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1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1-4'!$A$1:$I$215</definedName>
    <definedName name="_xlnm.Print_Area" localSheetId="3">'CF 9-10'!$A$1:$I$99</definedName>
    <definedName name="_xlnm.Print_Area" localSheetId="1">'CH Conso 5-6'!$A$1:$S$61</definedName>
    <definedName name="_xlnm.Print_Area" localSheetId="2">'CH Separate 7-8'!$A$1:$N$50</definedName>
    <definedName name="_xlnm.Print_Titles" localSheetId="1">'CH Conso 5-6'!$1:$7</definedName>
    <definedName name="_xlnm.Print_Titles" localSheetId="2">'CH Separate 7-8'!$1:$8</definedName>
  </definedNames>
  <calcPr calcId="145621"/>
</workbook>
</file>

<file path=xl/calcChain.xml><?xml version="1.0" encoding="utf-8"?>
<calcChain xmlns="http://schemas.openxmlformats.org/spreadsheetml/2006/main">
  <c r="I65" i="4" l="1"/>
  <c r="G65" i="4"/>
  <c r="E65" i="4"/>
  <c r="C65" i="4"/>
  <c r="G76" i="4" l="1"/>
  <c r="E76" i="4"/>
  <c r="C76" i="4"/>
  <c r="I127" i="1" l="1"/>
  <c r="E127" i="1" l="1"/>
  <c r="E129" i="1"/>
  <c r="G79" i="4" l="1"/>
  <c r="I91" i="1" l="1"/>
  <c r="G91" i="1"/>
  <c r="C91" i="1"/>
  <c r="E91" i="1"/>
  <c r="C177" i="1" l="1"/>
  <c r="E177" i="1"/>
  <c r="G177" i="1"/>
  <c r="I177" i="1"/>
  <c r="C183" i="1"/>
  <c r="C192" i="1" s="1"/>
  <c r="E183" i="1"/>
  <c r="E192" i="1" s="1"/>
  <c r="G183" i="1"/>
  <c r="G192" i="1" s="1"/>
  <c r="I183" i="1"/>
  <c r="I192" i="1" s="1"/>
  <c r="C208" i="1"/>
  <c r="E208" i="1"/>
  <c r="G208" i="1"/>
  <c r="I208" i="1"/>
  <c r="C209" i="1"/>
  <c r="C210" i="1" s="1"/>
  <c r="E209" i="1"/>
  <c r="E210" i="1" s="1"/>
  <c r="G209" i="1"/>
  <c r="I209" i="1"/>
  <c r="I194" i="1" l="1"/>
  <c r="I196" i="1" s="1"/>
  <c r="I200" i="1" s="1"/>
  <c r="G210" i="1"/>
  <c r="E194" i="1"/>
  <c r="E196" i="1" s="1"/>
  <c r="E200" i="1" s="1"/>
  <c r="C194" i="1"/>
  <c r="C196" i="1" s="1"/>
  <c r="C205" i="1" s="1"/>
  <c r="G194" i="1"/>
  <c r="G196" i="1" s="1"/>
  <c r="G205" i="1" s="1"/>
  <c r="I210" i="1"/>
  <c r="I205" i="1" l="1"/>
  <c r="E205" i="1"/>
  <c r="C200" i="1"/>
  <c r="G200" i="1"/>
  <c r="E26" i="1"/>
  <c r="I26" i="1"/>
  <c r="C79" i="4"/>
  <c r="I76" i="4"/>
  <c r="N31" i="3"/>
  <c r="J10" i="3"/>
  <c r="H10" i="3"/>
  <c r="F10" i="3"/>
  <c r="D10" i="3"/>
  <c r="B10" i="3"/>
  <c r="J17" i="3"/>
  <c r="H17" i="3"/>
  <c r="F17" i="3"/>
  <c r="D17" i="3"/>
  <c r="B17" i="3"/>
  <c r="N16" i="3"/>
  <c r="B38" i="3"/>
  <c r="D38" i="3"/>
  <c r="F38" i="3"/>
  <c r="H38" i="3"/>
  <c r="J38" i="3"/>
  <c r="N37" i="3"/>
  <c r="Q49" i="2"/>
  <c r="Q51" i="2" s="1"/>
  <c r="K24" i="2"/>
  <c r="I24" i="2"/>
  <c r="G24" i="2"/>
  <c r="E24" i="2"/>
  <c r="C24" i="2"/>
  <c r="O23" i="2"/>
  <c r="Q16" i="2"/>
  <c r="Q19" i="2" s="1"/>
  <c r="M16" i="2"/>
  <c r="M19" i="2" s="1"/>
  <c r="K16" i="2"/>
  <c r="K19" i="2" s="1"/>
  <c r="I16" i="2"/>
  <c r="I19" i="2" s="1"/>
  <c r="G16" i="2"/>
  <c r="G19" i="2" s="1"/>
  <c r="E16" i="2"/>
  <c r="E19" i="2" s="1"/>
  <c r="C16" i="2"/>
  <c r="C19" i="2" s="1"/>
  <c r="O15" i="2"/>
  <c r="S15" i="2" s="1"/>
  <c r="O13" i="2"/>
  <c r="S13" i="2" s="1"/>
  <c r="Q43" i="2"/>
  <c r="Q46" i="2" s="1"/>
  <c r="M43" i="2"/>
  <c r="M46" i="2" s="1"/>
  <c r="K43" i="2"/>
  <c r="K46" i="2" s="1"/>
  <c r="I43" i="2"/>
  <c r="I46" i="2" s="1"/>
  <c r="G43" i="2"/>
  <c r="G46" i="2" s="1"/>
  <c r="E43" i="2"/>
  <c r="E46" i="2" s="1"/>
  <c r="C43" i="2"/>
  <c r="C46" i="2" s="1"/>
  <c r="K51" i="2"/>
  <c r="I51" i="2"/>
  <c r="G51" i="2"/>
  <c r="E51" i="2"/>
  <c r="C51" i="2"/>
  <c r="O50" i="2"/>
  <c r="O42" i="2"/>
  <c r="S42" i="2" s="1"/>
  <c r="O40" i="2"/>
  <c r="S40" i="2" s="1"/>
  <c r="O36" i="2"/>
  <c r="S36" i="2" s="1"/>
  <c r="I128" i="1"/>
  <c r="E128" i="1"/>
  <c r="I80" i="1"/>
  <c r="E80" i="1"/>
  <c r="M49" i="2"/>
  <c r="O49" i="2" s="1"/>
  <c r="L36" i="3"/>
  <c r="N36" i="3" s="1"/>
  <c r="E18" i="1"/>
  <c r="I18" i="1"/>
  <c r="N38" i="3" l="1"/>
  <c r="N40" i="3" s="1"/>
  <c r="E53" i="2"/>
  <c r="I53" i="2"/>
  <c r="B40" i="3"/>
  <c r="K26" i="2"/>
  <c r="B19" i="3"/>
  <c r="S49" i="2"/>
  <c r="S51" i="2" s="1"/>
  <c r="N10" i="3"/>
  <c r="K53" i="2"/>
  <c r="J40" i="3"/>
  <c r="C53" i="2"/>
  <c r="D19" i="3"/>
  <c r="G53" i="2"/>
  <c r="F40" i="3"/>
  <c r="S43" i="2"/>
  <c r="S46" i="2" s="1"/>
  <c r="G26" i="2"/>
  <c r="O43" i="2"/>
  <c r="O46" i="2" s="1"/>
  <c r="E93" i="1"/>
  <c r="E28" i="1"/>
  <c r="I130" i="1"/>
  <c r="I28" i="1"/>
  <c r="E130" i="1"/>
  <c r="I93" i="1"/>
  <c r="L38" i="3"/>
  <c r="L40" i="3" s="1"/>
  <c r="M51" i="2"/>
  <c r="F19" i="3"/>
  <c r="O51" i="2"/>
  <c r="O9" i="2"/>
  <c r="C26" i="2"/>
  <c r="S16" i="2"/>
  <c r="S19" i="2" s="1"/>
  <c r="Q53" i="2"/>
  <c r="E26" i="2"/>
  <c r="I26" i="2"/>
  <c r="O16" i="2"/>
  <c r="O19" i="2" s="1"/>
  <c r="D40" i="3"/>
  <c r="H40" i="3"/>
  <c r="H19" i="3"/>
  <c r="J19" i="3"/>
  <c r="O53" i="2" l="1"/>
  <c r="M53" i="2"/>
  <c r="E132" i="1"/>
  <c r="S53" i="2"/>
  <c r="I132" i="1"/>
  <c r="S9" i="2"/>
  <c r="I10" i="4" l="1"/>
  <c r="I32" i="4" s="1"/>
  <c r="I45" i="4" s="1"/>
  <c r="I78" i="4" s="1"/>
  <c r="I81" i="4" s="1"/>
  <c r="E10" i="4" l="1"/>
  <c r="E32" i="4" s="1"/>
  <c r="E45" i="4" s="1"/>
  <c r="E78" i="4" s="1"/>
  <c r="E81" i="4" s="1"/>
  <c r="G18" i="1" l="1"/>
  <c r="G26" i="1"/>
  <c r="G80" i="1" l="1"/>
  <c r="G28" i="1"/>
  <c r="G93" i="1" l="1"/>
  <c r="C80" i="1"/>
  <c r="G10" i="4" l="1"/>
  <c r="G32" i="4" s="1"/>
  <c r="C93" i="1"/>
  <c r="G45" i="4" l="1"/>
  <c r="Q22" i="2"/>
  <c r="Q24" i="2" s="1"/>
  <c r="Q26" i="2" s="1"/>
  <c r="C129" i="1" s="1"/>
  <c r="C10" i="4"/>
  <c r="C32" i="4" s="1"/>
  <c r="C45" i="4" s="1"/>
  <c r="C78" i="4" s="1"/>
  <c r="C81" i="4" s="1"/>
  <c r="L15" i="3" l="1"/>
  <c r="N15" i="3" l="1"/>
  <c r="N17" i="3" s="1"/>
  <c r="N19" i="3" s="1"/>
  <c r="L17" i="3"/>
  <c r="L19" i="3" s="1"/>
  <c r="G127" i="1" s="1"/>
  <c r="G128" i="1" s="1"/>
  <c r="G130" i="1" s="1"/>
  <c r="G132" i="1" s="1"/>
  <c r="M22" i="2"/>
  <c r="O22" i="2" l="1"/>
  <c r="M24" i="2"/>
  <c r="M26" i="2" s="1"/>
  <c r="C127" i="1" s="1"/>
  <c r="S22" i="2" l="1"/>
  <c r="S24" i="2" s="1"/>
  <c r="S26" i="2" s="1"/>
  <c r="O24" i="2"/>
  <c r="O26" i="2" s="1"/>
  <c r="C26" i="1" l="1"/>
  <c r="C128" i="1" l="1"/>
  <c r="C130" i="1" s="1"/>
  <c r="C132" i="1" s="1"/>
  <c r="C18" i="1" l="1"/>
  <c r="C28" i="1" l="1"/>
  <c r="G78" i="4" l="1"/>
  <c r="G81" i="4" s="1"/>
</calcChain>
</file>

<file path=xl/sharedStrings.xml><?xml version="1.0" encoding="utf-8"?>
<sst xmlns="http://schemas.openxmlformats.org/spreadsheetml/2006/main" count="379" uniqueCount="226">
  <si>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</si>
  <si>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</si>
  <si>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</si>
  <si>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</si>
  <si>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</si>
  <si>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</si>
  <si>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</si>
  <si>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</si>
  <si>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</si>
  <si>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</si>
  <si>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</si>
  <si>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</si>
  <si>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</si>
  <si>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</si>
  <si>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</si>
  <si>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</si>
  <si>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</si>
  <si>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</si>
  <si>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</si>
  <si>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</si>
  <si>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</si>
  <si>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</si>
  <si>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</si>
  <si>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</si>
  <si>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</si>
  <si>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</si>
  <si>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</si>
  <si>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</si>
  <si>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</si>
  <si>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</si>
  <si>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</si>
  <si>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</si>
  <si>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</si>
  <si>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</si>
  <si>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</si>
  <si>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</si>
  <si>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</si>
  <si>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</si>
  <si>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</si>
  <si>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</si>
  <si>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</si>
  <si>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</si>
  <si>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</si>
  <si>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</si>
  <si>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</si>
  <si>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</si>
  <si>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</si>
  <si>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</si>
  <si>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</si>
  <si>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</si>
  <si>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</si>
  <si>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</si>
  <si>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</si>
  <si>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</si>
  <si>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</si>
  <si>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</si>
  <si>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</si>
  <si>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</si>
  <si>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</si>
  <si>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</si>
  <si>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</si>
  <si>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</si>
  <si>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</si>
  <si>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</si>
  <si>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</si>
  <si>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</si>
  <si>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</si>
  <si>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</si>
  <si>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</si>
  <si>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</si>
  <si>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</si>
  <si>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</si>
  <si>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</si>
  <si>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</si>
  <si>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</si>
  <si>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</si>
  <si>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</si>
  <si>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</si>
  <si>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</si>
  <si>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</si>
  <si>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</si>
  <si>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</si>
  <si>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31 มีนาคม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</si>
  <si>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</si>
  <si>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</si>
  <si>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</si>
  <si>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>วันที่ 31 มีนาคม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</si>
  <si>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</si>
  <si>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</si>
  <si>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</si>
  <si>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</si>
  <si>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</si>
  <si>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</si>
  <si>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</si>
  <si>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</si>
  <si>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</si>
  <si>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</si>
  <si>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</si>
  <si>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</si>
  <si>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</si>
  <si>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</si>
  <si>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</si>
  <si>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</si>
  <si>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</si>
  <si>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</si>
  <si>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</si>
  <si>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</si>
  <si>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</si>
  <si>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</si>
  <si>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</si>
  <si>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</si>
  <si>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</si>
  <si>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</si>
  <si>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</si>
  <si>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</si>
  <si>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</si>
  <si>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</si>
  <si>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กำไรขาดทุนเบ็ดเสร็จสำหรับงวด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</si>
  <si>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</si>
  <si>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</si>
  <si>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</si>
  <si>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</si>
  <si>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</si>
  <si>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</si>
  <si>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</si>
  <si>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</si>
  <si>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</si>
  <si>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</si>
  <si>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</si>
  <si>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</si>
  <si>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</si>
  <si>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ประมาณการภาระหนี้สินจากคดีฟ้องร้อง</t>
  </si>
  <si>
    <t>การเปลี่ยนแปลงในสินทรัพย์และหนี้สินดำเนินงาน</t>
  </si>
  <si>
    <t>เงินสดใช้ไปในจากกิจกรรมดำเนินงาน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</si>
  <si>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</si>
  <si>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</si>
  <si>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</si>
  <si>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</si>
  <si>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</si>
  <si>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</si>
  <si>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</si>
  <si>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</si>
  <si>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</si>
  <si>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</si>
  <si>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</si>
  <si>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</si>
  <si>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เงินสดและรายการเทียบเท่าเงินสด ณ วันที่ 31 มีนาคม</t>
  </si>
  <si>
    <t>งบกำไรขาดทุนเบ็ดเสร็จ</t>
  </si>
  <si>
    <t>กำไรขาดทุนเบ็ดเสร็จอื่นสำหรับงวด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</si>
  <si>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</si>
  <si>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</si>
  <si>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</si>
  <si>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</si>
  <si>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</si>
  <si>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โอนประมาณการหนี้สินเป็นเจ้าหนี้การค้า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</si>
  <si>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</si>
  <si>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</si>
  <si>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</si>
  <si>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</si>
  <si>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</si>
  <si>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</si>
  <si>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</si>
  <si>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</si>
  <si>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</si>
  <si>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</si>
  <si>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</si>
  <si>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ต้นทุนขาย - ต้นทุนผลิตสินค้า</t>
  </si>
  <si>
    <t>งบกระแสเงินสด</t>
  </si>
  <si>
    <t>ซื้อสินทรัพย์ไม่มีตัวตน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</si>
  <si>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</si>
  <si>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</si>
  <si>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</si>
  <si>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</si>
  <si>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กำไรจากการที่เจ้าหนี้ลดหนี้ให้</t>
  </si>
  <si>
    <t>กำไรจากการที่เจ้าหนี้ยกหนี้ให้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</si>
  <si>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</si>
  <si>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</si>
  <si>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</si>
  <si>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</si>
  <si>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</si>
  <si>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</si>
  <si>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</si>
  <si>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</si>
  <si>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</si>
  <si>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โอนเจ้าหนี้การค้าเป็นเจ้าหนี้อื่นและค่าใช้จ่ายค้างจ่าย</t>
  </si>
  <si>
    <t>โอนดอกเบี้ยค้างจ่ายเป็นเจ้าหนี้อื่นและค่าใช้จ่ายค้างจ่าย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</si>
  <si>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</si>
  <si>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</si>
  <si>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</si>
  <si>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</si>
  <si>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</si>
  <si>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</si>
  <si>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</si>
  <si>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</si>
  <si>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กลับรายการ หนี้สูญและหนี้สงสัยจะสูญ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</si>
  <si>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</si>
  <si>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</si>
  <si>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ประมาณการผลแตกต่างจากการปรับโครงสร้างหนี้รอการรับรู้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</si>
  <si>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</si>
  <si>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</si>
  <si>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</si>
  <si>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</si>
  <si>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เงินลงทุนชั่วคราว - หลักทรัพย์เพื่อค้า</t>
  </si>
  <si>
    <t>หนี้สินไม่หมุนเวียนอื่น</t>
  </si>
  <si>
    <t>รายได้จากการให้บริการ - รับจ้างผลิต</t>
  </si>
  <si>
    <t>ต้นทุนการให้บริการ - รับจ้างผลิต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</si>
  <si>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</si>
  <si>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</si>
  <si>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</si>
  <si>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กำไรจากการปรับราคาหลักทรัพย์</t>
  </si>
  <si>
    <t>ขาดทุนจากการด้อยค่าสินทรัพย์</t>
  </si>
  <si>
    <t>ภาษีเงินได้ หัก ณ ที่จ่าย ตัดบัญชี</t>
  </si>
  <si>
    <t>จ่ายชำระหนี้สินตามสัญญาเช่าการเงิน</t>
  </si>
  <si>
    <t>เงินสดรับจากการจำหน่ายเงินลงทุนในบริษัทย่อย</t>
  </si>
  <si>
    <t>โอนเงินรับล่วงหน้าจากลูกค้าไปเจ้าหนี้การค้า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</si>
  <si>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</si>
  <si>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</si>
  <si>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</si>
  <si>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ส่วนเกิน (ต่ำกว่า)</t>
  </si>
  <si>
    <t>3, 4, 7</t>
  </si>
  <si>
    <t>3, 4, 13</t>
  </si>
  <si>
    <t>3, 4, 17</t>
  </si>
  <si>
    <t>3, 19</t>
  </si>
  <si>
    <t>3, 22</t>
  </si>
  <si>
    <t>3, 4, 26</t>
  </si>
  <si>
    <t>1.3, 27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</si>
</sst>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&quot;?&quot;&quot;?&quot;_-;_-@_-"/>
    <numFmt numFmtId="190" formatCode="_-* #,##0_-;\-* #,##0_-;_-* &quot;-&quot;??_-;_-@_-"/>
    <numFmt numFmtId="191" formatCode="_ * #,##0.00_ ;_ * \-#,##0.00_ ;_ * &quot;-&quot;??_ ;_ @_ 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General_)"/>
  </numFmts>
  <fonts count="19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87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" fillId="0" borderId="0"/>
    <xf numFmtId="193" fontId="9" fillId="0" borderId="0"/>
    <xf numFmtId="192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4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6" fontId="2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18" applyFont="1" applyFill="1" applyAlignment="1">
      <alignment horizontal="left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17" applyNumberFormat="1" applyFont="1" applyFill="1" applyBorder="1" applyAlignment="1">
      <alignment horizontal="center" vertical="center"/>
    </xf>
    <xf numFmtId="187" fontId="1" fillId="0" borderId="0" xfId="1" applyFont="1" applyFill="1" applyAlignment="1">
      <alignment horizontal="center" vertical="center"/>
    </xf>
    <xf numFmtId="187" fontId="3" fillId="0" borderId="3" xfId="1" applyFont="1" applyFill="1" applyBorder="1" applyAlignment="1">
      <alignment horizontal="center" vertical="center"/>
    </xf>
    <xf numFmtId="188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187" fontId="1" fillId="0" borderId="5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8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center" vertical="center"/>
    </xf>
    <xf numFmtId="188" fontId="1" fillId="0" borderId="5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justify" vertical="center"/>
    </xf>
    <xf numFmtId="188" fontId="3" fillId="0" borderId="0" xfId="0" applyNumberFormat="1" applyFont="1" applyFill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right" vertical="center"/>
    </xf>
    <xf numFmtId="187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8" fontId="1" fillId="0" borderId="0" xfId="1" quotePrefix="1" applyNumberFormat="1" applyFont="1" applyFill="1" applyBorder="1" applyAlignment="1">
      <alignment horizontal="center" vertical="center"/>
    </xf>
    <xf numFmtId="187" fontId="1" fillId="0" borderId="0" xfId="1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justify" vertical="center"/>
    </xf>
    <xf numFmtId="0" fontId="14" fillId="0" borderId="0" xfId="18" applyFont="1" applyFill="1" applyAlignment="1">
      <alignment horizontal="left"/>
    </xf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0" applyFont="1" applyFill="1"/>
    <xf numFmtId="37" fontId="15" fillId="0" borderId="0" xfId="0" applyNumberFormat="1" applyFont="1" applyFill="1" applyAlignment="1">
      <alignment horizontal="center" vertical="center"/>
    </xf>
    <xf numFmtId="0" fontId="16" fillId="0" borderId="0" xfId="18" applyFont="1" applyFill="1" applyAlignment="1">
      <alignment horizontal="center"/>
    </xf>
    <xf numFmtId="0" fontId="15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7" fillId="0" borderId="0" xfId="18" applyFont="1" applyFill="1" applyAlignment="1">
      <alignment horizontal="center"/>
    </xf>
    <xf numFmtId="41" fontId="16" fillId="0" borderId="0" xfId="5" applyNumberFormat="1" applyFont="1" applyFill="1" applyBorder="1" applyAlignment="1">
      <alignment horizontal="center"/>
    </xf>
    <xf numFmtId="0" fontId="18" fillId="0" borderId="0" xfId="18" applyFont="1" applyFill="1" applyAlignment="1">
      <alignment horizontal="left"/>
    </xf>
    <xf numFmtId="0" fontId="15" fillId="0" borderId="0" xfId="18" applyFont="1" applyFill="1" applyAlignment="1">
      <alignment horizontal="left"/>
    </xf>
    <xf numFmtId="188" fontId="15" fillId="0" borderId="0" xfId="5" applyNumberFormat="1" applyFont="1" applyFill="1" applyAlignment="1">
      <alignment horizontal="right" vertical="center"/>
    </xf>
    <xf numFmtId="0" fontId="15" fillId="0" borderId="0" xfId="18" applyFont="1" applyFill="1" applyBorder="1" applyAlignment="1">
      <alignment horizontal="left"/>
    </xf>
    <xf numFmtId="37" fontId="16" fillId="0" borderId="0" xfId="18" applyNumberFormat="1" applyFont="1" applyFill="1" applyAlignment="1">
      <alignment horizontal="center" vertical="center"/>
    </xf>
    <xf numFmtId="188" fontId="14" fillId="0" borderId="3" xfId="5" applyNumberFormat="1" applyFont="1" applyFill="1" applyBorder="1" applyAlignment="1">
      <alignment horizontal="right" vertical="center"/>
    </xf>
    <xf numFmtId="41" fontId="14" fillId="0" borderId="0" xfId="5" applyNumberFormat="1" applyFont="1" applyFill="1" applyBorder="1" applyAlignment="1"/>
    <xf numFmtId="188" fontId="14" fillId="0" borderId="6" xfId="5" applyNumberFormat="1" applyFont="1" applyFill="1" applyBorder="1" applyAlignment="1">
      <alignment horizontal="right" vertical="center"/>
    </xf>
    <xf numFmtId="0" fontId="15" fillId="0" borderId="0" xfId="18" applyFont="1" applyFill="1" applyAlignment="1">
      <alignment horizontal="left" vertical="center"/>
    </xf>
    <xf numFmtId="0" fontId="16" fillId="0" borderId="0" xfId="18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vertical="center"/>
    </xf>
    <xf numFmtId="0" fontId="15" fillId="0" borderId="0" xfId="18" applyFont="1" applyFill="1" applyAlignment="1"/>
    <xf numFmtId="41" fontId="14" fillId="0" borderId="0" xfId="5" applyNumberFormat="1" applyFont="1" applyFill="1" applyAlignment="1"/>
    <xf numFmtId="41" fontId="14" fillId="0" borderId="3" xfId="5" applyNumberFormat="1" applyFont="1" applyFill="1" applyBorder="1" applyAlignment="1"/>
    <xf numFmtId="37" fontId="14" fillId="0" borderId="4" xfId="18" applyNumberFormat="1" applyFont="1" applyFill="1" applyBorder="1" applyAlignment="1">
      <alignment vertical="center"/>
    </xf>
    <xf numFmtId="188" fontId="14" fillId="0" borderId="5" xfId="5" applyNumberFormat="1" applyFont="1" applyFill="1" applyBorder="1" applyAlignment="1">
      <alignment horizontal="right" vertical="center"/>
    </xf>
    <xf numFmtId="37" fontId="14" fillId="0" borderId="0" xfId="18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6" xfId="5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left"/>
    </xf>
    <xf numFmtId="188" fontId="15" fillId="0" borderId="5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/>
    <xf numFmtId="188" fontId="14" fillId="0" borderId="0" xfId="5" applyNumberFormat="1" applyFont="1" applyFill="1" applyAlignment="1"/>
    <xf numFmtId="37" fontId="16" fillId="0" borderId="0" xfId="18" applyNumberFormat="1" applyFont="1" applyFill="1" applyAlignment="1">
      <alignment horizontal="center"/>
    </xf>
    <xf numFmtId="188" fontId="16" fillId="0" borderId="0" xfId="18" applyNumberFormat="1" applyFont="1" applyFill="1" applyAlignment="1">
      <alignment horizontal="center"/>
    </xf>
    <xf numFmtId="41" fontId="14" fillId="0" borderId="0" xfId="5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18" quotePrefix="1" applyFont="1" applyFill="1" applyAlignment="1">
      <alignment horizontal="left"/>
    </xf>
    <xf numFmtId="188" fontId="14" fillId="0" borderId="3" xfId="5" applyNumberFormat="1" applyFont="1" applyFill="1" applyBorder="1" applyAlignment="1">
      <alignment vertical="center"/>
    </xf>
    <xf numFmtId="43" fontId="14" fillId="0" borderId="0" xfId="5" applyFont="1" applyFill="1" applyAlignment="1"/>
    <xf numFmtId="0" fontId="16" fillId="0" borderId="0" xfId="18" applyFont="1" applyFill="1" applyBorder="1" applyAlignment="1">
      <alignment horizontal="center"/>
    </xf>
    <xf numFmtId="0" fontId="14" fillId="0" borderId="0" xfId="18" applyFont="1" applyFill="1" applyAlignment="1">
      <alignment horizontal="left" vertical="center"/>
    </xf>
    <xf numFmtId="188" fontId="14" fillId="0" borderId="7" xfId="5" applyNumberFormat="1" applyFont="1" applyFill="1" applyBorder="1" applyAlignment="1">
      <alignment vertical="center"/>
    </xf>
    <xf numFmtId="37" fontId="15" fillId="0" borderId="0" xfId="18" applyNumberFormat="1" applyFont="1" applyFill="1" applyBorder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188" fontId="14" fillId="0" borderId="6" xfId="5" applyNumberFormat="1" applyFont="1" applyFill="1" applyBorder="1" applyAlignment="1">
      <alignment vertical="center"/>
    </xf>
    <xf numFmtId="41" fontId="15" fillId="0" borderId="0" xfId="5" applyNumberFormat="1" applyFont="1" applyFill="1" applyAlignment="1">
      <alignment horizontal="right"/>
    </xf>
    <xf numFmtId="43" fontId="14" fillId="0" borderId="0" xfId="5" applyFont="1" applyFill="1" applyBorder="1" applyAlignment="1"/>
    <xf numFmtId="43" fontId="14" fillId="0" borderId="6" xfId="5" applyNumberFormat="1" applyFont="1" applyFill="1" applyBorder="1" applyAlignment="1">
      <alignment horizontal="right" vertical="center"/>
    </xf>
    <xf numFmtId="43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>
      <alignment vertical="center"/>
    </xf>
    <xf numFmtId="41" fontId="4" fillId="0" borderId="0" xfId="4" applyNumberFormat="1" applyFont="1" applyFill="1" applyAlignment="1">
      <alignment horizontal="center"/>
    </xf>
    <xf numFmtId="188" fontId="14" fillId="0" borderId="4" xfId="5" applyNumberFormat="1" applyFont="1" applyFill="1" applyBorder="1" applyAlignment="1">
      <alignment vertical="center"/>
    </xf>
    <xf numFmtId="41" fontId="14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4" fillId="0" borderId="0" xfId="5" applyNumberFormat="1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87" fontId="15" fillId="0" borderId="0" xfId="1" applyFont="1" applyFill="1" applyAlignment="1">
      <alignment horizontal="center" vertical="center"/>
    </xf>
    <xf numFmtId="187" fontId="15" fillId="0" borderId="0" xfId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center" vertical="center"/>
    </xf>
    <xf numFmtId="188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5" fillId="0" borderId="5" xfId="0" applyNumberFormat="1" applyFont="1" applyFill="1" applyBorder="1" applyAlignment="1">
      <alignment horizontal="right" vertical="center"/>
    </xf>
    <xf numFmtId="187" fontId="15" fillId="0" borderId="5" xfId="1" applyFont="1" applyFill="1" applyBorder="1" applyAlignment="1">
      <alignment horizontal="right" vertical="center"/>
    </xf>
    <xf numFmtId="188" fontId="15" fillId="0" borderId="0" xfId="1" applyNumberFormat="1" applyFont="1" applyFill="1" applyAlignment="1">
      <alignment horizontal="center" vertical="center"/>
    </xf>
    <xf numFmtId="0" fontId="15" fillId="0" borderId="0" xfId="17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8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188" fontId="14" fillId="0" borderId="3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4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88" fontId="14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88" fontId="14" fillId="0" borderId="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4" fillId="0" borderId="0" xfId="0" quotePrefix="1" applyFont="1" applyFill="1" applyAlignment="1">
      <alignment horizontal="left" vertical="top"/>
    </xf>
    <xf numFmtId="0" fontId="14" fillId="0" borderId="0" xfId="18" applyFont="1" applyFill="1" applyAlignment="1">
      <alignment horizontal="left" vertical="top"/>
    </xf>
    <xf numFmtId="0" fontId="15" fillId="0" borderId="0" xfId="18" applyFont="1" applyFill="1" applyAlignment="1">
      <alignment horizontal="center" vertical="top"/>
    </xf>
    <xf numFmtId="0" fontId="15" fillId="0" borderId="0" xfId="18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41" fontId="15" fillId="0" borderId="0" xfId="0" applyNumberFormat="1" applyFont="1" applyFill="1" applyAlignment="1">
      <alignment horizontal="right" vertical="top"/>
    </xf>
    <xf numFmtId="0" fontId="15" fillId="0" borderId="0" xfId="18" applyFont="1" applyFill="1" applyAlignment="1">
      <alignment horizontal="left" vertical="top"/>
    </xf>
    <xf numFmtId="188" fontId="15" fillId="0" borderId="0" xfId="1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8" fontId="14" fillId="0" borderId="0" xfId="1" applyNumberFormat="1" applyFont="1" applyFill="1" applyBorder="1" applyAlignment="1">
      <alignment horizontal="right" vertical="top"/>
    </xf>
    <xf numFmtId="188" fontId="15" fillId="0" borderId="0" xfId="1" applyNumberFormat="1" applyFont="1" applyFill="1" applyBorder="1" applyAlignment="1">
      <alignment horizontal="right" vertical="top"/>
    </xf>
    <xf numFmtId="0" fontId="15" fillId="0" borderId="0" xfId="0" quotePrefix="1" applyFont="1" applyFill="1" applyAlignment="1">
      <alignment horizontal="center" vertical="top"/>
    </xf>
    <xf numFmtId="187" fontId="14" fillId="0" borderId="0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0" applyNumberFormat="1" applyFont="1" applyFill="1" applyAlignment="1">
      <alignment vertical="top"/>
    </xf>
    <xf numFmtId="0" fontId="16" fillId="0" borderId="0" xfId="18" applyFont="1" applyFill="1" applyAlignment="1">
      <alignment horizontal="center" vertical="top"/>
    </xf>
    <xf numFmtId="0" fontId="14" fillId="0" borderId="0" xfId="0" applyFont="1" applyFill="1" applyAlignment="1"/>
    <xf numFmtId="0" fontId="15" fillId="0" borderId="0" xfId="0" applyFont="1" applyFill="1" applyAlignment="1"/>
    <xf numFmtId="190" fontId="15" fillId="0" borderId="0" xfId="1" applyNumberFormat="1" applyFont="1" applyFill="1" applyAlignment="1"/>
    <xf numFmtId="187" fontId="15" fillId="0" borderId="0" xfId="1" applyFont="1" applyFill="1" applyAlignment="1"/>
    <xf numFmtId="190" fontId="15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7" fontId="3" fillId="0" borderId="0" xfId="1" applyFont="1" applyFill="1" applyBorder="1" applyAlignment="1">
      <alignment horizontal="center" vertical="center"/>
    </xf>
    <xf numFmtId="187" fontId="3" fillId="0" borderId="4" xfId="1" applyFont="1" applyFill="1" applyBorder="1" applyAlignment="1">
      <alignment horizontal="center" vertical="center"/>
    </xf>
    <xf numFmtId="187" fontId="3" fillId="0" borderId="5" xfId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</cellXfs>
  <cellStyles count="22">
    <cellStyle name="Comma" xfId="1" builtinId="3"/>
    <cellStyle name="Comma 2" xfId="2"/>
    <cellStyle name="Comma 2 2" xfId="3"/>
    <cellStyle name="Comma 2_gst001a111b-06e-1 Rev 1" xfId="4"/>
    <cellStyle name="Comma 3" xfId="5"/>
    <cellStyle name="Comma 3 2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17" xfId="16"/>
    <cellStyle name="Normal 2" xfId="17"/>
    <cellStyle name="Normal 3" xfId="18"/>
    <cellStyle name="Percent [2]" xfId="19"/>
    <cellStyle name="Quantity" xfId="20"/>
    <cellStyle name="เครื่องหมายจุลภาค 16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view="pageBreakPreview" topLeftCell="A19" zoomScaleNormal="90" zoomScaleSheetLayoutView="100" workbookViewId="0">
      <selection activeCell="A181" sqref="A181"/>
    </sheetView>
  </sheetViews>
  <sheetFormatPr defaultColWidth="9" defaultRowHeight="21" customHeight="1" x14ac:dyDescent="0.5"/>
  <cols>
    <col min="1" max="1" width="54.25" style="43" customWidth="1"/>
    <col min="2" max="2" width="10.375" style="43" bestFit="1" customWidth="1"/>
    <col min="3" max="3" width="15.625" style="43" customWidth="1"/>
    <col min="4" max="4" width="0.875" style="43" customWidth="1"/>
    <col min="5" max="5" width="15.625" style="43" customWidth="1"/>
    <col min="6" max="6" width="0.875" style="43" customWidth="1"/>
    <col min="7" max="7" width="15.625" style="43" customWidth="1"/>
    <col min="8" max="8" width="0.875" style="43" customWidth="1"/>
    <col min="9" max="9" width="15.625" style="43" customWidth="1"/>
    <col min="10" max="16384" width="9" style="43"/>
  </cols>
  <sheetData>
    <row r="1" spans="1:9" ht="21" customHeight="1" x14ac:dyDescent="0.5">
      <c r="A1" s="40" t="s">
        <v>0</v>
      </c>
      <c r="B1" s="41"/>
      <c r="C1" s="42"/>
      <c r="D1" s="42"/>
      <c r="E1" s="42"/>
      <c r="F1" s="42"/>
      <c r="G1" s="42"/>
      <c r="H1" s="42"/>
      <c r="I1" s="42"/>
    </row>
    <row r="2" spans="1:9" ht="21" customHeight="1" x14ac:dyDescent="0.5">
      <c r="A2" s="40" t="s">
        <v>1</v>
      </c>
      <c r="B2" s="41"/>
      <c r="C2" s="42"/>
      <c r="D2" s="42"/>
      <c r="E2" s="42"/>
      <c r="F2" s="42"/>
      <c r="G2" s="42"/>
      <c r="H2" s="42"/>
      <c r="I2" s="42"/>
    </row>
    <row r="3" spans="1:9" ht="21" customHeight="1" x14ac:dyDescent="0.5">
      <c r="A3" s="40"/>
      <c r="B3" s="41"/>
      <c r="C3" s="42"/>
      <c r="D3" s="42"/>
      <c r="E3" s="42"/>
      <c r="F3" s="42"/>
      <c r="G3" s="42"/>
      <c r="H3" s="42"/>
      <c r="I3" s="42"/>
    </row>
    <row r="4" spans="1:9" ht="21" customHeight="1" x14ac:dyDescent="0.5">
      <c r="A4" s="40"/>
      <c r="B4" s="41"/>
      <c r="C4" s="177" t="s">
        <v>2</v>
      </c>
      <c r="D4" s="177"/>
      <c r="E4" s="177"/>
      <c r="F4" s="95"/>
      <c r="G4" s="177" t="s">
        <v>3</v>
      </c>
      <c r="H4" s="177"/>
      <c r="I4" s="177"/>
    </row>
    <row r="5" spans="1:9" ht="21" customHeight="1" x14ac:dyDescent="0.5">
      <c r="A5" s="40"/>
      <c r="B5" s="41"/>
      <c r="C5" s="165" t="s">
        <v>82</v>
      </c>
      <c r="D5" s="97"/>
      <c r="E5" s="44" t="s">
        <v>4</v>
      </c>
      <c r="F5" s="97"/>
      <c r="G5" s="44" t="s">
        <v>82</v>
      </c>
      <c r="H5" s="97"/>
      <c r="I5" s="96" t="s">
        <v>4</v>
      </c>
    </row>
    <row r="6" spans="1:9" ht="23.25" x14ac:dyDescent="0.5">
      <c r="A6" s="40" t="s">
        <v>5</v>
      </c>
      <c r="B6" s="45" t="s">
        <v>6</v>
      </c>
      <c r="C6" s="46">
        <v>2561</v>
      </c>
      <c r="D6" s="46"/>
      <c r="E6" s="46">
        <v>2560</v>
      </c>
      <c r="F6" s="46"/>
      <c r="G6" s="46">
        <v>2561</v>
      </c>
      <c r="H6" s="46"/>
      <c r="I6" s="46">
        <v>2560</v>
      </c>
    </row>
    <row r="7" spans="1:9" ht="21" customHeight="1" x14ac:dyDescent="0.5">
      <c r="A7" s="40"/>
      <c r="B7" s="45"/>
      <c r="C7" s="165" t="s">
        <v>78</v>
      </c>
      <c r="D7" s="47"/>
      <c r="E7" s="44" t="s">
        <v>79</v>
      </c>
      <c r="F7" s="96"/>
      <c r="G7" s="165" t="s">
        <v>78</v>
      </c>
      <c r="H7" s="96"/>
      <c r="I7" s="44" t="s">
        <v>79</v>
      </c>
    </row>
    <row r="8" spans="1:9" ht="21" customHeight="1" x14ac:dyDescent="0.5">
      <c r="A8" s="40"/>
      <c r="B8" s="45"/>
      <c r="C8" s="165" t="s">
        <v>80</v>
      </c>
      <c r="D8" s="47"/>
      <c r="E8" s="44"/>
      <c r="F8" s="96"/>
      <c r="G8" s="165" t="s">
        <v>80</v>
      </c>
      <c r="H8" s="96"/>
      <c r="I8" s="44"/>
    </row>
    <row r="9" spans="1:9" ht="21" customHeight="1" x14ac:dyDescent="0.5">
      <c r="A9" s="40"/>
      <c r="B9" s="48"/>
      <c r="C9" s="178" t="s">
        <v>81</v>
      </c>
      <c r="D9" s="178"/>
      <c r="E9" s="178"/>
      <c r="F9" s="178"/>
      <c r="G9" s="178"/>
      <c r="H9" s="178"/>
      <c r="I9" s="178"/>
    </row>
    <row r="10" spans="1:9" ht="21" customHeight="1" x14ac:dyDescent="0.5">
      <c r="A10" s="40"/>
      <c r="B10" s="48"/>
      <c r="C10" s="49"/>
      <c r="D10" s="49"/>
      <c r="E10" s="49"/>
      <c r="F10" s="49"/>
      <c r="G10" s="49"/>
      <c r="H10" s="49"/>
      <c r="I10" s="49"/>
    </row>
    <row r="11" spans="1:9" ht="23.25" x14ac:dyDescent="0.5">
      <c r="A11" s="50" t="s">
        <v>7</v>
      </c>
      <c r="B11" s="45"/>
      <c r="C11" s="42"/>
      <c r="D11" s="42"/>
      <c r="E11" s="42"/>
      <c r="F11" s="42"/>
      <c r="G11" s="42"/>
      <c r="H11" s="42"/>
      <c r="I11" s="42"/>
    </row>
    <row r="12" spans="1:9" ht="23.25" x14ac:dyDescent="0.5">
      <c r="A12" s="51" t="s">
        <v>8</v>
      </c>
      <c r="B12" s="45"/>
      <c r="C12" s="52">
        <v>850550</v>
      </c>
      <c r="D12" s="52"/>
      <c r="E12" s="52">
        <v>590830</v>
      </c>
      <c r="F12" s="52"/>
      <c r="G12" s="52">
        <v>96089</v>
      </c>
      <c r="H12" s="52"/>
      <c r="I12" s="52">
        <v>11453</v>
      </c>
    </row>
    <row r="13" spans="1:9" ht="23.25" x14ac:dyDescent="0.5">
      <c r="A13" s="51" t="s">
        <v>202</v>
      </c>
      <c r="B13" s="45"/>
      <c r="C13" s="52">
        <v>11681</v>
      </c>
      <c r="D13" s="52"/>
      <c r="E13" s="52">
        <v>12237</v>
      </c>
      <c r="F13" s="52"/>
      <c r="G13" s="52">
        <v>11681</v>
      </c>
      <c r="H13" s="52"/>
      <c r="I13" s="52">
        <v>12237</v>
      </c>
    </row>
    <row r="14" spans="1:9" ht="23.25" x14ac:dyDescent="0.5">
      <c r="A14" s="53" t="s">
        <v>9</v>
      </c>
      <c r="B14" s="45" t="s">
        <v>186</v>
      </c>
      <c r="C14" s="52">
        <v>209135</v>
      </c>
      <c r="D14" s="52"/>
      <c r="E14" s="52">
        <v>48131</v>
      </c>
      <c r="F14" s="52"/>
      <c r="G14" s="52">
        <v>203425</v>
      </c>
      <c r="H14" s="52"/>
      <c r="I14" s="52">
        <v>113343</v>
      </c>
    </row>
    <row r="15" spans="1:9" ht="23.25" x14ac:dyDescent="0.5">
      <c r="A15" s="51" t="s">
        <v>10</v>
      </c>
      <c r="B15" s="45">
        <v>3</v>
      </c>
      <c r="C15" s="52">
        <v>182</v>
      </c>
      <c r="D15" s="52"/>
      <c r="E15" s="52">
        <v>0</v>
      </c>
      <c r="F15" s="52"/>
      <c r="G15" s="52">
        <v>27208</v>
      </c>
      <c r="H15" s="52"/>
      <c r="I15" s="52">
        <v>24715</v>
      </c>
    </row>
    <row r="16" spans="1:9" ht="23.25" x14ac:dyDescent="0.5">
      <c r="A16" s="51" t="s">
        <v>11</v>
      </c>
      <c r="B16" s="54">
        <v>6</v>
      </c>
      <c r="C16" s="52">
        <v>4507652</v>
      </c>
      <c r="D16" s="52"/>
      <c r="E16" s="52">
        <v>4110176</v>
      </c>
      <c r="F16" s="52"/>
      <c r="G16" s="52">
        <v>754555</v>
      </c>
      <c r="H16" s="52"/>
      <c r="I16" s="52">
        <v>848341</v>
      </c>
    </row>
    <row r="17" spans="1:9" ht="23.25" x14ac:dyDescent="0.5">
      <c r="A17" s="51" t="s">
        <v>12</v>
      </c>
      <c r="B17" s="45" t="s">
        <v>219</v>
      </c>
      <c r="C17" s="52">
        <v>667115</v>
      </c>
      <c r="D17" s="52"/>
      <c r="E17" s="52">
        <v>575422</v>
      </c>
      <c r="F17" s="52"/>
      <c r="G17" s="52">
        <v>238022</v>
      </c>
      <c r="H17" s="52"/>
      <c r="I17" s="52">
        <v>353003</v>
      </c>
    </row>
    <row r="18" spans="1:9" ht="23.25" x14ac:dyDescent="0.5">
      <c r="A18" s="40" t="s">
        <v>13</v>
      </c>
      <c r="B18" s="45"/>
      <c r="C18" s="55">
        <f>SUM(C12:C17)</f>
        <v>6246315</v>
      </c>
      <c r="D18" s="56">
        <v>0</v>
      </c>
      <c r="E18" s="55">
        <f>SUM(E12:E17)</f>
        <v>5336796</v>
      </c>
      <c r="F18" s="56"/>
      <c r="G18" s="55">
        <f>SUM(G12:G17)</f>
        <v>1330980</v>
      </c>
      <c r="H18" s="56"/>
      <c r="I18" s="55">
        <f>SUM(I12:I17)</f>
        <v>1363092</v>
      </c>
    </row>
    <row r="19" spans="1:9" ht="21" customHeight="1" x14ac:dyDescent="0.5">
      <c r="A19" s="42"/>
      <c r="B19" s="45"/>
      <c r="C19" s="42"/>
      <c r="D19" s="42"/>
      <c r="E19" s="42"/>
      <c r="F19" s="42"/>
      <c r="G19" s="42"/>
      <c r="H19" s="42"/>
      <c r="I19" s="42"/>
    </row>
    <row r="20" spans="1:9" ht="23.25" x14ac:dyDescent="0.5">
      <c r="A20" s="50" t="s">
        <v>14</v>
      </c>
      <c r="B20" s="45"/>
      <c r="C20" s="42"/>
      <c r="D20" s="42"/>
      <c r="E20" s="42"/>
      <c r="F20" s="42"/>
      <c r="G20" s="42"/>
      <c r="H20" s="42"/>
      <c r="I20" s="42"/>
    </row>
    <row r="21" spans="1:9" ht="23.25" x14ac:dyDescent="0.5">
      <c r="A21" s="51" t="s">
        <v>15</v>
      </c>
      <c r="B21" s="54">
        <v>8</v>
      </c>
      <c r="C21" s="52">
        <v>0</v>
      </c>
      <c r="D21" s="52"/>
      <c r="E21" s="52">
        <v>0</v>
      </c>
      <c r="F21" s="52"/>
      <c r="G21" s="52">
        <v>3292826</v>
      </c>
      <c r="H21" s="52"/>
      <c r="I21" s="52">
        <v>3237606</v>
      </c>
    </row>
    <row r="22" spans="1:9" ht="23.25" x14ac:dyDescent="0.5">
      <c r="A22" s="51" t="s">
        <v>16</v>
      </c>
      <c r="B22" s="54">
        <v>9</v>
      </c>
      <c r="C22" s="52">
        <v>210000</v>
      </c>
      <c r="D22" s="52"/>
      <c r="E22" s="52">
        <v>210000</v>
      </c>
      <c r="F22" s="52"/>
      <c r="G22" s="52">
        <v>0</v>
      </c>
      <c r="H22" s="52"/>
      <c r="I22" s="52">
        <v>0</v>
      </c>
    </row>
    <row r="23" spans="1:9" ht="23.25" x14ac:dyDescent="0.5">
      <c r="A23" s="51" t="s">
        <v>17</v>
      </c>
      <c r="B23" s="54">
        <v>10</v>
      </c>
      <c r="C23" s="52">
        <v>25550066</v>
      </c>
      <c r="D23" s="52"/>
      <c r="E23" s="52">
        <v>26004879</v>
      </c>
      <c r="F23" s="52"/>
      <c r="G23" s="52">
        <v>11123526</v>
      </c>
      <c r="H23" s="52"/>
      <c r="I23" s="52">
        <v>11366884</v>
      </c>
    </row>
    <row r="24" spans="1:9" ht="23.25" x14ac:dyDescent="0.5">
      <c r="A24" s="51" t="s">
        <v>18</v>
      </c>
      <c r="B24" s="54">
        <v>11</v>
      </c>
      <c r="C24" s="52">
        <v>10950</v>
      </c>
      <c r="D24" s="52"/>
      <c r="E24" s="52">
        <v>11866</v>
      </c>
      <c r="F24" s="52"/>
      <c r="G24" s="52">
        <v>5206</v>
      </c>
      <c r="H24" s="52"/>
      <c r="I24" s="52">
        <v>5641</v>
      </c>
    </row>
    <row r="25" spans="1:9" ht="23.25" x14ac:dyDescent="0.5">
      <c r="A25" s="51" t="s">
        <v>19</v>
      </c>
      <c r="B25" s="45" t="s">
        <v>220</v>
      </c>
      <c r="C25" s="52">
        <v>581172</v>
      </c>
      <c r="D25" s="52"/>
      <c r="E25" s="52">
        <v>608511</v>
      </c>
      <c r="F25" s="52"/>
      <c r="G25" s="52">
        <v>280678</v>
      </c>
      <c r="H25" s="52"/>
      <c r="I25" s="52">
        <v>295283</v>
      </c>
    </row>
    <row r="26" spans="1:9" ht="23.25" x14ac:dyDescent="0.5">
      <c r="A26" s="40" t="s">
        <v>20</v>
      </c>
      <c r="B26" s="54"/>
      <c r="C26" s="55">
        <f>SUM(C21:C25)</f>
        <v>26352188</v>
      </c>
      <c r="D26" s="56"/>
      <c r="E26" s="55">
        <f>SUM(E21:E25)</f>
        <v>26835256</v>
      </c>
      <c r="F26" s="42"/>
      <c r="G26" s="55">
        <f>SUM(G21:G25)</f>
        <v>14702236</v>
      </c>
      <c r="H26" s="42"/>
      <c r="I26" s="55">
        <f>SUM(I21:I25)</f>
        <v>14905414</v>
      </c>
    </row>
    <row r="27" spans="1:9" ht="21" customHeight="1" x14ac:dyDescent="0.5">
      <c r="A27" s="40"/>
      <c r="B27" s="45"/>
      <c r="C27" s="56"/>
      <c r="D27" s="56"/>
      <c r="E27" s="56"/>
      <c r="F27" s="42"/>
      <c r="G27" s="56"/>
      <c r="H27" s="42"/>
      <c r="I27" s="56"/>
    </row>
    <row r="28" spans="1:9" ht="24" thickBot="1" x14ac:dyDescent="0.55000000000000004">
      <c r="A28" s="40" t="s">
        <v>21</v>
      </c>
      <c r="B28" s="45"/>
      <c r="C28" s="57">
        <f>C18+C26</f>
        <v>32598503</v>
      </c>
      <c r="D28" s="56">
        <v>0</v>
      </c>
      <c r="E28" s="57">
        <f>E18+E26</f>
        <v>32172052</v>
      </c>
      <c r="F28" s="56"/>
      <c r="G28" s="57">
        <f>G18+G26</f>
        <v>16033216</v>
      </c>
      <c r="H28" s="56"/>
      <c r="I28" s="57">
        <f>I18+I26</f>
        <v>16268506</v>
      </c>
    </row>
    <row r="29" spans="1:9" ht="21" customHeight="1" thickTop="1" x14ac:dyDescent="0.5">
      <c r="A29" s="40"/>
      <c r="B29" s="45"/>
      <c r="C29" s="56"/>
      <c r="D29" s="56"/>
      <c r="E29" s="56"/>
      <c r="F29" s="56"/>
      <c r="G29" s="56"/>
      <c r="H29" s="56"/>
      <c r="I29" s="56"/>
    </row>
    <row r="30" spans="1:9" ht="21" customHeight="1" x14ac:dyDescent="0.5">
      <c r="A30" s="40"/>
      <c r="B30" s="45"/>
      <c r="C30" s="56"/>
      <c r="D30" s="56"/>
      <c r="E30" s="56"/>
      <c r="F30" s="56"/>
      <c r="G30" s="56"/>
      <c r="H30" s="56"/>
      <c r="I30" s="56"/>
    </row>
    <row r="31" spans="1:9" ht="21" customHeight="1" x14ac:dyDescent="0.5">
      <c r="A31" s="40"/>
      <c r="B31" s="45"/>
      <c r="C31" s="56"/>
      <c r="D31" s="56"/>
      <c r="E31" s="56"/>
      <c r="F31" s="56"/>
      <c r="G31" s="56"/>
      <c r="H31" s="56"/>
      <c r="I31" s="56"/>
    </row>
    <row r="32" spans="1:9" ht="21" customHeight="1" x14ac:dyDescent="0.5">
      <c r="A32" s="40"/>
      <c r="B32" s="45"/>
      <c r="C32" s="56"/>
      <c r="D32" s="56"/>
      <c r="E32" s="56"/>
      <c r="F32" s="56"/>
      <c r="G32" s="56"/>
      <c r="H32" s="56"/>
      <c r="I32" s="56"/>
    </row>
    <row r="33" spans="1:9" ht="21" customHeight="1" x14ac:dyDescent="0.5">
      <c r="A33" s="40"/>
      <c r="B33" s="45"/>
      <c r="C33" s="56"/>
      <c r="D33" s="56"/>
      <c r="E33" s="56"/>
      <c r="F33" s="56"/>
      <c r="G33" s="56"/>
      <c r="H33" s="56"/>
      <c r="I33" s="56"/>
    </row>
    <row r="34" spans="1:9" ht="21" customHeight="1" x14ac:dyDescent="0.5">
      <c r="A34" s="40"/>
      <c r="B34" s="45"/>
      <c r="C34" s="56"/>
      <c r="D34" s="56"/>
      <c r="E34" s="56"/>
      <c r="F34" s="56"/>
      <c r="G34" s="56"/>
      <c r="H34" s="56"/>
      <c r="I34" s="56"/>
    </row>
    <row r="35" spans="1:9" ht="21" customHeight="1" x14ac:dyDescent="0.5">
      <c r="A35" s="40"/>
      <c r="B35" s="45"/>
      <c r="C35" s="56"/>
      <c r="D35" s="56"/>
      <c r="E35" s="56"/>
      <c r="F35" s="56"/>
      <c r="G35" s="56"/>
      <c r="H35" s="56"/>
      <c r="I35" s="56"/>
    </row>
    <row r="36" spans="1:9" ht="21" customHeight="1" x14ac:dyDescent="0.5">
      <c r="A36" s="40"/>
      <c r="B36" s="45"/>
      <c r="C36" s="56"/>
      <c r="D36" s="56"/>
      <c r="E36" s="56"/>
      <c r="F36" s="56"/>
      <c r="G36" s="56"/>
      <c r="H36" s="56"/>
      <c r="I36" s="56"/>
    </row>
    <row r="37" spans="1:9" ht="21" customHeight="1" x14ac:dyDescent="0.5">
      <c r="A37" s="40"/>
      <c r="B37" s="45"/>
      <c r="C37" s="56"/>
      <c r="D37" s="56"/>
      <c r="E37" s="56"/>
      <c r="F37" s="56"/>
      <c r="G37" s="56"/>
      <c r="H37" s="56"/>
      <c r="I37" s="56"/>
    </row>
    <row r="38" spans="1:9" ht="21" customHeight="1" x14ac:dyDescent="0.5">
      <c r="A38" s="40"/>
      <c r="B38" s="45"/>
      <c r="C38" s="56"/>
      <c r="D38" s="56"/>
      <c r="E38" s="56"/>
      <c r="F38" s="56"/>
      <c r="G38" s="56"/>
      <c r="H38" s="56"/>
      <c r="I38" s="56"/>
    </row>
    <row r="39" spans="1:9" ht="21" customHeight="1" x14ac:dyDescent="0.5">
      <c r="A39" s="40"/>
      <c r="B39" s="45"/>
      <c r="C39" s="56"/>
      <c r="D39" s="56"/>
      <c r="E39" s="56"/>
      <c r="F39" s="56"/>
      <c r="G39" s="56"/>
      <c r="H39" s="56"/>
      <c r="I39" s="56"/>
    </row>
    <row r="40" spans="1:9" ht="21" customHeight="1" x14ac:dyDescent="0.5">
      <c r="A40" s="40"/>
      <c r="B40" s="45"/>
      <c r="C40" s="56"/>
      <c r="D40" s="56"/>
      <c r="E40" s="56"/>
      <c r="F40" s="56"/>
      <c r="G40" s="56"/>
      <c r="H40" s="56"/>
      <c r="I40" s="56"/>
    </row>
    <row r="41" spans="1:9" ht="21" customHeight="1" x14ac:dyDescent="0.5">
      <c r="A41" s="40"/>
      <c r="B41" s="45"/>
      <c r="C41" s="56"/>
      <c r="D41" s="56"/>
      <c r="E41" s="56"/>
      <c r="F41" s="56"/>
      <c r="G41" s="56"/>
      <c r="H41" s="56"/>
      <c r="I41" s="56"/>
    </row>
    <row r="42" spans="1:9" ht="21" customHeight="1" x14ac:dyDescent="0.5">
      <c r="A42" s="40"/>
      <c r="B42" s="45"/>
      <c r="C42" s="56"/>
      <c r="D42" s="56"/>
      <c r="E42" s="56"/>
      <c r="F42" s="56"/>
      <c r="G42" s="56"/>
      <c r="H42" s="56"/>
      <c r="I42" s="56"/>
    </row>
    <row r="43" spans="1:9" ht="21" customHeight="1" x14ac:dyDescent="0.5">
      <c r="A43" s="40"/>
      <c r="B43" s="45"/>
      <c r="C43" s="56"/>
      <c r="D43" s="56"/>
      <c r="E43" s="56"/>
      <c r="F43" s="56"/>
      <c r="G43" s="56"/>
      <c r="H43" s="56"/>
      <c r="I43" s="56"/>
    </row>
    <row r="44" spans="1:9" ht="21" customHeight="1" x14ac:dyDescent="0.5">
      <c r="A44" s="40"/>
      <c r="B44" s="45"/>
      <c r="C44" s="56"/>
      <c r="D44" s="56"/>
      <c r="E44" s="56"/>
      <c r="F44" s="56"/>
      <c r="G44" s="56"/>
      <c r="H44" s="56"/>
      <c r="I44" s="56"/>
    </row>
    <row r="45" spans="1:9" ht="21" customHeight="1" x14ac:dyDescent="0.5">
      <c r="A45" s="40"/>
      <c r="B45" s="45"/>
      <c r="C45" s="56"/>
      <c r="D45" s="56"/>
      <c r="E45" s="56"/>
      <c r="F45" s="56"/>
      <c r="G45" s="56"/>
      <c r="H45" s="56"/>
      <c r="I45" s="56"/>
    </row>
    <row r="46" spans="1:9" ht="21" customHeight="1" x14ac:dyDescent="0.5">
      <c r="A46" s="40"/>
      <c r="B46" s="45"/>
      <c r="C46" s="56"/>
      <c r="D46" s="56"/>
      <c r="E46" s="56"/>
      <c r="F46" s="56"/>
      <c r="G46" s="56"/>
      <c r="H46" s="56"/>
      <c r="I46" s="56"/>
    </row>
    <row r="47" spans="1:9" ht="21" customHeight="1" x14ac:dyDescent="0.5">
      <c r="A47" s="40"/>
      <c r="B47" s="45"/>
      <c r="C47" s="56"/>
      <c r="D47" s="56"/>
      <c r="E47" s="56"/>
      <c r="F47" s="56"/>
      <c r="G47" s="56"/>
      <c r="H47" s="56"/>
      <c r="I47" s="56"/>
    </row>
    <row r="48" spans="1:9" ht="21" customHeight="1" x14ac:dyDescent="0.5">
      <c r="A48" s="40"/>
      <c r="B48" s="45"/>
      <c r="C48" s="56"/>
      <c r="D48" s="56"/>
      <c r="E48" s="56"/>
      <c r="F48" s="56"/>
      <c r="G48" s="56"/>
      <c r="H48" s="56"/>
      <c r="I48" s="56"/>
    </row>
    <row r="49" spans="1:9" ht="21" customHeight="1" x14ac:dyDescent="0.5">
      <c r="A49" s="40"/>
      <c r="B49" s="45"/>
      <c r="C49" s="56"/>
      <c r="D49" s="56"/>
      <c r="E49" s="56"/>
      <c r="F49" s="56"/>
      <c r="G49" s="56"/>
      <c r="H49" s="56"/>
      <c r="I49" s="56"/>
    </row>
    <row r="50" spans="1:9" s="47" customFormat="1" ht="23.25" x14ac:dyDescent="0.2">
      <c r="A50" s="58" t="s">
        <v>152</v>
      </c>
      <c r="B50" s="59"/>
      <c r="C50" s="60"/>
      <c r="D50" s="60"/>
      <c r="E50" s="60"/>
      <c r="F50" s="60"/>
      <c r="G50" s="60"/>
      <c r="H50" s="60"/>
      <c r="I50" s="60"/>
    </row>
    <row r="51" spans="1:9" ht="21" customHeight="1" x14ac:dyDescent="0.5">
      <c r="A51" s="40"/>
      <c r="B51" s="45"/>
      <c r="C51" s="56"/>
      <c r="D51" s="56"/>
      <c r="E51" s="56"/>
      <c r="F51" s="56"/>
      <c r="G51" s="56"/>
      <c r="H51" s="56"/>
      <c r="I51" s="56"/>
    </row>
    <row r="52" spans="1:9" ht="23.25" x14ac:dyDescent="0.5">
      <c r="B52" s="41"/>
      <c r="C52" s="42"/>
      <c r="D52" s="42"/>
      <c r="E52" s="42"/>
      <c r="F52" s="42"/>
      <c r="G52" s="42"/>
      <c r="H52" s="42"/>
      <c r="I52" s="42"/>
    </row>
    <row r="53" spans="1:9" ht="21" customHeight="1" x14ac:dyDescent="0.5">
      <c r="A53" s="40" t="s">
        <v>0</v>
      </c>
      <c r="B53" s="41"/>
      <c r="C53" s="42"/>
      <c r="D53" s="42"/>
      <c r="E53" s="42"/>
      <c r="F53" s="42"/>
      <c r="G53" s="42"/>
      <c r="H53" s="42"/>
      <c r="I53" s="42"/>
    </row>
    <row r="54" spans="1:9" ht="21" customHeight="1" x14ac:dyDescent="0.5">
      <c r="A54" s="40" t="s">
        <v>1</v>
      </c>
      <c r="B54" s="41"/>
      <c r="C54" s="42"/>
      <c r="D54" s="42"/>
      <c r="E54" s="42"/>
      <c r="F54" s="42"/>
      <c r="G54" s="42"/>
      <c r="H54" s="42"/>
      <c r="I54" s="42"/>
    </row>
    <row r="55" spans="1:9" ht="21" customHeight="1" x14ac:dyDescent="0.5">
      <c r="A55" s="40"/>
      <c r="B55" s="41"/>
      <c r="C55" s="61"/>
      <c r="D55" s="61"/>
      <c r="E55" s="61"/>
      <c r="F55" s="61"/>
      <c r="G55" s="61"/>
      <c r="H55" s="61"/>
      <c r="I55" s="61"/>
    </row>
    <row r="56" spans="1:9" ht="21" customHeight="1" x14ac:dyDescent="0.5">
      <c r="A56" s="40"/>
      <c r="B56" s="41"/>
      <c r="C56" s="177" t="s">
        <v>2</v>
      </c>
      <c r="D56" s="177"/>
      <c r="E56" s="177"/>
      <c r="F56" s="95"/>
      <c r="G56" s="177" t="s">
        <v>3</v>
      </c>
      <c r="H56" s="177"/>
      <c r="I56" s="177"/>
    </row>
    <row r="57" spans="1:9" ht="21" customHeight="1" x14ac:dyDescent="0.5">
      <c r="A57" s="40"/>
      <c r="B57" s="41"/>
      <c r="C57" s="165" t="s">
        <v>82</v>
      </c>
      <c r="D57" s="97"/>
      <c r="E57" s="44" t="s">
        <v>4</v>
      </c>
      <c r="F57" s="97"/>
      <c r="G57" s="44" t="s">
        <v>82</v>
      </c>
      <c r="H57" s="97"/>
      <c r="I57" s="96" t="s">
        <v>4</v>
      </c>
    </row>
    <row r="58" spans="1:9" ht="23.25" x14ac:dyDescent="0.5">
      <c r="A58" s="40" t="s">
        <v>22</v>
      </c>
      <c r="B58" s="45" t="s">
        <v>6</v>
      </c>
      <c r="C58" s="46">
        <v>2561</v>
      </c>
      <c r="D58" s="46"/>
      <c r="E58" s="46">
        <v>2560</v>
      </c>
      <c r="F58" s="46"/>
      <c r="G58" s="46">
        <v>2561</v>
      </c>
      <c r="H58" s="46"/>
      <c r="I58" s="46">
        <v>2560</v>
      </c>
    </row>
    <row r="59" spans="1:9" ht="21" customHeight="1" x14ac:dyDescent="0.5">
      <c r="A59" s="40"/>
      <c r="B59" s="45"/>
      <c r="C59" s="165" t="s">
        <v>78</v>
      </c>
      <c r="D59" s="47"/>
      <c r="E59" s="44" t="s">
        <v>79</v>
      </c>
      <c r="F59" s="96"/>
      <c r="G59" s="165" t="s">
        <v>78</v>
      </c>
      <c r="H59" s="96"/>
      <c r="I59" s="44" t="s">
        <v>79</v>
      </c>
    </row>
    <row r="60" spans="1:9" ht="21" customHeight="1" x14ac:dyDescent="0.5">
      <c r="A60" s="40"/>
      <c r="B60" s="45"/>
      <c r="C60" s="165" t="s">
        <v>80</v>
      </c>
      <c r="D60" s="47"/>
      <c r="E60" s="44"/>
      <c r="F60" s="96"/>
      <c r="G60" s="165" t="s">
        <v>80</v>
      </c>
      <c r="H60" s="96"/>
      <c r="I60" s="44"/>
    </row>
    <row r="61" spans="1:9" ht="21" customHeight="1" x14ac:dyDescent="0.5">
      <c r="A61" s="40"/>
      <c r="B61" s="48"/>
      <c r="C61" s="178" t="s">
        <v>81</v>
      </c>
      <c r="D61" s="178"/>
      <c r="E61" s="178"/>
      <c r="F61" s="178"/>
      <c r="G61" s="178"/>
      <c r="H61" s="178"/>
      <c r="I61" s="178"/>
    </row>
    <row r="62" spans="1:9" ht="21" customHeight="1" x14ac:dyDescent="0.5">
      <c r="A62" s="42"/>
      <c r="B62" s="41"/>
      <c r="C62" s="42"/>
      <c r="D62" s="42"/>
      <c r="E62" s="42"/>
      <c r="F62" s="42"/>
      <c r="G62" s="42"/>
      <c r="H62" s="42"/>
      <c r="I62" s="42"/>
    </row>
    <row r="63" spans="1:9" ht="23.25" x14ac:dyDescent="0.5">
      <c r="A63" s="50" t="s">
        <v>23</v>
      </c>
      <c r="B63" s="41"/>
      <c r="C63" s="42"/>
      <c r="D63" s="42"/>
      <c r="E63" s="42"/>
      <c r="F63" s="42"/>
      <c r="G63" s="42"/>
      <c r="H63" s="42"/>
      <c r="I63" s="42"/>
    </row>
    <row r="64" spans="1:9" ht="23.25" x14ac:dyDescent="0.5">
      <c r="A64" s="51" t="s">
        <v>24</v>
      </c>
      <c r="B64" s="54">
        <v>15</v>
      </c>
      <c r="C64" s="52">
        <v>212503</v>
      </c>
      <c r="D64" s="52"/>
      <c r="E64" s="52">
        <v>212503</v>
      </c>
      <c r="F64" s="52"/>
      <c r="G64" s="52">
        <v>212503</v>
      </c>
      <c r="H64" s="52"/>
      <c r="I64" s="52">
        <v>212503</v>
      </c>
    </row>
    <row r="65" spans="1:9" ht="23.25" x14ac:dyDescent="0.5">
      <c r="A65" s="51" t="s">
        <v>25</v>
      </c>
      <c r="B65" s="54" t="s">
        <v>221</v>
      </c>
      <c r="C65" s="52">
        <v>2032915</v>
      </c>
      <c r="D65" s="52"/>
      <c r="E65" s="52">
        <v>1326192</v>
      </c>
      <c r="F65" s="52"/>
      <c r="G65" s="52">
        <v>545646</v>
      </c>
      <c r="H65" s="52"/>
      <c r="I65" s="52">
        <v>578694</v>
      </c>
    </row>
    <row r="66" spans="1:9" ht="23.25" x14ac:dyDescent="0.5">
      <c r="A66" s="51" t="s">
        <v>26</v>
      </c>
      <c r="B66" s="54">
        <v>3</v>
      </c>
      <c r="C66" s="52">
        <v>0</v>
      </c>
      <c r="D66" s="52"/>
      <c r="E66" s="52">
        <v>0</v>
      </c>
      <c r="F66" s="52"/>
      <c r="G66" s="52">
        <v>91700</v>
      </c>
      <c r="H66" s="52"/>
      <c r="I66" s="52">
        <v>18954</v>
      </c>
    </row>
    <row r="67" spans="1:9" ht="23.25" x14ac:dyDescent="0.5">
      <c r="A67" s="51" t="s">
        <v>27</v>
      </c>
      <c r="B67" s="41"/>
      <c r="C67" s="52"/>
      <c r="D67" s="52"/>
      <c r="E67" s="52"/>
      <c r="F67" s="52"/>
      <c r="G67" s="52"/>
      <c r="H67" s="52"/>
      <c r="I67" s="52"/>
    </row>
    <row r="68" spans="1:9" ht="23.25" x14ac:dyDescent="0.5">
      <c r="A68" s="51" t="s">
        <v>28</v>
      </c>
      <c r="B68" s="45">
        <v>23</v>
      </c>
      <c r="C68" s="52">
        <v>678139</v>
      </c>
      <c r="D68" s="52"/>
      <c r="E68" s="52">
        <v>535320</v>
      </c>
      <c r="F68" s="52"/>
      <c r="G68" s="52">
        <v>479000</v>
      </c>
      <c r="H68" s="52"/>
      <c r="I68" s="52">
        <v>330960</v>
      </c>
    </row>
    <row r="69" spans="1:9" ht="23.25" x14ac:dyDescent="0.5">
      <c r="A69" s="51" t="s">
        <v>29</v>
      </c>
      <c r="B69" s="54"/>
      <c r="C69" s="52"/>
      <c r="D69" s="52"/>
      <c r="E69" s="52"/>
      <c r="F69" s="52"/>
      <c r="G69" s="52"/>
      <c r="H69" s="52"/>
      <c r="I69" s="52"/>
    </row>
    <row r="70" spans="1:9" ht="23.25" x14ac:dyDescent="0.5">
      <c r="A70" s="51" t="s">
        <v>28</v>
      </c>
      <c r="B70" s="54">
        <v>3</v>
      </c>
      <c r="C70" s="52">
        <v>314000</v>
      </c>
      <c r="D70" s="52"/>
      <c r="E70" s="52">
        <v>138000</v>
      </c>
      <c r="F70" s="52"/>
      <c r="G70" s="52">
        <v>314000</v>
      </c>
      <c r="H70" s="52"/>
      <c r="I70" s="52">
        <v>138000</v>
      </c>
    </row>
    <row r="71" spans="1:9" ht="23.25" x14ac:dyDescent="0.5">
      <c r="A71" s="51" t="s">
        <v>30</v>
      </c>
      <c r="B71" s="54">
        <v>15</v>
      </c>
      <c r="C71" s="52">
        <v>487187</v>
      </c>
      <c r="D71" s="52"/>
      <c r="E71" s="52">
        <v>509539</v>
      </c>
      <c r="F71" s="52"/>
      <c r="G71" s="52">
        <v>487187</v>
      </c>
      <c r="H71" s="52"/>
      <c r="I71" s="52">
        <v>509539</v>
      </c>
    </row>
    <row r="72" spans="1:9" ht="21" customHeight="1" x14ac:dyDescent="0.5">
      <c r="A72" s="51" t="s">
        <v>31</v>
      </c>
      <c r="B72" s="54">
        <v>3</v>
      </c>
      <c r="C72" s="52">
        <v>1286252</v>
      </c>
      <c r="D72" s="52"/>
      <c r="E72" s="52">
        <v>1506201</v>
      </c>
      <c r="F72" s="52"/>
      <c r="G72" s="52">
        <v>1150509</v>
      </c>
      <c r="H72" s="52"/>
      <c r="I72" s="52">
        <v>1150509</v>
      </c>
    </row>
    <row r="73" spans="1:9" ht="21" customHeight="1" x14ac:dyDescent="0.5">
      <c r="A73" s="51" t="s">
        <v>32</v>
      </c>
      <c r="B73" s="54">
        <v>15</v>
      </c>
      <c r="C73" s="52">
        <v>107424</v>
      </c>
      <c r="D73" s="52"/>
      <c r="E73" s="52">
        <v>107479</v>
      </c>
      <c r="F73" s="52"/>
      <c r="G73" s="52">
        <v>107424</v>
      </c>
      <c r="H73" s="52"/>
      <c r="I73" s="52">
        <v>107479</v>
      </c>
    </row>
    <row r="74" spans="1:9" ht="21" customHeight="1" x14ac:dyDescent="0.5">
      <c r="A74" s="51" t="s">
        <v>33</v>
      </c>
      <c r="B74" s="54">
        <v>3</v>
      </c>
      <c r="C74" s="52">
        <v>3850</v>
      </c>
      <c r="D74" s="52"/>
      <c r="E74" s="52">
        <v>3850</v>
      </c>
      <c r="F74" s="52"/>
      <c r="G74" s="52">
        <v>3850</v>
      </c>
      <c r="H74" s="52"/>
      <c r="I74" s="52">
        <v>3850</v>
      </c>
    </row>
    <row r="75" spans="1:9" ht="21" customHeight="1" x14ac:dyDescent="0.5">
      <c r="A75" s="51" t="s">
        <v>34</v>
      </c>
      <c r="B75" s="54" t="s">
        <v>222</v>
      </c>
      <c r="C75" s="52">
        <v>194303</v>
      </c>
      <c r="D75" s="52"/>
      <c r="E75" s="52">
        <v>203320</v>
      </c>
      <c r="F75" s="52"/>
      <c r="G75" s="52">
        <v>9994</v>
      </c>
      <c r="H75" s="52"/>
      <c r="I75" s="52">
        <v>177934</v>
      </c>
    </row>
    <row r="76" spans="1:9" ht="23.25" x14ac:dyDescent="0.5">
      <c r="A76" s="51" t="s">
        <v>35</v>
      </c>
      <c r="B76" s="54" t="s">
        <v>187</v>
      </c>
      <c r="C76" s="52">
        <v>7023096</v>
      </c>
      <c r="D76" s="52"/>
      <c r="E76" s="52">
        <v>7147117</v>
      </c>
      <c r="F76" s="52"/>
      <c r="G76" s="52">
        <v>6341921</v>
      </c>
      <c r="H76" s="52"/>
      <c r="I76" s="52">
        <v>6440177</v>
      </c>
    </row>
    <row r="77" spans="1:9" ht="23.25" x14ac:dyDescent="0.5">
      <c r="A77" s="51" t="s">
        <v>36</v>
      </c>
      <c r="B77" s="54">
        <v>20</v>
      </c>
      <c r="C77" s="52">
        <v>4854845</v>
      </c>
      <c r="D77" s="52"/>
      <c r="E77" s="52">
        <v>4936688</v>
      </c>
      <c r="F77" s="52"/>
      <c r="G77" s="52">
        <v>4959571</v>
      </c>
      <c r="H77" s="52"/>
      <c r="I77" s="52">
        <v>4965642</v>
      </c>
    </row>
    <row r="78" spans="1:9" ht="23.25" x14ac:dyDescent="0.5">
      <c r="A78" s="51" t="s">
        <v>37</v>
      </c>
      <c r="B78" s="54">
        <v>21</v>
      </c>
      <c r="C78" s="52">
        <v>318642</v>
      </c>
      <c r="D78" s="52"/>
      <c r="E78" s="52">
        <v>269778</v>
      </c>
      <c r="F78" s="52"/>
      <c r="G78" s="52">
        <v>561014</v>
      </c>
      <c r="H78" s="52"/>
      <c r="I78" s="52">
        <v>511130</v>
      </c>
    </row>
    <row r="79" spans="1:9" ht="23.25" x14ac:dyDescent="0.5">
      <c r="A79" s="51" t="s">
        <v>38</v>
      </c>
      <c r="B79" s="54" t="s">
        <v>223</v>
      </c>
      <c r="C79" s="52">
        <v>386326</v>
      </c>
      <c r="D79" s="52"/>
      <c r="E79" s="52">
        <v>364141</v>
      </c>
      <c r="F79" s="52"/>
      <c r="G79" s="52">
        <v>76942</v>
      </c>
      <c r="H79" s="52"/>
      <c r="I79" s="52">
        <v>68269</v>
      </c>
    </row>
    <row r="80" spans="1:9" ht="23.25" x14ac:dyDescent="0.5">
      <c r="A80" s="40" t="s">
        <v>39</v>
      </c>
      <c r="B80" s="45"/>
      <c r="C80" s="55">
        <f>SUM(C64:C79)</f>
        <v>17899482</v>
      </c>
      <c r="D80" s="52"/>
      <c r="E80" s="55">
        <f>SUM(E64:E79)</f>
        <v>17260128</v>
      </c>
      <c r="F80" s="62"/>
      <c r="G80" s="55">
        <f>SUM(G64:G79)</f>
        <v>15341261</v>
      </c>
      <c r="H80" s="62"/>
      <c r="I80" s="55">
        <f>SUM(I64:I79)</f>
        <v>15213640</v>
      </c>
    </row>
    <row r="81" spans="1:9" ht="21" customHeight="1" x14ac:dyDescent="0.5">
      <c r="A81" s="42"/>
      <c r="B81" s="45"/>
      <c r="C81" s="42"/>
      <c r="D81" s="42"/>
      <c r="E81" s="42"/>
      <c r="F81" s="42"/>
      <c r="G81" s="42"/>
      <c r="H81" s="42"/>
      <c r="I81" s="42"/>
    </row>
    <row r="82" spans="1:9" ht="23.25" x14ac:dyDescent="0.5">
      <c r="A82" s="50" t="s">
        <v>40</v>
      </c>
      <c r="B82" s="45"/>
      <c r="C82" s="42"/>
      <c r="D82" s="42"/>
      <c r="E82" s="42"/>
      <c r="F82" s="42"/>
      <c r="G82" s="42"/>
      <c r="H82" s="42"/>
      <c r="I82" s="42"/>
    </row>
    <row r="83" spans="1:9" ht="23.25" x14ac:dyDescent="0.5">
      <c r="A83" s="51" t="s">
        <v>41</v>
      </c>
      <c r="B83" s="45"/>
      <c r="C83" s="42"/>
      <c r="D83" s="42"/>
      <c r="E83" s="42"/>
      <c r="F83" s="42"/>
      <c r="G83" s="42"/>
      <c r="H83" s="42"/>
      <c r="I83" s="42"/>
    </row>
    <row r="84" spans="1:9" ht="23.25" x14ac:dyDescent="0.5">
      <c r="A84" s="51" t="s">
        <v>42</v>
      </c>
      <c r="B84" s="45">
        <v>23</v>
      </c>
      <c r="C84" s="52">
        <v>0</v>
      </c>
      <c r="D84" s="52"/>
      <c r="E84" s="52">
        <v>148040</v>
      </c>
      <c r="F84" s="52"/>
      <c r="G84" s="52">
        <v>0</v>
      </c>
      <c r="H84" s="52"/>
      <c r="I84" s="52">
        <v>148040</v>
      </c>
    </row>
    <row r="85" spans="1:9" ht="23.25" x14ac:dyDescent="0.5">
      <c r="A85" s="51" t="s">
        <v>29</v>
      </c>
      <c r="B85" s="45">
        <v>3</v>
      </c>
      <c r="C85" s="52">
        <v>1226542</v>
      </c>
      <c r="D85" s="52"/>
      <c r="E85" s="52">
        <v>1655358</v>
      </c>
      <c r="F85" s="52"/>
      <c r="G85" s="52">
        <v>1086448</v>
      </c>
      <c r="H85" s="52"/>
      <c r="I85" s="52">
        <v>1262448</v>
      </c>
    </row>
    <row r="86" spans="1:9" ht="23.25" x14ac:dyDescent="0.5">
      <c r="A86" s="51" t="s">
        <v>35</v>
      </c>
      <c r="B86" s="54">
        <v>18</v>
      </c>
      <c r="C86" s="52">
        <v>383301</v>
      </c>
      <c r="D86" s="52"/>
      <c r="E86" s="52">
        <v>545273</v>
      </c>
      <c r="F86" s="52"/>
      <c r="G86" s="52">
        <v>194522</v>
      </c>
      <c r="H86" s="52"/>
      <c r="I86" s="52">
        <v>312957</v>
      </c>
    </row>
    <row r="87" spans="1:9" ht="23.25" x14ac:dyDescent="0.5">
      <c r="A87" s="51" t="s">
        <v>36</v>
      </c>
      <c r="B87" s="54">
        <v>20</v>
      </c>
      <c r="C87" s="52">
        <v>0</v>
      </c>
      <c r="D87" s="52"/>
      <c r="E87" s="52">
        <v>16048</v>
      </c>
      <c r="F87" s="52"/>
      <c r="G87" s="52">
        <v>0</v>
      </c>
      <c r="H87" s="52"/>
      <c r="I87" s="52">
        <v>16048</v>
      </c>
    </row>
    <row r="88" spans="1:9" ht="23.25" x14ac:dyDescent="0.5">
      <c r="A88" s="51" t="s">
        <v>37</v>
      </c>
      <c r="B88" s="54">
        <v>21</v>
      </c>
      <c r="C88" s="52">
        <v>0</v>
      </c>
      <c r="D88" s="52"/>
      <c r="E88" s="52">
        <v>24237</v>
      </c>
      <c r="F88" s="52"/>
      <c r="G88" s="52">
        <v>0</v>
      </c>
      <c r="H88" s="52"/>
      <c r="I88" s="52">
        <v>24237</v>
      </c>
    </row>
    <row r="89" spans="1:9" ht="23.25" x14ac:dyDescent="0.5">
      <c r="A89" s="51" t="s">
        <v>43</v>
      </c>
      <c r="B89" s="54"/>
      <c r="C89" s="52">
        <v>133559</v>
      </c>
      <c r="D89" s="52"/>
      <c r="E89" s="52">
        <v>130347</v>
      </c>
      <c r="F89" s="52"/>
      <c r="G89" s="52">
        <v>59494</v>
      </c>
      <c r="H89" s="52"/>
      <c r="I89" s="52">
        <v>58193</v>
      </c>
    </row>
    <row r="90" spans="1:9" ht="23.25" x14ac:dyDescent="0.5">
      <c r="A90" s="51" t="s">
        <v>203</v>
      </c>
      <c r="B90" s="54"/>
      <c r="C90" s="52">
        <v>1675</v>
      </c>
      <c r="D90" s="52"/>
      <c r="E90" s="52">
        <v>1805</v>
      </c>
      <c r="F90" s="52"/>
      <c r="G90" s="52">
        <v>0</v>
      </c>
      <c r="H90" s="52"/>
      <c r="I90" s="52">
        <v>0</v>
      </c>
    </row>
    <row r="91" spans="1:9" ht="23.25" x14ac:dyDescent="0.5">
      <c r="A91" s="40" t="s">
        <v>44</v>
      </c>
      <c r="B91" s="45"/>
      <c r="C91" s="63">
        <f>SUM(C84:C90)</f>
        <v>1745077</v>
      </c>
      <c r="D91" s="62"/>
      <c r="E91" s="63">
        <f>SUM(E84:E90)</f>
        <v>2521108</v>
      </c>
      <c r="F91" s="62"/>
      <c r="G91" s="63">
        <f>SUM(G84:G90)</f>
        <v>1340464</v>
      </c>
      <c r="H91" s="62"/>
      <c r="I91" s="63">
        <f>SUM(I84:I90)</f>
        <v>1821923</v>
      </c>
    </row>
    <row r="92" spans="1:9" ht="21" customHeight="1" x14ac:dyDescent="0.5">
      <c r="A92" s="40"/>
      <c r="B92" s="45"/>
      <c r="C92" s="64"/>
      <c r="D92" s="56"/>
      <c r="E92" s="64"/>
      <c r="F92" s="56"/>
      <c r="G92" s="64"/>
      <c r="H92" s="56"/>
      <c r="I92" s="64"/>
    </row>
    <row r="93" spans="1:9" ht="23.25" x14ac:dyDescent="0.5">
      <c r="A93" s="40" t="s">
        <v>45</v>
      </c>
      <c r="B93" s="45"/>
      <c r="C93" s="65">
        <f>C80+C91</f>
        <v>19644559</v>
      </c>
      <c r="D93" s="62"/>
      <c r="E93" s="65">
        <f>E80+E91</f>
        <v>19781236</v>
      </c>
      <c r="F93" s="62"/>
      <c r="G93" s="65">
        <f>G80+G91</f>
        <v>16681725</v>
      </c>
      <c r="H93" s="62"/>
      <c r="I93" s="65">
        <f>I80+I91</f>
        <v>17035563</v>
      </c>
    </row>
    <row r="94" spans="1:9" ht="21" customHeight="1" x14ac:dyDescent="0.5">
      <c r="A94" s="40"/>
      <c r="B94" s="45"/>
      <c r="C94" s="66"/>
      <c r="D94" s="62"/>
      <c r="E94" s="66"/>
      <c r="F94" s="66"/>
      <c r="G94" s="66"/>
      <c r="H94" s="66"/>
      <c r="I94" s="66"/>
    </row>
    <row r="95" spans="1:9" ht="21" customHeight="1" x14ac:dyDescent="0.5">
      <c r="A95" s="40"/>
      <c r="B95" s="45"/>
      <c r="C95" s="66"/>
      <c r="D95" s="62"/>
      <c r="E95" s="66"/>
      <c r="F95" s="66"/>
      <c r="G95" s="66"/>
      <c r="H95" s="66"/>
      <c r="I95" s="66"/>
    </row>
    <row r="96" spans="1:9" ht="21" customHeight="1" x14ac:dyDescent="0.5">
      <c r="A96" s="40"/>
      <c r="B96" s="45"/>
      <c r="C96" s="66"/>
      <c r="D96" s="62"/>
      <c r="E96" s="66"/>
      <c r="F96" s="66"/>
      <c r="G96" s="66"/>
      <c r="H96" s="66"/>
      <c r="I96" s="66"/>
    </row>
    <row r="97" spans="1:9" ht="21" customHeight="1" x14ac:dyDescent="0.5">
      <c r="A97" s="40"/>
      <c r="B97" s="45"/>
      <c r="C97" s="66"/>
      <c r="D97" s="62"/>
      <c r="E97" s="66"/>
      <c r="F97" s="66"/>
      <c r="G97" s="66"/>
      <c r="H97" s="66"/>
      <c r="I97" s="66"/>
    </row>
    <row r="98" spans="1:9" ht="21" customHeight="1" x14ac:dyDescent="0.5">
      <c r="A98" s="40"/>
      <c r="B98" s="45"/>
      <c r="C98" s="66"/>
      <c r="D98" s="62"/>
      <c r="E98" s="66"/>
      <c r="F98" s="66"/>
      <c r="G98" s="66"/>
      <c r="H98" s="66"/>
      <c r="I98" s="66"/>
    </row>
    <row r="99" spans="1:9" ht="21" customHeight="1" x14ac:dyDescent="0.5">
      <c r="A99" s="40"/>
      <c r="B99" s="45"/>
      <c r="C99" s="66"/>
      <c r="D99" s="62"/>
      <c r="E99" s="66"/>
      <c r="F99" s="66"/>
      <c r="G99" s="66"/>
      <c r="H99" s="66"/>
      <c r="I99" s="66"/>
    </row>
    <row r="100" spans="1:9" ht="21" customHeight="1" x14ac:dyDescent="0.5">
      <c r="A100" s="40"/>
      <c r="B100" s="45"/>
      <c r="C100" s="66"/>
      <c r="D100" s="62"/>
      <c r="E100" s="66"/>
      <c r="F100" s="66"/>
      <c r="G100" s="66"/>
      <c r="H100" s="66"/>
      <c r="I100" s="66"/>
    </row>
    <row r="101" spans="1:9" ht="21" customHeight="1" x14ac:dyDescent="0.5">
      <c r="A101" s="40"/>
      <c r="B101" s="45"/>
      <c r="C101" s="66"/>
      <c r="D101" s="62"/>
      <c r="E101" s="66"/>
      <c r="F101" s="66"/>
      <c r="G101" s="66"/>
      <c r="H101" s="66"/>
      <c r="I101" s="66"/>
    </row>
    <row r="102" spans="1:9" ht="21" customHeight="1" x14ac:dyDescent="0.5">
      <c r="A102" s="40"/>
      <c r="B102" s="45"/>
      <c r="C102" s="66"/>
      <c r="D102" s="62"/>
      <c r="E102" s="66"/>
      <c r="F102" s="66"/>
      <c r="G102" s="66"/>
      <c r="H102" s="66"/>
      <c r="I102" s="66"/>
    </row>
    <row r="103" spans="1:9" s="47" customFormat="1" ht="23.25" x14ac:dyDescent="0.2">
      <c r="A103" s="58" t="s">
        <v>152</v>
      </c>
      <c r="B103" s="59"/>
      <c r="C103" s="66"/>
      <c r="D103" s="98"/>
      <c r="E103" s="66"/>
      <c r="F103" s="98"/>
      <c r="G103" s="66"/>
      <c r="H103" s="98"/>
      <c r="I103" s="66"/>
    </row>
    <row r="104" spans="1:9" ht="21" customHeight="1" x14ac:dyDescent="0.5">
      <c r="A104" s="40"/>
      <c r="B104" s="45"/>
      <c r="C104" s="66"/>
      <c r="D104" s="62"/>
      <c r="E104" s="66"/>
      <c r="F104" s="62"/>
      <c r="G104" s="66"/>
      <c r="H104" s="62"/>
      <c r="I104" s="66"/>
    </row>
    <row r="105" spans="1:9" ht="23.25" x14ac:dyDescent="0.5">
      <c r="B105" s="41"/>
      <c r="C105" s="42"/>
      <c r="D105" s="42"/>
      <c r="E105" s="42"/>
      <c r="F105" s="42"/>
      <c r="G105" s="42"/>
      <c r="H105" s="42"/>
      <c r="I105" s="42"/>
    </row>
    <row r="106" spans="1:9" ht="21" customHeight="1" x14ac:dyDescent="0.5">
      <c r="A106" s="40" t="s">
        <v>0</v>
      </c>
      <c r="B106" s="41"/>
      <c r="C106" s="42"/>
      <c r="D106" s="42"/>
      <c r="E106" s="42"/>
      <c r="F106" s="42"/>
      <c r="G106" s="42"/>
      <c r="H106" s="42"/>
      <c r="I106" s="42"/>
    </row>
    <row r="107" spans="1:9" ht="23.25" x14ac:dyDescent="0.5">
      <c r="A107" s="40" t="s">
        <v>1</v>
      </c>
      <c r="B107" s="41"/>
      <c r="C107" s="42"/>
      <c r="D107" s="42"/>
      <c r="E107" s="42"/>
      <c r="F107" s="42"/>
      <c r="G107" s="42"/>
      <c r="H107" s="42"/>
      <c r="I107" s="42"/>
    </row>
    <row r="108" spans="1:9" ht="21" customHeight="1" x14ac:dyDescent="0.5">
      <c r="A108" s="40"/>
      <c r="B108" s="41"/>
      <c r="C108" s="61"/>
      <c r="D108" s="61"/>
      <c r="E108" s="61"/>
      <c r="F108" s="61"/>
      <c r="G108" s="61"/>
      <c r="H108" s="61"/>
      <c r="I108" s="61"/>
    </row>
    <row r="109" spans="1:9" ht="21" customHeight="1" x14ac:dyDescent="0.5">
      <c r="A109" s="40"/>
      <c r="B109" s="41"/>
      <c r="C109" s="177" t="s">
        <v>46</v>
      </c>
      <c r="D109" s="177"/>
      <c r="E109" s="177"/>
      <c r="F109" s="95"/>
      <c r="G109" s="177" t="s">
        <v>180</v>
      </c>
      <c r="H109" s="177"/>
      <c r="I109" s="177"/>
    </row>
    <row r="110" spans="1:9" ht="21" customHeight="1" x14ac:dyDescent="0.5">
      <c r="A110" s="40"/>
      <c r="B110" s="41"/>
      <c r="C110" s="165" t="s">
        <v>82</v>
      </c>
      <c r="D110" s="97"/>
      <c r="E110" s="44" t="s">
        <v>4</v>
      </c>
      <c r="F110" s="97"/>
      <c r="G110" s="44" t="s">
        <v>82</v>
      </c>
      <c r="H110" s="97"/>
      <c r="I110" s="96" t="s">
        <v>4</v>
      </c>
    </row>
    <row r="111" spans="1:9" ht="23.25" x14ac:dyDescent="0.5">
      <c r="A111" s="40" t="s">
        <v>22</v>
      </c>
      <c r="B111" s="45" t="s">
        <v>6</v>
      </c>
      <c r="C111" s="46">
        <v>2561</v>
      </c>
      <c r="D111" s="46"/>
      <c r="E111" s="46">
        <v>2560</v>
      </c>
      <c r="F111" s="46"/>
      <c r="G111" s="46">
        <v>2561</v>
      </c>
      <c r="H111" s="46"/>
      <c r="I111" s="46">
        <v>2560</v>
      </c>
    </row>
    <row r="112" spans="1:9" ht="21" customHeight="1" x14ac:dyDescent="0.5">
      <c r="A112" s="61"/>
      <c r="B112" s="45"/>
      <c r="C112" s="165" t="s">
        <v>78</v>
      </c>
      <c r="D112" s="47"/>
      <c r="E112" s="44" t="s">
        <v>79</v>
      </c>
      <c r="F112" s="96"/>
      <c r="G112" s="165" t="s">
        <v>78</v>
      </c>
      <c r="H112" s="96"/>
      <c r="I112" s="44" t="s">
        <v>79</v>
      </c>
    </row>
    <row r="113" spans="1:9" ht="21" customHeight="1" x14ac:dyDescent="0.5">
      <c r="A113" s="61"/>
      <c r="B113" s="45"/>
      <c r="C113" s="165" t="s">
        <v>80</v>
      </c>
      <c r="D113" s="47"/>
      <c r="E113" s="44"/>
      <c r="F113" s="96"/>
      <c r="G113" s="165" t="s">
        <v>80</v>
      </c>
      <c r="H113" s="96"/>
      <c r="I113" s="44"/>
    </row>
    <row r="114" spans="1:9" ht="21" customHeight="1" x14ac:dyDescent="0.5">
      <c r="A114" s="42"/>
      <c r="B114" s="41"/>
      <c r="C114" s="178" t="s">
        <v>81</v>
      </c>
      <c r="D114" s="178"/>
      <c r="E114" s="178"/>
      <c r="F114" s="178"/>
      <c r="G114" s="178"/>
      <c r="H114" s="178"/>
      <c r="I114" s="178"/>
    </row>
    <row r="115" spans="1:9" ht="21" customHeight="1" x14ac:dyDescent="0.5">
      <c r="A115" s="42"/>
      <c r="B115" s="41"/>
      <c r="C115" s="49"/>
      <c r="D115" s="49"/>
      <c r="E115" s="49"/>
      <c r="F115" s="49"/>
      <c r="G115" s="49"/>
      <c r="H115" s="49"/>
      <c r="I115" s="49"/>
    </row>
    <row r="116" spans="1:9" ht="23.25" x14ac:dyDescent="0.5">
      <c r="A116" s="50" t="s">
        <v>189</v>
      </c>
      <c r="B116" s="45"/>
      <c r="C116" s="42"/>
      <c r="D116" s="42"/>
      <c r="E116" s="42"/>
      <c r="F116" s="42"/>
      <c r="G116" s="42"/>
      <c r="H116" s="42"/>
      <c r="I116" s="42"/>
    </row>
    <row r="117" spans="1:9" ht="23.25" x14ac:dyDescent="0.5">
      <c r="A117" s="51" t="s">
        <v>47</v>
      </c>
      <c r="B117" s="54">
        <v>24</v>
      </c>
      <c r="C117" s="42"/>
      <c r="D117" s="42"/>
      <c r="E117" s="42"/>
      <c r="F117" s="42"/>
      <c r="G117" s="42"/>
      <c r="H117" s="42"/>
      <c r="I117" s="42"/>
    </row>
    <row r="118" spans="1:9" ht="24" thickBot="1" x14ac:dyDescent="0.55000000000000004">
      <c r="A118" s="51" t="s">
        <v>48</v>
      </c>
      <c r="B118" s="41"/>
      <c r="C118" s="67">
        <v>48775744</v>
      </c>
      <c r="D118" s="42"/>
      <c r="E118" s="68">
        <v>48775744</v>
      </c>
      <c r="F118" s="42"/>
      <c r="G118" s="67">
        <v>48775744</v>
      </c>
      <c r="H118" s="42"/>
      <c r="I118" s="68">
        <v>48775744</v>
      </c>
    </row>
    <row r="119" spans="1:9" ht="24" thickTop="1" x14ac:dyDescent="0.5">
      <c r="A119" s="51" t="s">
        <v>49</v>
      </c>
      <c r="B119" s="45"/>
      <c r="C119" s="69">
        <v>34250905</v>
      </c>
      <c r="D119" s="52"/>
      <c r="E119" s="52">
        <v>34250905</v>
      </c>
      <c r="F119" s="52"/>
      <c r="G119" s="69">
        <v>34250905</v>
      </c>
      <c r="H119" s="52"/>
      <c r="I119" s="52">
        <v>34250905</v>
      </c>
    </row>
    <row r="120" spans="1:9" ht="23.25" x14ac:dyDescent="0.5">
      <c r="A120" s="51" t="s">
        <v>50</v>
      </c>
      <c r="B120" s="54">
        <v>25</v>
      </c>
      <c r="C120" s="69">
        <v>14050</v>
      </c>
      <c r="D120" s="52"/>
      <c r="E120" s="52">
        <v>14050</v>
      </c>
      <c r="F120" s="52"/>
      <c r="G120" s="69">
        <v>14050</v>
      </c>
      <c r="H120" s="52"/>
      <c r="I120" s="52">
        <v>14050</v>
      </c>
    </row>
    <row r="121" spans="1:9" ht="23.25" x14ac:dyDescent="0.5">
      <c r="A121" s="51" t="s">
        <v>217</v>
      </c>
      <c r="B121" s="45"/>
      <c r="C121" s="69"/>
      <c r="D121" s="52"/>
      <c r="E121" s="52"/>
      <c r="F121" s="52"/>
      <c r="G121" s="69"/>
      <c r="H121" s="52"/>
      <c r="I121" s="52"/>
    </row>
    <row r="122" spans="1:9" ht="23.25" x14ac:dyDescent="0.5">
      <c r="A122" s="51" t="s">
        <v>51</v>
      </c>
      <c r="B122" s="54"/>
      <c r="C122" s="69">
        <v>-10163276</v>
      </c>
      <c r="D122" s="52"/>
      <c r="E122" s="52">
        <v>-10163276</v>
      </c>
      <c r="F122" s="52"/>
      <c r="G122" s="52">
        <v>-10163276</v>
      </c>
      <c r="H122" s="52"/>
      <c r="I122" s="52">
        <v>-10163276</v>
      </c>
    </row>
    <row r="123" spans="1:9" ht="23.25" x14ac:dyDescent="0.5">
      <c r="A123" s="51" t="s">
        <v>52</v>
      </c>
      <c r="B123" s="45"/>
      <c r="C123" s="69">
        <v>206307</v>
      </c>
      <c r="D123" s="52"/>
      <c r="E123" s="52">
        <v>206307</v>
      </c>
      <c r="F123" s="52"/>
      <c r="G123" s="52">
        <v>206307</v>
      </c>
      <c r="H123" s="52"/>
      <c r="I123" s="52">
        <v>206307</v>
      </c>
    </row>
    <row r="124" spans="1:9" ht="23.25" x14ac:dyDescent="0.5">
      <c r="A124" s="51" t="s">
        <v>53</v>
      </c>
      <c r="B124" s="45"/>
      <c r="C124" s="69"/>
      <c r="D124" s="52"/>
      <c r="E124" s="52"/>
      <c r="F124" s="52"/>
      <c r="G124" s="52"/>
      <c r="H124" s="52"/>
      <c r="I124" s="52"/>
    </row>
    <row r="125" spans="1:9" ht="23.25" x14ac:dyDescent="0.5">
      <c r="A125" s="70" t="s">
        <v>54</v>
      </c>
      <c r="B125" s="45"/>
      <c r="C125" s="69"/>
      <c r="D125" s="52"/>
      <c r="E125" s="52"/>
      <c r="F125" s="52"/>
      <c r="G125" s="52"/>
      <c r="H125" s="52"/>
      <c r="I125" s="52"/>
    </row>
    <row r="126" spans="1:9" ht="23.25" x14ac:dyDescent="0.5">
      <c r="A126" s="70" t="s">
        <v>55</v>
      </c>
      <c r="B126" s="54"/>
      <c r="C126" s="52">
        <v>763977</v>
      </c>
      <c r="D126" s="52"/>
      <c r="E126" s="52">
        <v>763977</v>
      </c>
      <c r="F126" s="52"/>
      <c r="G126" s="52">
        <v>763977</v>
      </c>
      <c r="H126" s="52"/>
      <c r="I126" s="52">
        <v>763977</v>
      </c>
    </row>
    <row r="127" spans="1:9" ht="23.25" x14ac:dyDescent="0.5">
      <c r="A127" s="70" t="s">
        <v>56</v>
      </c>
      <c r="B127" s="45"/>
      <c r="C127" s="71">
        <f>'CH Conso 5-6'!M26</f>
        <v>-23040452</v>
      </c>
      <c r="D127" s="52"/>
      <c r="E127" s="71">
        <f>'CH Conso 5-6'!M9</f>
        <v>-23098904</v>
      </c>
      <c r="F127" s="52"/>
      <c r="G127" s="71">
        <f>'CH Separate 7-8'!L19</f>
        <v>-25720472</v>
      </c>
      <c r="H127" s="52"/>
      <c r="I127" s="71">
        <f>'CH Separate 7-8'!L10</f>
        <v>-25839020</v>
      </c>
    </row>
    <row r="128" spans="1:9" ht="23.25" x14ac:dyDescent="0.5">
      <c r="A128" s="40" t="s">
        <v>57</v>
      </c>
      <c r="B128" s="45"/>
      <c r="C128" s="72">
        <f>SUM(C119:C127)</f>
        <v>2031511</v>
      </c>
      <c r="D128" s="73"/>
      <c r="E128" s="72">
        <f>SUM(E119:E127)</f>
        <v>1973059</v>
      </c>
      <c r="F128" s="74">
        <v>0</v>
      </c>
      <c r="G128" s="72">
        <f>SUM(G119:G127)</f>
        <v>-648509</v>
      </c>
      <c r="H128" s="74">
        <v>0</v>
      </c>
      <c r="I128" s="72">
        <f>SUM(I119:I127)</f>
        <v>-767057</v>
      </c>
    </row>
    <row r="129" spans="1:9" ht="23.25" x14ac:dyDescent="0.5">
      <c r="A129" s="51" t="s">
        <v>58</v>
      </c>
      <c r="B129" s="75"/>
      <c r="C129" s="52">
        <f>'CH Conso 5-6'!Q26</f>
        <v>10922433</v>
      </c>
      <c r="D129" s="52"/>
      <c r="E129" s="52">
        <f>'CH Conso 5-6'!Q9</f>
        <v>10417757</v>
      </c>
      <c r="F129" s="52"/>
      <c r="G129" s="52">
        <v>0</v>
      </c>
      <c r="H129" s="52"/>
      <c r="I129" s="52">
        <v>0</v>
      </c>
    </row>
    <row r="130" spans="1:9" ht="23.25" x14ac:dyDescent="0.5">
      <c r="A130" s="40" t="s">
        <v>59</v>
      </c>
      <c r="B130" s="45"/>
      <c r="C130" s="55">
        <f>SUM(C128:C129)</f>
        <v>12953944</v>
      </c>
      <c r="D130" s="62"/>
      <c r="E130" s="55">
        <f>SUM(E128:E129)</f>
        <v>12390816</v>
      </c>
      <c r="F130" s="62"/>
      <c r="G130" s="55">
        <f>SUM(G128:G129)</f>
        <v>-648509</v>
      </c>
      <c r="H130" s="62"/>
      <c r="I130" s="55">
        <f>SUM(I128:I129)</f>
        <v>-767057</v>
      </c>
    </row>
    <row r="131" spans="1:9" ht="23.25" x14ac:dyDescent="0.5">
      <c r="A131" s="40"/>
      <c r="B131" s="45"/>
      <c r="C131" s="56"/>
      <c r="D131" s="62"/>
      <c r="E131" s="56"/>
      <c r="F131" s="62"/>
      <c r="G131" s="56"/>
      <c r="H131" s="62"/>
      <c r="I131" s="56"/>
    </row>
    <row r="132" spans="1:9" ht="24" thickBot="1" x14ac:dyDescent="0.55000000000000004">
      <c r="A132" s="40" t="s">
        <v>60</v>
      </c>
      <c r="B132" s="45"/>
      <c r="C132" s="57">
        <f>C93+C130</f>
        <v>32598503</v>
      </c>
      <c r="D132" s="62"/>
      <c r="E132" s="57">
        <f>E93+E130</f>
        <v>32172052</v>
      </c>
      <c r="F132" s="62"/>
      <c r="G132" s="57">
        <f>G93+G130</f>
        <v>16033216</v>
      </c>
      <c r="H132" s="62"/>
      <c r="I132" s="57">
        <f>I93+I130</f>
        <v>16268506</v>
      </c>
    </row>
    <row r="133" spans="1:9" ht="21" customHeight="1" thickTop="1" x14ac:dyDescent="0.5">
      <c r="A133" s="40"/>
      <c r="B133" s="45"/>
      <c r="C133" s="76"/>
      <c r="D133" s="45"/>
      <c r="E133" s="45"/>
      <c r="F133" s="45"/>
      <c r="G133" s="76"/>
      <c r="H133" s="45"/>
      <c r="I133" s="45"/>
    </row>
    <row r="134" spans="1:9" ht="21" customHeight="1" x14ac:dyDescent="0.5">
      <c r="A134" s="40"/>
      <c r="B134" s="45"/>
      <c r="C134" s="56"/>
      <c r="D134" s="56"/>
      <c r="E134" s="56"/>
      <c r="F134" s="56"/>
      <c r="G134" s="56"/>
      <c r="H134" s="56"/>
      <c r="I134" s="56"/>
    </row>
    <row r="135" spans="1:9" ht="21" customHeight="1" x14ac:dyDescent="0.5">
      <c r="A135" s="40"/>
      <c r="B135" s="45"/>
      <c r="C135" s="56"/>
      <c r="D135" s="62"/>
      <c r="E135" s="56"/>
      <c r="F135" s="62"/>
      <c r="G135" s="56"/>
      <c r="H135" s="62"/>
      <c r="I135" s="56"/>
    </row>
    <row r="136" spans="1:9" ht="21" customHeight="1" x14ac:dyDescent="0.5">
      <c r="A136" s="40"/>
      <c r="B136" s="45"/>
      <c r="C136" s="56"/>
      <c r="D136" s="62"/>
      <c r="E136" s="56"/>
      <c r="F136" s="62"/>
      <c r="G136" s="56"/>
      <c r="H136" s="62"/>
      <c r="I136" s="56"/>
    </row>
    <row r="137" spans="1:9" ht="21" customHeight="1" x14ac:dyDescent="0.5">
      <c r="A137" s="40"/>
      <c r="B137" s="45"/>
      <c r="C137" s="56"/>
      <c r="D137" s="62"/>
      <c r="E137" s="56"/>
      <c r="F137" s="62"/>
      <c r="G137" s="56"/>
      <c r="H137" s="62"/>
      <c r="I137" s="56"/>
    </row>
    <row r="138" spans="1:9" ht="21" customHeight="1" x14ac:dyDescent="0.5">
      <c r="A138" s="40"/>
      <c r="B138" s="45"/>
      <c r="C138" s="56"/>
      <c r="D138" s="62"/>
      <c r="E138" s="56"/>
      <c r="F138" s="62"/>
      <c r="G138" s="56"/>
      <c r="H138" s="62"/>
      <c r="I138" s="56"/>
    </row>
    <row r="139" spans="1:9" ht="21" customHeight="1" x14ac:dyDescent="0.5">
      <c r="A139" s="40"/>
      <c r="B139" s="45"/>
      <c r="C139" s="56"/>
      <c r="D139" s="62"/>
      <c r="E139" s="56"/>
      <c r="F139" s="62"/>
      <c r="G139" s="56"/>
      <c r="H139" s="62"/>
      <c r="I139" s="56"/>
    </row>
    <row r="140" spans="1:9" ht="21" customHeight="1" x14ac:dyDescent="0.5">
      <c r="A140" s="40"/>
      <c r="B140" s="45"/>
      <c r="C140" s="56"/>
      <c r="D140" s="62"/>
      <c r="E140" s="56"/>
      <c r="F140" s="62"/>
      <c r="G140" s="56"/>
      <c r="H140" s="62"/>
      <c r="I140" s="56"/>
    </row>
    <row r="141" spans="1:9" ht="21" customHeight="1" x14ac:dyDescent="0.5">
      <c r="A141" s="40"/>
      <c r="B141" s="45"/>
      <c r="C141" s="56"/>
      <c r="D141" s="62"/>
      <c r="E141" s="56"/>
      <c r="F141" s="62"/>
      <c r="G141" s="56"/>
      <c r="H141" s="62"/>
      <c r="I141" s="56"/>
    </row>
    <row r="142" spans="1:9" ht="21" customHeight="1" x14ac:dyDescent="0.5">
      <c r="A142" s="40"/>
      <c r="B142" s="45"/>
      <c r="C142" s="56"/>
      <c r="D142" s="62"/>
      <c r="E142" s="56"/>
      <c r="F142" s="62"/>
      <c r="G142" s="56"/>
      <c r="H142" s="62"/>
      <c r="I142" s="56"/>
    </row>
    <row r="143" spans="1:9" ht="21" customHeight="1" x14ac:dyDescent="0.5">
      <c r="A143" s="40"/>
      <c r="B143" s="45"/>
      <c r="C143" s="56"/>
      <c r="D143" s="62"/>
      <c r="E143" s="56"/>
      <c r="F143" s="62"/>
      <c r="G143" s="56"/>
      <c r="H143" s="62"/>
      <c r="I143" s="56"/>
    </row>
    <row r="144" spans="1:9" ht="21" customHeight="1" x14ac:dyDescent="0.5">
      <c r="A144" s="40"/>
      <c r="B144" s="45"/>
      <c r="C144" s="56"/>
      <c r="D144" s="62"/>
      <c r="E144" s="56"/>
      <c r="F144" s="62"/>
      <c r="G144" s="56"/>
      <c r="H144" s="62"/>
      <c r="I144" s="56"/>
    </row>
    <row r="145" spans="1:9" ht="21" customHeight="1" x14ac:dyDescent="0.5">
      <c r="A145" s="40"/>
      <c r="B145" s="45"/>
      <c r="C145" s="56"/>
      <c r="D145" s="62"/>
      <c r="E145" s="56"/>
      <c r="F145" s="62"/>
      <c r="G145" s="56"/>
      <c r="H145" s="62"/>
      <c r="I145" s="56"/>
    </row>
    <row r="146" spans="1:9" ht="21" customHeight="1" x14ac:dyDescent="0.5">
      <c r="A146" s="40"/>
      <c r="B146" s="45"/>
      <c r="C146" s="56"/>
      <c r="D146" s="62"/>
      <c r="E146" s="56"/>
      <c r="F146" s="62"/>
      <c r="G146" s="56"/>
      <c r="H146" s="62"/>
      <c r="I146" s="56"/>
    </row>
    <row r="147" spans="1:9" ht="21" customHeight="1" x14ac:dyDescent="0.5">
      <c r="A147" s="40"/>
      <c r="B147" s="45"/>
      <c r="C147" s="56"/>
      <c r="D147" s="62"/>
      <c r="E147" s="56"/>
      <c r="F147" s="62"/>
      <c r="G147" s="56"/>
      <c r="H147" s="62"/>
      <c r="I147" s="56"/>
    </row>
    <row r="148" spans="1:9" ht="21" customHeight="1" x14ac:dyDescent="0.5">
      <c r="A148" s="40"/>
      <c r="B148" s="45"/>
      <c r="C148" s="56"/>
      <c r="D148" s="62"/>
      <c r="E148" s="56"/>
      <c r="F148" s="62"/>
      <c r="G148" s="56"/>
      <c r="H148" s="62"/>
      <c r="I148" s="56"/>
    </row>
    <row r="149" spans="1:9" ht="21" customHeight="1" x14ac:dyDescent="0.5">
      <c r="A149" s="40"/>
      <c r="B149" s="45"/>
      <c r="C149" s="56"/>
      <c r="D149" s="62"/>
      <c r="E149" s="56"/>
      <c r="F149" s="62"/>
      <c r="G149" s="56"/>
      <c r="H149" s="62"/>
      <c r="I149" s="56"/>
    </row>
    <row r="150" spans="1:9" ht="21" customHeight="1" x14ac:dyDescent="0.5">
      <c r="A150" s="40"/>
      <c r="B150" s="45"/>
      <c r="C150" s="56"/>
      <c r="D150" s="62"/>
      <c r="E150" s="56"/>
      <c r="F150" s="62"/>
      <c r="G150" s="56"/>
      <c r="H150" s="62"/>
      <c r="I150" s="56"/>
    </row>
    <row r="151" spans="1:9" ht="21" customHeight="1" x14ac:dyDescent="0.5">
      <c r="A151" s="40"/>
      <c r="B151" s="45"/>
      <c r="C151" s="56"/>
      <c r="D151" s="62"/>
      <c r="E151" s="56"/>
      <c r="F151" s="62"/>
      <c r="G151" s="56"/>
      <c r="H151" s="62"/>
      <c r="I151" s="56"/>
    </row>
    <row r="152" spans="1:9" ht="21" customHeight="1" x14ac:dyDescent="0.5">
      <c r="A152" s="40"/>
      <c r="B152" s="45"/>
      <c r="C152" s="56"/>
      <c r="D152" s="62"/>
      <c r="E152" s="56"/>
      <c r="F152" s="62"/>
      <c r="G152" s="56"/>
      <c r="H152" s="62"/>
      <c r="I152" s="56"/>
    </row>
    <row r="153" spans="1:9" ht="21" customHeight="1" x14ac:dyDescent="0.5">
      <c r="A153" s="40"/>
      <c r="B153" s="45"/>
      <c r="C153" s="56"/>
      <c r="D153" s="62"/>
      <c r="E153" s="56"/>
      <c r="F153" s="62"/>
      <c r="G153" s="56"/>
      <c r="H153" s="62"/>
      <c r="I153" s="56"/>
    </row>
    <row r="154" spans="1:9" ht="23.25" x14ac:dyDescent="0.5">
      <c r="B154" s="41"/>
      <c r="C154" s="42"/>
      <c r="D154" s="42"/>
      <c r="E154" s="42"/>
      <c r="F154" s="42"/>
      <c r="G154" s="42"/>
      <c r="H154" s="42"/>
      <c r="I154" s="42"/>
    </row>
    <row r="155" spans="1:9" ht="23.25" x14ac:dyDescent="0.5">
      <c r="A155" s="51"/>
      <c r="B155" s="41"/>
      <c r="C155" s="42"/>
      <c r="D155" s="42"/>
      <c r="E155" s="42"/>
      <c r="F155" s="42"/>
      <c r="G155" s="42"/>
      <c r="H155" s="42"/>
      <c r="I155" s="42"/>
    </row>
    <row r="156" spans="1:9" s="47" customFormat="1" ht="23.25" x14ac:dyDescent="0.2">
      <c r="A156" s="58" t="s">
        <v>152</v>
      </c>
      <c r="B156" s="99"/>
      <c r="C156" s="100"/>
      <c r="D156" s="100"/>
      <c r="E156" s="100"/>
      <c r="F156" s="100"/>
      <c r="G156" s="100"/>
      <c r="H156" s="100"/>
      <c r="I156" s="100"/>
    </row>
    <row r="157" spans="1:9" ht="23.25" x14ac:dyDescent="0.5">
      <c r="B157" s="41"/>
      <c r="C157" s="42"/>
      <c r="D157" s="42"/>
      <c r="E157" s="42"/>
      <c r="F157" s="42"/>
      <c r="G157" s="42"/>
      <c r="H157" s="42"/>
      <c r="I157" s="42"/>
    </row>
    <row r="158" spans="1:9" ht="23.25" x14ac:dyDescent="0.5">
      <c r="A158" s="51"/>
      <c r="B158" s="41"/>
      <c r="C158" s="42"/>
      <c r="D158" s="42"/>
      <c r="E158" s="42"/>
      <c r="F158" s="42"/>
      <c r="G158" s="42"/>
      <c r="H158" s="42"/>
      <c r="I158" s="42"/>
    </row>
    <row r="159" spans="1:9" ht="21" customHeight="1" x14ac:dyDescent="0.5">
      <c r="A159" s="40" t="s">
        <v>0</v>
      </c>
      <c r="B159" s="41"/>
      <c r="C159" s="77"/>
      <c r="D159" s="77"/>
      <c r="E159" s="77"/>
      <c r="F159" s="77"/>
      <c r="G159" s="77"/>
      <c r="H159" s="77"/>
      <c r="I159" s="78" t="s">
        <v>83</v>
      </c>
    </row>
    <row r="160" spans="1:9" ht="23.25" x14ac:dyDescent="0.5">
      <c r="A160" s="40" t="s">
        <v>147</v>
      </c>
      <c r="B160" s="41"/>
      <c r="C160" s="77"/>
      <c r="D160" s="77"/>
      <c r="E160" s="77"/>
      <c r="F160" s="77"/>
      <c r="G160" s="77"/>
      <c r="H160" s="77"/>
      <c r="I160" s="78" t="s">
        <v>84</v>
      </c>
    </row>
    <row r="161" spans="1:11" ht="23.25" x14ac:dyDescent="0.5">
      <c r="A161" s="40"/>
      <c r="B161" s="41"/>
      <c r="C161" s="61"/>
      <c r="D161" s="61"/>
      <c r="E161" s="61"/>
      <c r="F161" s="61"/>
      <c r="G161" s="61"/>
      <c r="H161" s="61"/>
      <c r="I161" s="61"/>
    </row>
    <row r="162" spans="1:11" ht="21" customHeight="1" x14ac:dyDescent="0.5">
      <c r="A162" s="42"/>
      <c r="B162" s="41"/>
      <c r="C162" s="181" t="s">
        <v>2</v>
      </c>
      <c r="D162" s="181"/>
      <c r="E162" s="181"/>
      <c r="F162" s="97"/>
      <c r="G162" s="181" t="s">
        <v>181</v>
      </c>
      <c r="H162" s="181"/>
      <c r="I162" s="181"/>
    </row>
    <row r="163" spans="1:11" ht="21" customHeight="1" x14ac:dyDescent="0.5">
      <c r="A163" s="42"/>
      <c r="B163" s="41"/>
      <c r="C163" s="179" t="s">
        <v>85</v>
      </c>
      <c r="D163" s="179"/>
      <c r="E163" s="179"/>
      <c r="F163" s="97"/>
      <c r="G163" s="179" t="s">
        <v>85</v>
      </c>
      <c r="H163" s="179"/>
      <c r="I163" s="179"/>
    </row>
    <row r="164" spans="1:11" ht="21" customHeight="1" x14ac:dyDescent="0.5">
      <c r="A164" s="42"/>
      <c r="B164" s="41"/>
      <c r="C164" s="179" t="s">
        <v>86</v>
      </c>
      <c r="D164" s="179"/>
      <c r="E164" s="179"/>
      <c r="F164" s="97"/>
      <c r="G164" s="179" t="s">
        <v>86</v>
      </c>
      <c r="H164" s="179"/>
      <c r="I164" s="179"/>
    </row>
    <row r="165" spans="1:11" ht="21" customHeight="1" x14ac:dyDescent="0.5">
      <c r="A165" s="42"/>
      <c r="B165" s="45" t="s">
        <v>6</v>
      </c>
      <c r="C165" s="46">
        <v>2561</v>
      </c>
      <c r="D165" s="46"/>
      <c r="E165" s="46">
        <v>2560</v>
      </c>
      <c r="F165" s="46"/>
      <c r="G165" s="46">
        <v>2561</v>
      </c>
      <c r="H165" s="46"/>
      <c r="I165" s="46">
        <v>2560</v>
      </c>
    </row>
    <row r="166" spans="1:11" ht="21" customHeight="1" x14ac:dyDescent="0.5">
      <c r="A166" s="42"/>
      <c r="B166" s="48"/>
      <c r="C166" s="180" t="s">
        <v>81</v>
      </c>
      <c r="D166" s="180"/>
      <c r="E166" s="180"/>
      <c r="F166" s="180"/>
      <c r="G166" s="180"/>
      <c r="H166" s="180"/>
      <c r="I166" s="180"/>
    </row>
    <row r="167" spans="1:11" ht="23.25" x14ac:dyDescent="0.5">
      <c r="A167" s="50" t="s">
        <v>61</v>
      </c>
      <c r="B167" s="45"/>
      <c r="C167" s="42"/>
      <c r="D167" s="42"/>
      <c r="E167" s="42"/>
      <c r="F167" s="42"/>
      <c r="G167" s="42"/>
      <c r="H167" s="42"/>
      <c r="I167" s="42"/>
    </row>
    <row r="168" spans="1:11" ht="23.25" x14ac:dyDescent="0.5">
      <c r="A168" s="51" t="s">
        <v>62</v>
      </c>
      <c r="B168" s="54" t="s">
        <v>224</v>
      </c>
      <c r="C168" s="52">
        <v>8148384</v>
      </c>
      <c r="D168" s="52"/>
      <c r="E168" s="52">
        <v>6298875</v>
      </c>
      <c r="F168" s="52"/>
      <c r="G168" s="52">
        <v>31113</v>
      </c>
      <c r="H168" s="52"/>
      <c r="I168" s="52">
        <v>2772856</v>
      </c>
      <c r="K168" s="164"/>
    </row>
    <row r="169" spans="1:11" ht="23.25" x14ac:dyDescent="0.5">
      <c r="A169" s="51" t="s">
        <v>204</v>
      </c>
      <c r="B169" s="54"/>
      <c r="C169" s="52">
        <v>0</v>
      </c>
      <c r="D169" s="52"/>
      <c r="E169" s="52">
        <v>0</v>
      </c>
      <c r="F169" s="52"/>
      <c r="G169" s="52">
        <v>1264228</v>
      </c>
      <c r="H169" s="52"/>
      <c r="I169" s="52">
        <v>0</v>
      </c>
      <c r="K169" s="164"/>
    </row>
    <row r="170" spans="1:11" ht="23.25" x14ac:dyDescent="0.5">
      <c r="A170" s="51" t="s">
        <v>63</v>
      </c>
      <c r="B170" s="54"/>
      <c r="C170" s="52">
        <v>4555</v>
      </c>
      <c r="D170" s="52"/>
      <c r="E170" s="52">
        <v>21671</v>
      </c>
      <c r="F170" s="52"/>
      <c r="G170" s="52">
        <v>54843</v>
      </c>
      <c r="H170" s="52"/>
      <c r="I170" s="52">
        <v>71732</v>
      </c>
      <c r="K170" s="164"/>
    </row>
    <row r="171" spans="1:11" ht="23.25" x14ac:dyDescent="0.5">
      <c r="A171" s="79" t="s">
        <v>149</v>
      </c>
      <c r="B171" s="54">
        <v>8</v>
      </c>
      <c r="C171" s="52">
        <v>0</v>
      </c>
      <c r="D171" s="52"/>
      <c r="E171" s="52">
        <v>0</v>
      </c>
      <c r="F171" s="52"/>
      <c r="G171" s="52">
        <v>55219</v>
      </c>
      <c r="H171" s="52"/>
      <c r="I171" s="52">
        <v>201069</v>
      </c>
      <c r="K171" s="164"/>
    </row>
    <row r="172" spans="1:11" ht="23.25" x14ac:dyDescent="0.5">
      <c r="A172" s="79" t="s">
        <v>169</v>
      </c>
      <c r="B172" s="54"/>
      <c r="C172" s="52"/>
      <c r="D172" s="52"/>
      <c r="E172" s="52"/>
      <c r="F172" s="52"/>
      <c r="G172" s="52"/>
      <c r="H172" s="52"/>
      <c r="I172" s="52"/>
      <c r="K172" s="164"/>
    </row>
    <row r="173" spans="1:11" ht="23.25" x14ac:dyDescent="0.5">
      <c r="A173" s="51" t="s">
        <v>170</v>
      </c>
      <c r="B173" s="54">
        <v>21</v>
      </c>
      <c r="C173" s="52">
        <v>0</v>
      </c>
      <c r="D173" s="52"/>
      <c r="E173" s="52">
        <v>764903</v>
      </c>
      <c r="F173" s="52"/>
      <c r="G173" s="52">
        <v>0</v>
      </c>
      <c r="H173" s="52"/>
      <c r="I173" s="52">
        <v>764902</v>
      </c>
      <c r="K173" s="164"/>
    </row>
    <row r="174" spans="1:11" ht="23.25" x14ac:dyDescent="0.5">
      <c r="A174" s="79" t="s">
        <v>173</v>
      </c>
      <c r="B174" s="54" t="s">
        <v>225</v>
      </c>
      <c r="C174" s="52">
        <v>0</v>
      </c>
      <c r="D174" s="52"/>
      <c r="E174" s="52">
        <v>622311</v>
      </c>
      <c r="F174" s="52"/>
      <c r="G174" s="52">
        <v>0</v>
      </c>
      <c r="H174" s="52"/>
      <c r="I174" s="52">
        <v>0</v>
      </c>
      <c r="K174" s="164"/>
    </row>
    <row r="175" spans="1:11" ht="23.25" x14ac:dyDescent="0.5">
      <c r="A175" s="51" t="s">
        <v>87</v>
      </c>
      <c r="B175" s="54"/>
      <c r="C175" s="52">
        <v>583786</v>
      </c>
      <c r="D175" s="52"/>
      <c r="E175" s="52">
        <v>542974</v>
      </c>
      <c r="F175" s="52"/>
      <c r="G175" s="52">
        <v>375867</v>
      </c>
      <c r="H175" s="52"/>
      <c r="I175" s="52">
        <v>354318</v>
      </c>
      <c r="K175" s="164"/>
    </row>
    <row r="176" spans="1:11" ht="23.25" x14ac:dyDescent="0.5">
      <c r="A176" s="51" t="s">
        <v>65</v>
      </c>
      <c r="B176" s="54"/>
      <c r="C176" s="52">
        <v>8791</v>
      </c>
      <c r="D176" s="52"/>
      <c r="E176" s="52">
        <v>40320</v>
      </c>
      <c r="F176" s="52"/>
      <c r="G176" s="52">
        <v>1432</v>
      </c>
      <c r="H176" s="52"/>
      <c r="I176" s="52">
        <v>32746</v>
      </c>
    </row>
    <row r="177" spans="1:9" ht="23.25" x14ac:dyDescent="0.5">
      <c r="A177" s="40" t="s">
        <v>66</v>
      </c>
      <c r="B177" s="45"/>
      <c r="C177" s="80">
        <f>SUM(C168:C176)</f>
        <v>8745516</v>
      </c>
      <c r="D177" s="62"/>
      <c r="E177" s="80">
        <f>SUM(E168:E176)</f>
        <v>8291054</v>
      </c>
      <c r="F177" s="62"/>
      <c r="G177" s="80">
        <f>SUM(G168:G176)</f>
        <v>1782702</v>
      </c>
      <c r="H177" s="62"/>
      <c r="I177" s="80">
        <f>SUM(I168:I176)</f>
        <v>4197623</v>
      </c>
    </row>
    <row r="178" spans="1:9" ht="6" customHeight="1" x14ac:dyDescent="0.5">
      <c r="A178" s="42"/>
      <c r="B178" s="45"/>
      <c r="C178" s="45"/>
      <c r="D178" s="42"/>
      <c r="E178" s="42"/>
      <c r="F178" s="42"/>
      <c r="G178" s="42"/>
      <c r="H178" s="42"/>
      <c r="I178" s="42"/>
    </row>
    <row r="179" spans="1:9" ht="23.25" x14ac:dyDescent="0.5">
      <c r="A179" s="50" t="s">
        <v>67</v>
      </c>
      <c r="B179" s="45"/>
      <c r="C179" s="42"/>
      <c r="D179" s="42"/>
      <c r="E179" s="42"/>
      <c r="F179" s="42"/>
      <c r="G179" s="42"/>
      <c r="H179" s="42"/>
      <c r="I179" s="42"/>
    </row>
    <row r="180" spans="1:9" ht="23.25" x14ac:dyDescent="0.5">
      <c r="A180" s="43" t="s">
        <v>166</v>
      </c>
      <c r="B180" s="54" t="s">
        <v>188</v>
      </c>
      <c r="C180" s="52">
        <v>7549072</v>
      </c>
      <c r="D180" s="52"/>
      <c r="E180" s="52">
        <v>5668481</v>
      </c>
      <c r="F180" s="52"/>
      <c r="G180" s="52">
        <v>32263</v>
      </c>
      <c r="H180" s="52"/>
      <c r="I180" s="52">
        <v>2563575</v>
      </c>
    </row>
    <row r="181" spans="1:9" ht="23.25" x14ac:dyDescent="0.5">
      <c r="A181" s="43" t="s">
        <v>190</v>
      </c>
      <c r="B181" s="54"/>
      <c r="C181" s="52">
        <v>67098</v>
      </c>
      <c r="D181" s="52"/>
      <c r="E181" s="52">
        <v>0</v>
      </c>
      <c r="F181" s="52"/>
      <c r="G181" s="52">
        <v>0</v>
      </c>
      <c r="H181" s="52"/>
      <c r="I181" s="52">
        <v>0</v>
      </c>
    </row>
    <row r="182" spans="1:9" ht="23.25" x14ac:dyDescent="0.5">
      <c r="A182" s="43" t="s">
        <v>199</v>
      </c>
      <c r="B182" s="54"/>
      <c r="C182" s="71">
        <v>4850</v>
      </c>
      <c r="D182" s="52"/>
      <c r="E182" s="71">
        <v>45585</v>
      </c>
      <c r="F182" s="52"/>
      <c r="G182" s="71">
        <v>-1612</v>
      </c>
      <c r="H182" s="52"/>
      <c r="I182" s="71">
        <v>45583</v>
      </c>
    </row>
    <row r="183" spans="1:9" ht="23.25" x14ac:dyDescent="0.5">
      <c r="A183" s="43" t="s">
        <v>171</v>
      </c>
      <c r="B183" s="54"/>
      <c r="C183" s="52">
        <f>SUM(C180:C182)</f>
        <v>7621020</v>
      </c>
      <c r="D183" s="52"/>
      <c r="E183" s="52">
        <f>SUM(E180:E182)</f>
        <v>5714066</v>
      </c>
      <c r="F183" s="52"/>
      <c r="G183" s="52">
        <f>SUM(G180:G182)</f>
        <v>30651</v>
      </c>
      <c r="H183" s="52"/>
      <c r="I183" s="52">
        <f>SUM(I180:I182)</f>
        <v>2609158</v>
      </c>
    </row>
    <row r="184" spans="1:9" ht="6" customHeight="1" x14ac:dyDescent="0.5">
      <c r="B184" s="54"/>
      <c r="C184" s="52"/>
      <c r="D184" s="52"/>
      <c r="E184" s="52"/>
      <c r="F184" s="52"/>
      <c r="G184" s="52"/>
      <c r="H184" s="52"/>
      <c r="I184" s="52"/>
    </row>
    <row r="185" spans="1:9" ht="23.25" x14ac:dyDescent="0.5">
      <c r="A185" s="43" t="s">
        <v>205</v>
      </c>
      <c r="B185" s="54"/>
      <c r="C185" s="52">
        <v>0</v>
      </c>
      <c r="D185" s="52"/>
      <c r="E185" s="52">
        <v>0</v>
      </c>
      <c r="F185" s="52"/>
      <c r="G185" s="52">
        <v>1360384</v>
      </c>
      <c r="H185" s="52"/>
      <c r="I185" s="52">
        <v>0</v>
      </c>
    </row>
    <row r="186" spans="1:9" ht="23.25" x14ac:dyDescent="0.5">
      <c r="A186" s="51" t="s">
        <v>68</v>
      </c>
      <c r="B186" s="45"/>
      <c r="C186" s="52">
        <v>94853</v>
      </c>
      <c r="D186" s="52"/>
      <c r="E186" s="52">
        <v>122430</v>
      </c>
      <c r="F186" s="52"/>
      <c r="G186" s="52">
        <v>2930</v>
      </c>
      <c r="H186" s="52"/>
      <c r="I186" s="52">
        <v>79138</v>
      </c>
    </row>
    <row r="187" spans="1:9" ht="23.25" x14ac:dyDescent="0.5">
      <c r="A187" s="51" t="s">
        <v>69</v>
      </c>
      <c r="B187" s="45"/>
      <c r="C187" s="52">
        <v>199991</v>
      </c>
      <c r="D187" s="52"/>
      <c r="E187" s="52">
        <v>179384</v>
      </c>
      <c r="F187" s="52"/>
      <c r="G187" s="52">
        <v>24171</v>
      </c>
      <c r="H187" s="52"/>
      <c r="I187" s="52">
        <v>60638</v>
      </c>
    </row>
    <row r="188" spans="1:9" ht="23.25" x14ac:dyDescent="0.5">
      <c r="A188" s="51" t="s">
        <v>70</v>
      </c>
      <c r="B188" s="45"/>
      <c r="C188" s="52"/>
      <c r="D188" s="52"/>
      <c r="E188" s="52"/>
      <c r="F188" s="52"/>
      <c r="G188" s="52"/>
      <c r="H188" s="52"/>
      <c r="I188" s="52"/>
    </row>
    <row r="189" spans="1:9" ht="23.25" x14ac:dyDescent="0.5">
      <c r="A189" s="51" t="s">
        <v>71</v>
      </c>
      <c r="B189" s="54">
        <v>21</v>
      </c>
      <c r="C189" s="52">
        <v>0</v>
      </c>
      <c r="D189" s="52"/>
      <c r="E189" s="52">
        <v>67835</v>
      </c>
      <c r="F189" s="52"/>
      <c r="G189" s="52">
        <v>0</v>
      </c>
      <c r="H189" s="52"/>
      <c r="I189" s="52">
        <v>67835</v>
      </c>
    </row>
    <row r="190" spans="1:9" ht="23.25" x14ac:dyDescent="0.5">
      <c r="A190" s="79" t="s">
        <v>72</v>
      </c>
      <c r="B190" s="54">
        <v>28</v>
      </c>
      <c r="C190" s="52">
        <v>67948</v>
      </c>
      <c r="D190" s="52"/>
      <c r="E190" s="52">
        <v>3363</v>
      </c>
      <c r="F190" s="52"/>
      <c r="G190" s="52">
        <v>76092</v>
      </c>
      <c r="H190" s="52"/>
      <c r="I190" s="52">
        <v>3225</v>
      </c>
    </row>
    <row r="191" spans="1:9" ht="23.25" x14ac:dyDescent="0.5">
      <c r="A191" s="51" t="s">
        <v>73</v>
      </c>
      <c r="B191" s="54"/>
      <c r="C191" s="52">
        <v>266576</v>
      </c>
      <c r="D191" s="52"/>
      <c r="E191" s="52">
        <v>237076</v>
      </c>
      <c r="F191" s="52"/>
      <c r="G191" s="52">
        <v>169926</v>
      </c>
      <c r="H191" s="52"/>
      <c r="I191" s="52">
        <v>196571</v>
      </c>
    </row>
    <row r="192" spans="1:9" ht="23.25" x14ac:dyDescent="0.5">
      <c r="A192" s="40" t="s">
        <v>74</v>
      </c>
      <c r="B192" s="45"/>
      <c r="C192" s="80">
        <f>SUM(C183:C191)</f>
        <v>8250388</v>
      </c>
      <c r="D192" s="81"/>
      <c r="E192" s="80">
        <f>SUM(E183:E191)</f>
        <v>6324154</v>
      </c>
      <c r="F192" s="74"/>
      <c r="G192" s="80">
        <f>SUM(G183:G191)</f>
        <v>1664154</v>
      </c>
      <c r="H192" s="74"/>
      <c r="I192" s="80">
        <f>SUM(I183:I191)</f>
        <v>3016565</v>
      </c>
    </row>
    <row r="193" spans="1:9" ht="6" customHeight="1" x14ac:dyDescent="0.5">
      <c r="A193" s="42"/>
      <c r="B193" s="45"/>
      <c r="C193" s="42"/>
      <c r="D193" s="42"/>
      <c r="E193" s="42"/>
      <c r="F193" s="42"/>
      <c r="G193" s="42"/>
      <c r="H193" s="42"/>
      <c r="I193" s="42"/>
    </row>
    <row r="194" spans="1:9" ht="23.25" x14ac:dyDescent="0.5">
      <c r="A194" s="53" t="s">
        <v>158</v>
      </c>
      <c r="B194" s="82"/>
      <c r="C194" s="52">
        <f>C177-C192</f>
        <v>495128</v>
      </c>
      <c r="D194" s="52"/>
      <c r="E194" s="52">
        <f>E177-E192</f>
        <v>1966900</v>
      </c>
      <c r="F194" s="52">
        <v>0</v>
      </c>
      <c r="G194" s="52">
        <f>G177-G192</f>
        <v>118548</v>
      </c>
      <c r="H194" s="52"/>
      <c r="I194" s="52">
        <f>I177-I192</f>
        <v>1181058</v>
      </c>
    </row>
    <row r="195" spans="1:9" ht="23.25" x14ac:dyDescent="0.5">
      <c r="A195" s="79" t="s">
        <v>75</v>
      </c>
      <c r="B195" s="54"/>
      <c r="C195" s="52">
        <v>0</v>
      </c>
      <c r="D195" s="52"/>
      <c r="E195" s="52">
        <v>3959</v>
      </c>
      <c r="F195" s="52"/>
      <c r="G195" s="52">
        <v>0</v>
      </c>
      <c r="H195" s="52"/>
      <c r="I195" s="52">
        <v>0</v>
      </c>
    </row>
    <row r="196" spans="1:9" ht="23.25" x14ac:dyDescent="0.5">
      <c r="A196" s="83" t="s">
        <v>150</v>
      </c>
      <c r="B196" s="54"/>
      <c r="C196" s="94">
        <f>C194-C195</f>
        <v>495128</v>
      </c>
      <c r="D196" s="66"/>
      <c r="E196" s="94">
        <f>E194-E195</f>
        <v>1962941</v>
      </c>
      <c r="F196" s="66"/>
      <c r="G196" s="94">
        <f>G194-G195</f>
        <v>118548</v>
      </c>
      <c r="H196" s="66"/>
      <c r="I196" s="94">
        <f>I194-I195</f>
        <v>1181058</v>
      </c>
    </row>
    <row r="197" spans="1:9" ht="6" customHeight="1" x14ac:dyDescent="0.5">
      <c r="A197" s="79"/>
      <c r="B197" s="54"/>
      <c r="C197" s="61"/>
      <c r="D197" s="85"/>
      <c r="E197" s="61"/>
      <c r="F197" s="85"/>
      <c r="G197" s="86"/>
      <c r="H197" s="85"/>
      <c r="I197" s="86"/>
    </row>
    <row r="198" spans="1:9" ht="23.25" x14ac:dyDescent="0.5">
      <c r="A198" s="40" t="s">
        <v>148</v>
      </c>
      <c r="B198" s="54"/>
      <c r="C198" s="71">
        <v>0</v>
      </c>
      <c r="D198" s="85"/>
      <c r="E198" s="71">
        <v>0</v>
      </c>
      <c r="F198" s="85"/>
      <c r="G198" s="71">
        <v>0</v>
      </c>
      <c r="H198" s="85"/>
      <c r="I198" s="71">
        <v>0</v>
      </c>
    </row>
    <row r="199" spans="1:9" ht="6" customHeight="1" x14ac:dyDescent="0.5">
      <c r="A199" s="51"/>
      <c r="B199" s="54"/>
      <c r="C199" s="61"/>
      <c r="D199" s="85"/>
      <c r="E199" s="61"/>
      <c r="F199" s="85"/>
      <c r="G199" s="86"/>
      <c r="H199" s="85"/>
      <c r="I199" s="86"/>
    </row>
    <row r="200" spans="1:9" ht="24" thickBot="1" x14ac:dyDescent="0.55000000000000004">
      <c r="A200" s="40" t="s">
        <v>191</v>
      </c>
      <c r="B200" s="54"/>
      <c r="C200" s="87">
        <f>C196+C198</f>
        <v>495128</v>
      </c>
      <c r="D200" s="66"/>
      <c r="E200" s="87">
        <f>E196+E198</f>
        <v>1962941</v>
      </c>
      <c r="F200" s="66"/>
      <c r="G200" s="87">
        <f>G196+G198</f>
        <v>118548</v>
      </c>
      <c r="H200" s="66"/>
      <c r="I200" s="87">
        <f>I196+I198</f>
        <v>1181058</v>
      </c>
    </row>
    <row r="201" spans="1:9" ht="6" customHeight="1" thickTop="1" x14ac:dyDescent="0.5">
      <c r="A201" s="51"/>
      <c r="B201" s="54"/>
      <c r="C201" s="61"/>
      <c r="D201" s="85"/>
      <c r="E201" s="61"/>
      <c r="F201" s="85"/>
      <c r="G201" s="86"/>
      <c r="H201" s="85"/>
      <c r="I201" s="86"/>
    </row>
    <row r="202" spans="1:9" ht="23.25" x14ac:dyDescent="0.5">
      <c r="A202" s="40" t="s">
        <v>151</v>
      </c>
      <c r="B202" s="45"/>
      <c r="C202" s="56"/>
      <c r="D202" s="62"/>
      <c r="E202" s="56"/>
      <c r="F202" s="62"/>
      <c r="G202" s="56"/>
      <c r="H202" s="62"/>
      <c r="I202" s="56"/>
    </row>
    <row r="203" spans="1:9" ht="23.25" x14ac:dyDescent="0.5">
      <c r="A203" s="51" t="s">
        <v>76</v>
      </c>
      <c r="B203" s="45"/>
      <c r="C203" s="52">
        <v>196625</v>
      </c>
      <c r="D203" s="52"/>
      <c r="E203" s="52">
        <v>1244265</v>
      </c>
      <c r="F203" s="52"/>
      <c r="G203" s="52">
        <v>118548</v>
      </c>
      <c r="H203" s="52"/>
      <c r="I203" s="52">
        <v>1181058</v>
      </c>
    </row>
    <row r="204" spans="1:9" ht="23.25" x14ac:dyDescent="0.5">
      <c r="A204" s="51" t="s">
        <v>77</v>
      </c>
      <c r="B204" s="45"/>
      <c r="C204" s="52">
        <v>298503</v>
      </c>
      <c r="D204" s="52"/>
      <c r="E204" s="52">
        <v>718676</v>
      </c>
      <c r="F204" s="52"/>
      <c r="G204" s="52">
        <v>0</v>
      </c>
      <c r="H204" s="52"/>
      <c r="I204" s="52">
        <v>0</v>
      </c>
    </row>
    <row r="205" spans="1:9" ht="24" thickBot="1" x14ac:dyDescent="0.55000000000000004">
      <c r="A205" s="40" t="s">
        <v>150</v>
      </c>
      <c r="B205" s="45"/>
      <c r="C205" s="84">
        <f>C196</f>
        <v>495128</v>
      </c>
      <c r="D205" s="62"/>
      <c r="E205" s="84">
        <f>E196</f>
        <v>1962941</v>
      </c>
      <c r="F205" s="62"/>
      <c r="G205" s="84">
        <f>G196</f>
        <v>118548</v>
      </c>
      <c r="H205" s="62"/>
      <c r="I205" s="84">
        <f>I196</f>
        <v>1181058</v>
      </c>
    </row>
    <row r="206" spans="1:9" ht="6" customHeight="1" thickTop="1" x14ac:dyDescent="0.5">
      <c r="A206" s="40"/>
      <c r="B206" s="45"/>
      <c r="C206" s="92"/>
      <c r="D206" s="62"/>
      <c r="E206" s="92"/>
      <c r="F206" s="62"/>
      <c r="G206" s="92"/>
      <c r="H206" s="62"/>
      <c r="I206" s="92"/>
    </row>
    <row r="207" spans="1:9" ht="23.25" x14ac:dyDescent="0.5">
      <c r="A207" s="40" t="s">
        <v>192</v>
      </c>
      <c r="B207" s="45"/>
      <c r="C207" s="93"/>
      <c r="D207" s="93"/>
      <c r="E207" s="93"/>
      <c r="F207" s="93"/>
      <c r="G207" s="93"/>
      <c r="H207" s="93"/>
      <c r="I207" s="93"/>
    </row>
    <row r="208" spans="1:9" ht="23.25" x14ac:dyDescent="0.5">
      <c r="A208" s="51" t="s">
        <v>182</v>
      </c>
      <c r="B208" s="45"/>
      <c r="C208" s="52">
        <f>C203</f>
        <v>196625</v>
      </c>
      <c r="D208" s="52"/>
      <c r="E208" s="52">
        <f>E203</f>
        <v>1244265</v>
      </c>
      <c r="F208" s="52"/>
      <c r="G208" s="52">
        <f>G203</f>
        <v>118548</v>
      </c>
      <c r="H208" s="52"/>
      <c r="I208" s="52">
        <f>I203</f>
        <v>1181058</v>
      </c>
    </row>
    <row r="209" spans="1:9" ht="23.25" x14ac:dyDescent="0.5">
      <c r="A209" s="51" t="s">
        <v>183</v>
      </c>
      <c r="B209" s="45"/>
      <c r="C209" s="52">
        <f>C204</f>
        <v>298503</v>
      </c>
      <c r="D209" s="52"/>
      <c r="E209" s="52">
        <f>E204</f>
        <v>718676</v>
      </c>
      <c r="F209" s="52"/>
      <c r="G209" s="52">
        <f>G204</f>
        <v>0</v>
      </c>
      <c r="H209" s="52"/>
      <c r="I209" s="52">
        <f>I204</f>
        <v>0</v>
      </c>
    </row>
    <row r="210" spans="1:9" ht="24" thickBot="1" x14ac:dyDescent="0.55000000000000004">
      <c r="A210" s="40" t="s">
        <v>191</v>
      </c>
      <c r="B210" s="45"/>
      <c r="C210" s="84">
        <f>SUM(C208:C209)</f>
        <v>495128</v>
      </c>
      <c r="D210" s="62"/>
      <c r="E210" s="84">
        <f>SUM(E208:E209)</f>
        <v>1962941</v>
      </c>
      <c r="F210" s="62"/>
      <c r="G210" s="84">
        <f>SUM(G208:G209)</f>
        <v>118548</v>
      </c>
      <c r="H210" s="62"/>
      <c r="I210" s="84">
        <f>SUM(I208:I209)</f>
        <v>1181058</v>
      </c>
    </row>
    <row r="211" spans="1:9" ht="6" customHeight="1" thickTop="1" x14ac:dyDescent="0.5">
      <c r="A211" s="40"/>
      <c r="B211" s="45"/>
      <c r="C211" s="92"/>
      <c r="D211" s="62"/>
      <c r="E211" s="92"/>
      <c r="F211" s="62"/>
      <c r="G211" s="92"/>
      <c r="H211" s="62"/>
      <c r="I211" s="92"/>
    </row>
    <row r="212" spans="1:9" ht="23.25" x14ac:dyDescent="0.5">
      <c r="A212" s="40" t="s">
        <v>193</v>
      </c>
      <c r="B212" s="54">
        <v>29</v>
      </c>
      <c r="C212" s="88"/>
      <c r="D212" s="42"/>
      <c r="E212" s="88"/>
      <c r="F212" s="42"/>
      <c r="G212" s="89"/>
      <c r="H212" s="42"/>
      <c r="I212" s="89"/>
    </row>
    <row r="213" spans="1:9" ht="24" thickBot="1" x14ac:dyDescent="0.55000000000000004">
      <c r="A213" s="51" t="s">
        <v>172</v>
      </c>
      <c r="C213" s="90">
        <v>0.03</v>
      </c>
      <c r="D213" s="91"/>
      <c r="E213" s="90">
        <v>0.18</v>
      </c>
      <c r="F213" s="91"/>
      <c r="G213" s="90">
        <v>0.02</v>
      </c>
      <c r="H213" s="91"/>
      <c r="I213" s="90">
        <v>0.17</v>
      </c>
    </row>
    <row r="214" spans="1:9" ht="15" customHeight="1" thickTop="1" x14ac:dyDescent="0.5">
      <c r="A214" s="42"/>
      <c r="B214" s="41"/>
      <c r="C214" s="89"/>
      <c r="D214" s="62"/>
      <c r="E214" s="89"/>
      <c r="F214" s="81"/>
      <c r="G214" s="89"/>
      <c r="H214" s="81"/>
      <c r="I214" s="89"/>
    </row>
    <row r="215" spans="1:9" ht="29.25" customHeight="1" x14ac:dyDescent="0.5">
      <c r="A215" s="51" t="s">
        <v>152</v>
      </c>
      <c r="B215" s="41"/>
      <c r="C215" s="42"/>
      <c r="D215" s="42"/>
      <c r="E215" s="42"/>
      <c r="F215" s="42"/>
      <c r="G215" s="42"/>
      <c r="H215" s="42"/>
      <c r="I215" s="42"/>
    </row>
  </sheetData>
  <mergeCells count="16">
    <mergeCell ref="C164:E164"/>
    <mergeCell ref="G164:I164"/>
    <mergeCell ref="C166:I166"/>
    <mergeCell ref="C162:E162"/>
    <mergeCell ref="G162:I162"/>
    <mergeCell ref="C163:E163"/>
    <mergeCell ref="G163:I163"/>
    <mergeCell ref="C4:E4"/>
    <mergeCell ref="G4:I4"/>
    <mergeCell ref="C109:E109"/>
    <mergeCell ref="G109:I109"/>
    <mergeCell ref="C114:I114"/>
    <mergeCell ref="C56:E56"/>
    <mergeCell ref="G56:I56"/>
    <mergeCell ref="C61:I61"/>
    <mergeCell ref="C9:I9"/>
  </mergeCells>
  <pageMargins left="0.78740157480314965" right="0.11811023622047245" top="0.70866141732283472" bottom="0.31496062992125984" header="0.78740157480314965" footer="0"/>
  <pageSetup paperSize="9" scale="65" orientation="portrait" r:id="rId1"/>
  <headerFooter>
    <oddFooter>&amp;C&amp;P</oddFooter>
  </headerFooter>
  <rowBreaks count="3" manualBreakCount="3">
    <brk id="52" max="16383" man="1"/>
    <brk id="105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view="pageBreakPreview" zoomScaleNormal="85" zoomScaleSheetLayoutView="100" workbookViewId="0">
      <pane ySplit="7" topLeftCell="A23" activePane="bottomLeft" state="frozen"/>
      <selection activeCell="G20" sqref="G20"/>
      <selection pane="bottomLeft" activeCell="B24" sqref="B24"/>
    </sheetView>
  </sheetViews>
  <sheetFormatPr defaultColWidth="9" defaultRowHeight="21" customHeight="1" x14ac:dyDescent="0.45"/>
  <cols>
    <col min="1" max="1" width="52.25" style="28" bestFit="1" customWidth="1"/>
    <col min="2" max="2" width="9" style="28" bestFit="1" customWidth="1"/>
    <col min="3" max="3" width="15.625" style="28" customWidth="1"/>
    <col min="4" max="4" width="1.125" style="28" customWidth="1"/>
    <col min="5" max="5" width="15.625" style="28" bestFit="1" customWidth="1"/>
    <col min="6" max="6" width="1.125" style="28" customWidth="1"/>
    <col min="7" max="7" width="14.625" style="28" bestFit="1" customWidth="1"/>
    <col min="8" max="8" width="1.125" style="28" customWidth="1"/>
    <col min="9" max="9" width="12.625" style="28" customWidth="1"/>
    <col min="10" max="10" width="1.125" style="28" customWidth="1"/>
    <col min="11" max="11" width="12.625" style="28" customWidth="1"/>
    <col min="12" max="12" width="1.125" style="28" customWidth="1"/>
    <col min="13" max="13" width="12.625" style="28" customWidth="1"/>
    <col min="14" max="14" width="1.125" style="28" customWidth="1"/>
    <col min="15" max="15" width="12.625" style="28" customWidth="1"/>
    <col min="16" max="16" width="1.125" style="28" customWidth="1"/>
    <col min="17" max="17" width="14.375" style="28" bestFit="1" customWidth="1"/>
    <col min="18" max="18" width="1.125" style="28" customWidth="1"/>
    <col min="19" max="19" width="12.625" style="28" customWidth="1"/>
    <col min="20" max="16384" width="9" style="28"/>
  </cols>
  <sheetData>
    <row r="1" spans="1:19" ht="21" customHeight="1" x14ac:dyDescent="0.45">
      <c r="A1" s="31" t="s">
        <v>0</v>
      </c>
      <c r="S1" s="29" t="s">
        <v>83</v>
      </c>
    </row>
    <row r="2" spans="1:19" ht="21" customHeight="1" x14ac:dyDescent="0.45">
      <c r="A2" s="31" t="s">
        <v>88</v>
      </c>
      <c r="S2" s="29" t="s">
        <v>84</v>
      </c>
    </row>
    <row r="3" spans="1:19" ht="21" customHeight="1" x14ac:dyDescent="0.45">
      <c r="A3" s="13"/>
      <c r="B3" s="13"/>
      <c r="C3" s="13"/>
      <c r="D3" s="13"/>
      <c r="E3" s="13"/>
      <c r="F3" s="13"/>
      <c r="G3" s="13"/>
      <c r="H3" s="13"/>
      <c r="I3" s="13"/>
    </row>
    <row r="4" spans="1:19" ht="21" customHeight="1" x14ac:dyDescent="0.45">
      <c r="C4" s="183" t="s">
        <v>46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21" customHeight="1" x14ac:dyDescent="0.45">
      <c r="B5" s="29"/>
      <c r="C5" s="29" t="s">
        <v>89</v>
      </c>
      <c r="E5" s="29"/>
      <c r="G5" s="184" t="s">
        <v>90</v>
      </c>
      <c r="H5" s="184"/>
      <c r="I5" s="184"/>
      <c r="J5" s="32"/>
      <c r="K5" s="184" t="s">
        <v>91</v>
      </c>
      <c r="L5" s="184"/>
      <c r="M5" s="184"/>
      <c r="O5" s="29" t="s">
        <v>92</v>
      </c>
      <c r="Q5" s="29" t="s">
        <v>93</v>
      </c>
      <c r="R5" s="29"/>
    </row>
    <row r="6" spans="1:19" ht="21" customHeight="1" x14ac:dyDescent="0.45">
      <c r="B6" s="29"/>
      <c r="C6" s="29" t="s">
        <v>94</v>
      </c>
      <c r="E6" s="29" t="s">
        <v>95</v>
      </c>
      <c r="G6" s="29" t="s">
        <v>218</v>
      </c>
      <c r="I6" s="29" t="s">
        <v>96</v>
      </c>
      <c r="J6" s="29"/>
      <c r="K6" s="29" t="s">
        <v>97</v>
      </c>
      <c r="L6" s="29"/>
      <c r="M6" s="29" t="s">
        <v>98</v>
      </c>
      <c r="N6" s="29"/>
      <c r="O6" s="29" t="s">
        <v>99</v>
      </c>
      <c r="Q6" s="29" t="s">
        <v>100</v>
      </c>
      <c r="R6" s="29"/>
      <c r="S6" s="29" t="s">
        <v>92</v>
      </c>
    </row>
    <row r="7" spans="1:19" ht="21" customHeight="1" x14ac:dyDescent="0.45">
      <c r="B7" s="30" t="s">
        <v>6</v>
      </c>
      <c r="C7" s="29" t="s">
        <v>101</v>
      </c>
      <c r="E7" s="29" t="s">
        <v>102</v>
      </c>
      <c r="G7" s="29" t="s">
        <v>103</v>
      </c>
      <c r="H7" s="29"/>
      <c r="I7" s="29" t="s">
        <v>104</v>
      </c>
      <c r="J7" s="29"/>
      <c r="K7" s="29" t="s">
        <v>105</v>
      </c>
      <c r="L7" s="29"/>
      <c r="M7" s="29" t="s">
        <v>106</v>
      </c>
      <c r="N7" s="29"/>
      <c r="O7" s="29" t="s">
        <v>107</v>
      </c>
      <c r="Q7" s="29" t="s">
        <v>108</v>
      </c>
      <c r="R7" s="29"/>
      <c r="S7" s="29" t="s">
        <v>99</v>
      </c>
    </row>
    <row r="8" spans="1:19" ht="21.75" x14ac:dyDescent="0.45">
      <c r="A8" s="31" t="s">
        <v>206</v>
      </c>
      <c r="B8" s="30"/>
      <c r="C8" s="182" t="s">
        <v>81</v>
      </c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</row>
    <row r="9" spans="1:19" ht="21.75" x14ac:dyDescent="0.45">
      <c r="A9" s="31" t="s">
        <v>207</v>
      </c>
      <c r="B9" s="30"/>
      <c r="C9" s="2">
        <v>34250905</v>
      </c>
      <c r="D9" s="14"/>
      <c r="E9" s="3">
        <v>14050</v>
      </c>
      <c r="F9" s="14"/>
      <c r="G9" s="2">
        <v>-10163276</v>
      </c>
      <c r="H9" s="2"/>
      <c r="I9" s="2">
        <v>206307</v>
      </c>
      <c r="J9" s="2"/>
      <c r="K9" s="2">
        <v>763977</v>
      </c>
      <c r="L9" s="2"/>
      <c r="M9" s="2">
        <v>-23098904</v>
      </c>
      <c r="N9" s="2"/>
      <c r="O9" s="2">
        <f>SUM(C9:M9)</f>
        <v>1973059</v>
      </c>
      <c r="P9" s="2"/>
      <c r="Q9" s="2">
        <v>10417757</v>
      </c>
      <c r="R9" s="2"/>
      <c r="S9" s="2">
        <f>SUM(O9:Q9)</f>
        <v>12390816</v>
      </c>
    </row>
    <row r="10" spans="1:19" ht="12.6" customHeight="1" x14ac:dyDescent="0.45">
      <c r="A10" s="170"/>
      <c r="B10" s="169"/>
      <c r="C10" s="2"/>
      <c r="D10" s="14"/>
      <c r="E10" s="3"/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 x14ac:dyDescent="0.45">
      <c r="A11" s="31" t="s">
        <v>109</v>
      </c>
      <c r="B11" s="30"/>
      <c r="C11" s="2"/>
      <c r="D11" s="14"/>
      <c r="E11" s="3"/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1.75" x14ac:dyDescent="0.45">
      <c r="A12" s="15" t="s">
        <v>110</v>
      </c>
    </row>
    <row r="13" spans="1:19" ht="21.75" x14ac:dyDescent="0.45">
      <c r="A13" s="35" t="s">
        <v>111</v>
      </c>
      <c r="B13" s="4">
        <v>8</v>
      </c>
      <c r="C13" s="5">
        <v>0</v>
      </c>
      <c r="D13" s="14"/>
      <c r="E13" s="5">
        <v>0</v>
      </c>
      <c r="F13" s="14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f>SUM(C13:M13)</f>
        <v>0</v>
      </c>
      <c r="P13" s="2"/>
      <c r="Q13" s="5">
        <v>0</v>
      </c>
      <c r="R13" s="2"/>
      <c r="S13" s="5">
        <f>SUM(O13:Q13)</f>
        <v>0</v>
      </c>
    </row>
    <row r="14" spans="1:19" ht="21.75" x14ac:dyDescent="0.45">
      <c r="A14" s="8" t="s">
        <v>112</v>
      </c>
      <c r="B14" s="4"/>
      <c r="C14" s="5"/>
      <c r="D14" s="14"/>
      <c r="E14" s="5"/>
      <c r="F14" s="14"/>
      <c r="G14" s="5"/>
      <c r="H14" s="2"/>
      <c r="I14" s="5"/>
      <c r="J14" s="2"/>
      <c r="K14" s="5"/>
      <c r="L14" s="2"/>
      <c r="M14" s="5"/>
      <c r="N14" s="2"/>
      <c r="O14" s="5"/>
      <c r="P14" s="2"/>
      <c r="Q14" s="5"/>
      <c r="R14" s="2"/>
      <c r="S14" s="5"/>
    </row>
    <row r="15" spans="1:19" ht="21.75" x14ac:dyDescent="0.45">
      <c r="A15" s="8" t="s">
        <v>113</v>
      </c>
      <c r="B15" s="4">
        <v>8</v>
      </c>
      <c r="C15" s="9">
        <v>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8"/>
      <c r="M15" s="12">
        <v>-138173</v>
      </c>
      <c r="N15" s="10"/>
      <c r="O15" s="12">
        <f>SUM(C15:M15)</f>
        <v>-138173</v>
      </c>
      <c r="P15" s="8"/>
      <c r="Q15" s="12">
        <v>206173</v>
      </c>
      <c r="R15" s="8"/>
      <c r="S15" s="12">
        <f>SUM(O15:Q15)</f>
        <v>68000</v>
      </c>
    </row>
    <row r="16" spans="1:19" ht="21.75" x14ac:dyDescent="0.45">
      <c r="A16" s="15" t="s">
        <v>114</v>
      </c>
      <c r="B16" s="30"/>
      <c r="C16" s="6">
        <f>SUM(C13:C15)</f>
        <v>0</v>
      </c>
      <c r="D16" s="14"/>
      <c r="E16" s="6">
        <f>SUM(E13:E15)</f>
        <v>0</v>
      </c>
      <c r="F16" s="14"/>
      <c r="G16" s="6">
        <f>SUM(G13:G15)</f>
        <v>0</v>
      </c>
      <c r="H16" s="2"/>
      <c r="I16" s="6">
        <f>SUM(I13:I15)</f>
        <v>0</v>
      </c>
      <c r="J16" s="2"/>
      <c r="K16" s="6">
        <f>SUM(K13:K15)</f>
        <v>0</v>
      </c>
      <c r="L16" s="2"/>
      <c r="M16" s="166">
        <f>SUM(M13:M15)</f>
        <v>-138173</v>
      </c>
      <c r="N16" s="2"/>
      <c r="O16" s="166">
        <f>SUM(O13:O15)</f>
        <v>-138173</v>
      </c>
      <c r="P16" s="2"/>
      <c r="Q16" s="166">
        <f>SUM(Q13:Q15)</f>
        <v>206173</v>
      </c>
      <c r="R16" s="2"/>
      <c r="S16" s="166">
        <f>SUM(S13:S15)</f>
        <v>68000</v>
      </c>
    </row>
    <row r="17" spans="1:19" ht="12.6" customHeight="1" x14ac:dyDescent="0.45">
      <c r="A17" s="15"/>
      <c r="B17" s="169"/>
      <c r="C17" s="171"/>
      <c r="D17" s="14"/>
      <c r="E17" s="171"/>
      <c r="F17" s="14"/>
      <c r="G17" s="171"/>
      <c r="H17" s="2"/>
      <c r="I17" s="171"/>
      <c r="J17" s="2"/>
      <c r="K17" s="171"/>
      <c r="L17" s="2"/>
      <c r="M17" s="2"/>
      <c r="N17" s="2"/>
      <c r="O17" s="2"/>
      <c r="P17" s="2"/>
      <c r="Q17" s="2"/>
      <c r="R17" s="2"/>
      <c r="S17" s="11"/>
    </row>
    <row r="18" spans="1:19" ht="21.75" x14ac:dyDescent="0.45">
      <c r="A18" s="16" t="s">
        <v>115</v>
      </c>
      <c r="B18" s="30"/>
      <c r="C18" s="3"/>
      <c r="D18" s="17"/>
      <c r="E18" s="3"/>
      <c r="F18" s="17"/>
      <c r="G18" s="3"/>
      <c r="H18" s="2"/>
      <c r="I18" s="3"/>
      <c r="J18" s="2"/>
      <c r="K18" s="3"/>
      <c r="L18" s="2"/>
      <c r="M18" s="3"/>
      <c r="N18" s="3"/>
      <c r="O18" s="3"/>
      <c r="P18" s="2"/>
      <c r="Q18" s="2"/>
      <c r="R18" s="2"/>
      <c r="S18" s="2"/>
    </row>
    <row r="19" spans="1:19" ht="21.75" x14ac:dyDescent="0.45">
      <c r="A19" s="16" t="s">
        <v>116</v>
      </c>
      <c r="B19" s="30"/>
      <c r="C19" s="173">
        <f>C16</f>
        <v>0</v>
      </c>
      <c r="D19" s="14"/>
      <c r="E19" s="173">
        <f>E16</f>
        <v>0</v>
      </c>
      <c r="F19" s="14"/>
      <c r="G19" s="173">
        <f>G16</f>
        <v>0</v>
      </c>
      <c r="H19" s="2"/>
      <c r="I19" s="173">
        <f>I16</f>
        <v>0</v>
      </c>
      <c r="J19" s="3"/>
      <c r="K19" s="173">
        <f>K16</f>
        <v>0</v>
      </c>
      <c r="L19" s="3"/>
      <c r="M19" s="174">
        <f>M16</f>
        <v>-138173</v>
      </c>
      <c r="N19" s="3"/>
      <c r="O19" s="174">
        <f>O16</f>
        <v>-138173</v>
      </c>
      <c r="P19" s="2"/>
      <c r="Q19" s="174">
        <f>Q16</f>
        <v>206173</v>
      </c>
      <c r="R19" s="2"/>
      <c r="S19" s="174">
        <f>S16</f>
        <v>68000</v>
      </c>
    </row>
    <row r="20" spans="1:19" ht="21" customHeight="1" x14ac:dyDescent="0.45">
      <c r="B20" s="30"/>
      <c r="C20" s="2"/>
      <c r="D20" s="14"/>
      <c r="E20" s="2"/>
      <c r="F20" s="1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1.75" x14ac:dyDescent="0.45">
      <c r="A21" s="31" t="s">
        <v>117</v>
      </c>
      <c r="B21" s="30"/>
      <c r="C21" s="2"/>
      <c r="D21" s="14"/>
      <c r="E21" s="2"/>
      <c r="F21" s="1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21.75" x14ac:dyDescent="0.45">
      <c r="A22" s="35" t="s">
        <v>118</v>
      </c>
      <c r="B22" s="4"/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12"/>
      <c r="M22" s="12">
        <f>'BS&amp;PL 1-4'!C203</f>
        <v>196625</v>
      </c>
      <c r="N22" s="12"/>
      <c r="O22" s="12">
        <f>SUM(C22:M22)</f>
        <v>196625</v>
      </c>
      <c r="P22" s="12"/>
      <c r="Q22" s="12">
        <f>'BS&amp;PL 1-4'!C204</f>
        <v>298503</v>
      </c>
      <c r="R22" s="12"/>
      <c r="S22" s="12">
        <f>SUM(O22:Q22)</f>
        <v>495128</v>
      </c>
    </row>
    <row r="23" spans="1:19" ht="21.75" x14ac:dyDescent="0.45">
      <c r="A23" s="35" t="s">
        <v>119</v>
      </c>
      <c r="B23" s="18"/>
      <c r="C23" s="9">
        <v>0</v>
      </c>
      <c r="D23" s="8"/>
      <c r="E23" s="9">
        <v>0</v>
      </c>
      <c r="F23" s="8"/>
      <c r="G23" s="9">
        <v>0</v>
      </c>
      <c r="H23" s="8"/>
      <c r="I23" s="9">
        <v>0</v>
      </c>
      <c r="J23" s="8"/>
      <c r="K23" s="9">
        <v>0</v>
      </c>
      <c r="L23" s="8"/>
      <c r="M23" s="9">
        <v>0</v>
      </c>
      <c r="N23" s="10"/>
      <c r="O23" s="5">
        <f>SUM(C23:M23)</f>
        <v>0</v>
      </c>
      <c r="P23" s="8"/>
      <c r="Q23" s="9">
        <v>0</v>
      </c>
      <c r="R23" s="8"/>
      <c r="S23" s="9">
        <v>0</v>
      </c>
    </row>
    <row r="24" spans="1:19" ht="21.75" x14ac:dyDescent="0.45">
      <c r="A24" s="31" t="s">
        <v>120</v>
      </c>
      <c r="B24" s="20"/>
      <c r="C24" s="7">
        <f>SUM(C22:C23)</f>
        <v>0</v>
      </c>
      <c r="D24" s="14"/>
      <c r="E24" s="7">
        <f>SUM(E22:E23)</f>
        <v>0</v>
      </c>
      <c r="F24" s="14"/>
      <c r="G24" s="7">
        <f>SUM(G22:G23)</f>
        <v>0</v>
      </c>
      <c r="H24" s="2"/>
      <c r="I24" s="7">
        <f>SUM(I22:I23)</f>
        <v>0</v>
      </c>
      <c r="J24" s="2"/>
      <c r="K24" s="7">
        <f>SUM(K22:K23)</f>
        <v>0</v>
      </c>
      <c r="L24" s="2"/>
      <c r="M24" s="7">
        <f>SUM(M22:M23)</f>
        <v>196625</v>
      </c>
      <c r="N24" s="2"/>
      <c r="O24" s="7">
        <f>SUM(O22:O23)</f>
        <v>196625</v>
      </c>
      <c r="P24" s="2"/>
      <c r="Q24" s="7">
        <f>SUM(Q22:Q23)</f>
        <v>298503</v>
      </c>
      <c r="R24" s="2"/>
      <c r="S24" s="7">
        <f>SUM(S22:S23)</f>
        <v>495128</v>
      </c>
    </row>
    <row r="25" spans="1:19" ht="21" customHeight="1" x14ac:dyDescent="0.45">
      <c r="A25" s="20"/>
      <c r="B25" s="20"/>
    </row>
    <row r="26" spans="1:19" ht="22.5" thickBot="1" x14ac:dyDescent="0.5">
      <c r="A26" s="31" t="s">
        <v>208</v>
      </c>
      <c r="B26" s="20"/>
      <c r="C26" s="19">
        <f>C9+C19+C24</f>
        <v>34250905</v>
      </c>
      <c r="D26" s="17"/>
      <c r="E26" s="19">
        <f>E9+E19+E24</f>
        <v>14050</v>
      </c>
      <c r="F26" s="17"/>
      <c r="G26" s="19">
        <f>G9+G19+G24</f>
        <v>-10163276</v>
      </c>
      <c r="H26" s="2"/>
      <c r="I26" s="19">
        <f>I9+I19+I24</f>
        <v>206307</v>
      </c>
      <c r="J26" s="2"/>
      <c r="K26" s="19">
        <f>K9+K19+K24</f>
        <v>763977</v>
      </c>
      <c r="L26" s="2"/>
      <c r="M26" s="19">
        <f>M9+M19+M24</f>
        <v>-23040452</v>
      </c>
      <c r="N26" s="2"/>
      <c r="O26" s="19">
        <f>O9+O19+O24</f>
        <v>2031511</v>
      </c>
      <c r="P26" s="2"/>
      <c r="Q26" s="19">
        <f>Q9+Q19+Q24</f>
        <v>10922433</v>
      </c>
      <c r="R26" s="2"/>
      <c r="S26" s="19">
        <f>S9+S19+S24</f>
        <v>12953944</v>
      </c>
    </row>
    <row r="27" spans="1:19" ht="22.5" thickTop="1" x14ac:dyDescent="0.45">
      <c r="A27" s="31"/>
      <c r="B27" s="20"/>
      <c r="C27" s="21"/>
      <c r="D27" s="17"/>
      <c r="E27" s="21"/>
      <c r="F27" s="17"/>
      <c r="G27" s="21"/>
      <c r="H27" s="2"/>
      <c r="I27" s="21"/>
      <c r="J27" s="2"/>
      <c r="K27" s="21"/>
      <c r="L27" s="2"/>
      <c r="M27" s="21"/>
      <c r="N27" s="2"/>
      <c r="O27" s="21"/>
      <c r="P27" s="2"/>
      <c r="Q27" s="21"/>
      <c r="R27" s="2"/>
      <c r="S27" s="21"/>
    </row>
    <row r="28" spans="1:19" ht="21.75" x14ac:dyDescent="0.45">
      <c r="A28" s="176"/>
      <c r="B28" s="20"/>
      <c r="C28" s="21"/>
      <c r="D28" s="17"/>
      <c r="E28" s="21"/>
      <c r="F28" s="17"/>
      <c r="G28" s="21"/>
      <c r="H28" s="2"/>
      <c r="I28" s="21"/>
      <c r="J28" s="2"/>
      <c r="K28" s="21"/>
      <c r="L28" s="2"/>
      <c r="M28" s="21"/>
      <c r="N28" s="2"/>
      <c r="O28" s="21"/>
      <c r="P28" s="2"/>
      <c r="Q28" s="21"/>
      <c r="R28" s="2"/>
      <c r="S28" s="21"/>
    </row>
    <row r="29" spans="1:19" ht="21.75" x14ac:dyDescent="0.45">
      <c r="A29" s="176"/>
      <c r="B29" s="20"/>
      <c r="C29" s="21"/>
      <c r="D29" s="17"/>
      <c r="E29" s="21"/>
      <c r="F29" s="17"/>
      <c r="G29" s="21"/>
      <c r="H29" s="2"/>
      <c r="I29" s="21"/>
      <c r="J29" s="2"/>
      <c r="K29" s="21"/>
      <c r="L29" s="2"/>
      <c r="M29" s="21"/>
      <c r="N29" s="2"/>
      <c r="O29" s="21"/>
      <c r="P29" s="2"/>
      <c r="Q29" s="21"/>
      <c r="R29" s="2"/>
      <c r="S29" s="21"/>
    </row>
    <row r="30" spans="1:19" ht="21.75" x14ac:dyDescent="0.45">
      <c r="A30" s="176"/>
      <c r="B30" s="20"/>
      <c r="C30" s="21"/>
      <c r="D30" s="17"/>
      <c r="E30" s="21"/>
      <c r="F30" s="17"/>
      <c r="G30" s="21"/>
      <c r="H30" s="2"/>
      <c r="I30" s="21"/>
      <c r="J30" s="2"/>
      <c r="K30" s="21"/>
      <c r="L30" s="2"/>
      <c r="M30" s="21"/>
      <c r="N30" s="2"/>
      <c r="O30" s="21"/>
      <c r="P30" s="2"/>
      <c r="Q30" s="21"/>
      <c r="R30" s="2"/>
      <c r="S30" s="21"/>
    </row>
    <row r="31" spans="1:19" ht="21.75" x14ac:dyDescent="0.45">
      <c r="A31" s="176"/>
      <c r="B31" s="20"/>
      <c r="C31" s="21"/>
      <c r="D31" s="17"/>
      <c r="E31" s="21"/>
      <c r="F31" s="17"/>
      <c r="G31" s="21"/>
      <c r="H31" s="2"/>
      <c r="I31" s="21"/>
      <c r="J31" s="2"/>
      <c r="K31" s="21"/>
      <c r="L31" s="2"/>
      <c r="M31" s="21"/>
      <c r="N31" s="2"/>
      <c r="O31" s="21"/>
      <c r="P31" s="2"/>
      <c r="Q31" s="21"/>
      <c r="R31" s="2"/>
      <c r="S31" s="21"/>
    </row>
    <row r="32" spans="1:19" ht="21.75" x14ac:dyDescent="0.45">
      <c r="A32" s="176"/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"/>
      <c r="O32" s="21"/>
      <c r="P32" s="2"/>
      <c r="Q32" s="21"/>
      <c r="R32" s="2"/>
      <c r="S32" s="21"/>
    </row>
    <row r="33" spans="1:19" ht="21.75" x14ac:dyDescent="0.45">
      <c r="A33" s="1" t="s">
        <v>152</v>
      </c>
      <c r="B33" s="20"/>
      <c r="C33" s="21"/>
      <c r="D33" s="17"/>
      <c r="E33" s="21"/>
      <c r="F33" s="17"/>
      <c r="G33" s="21"/>
      <c r="H33" s="2"/>
      <c r="I33" s="21"/>
      <c r="J33" s="2"/>
      <c r="K33" s="21"/>
      <c r="L33" s="2"/>
      <c r="M33" s="21"/>
      <c r="N33" s="2"/>
      <c r="O33" s="21"/>
      <c r="P33" s="2"/>
      <c r="Q33" s="21"/>
      <c r="R33" s="2"/>
      <c r="S33" s="21"/>
    </row>
    <row r="34" spans="1:19" ht="21" customHeight="1" x14ac:dyDescent="0.4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ht="21.75" x14ac:dyDescent="0.45">
      <c r="A35" s="163" t="s">
        <v>163</v>
      </c>
      <c r="B35" s="30"/>
      <c r="C35" s="182" t="s">
        <v>81</v>
      </c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</row>
    <row r="36" spans="1:19" ht="21.75" x14ac:dyDescent="0.45">
      <c r="A36" s="163" t="s">
        <v>164</v>
      </c>
      <c r="B36" s="30"/>
      <c r="C36" s="2">
        <v>34250905</v>
      </c>
      <c r="D36" s="14"/>
      <c r="E36" s="3">
        <v>14050</v>
      </c>
      <c r="F36" s="14"/>
      <c r="G36" s="2">
        <v>-10163276</v>
      </c>
      <c r="H36" s="2"/>
      <c r="I36" s="2">
        <v>206307</v>
      </c>
      <c r="J36" s="2"/>
      <c r="K36" s="2">
        <v>763977</v>
      </c>
      <c r="L36" s="2"/>
      <c r="M36" s="2">
        <v>-22923616</v>
      </c>
      <c r="N36" s="2"/>
      <c r="O36" s="2">
        <f>SUM(C36:M36)</f>
        <v>2148347</v>
      </c>
      <c r="P36" s="2"/>
      <c r="Q36" s="2">
        <v>8719879</v>
      </c>
      <c r="R36" s="2"/>
      <c r="S36" s="2">
        <f>SUM(O36:Q36)</f>
        <v>10868226</v>
      </c>
    </row>
    <row r="37" spans="1:19" ht="12.6" customHeight="1" x14ac:dyDescent="0.45">
      <c r="A37" s="170"/>
      <c r="B37" s="169"/>
      <c r="C37" s="2"/>
      <c r="D37" s="14"/>
      <c r="E37" s="3"/>
      <c r="F37" s="1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1.75" x14ac:dyDescent="0.45">
      <c r="A38" s="31" t="s">
        <v>109</v>
      </c>
      <c r="B38" s="30"/>
      <c r="C38" s="2"/>
      <c r="D38" s="14"/>
      <c r="E38" s="3"/>
      <c r="F38" s="1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1.75" x14ac:dyDescent="0.45">
      <c r="A39" s="15" t="s">
        <v>110</v>
      </c>
    </row>
    <row r="40" spans="1:19" ht="21.75" x14ac:dyDescent="0.45">
      <c r="A40" s="35" t="s">
        <v>111</v>
      </c>
      <c r="B40" s="4">
        <v>8</v>
      </c>
      <c r="C40" s="5">
        <v>0</v>
      </c>
      <c r="D40" s="14"/>
      <c r="E40" s="5">
        <v>0</v>
      </c>
      <c r="F40" s="14"/>
      <c r="G40" s="5">
        <v>0</v>
      </c>
      <c r="H40" s="2"/>
      <c r="I40" s="5">
        <v>0</v>
      </c>
      <c r="J40" s="2"/>
      <c r="K40" s="5">
        <v>0</v>
      </c>
      <c r="L40" s="2"/>
      <c r="M40" s="5">
        <v>0</v>
      </c>
      <c r="N40" s="2"/>
      <c r="O40" s="5">
        <f>SUM(C40:M40)</f>
        <v>0</v>
      </c>
      <c r="P40" s="2"/>
      <c r="Q40" s="5">
        <v>0</v>
      </c>
      <c r="R40" s="2"/>
      <c r="S40" s="5">
        <f>SUM(O40:Q40)</f>
        <v>0</v>
      </c>
    </row>
    <row r="41" spans="1:19" ht="21.75" x14ac:dyDescent="0.45">
      <c r="A41" s="8" t="s">
        <v>112</v>
      </c>
      <c r="B41" s="4"/>
      <c r="C41" s="5"/>
      <c r="D41" s="14"/>
      <c r="E41" s="5"/>
      <c r="F41" s="14"/>
      <c r="G41" s="5"/>
      <c r="H41" s="2"/>
      <c r="I41" s="5"/>
      <c r="J41" s="2"/>
      <c r="K41" s="5"/>
      <c r="L41" s="2"/>
      <c r="M41" s="5"/>
      <c r="N41" s="2"/>
      <c r="O41" s="5"/>
      <c r="P41" s="2"/>
      <c r="Q41" s="5"/>
      <c r="R41" s="2"/>
      <c r="S41" s="5"/>
    </row>
    <row r="42" spans="1:19" ht="21.75" x14ac:dyDescent="0.45">
      <c r="A42" s="8" t="s">
        <v>113</v>
      </c>
      <c r="B42" s="4">
        <v>8</v>
      </c>
      <c r="C42" s="9">
        <v>0</v>
      </c>
      <c r="D42" s="8"/>
      <c r="E42" s="9">
        <v>0</v>
      </c>
      <c r="F42" s="8"/>
      <c r="G42" s="9">
        <v>0</v>
      </c>
      <c r="H42" s="8"/>
      <c r="I42" s="9">
        <v>0</v>
      </c>
      <c r="J42" s="8"/>
      <c r="K42" s="9">
        <v>0</v>
      </c>
      <c r="L42" s="8"/>
      <c r="M42" s="9">
        <v>0</v>
      </c>
      <c r="N42" s="10"/>
      <c r="O42" s="5">
        <f>SUM(C42:M42)</f>
        <v>0</v>
      </c>
      <c r="P42" s="8"/>
      <c r="Q42" s="9">
        <v>0</v>
      </c>
      <c r="R42" s="8"/>
      <c r="S42" s="5">
        <f>SUM(O42:Q42)</f>
        <v>0</v>
      </c>
    </row>
    <row r="43" spans="1:19" ht="21.75" x14ac:dyDescent="0.45">
      <c r="A43" s="15" t="s">
        <v>114</v>
      </c>
      <c r="B43" s="30"/>
      <c r="C43" s="6">
        <f>SUM(C40:C42)</f>
        <v>0</v>
      </c>
      <c r="D43" s="14"/>
      <c r="E43" s="6">
        <f>SUM(E40:E42)</f>
        <v>0</v>
      </c>
      <c r="F43" s="14"/>
      <c r="G43" s="6">
        <f>SUM(G40:G42)</f>
        <v>0</v>
      </c>
      <c r="H43" s="2"/>
      <c r="I43" s="6">
        <f>SUM(I40:I42)</f>
        <v>0</v>
      </c>
      <c r="J43" s="2"/>
      <c r="K43" s="6">
        <f>SUM(K40:K42)</f>
        <v>0</v>
      </c>
      <c r="L43" s="2"/>
      <c r="M43" s="6">
        <f>SUM(M40:M42)</f>
        <v>0</v>
      </c>
      <c r="N43" s="2"/>
      <c r="O43" s="6">
        <f>SUM(O40:O42)</f>
        <v>0</v>
      </c>
      <c r="P43" s="2"/>
      <c r="Q43" s="6">
        <f>SUM(Q40:Q42)</f>
        <v>0</v>
      </c>
      <c r="R43" s="2"/>
      <c r="S43" s="6">
        <f>SUM(S40:S42)</f>
        <v>0</v>
      </c>
    </row>
    <row r="44" spans="1:19" ht="12.6" customHeight="1" x14ac:dyDescent="0.45">
      <c r="A44" s="15"/>
      <c r="B44" s="169"/>
      <c r="C44" s="171"/>
      <c r="D44" s="14"/>
      <c r="E44" s="171"/>
      <c r="F44" s="14"/>
      <c r="G44" s="171"/>
      <c r="H44" s="2"/>
      <c r="I44" s="171"/>
      <c r="J44" s="2"/>
      <c r="K44" s="171"/>
      <c r="L44" s="2"/>
      <c r="M44" s="171"/>
      <c r="N44" s="2"/>
      <c r="O44" s="171"/>
      <c r="P44" s="2"/>
      <c r="Q44" s="171"/>
      <c r="R44" s="2"/>
      <c r="S44" s="172"/>
    </row>
    <row r="45" spans="1:19" ht="21.75" x14ac:dyDescent="0.45">
      <c r="A45" s="16" t="s">
        <v>115</v>
      </c>
      <c r="B45" s="30"/>
      <c r="C45" s="3"/>
      <c r="D45" s="17"/>
      <c r="E45" s="3"/>
      <c r="F45" s="17"/>
      <c r="G45" s="3"/>
      <c r="H45" s="2"/>
      <c r="I45" s="3"/>
      <c r="J45" s="2"/>
      <c r="K45" s="3"/>
      <c r="L45" s="2"/>
      <c r="M45" s="3"/>
      <c r="N45" s="3"/>
      <c r="O45" s="3"/>
      <c r="P45" s="2"/>
      <c r="Q45" s="2"/>
      <c r="R45" s="2"/>
      <c r="S45" s="2"/>
    </row>
    <row r="46" spans="1:19" ht="21.75" x14ac:dyDescent="0.45">
      <c r="A46" s="16" t="s">
        <v>116</v>
      </c>
      <c r="B46" s="30"/>
      <c r="C46" s="9">
        <f>C43</f>
        <v>0</v>
      </c>
      <c r="D46" s="14"/>
      <c r="E46" s="9">
        <f>E43</f>
        <v>0</v>
      </c>
      <c r="F46" s="14"/>
      <c r="G46" s="9">
        <f>G43</f>
        <v>0</v>
      </c>
      <c r="H46" s="2"/>
      <c r="I46" s="9">
        <f>I43</f>
        <v>0</v>
      </c>
      <c r="J46" s="3"/>
      <c r="K46" s="9">
        <f>K43</f>
        <v>0</v>
      </c>
      <c r="L46" s="3"/>
      <c r="M46" s="9">
        <f>M43</f>
        <v>0</v>
      </c>
      <c r="N46" s="3"/>
      <c r="O46" s="9">
        <f>O43</f>
        <v>0</v>
      </c>
      <c r="P46" s="2"/>
      <c r="Q46" s="9">
        <f>Q43</f>
        <v>0</v>
      </c>
      <c r="R46" s="2"/>
      <c r="S46" s="9">
        <f>S43</f>
        <v>0</v>
      </c>
    </row>
    <row r="47" spans="1:19" ht="21" customHeight="1" x14ac:dyDescent="0.45">
      <c r="B47" s="30"/>
      <c r="C47" s="2"/>
      <c r="D47" s="14"/>
      <c r="E47" s="2"/>
      <c r="F47" s="1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1.75" x14ac:dyDescent="0.45">
      <c r="A48" s="31" t="s">
        <v>117</v>
      </c>
      <c r="B48" s="30"/>
      <c r="C48" s="2"/>
      <c r="D48" s="14"/>
      <c r="E48" s="2"/>
      <c r="F48" s="1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21.75" x14ac:dyDescent="0.45">
      <c r="A49" s="35" t="s">
        <v>118</v>
      </c>
      <c r="B49" s="4"/>
      <c r="C49" s="5">
        <v>0</v>
      </c>
      <c r="D49" s="5"/>
      <c r="E49" s="5">
        <v>0</v>
      </c>
      <c r="F49" s="5"/>
      <c r="G49" s="5">
        <v>0</v>
      </c>
      <c r="H49" s="5"/>
      <c r="I49" s="5">
        <v>0</v>
      </c>
      <c r="J49" s="5"/>
      <c r="K49" s="5">
        <v>0</v>
      </c>
      <c r="L49" s="12"/>
      <c r="M49" s="12">
        <f>'BS&amp;PL 1-4'!E203</f>
        <v>1244265</v>
      </c>
      <c r="N49" s="12"/>
      <c r="O49" s="12">
        <f>SUM(C49:M49)</f>
        <v>1244265</v>
      </c>
      <c r="P49" s="12"/>
      <c r="Q49" s="12">
        <f>'BS&amp;PL 1-4'!E204</f>
        <v>718676</v>
      </c>
      <c r="R49" s="12"/>
      <c r="S49" s="12">
        <f>SUM(O49:Q49)</f>
        <v>1962941</v>
      </c>
    </row>
    <row r="50" spans="1:19" ht="21.75" x14ac:dyDescent="0.45">
      <c r="A50" s="35" t="s">
        <v>119</v>
      </c>
      <c r="B50" s="18"/>
      <c r="C50" s="9">
        <v>0</v>
      </c>
      <c r="D50" s="8"/>
      <c r="E50" s="9">
        <v>0</v>
      </c>
      <c r="F50" s="8"/>
      <c r="G50" s="9">
        <v>0</v>
      </c>
      <c r="H50" s="8"/>
      <c r="I50" s="9">
        <v>0</v>
      </c>
      <c r="J50" s="8"/>
      <c r="K50" s="9">
        <v>0</v>
      </c>
      <c r="L50" s="8"/>
      <c r="M50" s="9">
        <v>0</v>
      </c>
      <c r="N50" s="10"/>
      <c r="O50" s="5">
        <f>SUM(C50:M50)</f>
        <v>0</v>
      </c>
      <c r="P50" s="8"/>
      <c r="Q50" s="9">
        <v>0</v>
      </c>
      <c r="R50" s="8"/>
      <c r="S50" s="9">
        <v>0</v>
      </c>
    </row>
    <row r="51" spans="1:19" ht="21.75" x14ac:dyDescent="0.45">
      <c r="A51" s="31" t="s">
        <v>120</v>
      </c>
      <c r="B51" s="20"/>
      <c r="C51" s="7">
        <f>SUM(C49:C50)</f>
        <v>0</v>
      </c>
      <c r="D51" s="14"/>
      <c r="E51" s="7">
        <f>SUM(E49:E50)</f>
        <v>0</v>
      </c>
      <c r="F51" s="14"/>
      <c r="G51" s="7">
        <f>SUM(G49:G50)</f>
        <v>0</v>
      </c>
      <c r="H51" s="2"/>
      <c r="I51" s="7">
        <f>SUM(I49:I50)</f>
        <v>0</v>
      </c>
      <c r="J51" s="2"/>
      <c r="K51" s="7">
        <f>SUM(K49:K50)</f>
        <v>0</v>
      </c>
      <c r="L51" s="2"/>
      <c r="M51" s="7">
        <f>SUM(M49:M50)</f>
        <v>1244265</v>
      </c>
      <c r="N51" s="2"/>
      <c r="O51" s="7">
        <f>SUM(O49:O50)</f>
        <v>1244265</v>
      </c>
      <c r="P51" s="2"/>
      <c r="Q51" s="7">
        <f>SUM(Q49:Q50)</f>
        <v>718676</v>
      </c>
      <c r="R51" s="2"/>
      <c r="S51" s="7">
        <f>SUM(S49:S50)</f>
        <v>1962941</v>
      </c>
    </row>
    <row r="52" spans="1:19" ht="21" customHeight="1" x14ac:dyDescent="0.45">
      <c r="A52" s="20"/>
      <c r="B52" s="20"/>
    </row>
    <row r="53" spans="1:19" ht="22.5" thickBot="1" x14ac:dyDescent="0.5">
      <c r="A53" s="163" t="s">
        <v>165</v>
      </c>
      <c r="B53" s="20"/>
      <c r="C53" s="19">
        <f>C36+C46+C51</f>
        <v>34250905</v>
      </c>
      <c r="D53" s="17"/>
      <c r="E53" s="19">
        <f>E36+E46+E51</f>
        <v>14050</v>
      </c>
      <c r="F53" s="17"/>
      <c r="G53" s="19">
        <f>G36+G46+G51</f>
        <v>-10163276</v>
      </c>
      <c r="H53" s="2"/>
      <c r="I53" s="19">
        <f>I36+I46+I51</f>
        <v>206307</v>
      </c>
      <c r="J53" s="2"/>
      <c r="K53" s="19">
        <f>K36+K46+K51</f>
        <v>763977</v>
      </c>
      <c r="L53" s="2"/>
      <c r="M53" s="19">
        <f>M36+M46+M51</f>
        <v>-21679351</v>
      </c>
      <c r="N53" s="2"/>
      <c r="O53" s="19">
        <f>O36+O46+O51</f>
        <v>3392612</v>
      </c>
      <c r="P53" s="2"/>
      <c r="Q53" s="19">
        <f>Q36+Q46+Q51</f>
        <v>9438555</v>
      </c>
      <c r="R53" s="2"/>
      <c r="S53" s="19">
        <f>S36+S46+S51</f>
        <v>12831167</v>
      </c>
    </row>
    <row r="54" spans="1:19" ht="21" customHeight="1" thickTop="1" x14ac:dyDescent="0.45"/>
    <row r="60" spans="1:19" ht="21.75" x14ac:dyDescent="0.45">
      <c r="A60" s="1" t="s">
        <v>152</v>
      </c>
    </row>
  </sheetData>
  <mergeCells count="5">
    <mergeCell ref="C35:S35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23622047244094491"/>
  <pageSetup paperSize="9" scale="65" firstPageNumber="5" orientation="landscape" useFirstPageNumber="1" r:id="rId1"/>
  <headerFooter>
    <oddFooter>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view="pageBreakPreview" topLeftCell="A25" zoomScaleNormal="100" zoomScaleSheetLayoutView="100" workbookViewId="0">
      <selection activeCell="A38" sqref="A38"/>
    </sheetView>
  </sheetViews>
  <sheetFormatPr defaultColWidth="9" defaultRowHeight="21" customHeight="1" x14ac:dyDescent="0.45"/>
  <cols>
    <col min="1" max="1" width="60.625" style="28" customWidth="1"/>
    <col min="2" max="2" width="16.625" style="28" customWidth="1"/>
    <col min="3" max="3" width="1.125" style="28" customWidth="1"/>
    <col min="4" max="4" width="15.625" style="28" customWidth="1"/>
    <col min="5" max="5" width="1.125" style="28" customWidth="1"/>
    <col min="6" max="6" width="14.625" style="28" bestFit="1" customWidth="1"/>
    <col min="7" max="7" width="1.125" style="28" customWidth="1"/>
    <col min="8" max="8" width="15.625" style="28" customWidth="1"/>
    <col min="9" max="9" width="1.125" style="28" customWidth="1"/>
    <col min="10" max="10" width="15.625" style="28" customWidth="1"/>
    <col min="11" max="11" width="1.125" style="28" customWidth="1"/>
    <col min="12" max="12" width="15.625" style="28" customWidth="1"/>
    <col min="13" max="13" width="1.125" style="28" customWidth="1"/>
    <col min="14" max="14" width="16.625" style="28" customWidth="1"/>
    <col min="15" max="16384" width="9" style="28"/>
  </cols>
  <sheetData>
    <row r="1" spans="1:14" ht="21" customHeight="1" x14ac:dyDescent="0.45">
      <c r="A1" s="31" t="s">
        <v>0</v>
      </c>
      <c r="N1" s="29" t="s">
        <v>83</v>
      </c>
    </row>
    <row r="2" spans="1:14" ht="21" customHeight="1" x14ac:dyDescent="0.45">
      <c r="A2" s="31" t="s">
        <v>88</v>
      </c>
      <c r="N2" s="29" t="s">
        <v>84</v>
      </c>
    </row>
    <row r="3" spans="1:14" ht="21" customHeight="1" x14ac:dyDescent="0.45">
      <c r="A3" s="185"/>
      <c r="B3" s="185"/>
      <c r="C3" s="185"/>
      <c r="D3" s="185"/>
      <c r="E3" s="185"/>
      <c r="F3" s="185"/>
      <c r="G3" s="185"/>
      <c r="H3" s="185"/>
    </row>
    <row r="4" spans="1:14" ht="21" customHeight="1" x14ac:dyDescent="0.45">
      <c r="A4" s="31"/>
      <c r="B4" s="31"/>
      <c r="C4" s="31"/>
      <c r="D4" s="31"/>
      <c r="E4" s="31"/>
      <c r="F4" s="31"/>
      <c r="G4" s="31"/>
      <c r="H4" s="31"/>
    </row>
    <row r="5" spans="1:14" ht="21" customHeight="1" x14ac:dyDescent="0.45">
      <c r="B5" s="183" t="s">
        <v>121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21" customHeight="1" x14ac:dyDescent="0.45">
      <c r="B6" s="29" t="s">
        <v>89</v>
      </c>
      <c r="D6" s="29"/>
      <c r="F6" s="184" t="s">
        <v>90</v>
      </c>
      <c r="G6" s="184"/>
      <c r="H6" s="184"/>
      <c r="I6" s="32"/>
      <c r="J6" s="184" t="s">
        <v>122</v>
      </c>
      <c r="K6" s="184"/>
      <c r="L6" s="184"/>
      <c r="N6" s="29" t="s">
        <v>92</v>
      </c>
    </row>
    <row r="7" spans="1:14" ht="21" customHeight="1" x14ac:dyDescent="0.45">
      <c r="B7" s="29" t="s">
        <v>94</v>
      </c>
      <c r="D7" s="29" t="s">
        <v>95</v>
      </c>
      <c r="F7" s="29" t="s">
        <v>218</v>
      </c>
      <c r="H7" s="29" t="s">
        <v>96</v>
      </c>
      <c r="I7" s="29"/>
      <c r="J7" s="29" t="s">
        <v>97</v>
      </c>
      <c r="K7" s="29"/>
      <c r="L7" s="29" t="s">
        <v>98</v>
      </c>
      <c r="N7" s="29" t="s">
        <v>99</v>
      </c>
    </row>
    <row r="8" spans="1:14" ht="21" customHeight="1" x14ac:dyDescent="0.45">
      <c r="B8" s="29" t="s">
        <v>101</v>
      </c>
      <c r="D8" s="29" t="s">
        <v>102</v>
      </c>
      <c r="F8" s="29" t="s">
        <v>103</v>
      </c>
      <c r="G8" s="29"/>
      <c r="H8" s="29" t="s">
        <v>104</v>
      </c>
      <c r="I8" s="29"/>
      <c r="J8" s="29" t="s">
        <v>105</v>
      </c>
      <c r="K8" s="29"/>
      <c r="L8" s="29" t="s">
        <v>106</v>
      </c>
      <c r="N8" s="29" t="s">
        <v>107</v>
      </c>
    </row>
    <row r="9" spans="1:14" ht="21.75" x14ac:dyDescent="0.45">
      <c r="A9" s="31" t="s">
        <v>206</v>
      </c>
      <c r="B9" s="182" t="s">
        <v>81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</row>
    <row r="10" spans="1:14" ht="21.75" x14ac:dyDescent="0.45">
      <c r="A10" s="31" t="s">
        <v>207</v>
      </c>
      <c r="B10" s="2">
        <f>'BS&amp;PL 1-4'!I119</f>
        <v>34250905</v>
      </c>
      <c r="C10" s="14"/>
      <c r="D10" s="3">
        <f>'BS&amp;PL 1-4'!I120</f>
        <v>14050</v>
      </c>
      <c r="E10" s="14"/>
      <c r="F10" s="2">
        <f>'BS&amp;PL 1-4'!I122</f>
        <v>-10163276</v>
      </c>
      <c r="G10" s="2"/>
      <c r="H10" s="2">
        <f>'BS&amp;PL 1-4'!I123</f>
        <v>206307</v>
      </c>
      <c r="I10" s="2"/>
      <c r="J10" s="2">
        <f>'BS&amp;PL 1-4'!I126</f>
        <v>763977</v>
      </c>
      <c r="K10" s="2"/>
      <c r="L10" s="2">
        <v>-25839020</v>
      </c>
      <c r="M10" s="24"/>
      <c r="N10" s="21">
        <f>SUM(B10:L10)</f>
        <v>-767057</v>
      </c>
    </row>
    <row r="11" spans="1:14" ht="21.75" x14ac:dyDescent="0.45">
      <c r="A11" s="170"/>
      <c r="B11" s="2"/>
      <c r="C11" s="14"/>
      <c r="D11" s="3"/>
      <c r="E11" s="14"/>
      <c r="F11" s="2"/>
      <c r="G11" s="2"/>
      <c r="H11" s="2"/>
      <c r="I11" s="2"/>
      <c r="J11" s="2"/>
      <c r="K11" s="2"/>
      <c r="L11" s="2"/>
      <c r="M11" s="24"/>
      <c r="N11" s="21"/>
    </row>
    <row r="12" spans="1:14" ht="21.75" x14ac:dyDescent="0.45">
      <c r="A12" s="170" t="s">
        <v>109</v>
      </c>
      <c r="B12" s="23">
        <v>0</v>
      </c>
      <c r="C12" s="14"/>
      <c r="D12" s="23">
        <v>0</v>
      </c>
      <c r="E12" s="14"/>
      <c r="F12" s="23">
        <v>0</v>
      </c>
      <c r="G12" s="2"/>
      <c r="H12" s="23">
        <v>0</v>
      </c>
      <c r="I12" s="2"/>
      <c r="J12" s="23">
        <v>0</v>
      </c>
      <c r="K12" s="2"/>
      <c r="L12" s="23">
        <v>0</v>
      </c>
      <c r="M12" s="24"/>
      <c r="N12" s="23">
        <v>0</v>
      </c>
    </row>
    <row r="13" spans="1:14" ht="21" customHeight="1" x14ac:dyDescent="0.45">
      <c r="B13" s="2"/>
      <c r="C13" s="14"/>
      <c r="D13" s="2"/>
      <c r="E13" s="14"/>
      <c r="F13" s="2"/>
      <c r="G13" s="2"/>
      <c r="H13" s="2"/>
      <c r="I13" s="2"/>
      <c r="J13" s="2"/>
      <c r="K13" s="2"/>
      <c r="L13" s="2"/>
      <c r="M13" s="24"/>
      <c r="N13" s="2"/>
    </row>
    <row r="14" spans="1:14" ht="21.75" x14ac:dyDescent="0.45">
      <c r="A14" s="31" t="s">
        <v>117</v>
      </c>
      <c r="B14" s="2"/>
      <c r="C14" s="14"/>
      <c r="D14" s="2"/>
      <c r="E14" s="14"/>
      <c r="F14" s="2"/>
      <c r="G14" s="2"/>
      <c r="H14" s="2"/>
      <c r="I14" s="2"/>
      <c r="J14" s="2"/>
      <c r="K14" s="2"/>
      <c r="L14" s="2"/>
      <c r="M14" s="24"/>
      <c r="N14" s="2"/>
    </row>
    <row r="15" spans="1:14" ht="21.75" x14ac:dyDescent="0.45">
      <c r="A15" s="35" t="s">
        <v>118</v>
      </c>
      <c r="B15" s="22">
        <v>0</v>
      </c>
      <c r="C15" s="36"/>
      <c r="D15" s="22">
        <v>0</v>
      </c>
      <c r="E15" s="36"/>
      <c r="F15" s="22">
        <v>0</v>
      </c>
      <c r="G15" s="12"/>
      <c r="H15" s="22">
        <v>0</v>
      </c>
      <c r="I15" s="12"/>
      <c r="J15" s="22">
        <v>0</v>
      </c>
      <c r="K15" s="2"/>
      <c r="L15" s="22">
        <f>'BS&amp;PL 1-4'!G203</f>
        <v>118548</v>
      </c>
      <c r="M15" s="24"/>
      <c r="N15" s="22">
        <f>SUM(B15:L15)</f>
        <v>118548</v>
      </c>
    </row>
    <row r="16" spans="1:14" ht="21.75" x14ac:dyDescent="0.45">
      <c r="A16" s="35" t="s">
        <v>119</v>
      </c>
      <c r="B16" s="37">
        <v>0</v>
      </c>
      <c r="C16" s="33"/>
      <c r="D16" s="38">
        <v>0</v>
      </c>
      <c r="E16" s="33"/>
      <c r="F16" s="37">
        <v>0</v>
      </c>
      <c r="G16" s="12"/>
      <c r="H16" s="38">
        <v>0</v>
      </c>
      <c r="I16" s="12"/>
      <c r="J16" s="38">
        <v>0</v>
      </c>
      <c r="K16" s="12"/>
      <c r="L16" s="38">
        <v>0</v>
      </c>
      <c r="M16" s="34"/>
      <c r="N16" s="23">
        <f>SUM(B16:L16)</f>
        <v>0</v>
      </c>
    </row>
    <row r="17" spans="1:14" ht="21.75" x14ac:dyDescent="0.45">
      <c r="A17" s="31" t="s">
        <v>120</v>
      </c>
      <c r="B17" s="7">
        <f>SUM(B15:B16)</f>
        <v>0</v>
      </c>
      <c r="C17" s="14"/>
      <c r="D17" s="7">
        <f>SUM(D15:D16)</f>
        <v>0</v>
      </c>
      <c r="E17" s="14"/>
      <c r="F17" s="7">
        <f>SUM(F15:F16)</f>
        <v>0</v>
      </c>
      <c r="G17" s="2"/>
      <c r="H17" s="7">
        <f>SUM(H15:H16)</f>
        <v>0</v>
      </c>
      <c r="I17" s="2"/>
      <c r="J17" s="7">
        <f>SUM(J15:J16)</f>
        <v>0</v>
      </c>
      <c r="K17" s="2"/>
      <c r="L17" s="7">
        <f>SUM(L15:L16)</f>
        <v>118548</v>
      </c>
      <c r="M17" s="24"/>
      <c r="N17" s="7">
        <f>SUM(N15:N16)</f>
        <v>118548</v>
      </c>
    </row>
    <row r="18" spans="1:14" ht="21" customHeight="1" x14ac:dyDescent="0.45">
      <c r="A18" s="20"/>
      <c r="B18" s="2"/>
      <c r="C18" s="14"/>
      <c r="D18" s="2"/>
      <c r="E18" s="14"/>
      <c r="F18" s="2"/>
      <c r="G18" s="2"/>
      <c r="H18" s="2"/>
      <c r="I18" s="2"/>
      <c r="J18" s="2"/>
      <c r="K18" s="2"/>
      <c r="L18" s="2"/>
      <c r="M18" s="24"/>
      <c r="N18" s="11"/>
    </row>
    <row r="19" spans="1:14" ht="22.5" thickBot="1" x14ac:dyDescent="0.5">
      <c r="A19" s="31" t="s">
        <v>208</v>
      </c>
      <c r="B19" s="19">
        <f>B10+B12+B17</f>
        <v>34250905</v>
      </c>
      <c r="C19" s="25"/>
      <c r="D19" s="19">
        <f>D10+D12+D17</f>
        <v>14050</v>
      </c>
      <c r="E19" s="25"/>
      <c r="F19" s="19">
        <f>F10+F12+F17</f>
        <v>-10163276</v>
      </c>
      <c r="G19" s="26"/>
      <c r="H19" s="19">
        <f>H10+H12+H17</f>
        <v>206307</v>
      </c>
      <c r="I19" s="25"/>
      <c r="J19" s="19">
        <f>J10+J12+J17</f>
        <v>763977</v>
      </c>
      <c r="K19" s="25"/>
      <c r="L19" s="19">
        <f>L10+L12+L17</f>
        <v>-25720472</v>
      </c>
      <c r="M19" s="39"/>
      <c r="N19" s="19">
        <f>N10+N12+N17</f>
        <v>-648509</v>
      </c>
    </row>
    <row r="20" spans="1:14" ht="22.5" thickTop="1" x14ac:dyDescent="0.45">
      <c r="A20" s="31"/>
      <c r="B20" s="21"/>
      <c r="C20" s="25"/>
      <c r="D20" s="21"/>
      <c r="E20" s="25"/>
      <c r="F20" s="21"/>
      <c r="G20" s="26"/>
      <c r="H20" s="21"/>
      <c r="I20" s="25"/>
      <c r="J20" s="21"/>
      <c r="K20" s="25"/>
      <c r="L20" s="21"/>
      <c r="M20" s="39"/>
      <c r="N20" s="21"/>
    </row>
    <row r="21" spans="1:14" ht="21.75" x14ac:dyDescent="0.45">
      <c r="A21" s="175"/>
      <c r="B21" s="21"/>
      <c r="C21" s="25"/>
      <c r="D21" s="21"/>
      <c r="E21" s="25"/>
      <c r="F21" s="21"/>
      <c r="G21" s="26"/>
      <c r="H21" s="21"/>
      <c r="I21" s="25"/>
      <c r="J21" s="21"/>
      <c r="K21" s="25"/>
      <c r="L21" s="21"/>
      <c r="M21" s="39"/>
      <c r="N21" s="21"/>
    </row>
    <row r="22" spans="1:14" ht="21.75" x14ac:dyDescent="0.45">
      <c r="A22" s="175"/>
      <c r="B22" s="21"/>
      <c r="C22" s="25"/>
      <c r="D22" s="21"/>
      <c r="E22" s="25"/>
      <c r="F22" s="21"/>
      <c r="G22" s="26"/>
      <c r="H22" s="21"/>
      <c r="I22" s="25"/>
      <c r="J22" s="21"/>
      <c r="K22" s="25"/>
      <c r="L22" s="21"/>
      <c r="M22" s="39"/>
      <c r="N22" s="21"/>
    </row>
    <row r="23" spans="1:14" ht="21.75" x14ac:dyDescent="0.45">
      <c r="A23" s="175"/>
      <c r="B23" s="21"/>
      <c r="C23" s="25"/>
      <c r="D23" s="21"/>
      <c r="E23" s="25"/>
      <c r="F23" s="21"/>
      <c r="G23" s="26"/>
      <c r="H23" s="21"/>
      <c r="I23" s="25"/>
      <c r="J23" s="21"/>
      <c r="K23" s="25"/>
      <c r="L23" s="21"/>
      <c r="M23" s="39"/>
      <c r="N23" s="21"/>
    </row>
    <row r="24" spans="1:14" ht="21.75" x14ac:dyDescent="0.45">
      <c r="A24" s="175"/>
      <c r="B24" s="21"/>
      <c r="C24" s="25"/>
      <c r="D24" s="21"/>
      <c r="E24" s="25"/>
      <c r="F24" s="21"/>
      <c r="G24" s="26"/>
      <c r="H24" s="21"/>
      <c r="I24" s="25"/>
      <c r="J24" s="21"/>
      <c r="K24" s="25"/>
      <c r="L24" s="21"/>
      <c r="M24" s="39"/>
      <c r="N24" s="21"/>
    </row>
    <row r="25" spans="1:14" ht="21.75" x14ac:dyDescent="0.45">
      <c r="A25" s="175"/>
      <c r="B25" s="21"/>
      <c r="C25" s="25"/>
      <c r="D25" s="21"/>
      <c r="E25" s="25"/>
      <c r="F25" s="21"/>
      <c r="G25" s="26"/>
      <c r="H25" s="21"/>
      <c r="I25" s="25"/>
      <c r="J25" s="21"/>
      <c r="K25" s="25"/>
      <c r="L25" s="21"/>
      <c r="M25" s="39"/>
      <c r="N25" s="21"/>
    </row>
    <row r="26" spans="1:14" ht="21.75" x14ac:dyDescent="0.45">
      <c r="A26" s="175"/>
      <c r="B26" s="21"/>
      <c r="C26" s="25"/>
      <c r="D26" s="21"/>
      <c r="E26" s="25"/>
      <c r="F26" s="21"/>
      <c r="G26" s="26"/>
      <c r="H26" s="21"/>
      <c r="I26" s="25"/>
      <c r="J26" s="21"/>
      <c r="K26" s="25"/>
      <c r="L26" s="21"/>
      <c r="M26" s="39"/>
      <c r="N26" s="21"/>
    </row>
    <row r="27" spans="1:14" ht="21.75" x14ac:dyDescent="0.45">
      <c r="A27" s="31"/>
      <c r="B27" s="21"/>
      <c r="C27" s="25"/>
      <c r="D27" s="21"/>
      <c r="E27" s="25"/>
      <c r="F27" s="21"/>
      <c r="G27" s="26"/>
      <c r="H27" s="21"/>
      <c r="I27" s="25"/>
      <c r="J27" s="21"/>
      <c r="K27" s="25"/>
      <c r="L27" s="21"/>
      <c r="M27" s="39"/>
      <c r="N27" s="21"/>
    </row>
    <row r="28" spans="1:14" ht="21.75" x14ac:dyDescent="0.45">
      <c r="A28" s="1" t="s">
        <v>152</v>
      </c>
      <c r="B28" s="21"/>
      <c r="C28" s="25"/>
      <c r="D28" s="21"/>
      <c r="E28" s="25"/>
      <c r="F28" s="21"/>
      <c r="G28" s="26"/>
      <c r="H28" s="21"/>
      <c r="I28" s="25"/>
      <c r="J28" s="21"/>
      <c r="K28" s="25"/>
      <c r="L28" s="21"/>
      <c r="M28" s="39"/>
      <c r="N28" s="21"/>
    </row>
    <row r="29" spans="1:14" ht="21" customHeight="1" x14ac:dyDescent="0.4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7"/>
      <c r="N29" s="17"/>
    </row>
    <row r="30" spans="1:14" ht="21.75" x14ac:dyDescent="0.45">
      <c r="A30" s="163" t="s">
        <v>163</v>
      </c>
      <c r="B30" s="182" t="s">
        <v>81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</row>
    <row r="31" spans="1:14" ht="21.75" x14ac:dyDescent="0.45">
      <c r="A31" s="163" t="s">
        <v>164</v>
      </c>
      <c r="B31" s="2">
        <v>34250905</v>
      </c>
      <c r="C31" s="14"/>
      <c r="D31" s="3">
        <v>14050</v>
      </c>
      <c r="E31" s="14"/>
      <c r="F31" s="2">
        <v>-10163276</v>
      </c>
      <c r="G31" s="2"/>
      <c r="H31" s="2">
        <v>206307</v>
      </c>
      <c r="I31" s="2"/>
      <c r="J31" s="2">
        <v>763977</v>
      </c>
      <c r="K31" s="2"/>
      <c r="L31" s="2">
        <v>-24809213</v>
      </c>
      <c r="M31" s="24"/>
      <c r="N31" s="21">
        <f>SUM(B31:L31)</f>
        <v>262750</v>
      </c>
    </row>
    <row r="32" spans="1:14" ht="21.75" x14ac:dyDescent="0.45">
      <c r="A32" s="170"/>
      <c r="B32" s="2"/>
      <c r="C32" s="14"/>
      <c r="D32" s="3"/>
      <c r="E32" s="14"/>
      <c r="F32" s="2"/>
      <c r="G32" s="2"/>
      <c r="H32" s="2"/>
      <c r="I32" s="2"/>
      <c r="J32" s="2"/>
      <c r="K32" s="2"/>
      <c r="L32" s="2"/>
      <c r="M32" s="24"/>
      <c r="N32" s="21"/>
    </row>
    <row r="33" spans="1:14" ht="21.75" x14ac:dyDescent="0.45">
      <c r="A33" s="170" t="s">
        <v>109</v>
      </c>
      <c r="B33" s="23">
        <v>0</v>
      </c>
      <c r="C33" s="14"/>
      <c r="D33" s="23">
        <v>0</v>
      </c>
      <c r="E33" s="14"/>
      <c r="F33" s="23">
        <v>0</v>
      </c>
      <c r="G33" s="2"/>
      <c r="H33" s="23">
        <v>0</v>
      </c>
      <c r="I33" s="2"/>
      <c r="J33" s="23">
        <v>0</v>
      </c>
      <c r="K33" s="2"/>
      <c r="L33" s="23">
        <v>0</v>
      </c>
      <c r="M33" s="24"/>
      <c r="N33" s="23">
        <v>0</v>
      </c>
    </row>
    <row r="34" spans="1:14" ht="21" customHeight="1" x14ac:dyDescent="0.45">
      <c r="B34" s="2"/>
      <c r="C34" s="14"/>
      <c r="D34" s="2"/>
      <c r="E34" s="14"/>
      <c r="F34" s="2"/>
      <c r="G34" s="2"/>
      <c r="H34" s="2"/>
      <c r="I34" s="2"/>
      <c r="J34" s="2"/>
      <c r="K34" s="2"/>
      <c r="L34" s="2"/>
      <c r="M34" s="24"/>
      <c r="N34" s="2"/>
    </row>
    <row r="35" spans="1:14" ht="21.75" x14ac:dyDescent="0.45">
      <c r="A35" s="31" t="s">
        <v>117</v>
      </c>
      <c r="B35" s="2"/>
      <c r="C35" s="14"/>
      <c r="D35" s="2"/>
      <c r="E35" s="14"/>
      <c r="F35" s="2"/>
      <c r="G35" s="2"/>
      <c r="H35" s="2"/>
      <c r="I35" s="2"/>
      <c r="J35" s="2"/>
      <c r="K35" s="2"/>
      <c r="L35" s="2"/>
      <c r="M35" s="24"/>
      <c r="N35" s="2"/>
    </row>
    <row r="36" spans="1:14" ht="21.75" x14ac:dyDescent="0.45">
      <c r="A36" s="35" t="s">
        <v>118</v>
      </c>
      <c r="B36" s="22">
        <v>0</v>
      </c>
      <c r="C36" s="36"/>
      <c r="D36" s="22">
        <v>0</v>
      </c>
      <c r="E36" s="36"/>
      <c r="F36" s="22">
        <v>0</v>
      </c>
      <c r="G36" s="12"/>
      <c r="H36" s="22">
        <v>0</v>
      </c>
      <c r="I36" s="12"/>
      <c r="J36" s="22">
        <v>0</v>
      </c>
      <c r="K36" s="2"/>
      <c r="L36" s="22">
        <f>'BS&amp;PL 1-4'!I203</f>
        <v>1181058</v>
      </c>
      <c r="M36" s="24"/>
      <c r="N36" s="22">
        <f>SUM(B36:L36)</f>
        <v>1181058</v>
      </c>
    </row>
    <row r="37" spans="1:14" ht="21.75" x14ac:dyDescent="0.45">
      <c r="A37" s="35" t="s">
        <v>119</v>
      </c>
      <c r="B37" s="37">
        <v>0</v>
      </c>
      <c r="C37" s="33"/>
      <c r="D37" s="38">
        <v>0</v>
      </c>
      <c r="E37" s="33"/>
      <c r="F37" s="37">
        <v>0</v>
      </c>
      <c r="G37" s="12"/>
      <c r="H37" s="38">
        <v>0</v>
      </c>
      <c r="I37" s="12"/>
      <c r="J37" s="38">
        <v>0</v>
      </c>
      <c r="K37" s="12"/>
      <c r="L37" s="38">
        <v>0</v>
      </c>
      <c r="M37" s="34"/>
      <c r="N37" s="23">
        <f>SUM(B37:L37)</f>
        <v>0</v>
      </c>
    </row>
    <row r="38" spans="1:14" ht="21.75" x14ac:dyDescent="0.45">
      <c r="A38" s="31" t="s">
        <v>120</v>
      </c>
      <c r="B38" s="7">
        <f>SUM(B36:B37)</f>
        <v>0</v>
      </c>
      <c r="C38" s="14"/>
      <c r="D38" s="7">
        <f>SUM(D36:D37)</f>
        <v>0</v>
      </c>
      <c r="E38" s="14"/>
      <c r="F38" s="7">
        <f>SUM(F36:F37)</f>
        <v>0</v>
      </c>
      <c r="G38" s="2"/>
      <c r="H38" s="7">
        <f>SUM(H36:H37)</f>
        <v>0</v>
      </c>
      <c r="I38" s="2"/>
      <c r="J38" s="7">
        <f>SUM(J36:J37)</f>
        <v>0</v>
      </c>
      <c r="K38" s="2"/>
      <c r="L38" s="7">
        <f>SUM(L36:L37)</f>
        <v>1181058</v>
      </c>
      <c r="M38" s="24"/>
      <c r="N38" s="7">
        <f>SUM(N36:N37)</f>
        <v>1181058</v>
      </c>
    </row>
    <row r="39" spans="1:14" ht="21" customHeight="1" x14ac:dyDescent="0.45">
      <c r="A39" s="20"/>
      <c r="B39" s="2"/>
      <c r="C39" s="14"/>
      <c r="D39" s="2"/>
      <c r="E39" s="14"/>
      <c r="F39" s="2"/>
      <c r="G39" s="2"/>
      <c r="H39" s="2"/>
      <c r="I39" s="2"/>
      <c r="J39" s="2"/>
      <c r="K39" s="2"/>
      <c r="L39" s="2"/>
      <c r="M39" s="24"/>
      <c r="N39" s="11"/>
    </row>
    <row r="40" spans="1:14" ht="22.5" thickBot="1" x14ac:dyDescent="0.5">
      <c r="A40" s="163" t="s">
        <v>165</v>
      </c>
      <c r="B40" s="19">
        <f>B31+B33+B38</f>
        <v>34250905</v>
      </c>
      <c r="C40" s="25"/>
      <c r="D40" s="19">
        <f>D31+D33+D38</f>
        <v>14050</v>
      </c>
      <c r="E40" s="25"/>
      <c r="F40" s="19">
        <f>F31+F33+F38</f>
        <v>-10163276</v>
      </c>
      <c r="G40" s="26"/>
      <c r="H40" s="19">
        <f>H31+H33+H38</f>
        <v>206307</v>
      </c>
      <c r="I40" s="25"/>
      <c r="J40" s="19">
        <f>J31+J33+J38</f>
        <v>763977</v>
      </c>
      <c r="K40" s="25"/>
      <c r="L40" s="19">
        <f>L31+L33+L38</f>
        <v>-23628155</v>
      </c>
      <c r="M40" s="39"/>
      <c r="N40" s="19">
        <f>N31+N33+N38</f>
        <v>1443808</v>
      </c>
    </row>
    <row r="41" spans="1:14" ht="21" customHeight="1" thickTop="1" x14ac:dyDescent="0.45"/>
    <row r="49" spans="1:1" ht="21.75" x14ac:dyDescent="0.45">
      <c r="A49" s="1" t="s">
        <v>152</v>
      </c>
    </row>
  </sheetData>
  <mergeCells count="6">
    <mergeCell ref="B30:N30"/>
    <mergeCell ref="A3:H3"/>
    <mergeCell ref="B5:N5"/>
    <mergeCell ref="F6:H6"/>
    <mergeCell ref="J6:L6"/>
    <mergeCell ref="B9:N9"/>
  </mergeCells>
  <pageMargins left="0.47244094488188981" right="0.19685039370078741" top="0.74803149606299213" bottom="0.51181102362204722" header="0.74803149606299213" footer="0.23622047244094491"/>
  <pageSetup paperSize="9" scale="70" firstPageNumber="7" orientation="landscape" useFirstPageNumber="1" r:id="rId1"/>
  <headerFooter>
    <oddFooter>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view="pageBreakPreview" zoomScaleNormal="100" zoomScaleSheetLayoutView="100" workbookViewId="0">
      <selection activeCell="B30" sqref="B30"/>
    </sheetView>
  </sheetViews>
  <sheetFormatPr defaultColWidth="9" defaultRowHeight="21" customHeight="1" x14ac:dyDescent="0.2"/>
  <cols>
    <col min="1" max="1" width="56.625" style="137" customWidth="1"/>
    <col min="2" max="2" width="8.625" style="137" customWidth="1"/>
    <col min="3" max="3" width="14.625" style="137" customWidth="1"/>
    <col min="4" max="4" width="1.25" style="137" customWidth="1"/>
    <col min="5" max="5" width="14.625" style="137" customWidth="1"/>
    <col min="6" max="6" width="1.25" style="137" customWidth="1"/>
    <col min="7" max="7" width="14.625" style="137" customWidth="1"/>
    <col min="8" max="8" width="1.25" style="137" customWidth="1"/>
    <col min="9" max="9" width="14.625" style="137" customWidth="1"/>
    <col min="10" max="16384" width="9" style="137"/>
  </cols>
  <sheetData>
    <row r="1" spans="1:9" ht="21" customHeight="1" x14ac:dyDescent="0.2">
      <c r="A1" s="138" t="s">
        <v>0</v>
      </c>
      <c r="I1" s="139" t="s">
        <v>83</v>
      </c>
    </row>
    <row r="2" spans="1:9" ht="21" customHeight="1" x14ac:dyDescent="0.2">
      <c r="A2" s="140" t="s">
        <v>167</v>
      </c>
      <c r="I2" s="139" t="s">
        <v>84</v>
      </c>
    </row>
    <row r="3" spans="1:9" ht="21" customHeight="1" x14ac:dyDescent="0.2">
      <c r="A3" s="141"/>
      <c r="B3" s="142"/>
      <c r="C3" s="143"/>
      <c r="D3" s="143"/>
      <c r="E3" s="143"/>
      <c r="F3" s="143"/>
      <c r="G3" s="143"/>
      <c r="H3" s="143"/>
      <c r="I3" s="143"/>
    </row>
    <row r="4" spans="1:9" s="47" customFormat="1" ht="23.25" customHeight="1" x14ac:dyDescent="0.2">
      <c r="B4" s="114"/>
      <c r="C4" s="181" t="s">
        <v>2</v>
      </c>
      <c r="D4" s="181"/>
      <c r="E4" s="181"/>
      <c r="F4" s="116"/>
      <c r="G4" s="181" t="s">
        <v>121</v>
      </c>
      <c r="H4" s="181"/>
      <c r="I4" s="181"/>
    </row>
    <row r="5" spans="1:9" s="47" customFormat="1" ht="23.25" customHeight="1" x14ac:dyDescent="0.2">
      <c r="B5" s="114"/>
      <c r="C5" s="179" t="s">
        <v>85</v>
      </c>
      <c r="D5" s="179"/>
      <c r="E5" s="179"/>
      <c r="F5" s="116"/>
      <c r="G5" s="179" t="s">
        <v>85</v>
      </c>
      <c r="H5" s="179"/>
      <c r="I5" s="179"/>
    </row>
    <row r="6" spans="1:9" s="47" customFormat="1" ht="23.25" customHeight="1" x14ac:dyDescent="0.2">
      <c r="B6" s="114"/>
      <c r="C6" s="179" t="s">
        <v>86</v>
      </c>
      <c r="D6" s="179"/>
      <c r="E6" s="179"/>
      <c r="F6" s="116"/>
      <c r="G6" s="179" t="s">
        <v>86</v>
      </c>
      <c r="H6" s="179"/>
      <c r="I6" s="179"/>
    </row>
    <row r="7" spans="1:9" s="47" customFormat="1" ht="23.25" customHeight="1" x14ac:dyDescent="0.5">
      <c r="B7" s="115" t="s">
        <v>6</v>
      </c>
      <c r="C7" s="46">
        <v>2561</v>
      </c>
      <c r="D7" s="46"/>
      <c r="E7" s="46">
        <v>2560</v>
      </c>
      <c r="F7" s="114"/>
      <c r="G7" s="46">
        <v>2561</v>
      </c>
      <c r="H7" s="46"/>
      <c r="I7" s="46">
        <v>2560</v>
      </c>
    </row>
    <row r="8" spans="1:9" s="47" customFormat="1" ht="23.25" customHeight="1" x14ac:dyDescent="0.2">
      <c r="B8" s="114"/>
      <c r="C8" s="180" t="s">
        <v>81</v>
      </c>
      <c r="D8" s="180"/>
      <c r="E8" s="180"/>
      <c r="F8" s="180"/>
      <c r="G8" s="180"/>
      <c r="H8" s="180"/>
      <c r="I8" s="180"/>
    </row>
    <row r="9" spans="1:9" s="47" customFormat="1" ht="23.25" customHeight="1" x14ac:dyDescent="0.2">
      <c r="A9" s="117" t="s">
        <v>124</v>
      </c>
      <c r="B9" s="114"/>
      <c r="C9" s="118"/>
      <c r="D9" s="101"/>
      <c r="E9" s="118"/>
    </row>
    <row r="10" spans="1:9" s="47" customFormat="1" ht="23.25" customHeight="1" x14ac:dyDescent="0.2">
      <c r="A10" s="47" t="s">
        <v>125</v>
      </c>
      <c r="B10" s="114"/>
      <c r="C10" s="102">
        <f>'BS&amp;PL 1-4'!C196</f>
        <v>495128</v>
      </c>
      <c r="D10" s="102"/>
      <c r="E10" s="102">
        <f>'BS&amp;PL 1-4'!E196</f>
        <v>1962941</v>
      </c>
      <c r="F10" s="102"/>
      <c r="G10" s="102">
        <f>'BS&amp;PL 1-4'!G196</f>
        <v>118548</v>
      </c>
      <c r="H10" s="102"/>
      <c r="I10" s="102">
        <f>'BS&amp;PL 1-4'!I196</f>
        <v>1181058</v>
      </c>
    </row>
    <row r="11" spans="1:9" s="47" customFormat="1" ht="23.25" customHeight="1" x14ac:dyDescent="0.2">
      <c r="A11" s="119" t="s">
        <v>126</v>
      </c>
      <c r="B11" s="114"/>
      <c r="C11" s="120"/>
      <c r="D11" s="102"/>
      <c r="E11" s="120"/>
      <c r="F11" s="102"/>
      <c r="G11" s="120"/>
      <c r="H11" s="102"/>
      <c r="I11" s="120"/>
    </row>
    <row r="12" spans="1:9" s="47" customFormat="1" ht="23.25" customHeight="1" x14ac:dyDescent="0.2">
      <c r="A12" s="47" t="s">
        <v>127</v>
      </c>
      <c r="B12" s="114"/>
      <c r="C12" s="101">
        <v>461208</v>
      </c>
      <c r="D12" s="102"/>
      <c r="E12" s="101">
        <v>474146</v>
      </c>
      <c r="F12" s="102"/>
      <c r="G12" s="101">
        <v>219170</v>
      </c>
      <c r="H12" s="102"/>
      <c r="I12" s="69">
        <v>220261</v>
      </c>
    </row>
    <row r="13" spans="1:9" s="47" customFormat="1" ht="23.25" customHeight="1" x14ac:dyDescent="0.2">
      <c r="A13" s="47" t="s">
        <v>128</v>
      </c>
      <c r="B13" s="114"/>
      <c r="C13" s="69">
        <v>-26</v>
      </c>
      <c r="D13" s="102"/>
      <c r="E13" s="69">
        <v>-1</v>
      </c>
      <c r="F13" s="102"/>
      <c r="G13" s="69">
        <v>-1</v>
      </c>
      <c r="H13" s="102"/>
      <c r="I13" s="69">
        <v>-1</v>
      </c>
    </row>
    <row r="14" spans="1:9" s="47" customFormat="1" ht="23.25" customHeight="1" x14ac:dyDescent="0.2">
      <c r="A14" s="47" t="s">
        <v>73</v>
      </c>
      <c r="B14" s="114"/>
      <c r="C14" s="101">
        <v>266576</v>
      </c>
      <c r="D14" s="102"/>
      <c r="E14" s="101">
        <v>237076</v>
      </c>
      <c r="F14" s="102"/>
      <c r="G14" s="101">
        <v>169926</v>
      </c>
      <c r="H14" s="102"/>
      <c r="I14" s="69">
        <v>196571</v>
      </c>
    </row>
    <row r="15" spans="1:9" s="47" customFormat="1" ht="23.25" customHeight="1" x14ac:dyDescent="0.2">
      <c r="A15" s="47" t="s">
        <v>129</v>
      </c>
      <c r="B15" s="103"/>
      <c r="C15" s="102">
        <v>-530938</v>
      </c>
      <c r="D15" s="101"/>
      <c r="E15" s="102">
        <v>-437149</v>
      </c>
      <c r="F15" s="101"/>
      <c r="G15" s="102">
        <v>-358286</v>
      </c>
      <c r="H15" s="101"/>
      <c r="I15" s="69">
        <v>-342265</v>
      </c>
    </row>
    <row r="16" spans="1:9" s="47" customFormat="1" ht="23.25" customHeight="1" x14ac:dyDescent="0.2">
      <c r="A16" s="47" t="s">
        <v>209</v>
      </c>
      <c r="B16" s="103"/>
      <c r="C16" s="102">
        <v>556</v>
      </c>
      <c r="D16" s="101"/>
      <c r="E16" s="105">
        <v>0</v>
      </c>
      <c r="F16" s="101"/>
      <c r="G16" s="102">
        <v>556</v>
      </c>
      <c r="H16" s="101"/>
      <c r="I16" s="105">
        <v>0</v>
      </c>
    </row>
    <row r="17" spans="1:9" s="47" customFormat="1" ht="23.25" customHeight="1" x14ac:dyDescent="0.2">
      <c r="A17" s="47" t="s">
        <v>194</v>
      </c>
      <c r="B17" s="103"/>
      <c r="C17" s="102">
        <v>-4555</v>
      </c>
      <c r="D17" s="104"/>
      <c r="E17" s="102">
        <v>-21671</v>
      </c>
      <c r="F17" s="104"/>
      <c r="G17" s="102">
        <v>-54843</v>
      </c>
      <c r="H17" s="104"/>
      <c r="I17" s="69">
        <v>-71732</v>
      </c>
    </row>
    <row r="18" spans="1:9" s="47" customFormat="1" ht="23.25" customHeight="1" x14ac:dyDescent="0.2">
      <c r="A18" s="47" t="s">
        <v>210</v>
      </c>
      <c r="B18" s="103"/>
      <c r="C18" s="102">
        <v>41607</v>
      </c>
      <c r="D18" s="104"/>
      <c r="E18" s="105">
        <v>0</v>
      </c>
      <c r="F18" s="104"/>
      <c r="G18" s="102">
        <v>41607</v>
      </c>
      <c r="H18" s="104"/>
      <c r="I18" s="105">
        <v>0</v>
      </c>
    </row>
    <row r="19" spans="1:9" s="47" customFormat="1" ht="23.25" customHeight="1" x14ac:dyDescent="0.2">
      <c r="A19" s="47" t="s">
        <v>195</v>
      </c>
      <c r="B19" s="103">
        <v>21</v>
      </c>
      <c r="C19" s="106">
        <v>0</v>
      </c>
      <c r="D19" s="104"/>
      <c r="E19" s="105">
        <v>0</v>
      </c>
      <c r="F19" s="104"/>
      <c r="G19" s="102">
        <v>1020</v>
      </c>
      <c r="H19" s="104"/>
      <c r="I19" s="69">
        <v>3225</v>
      </c>
    </row>
    <row r="20" spans="1:9" s="47" customFormat="1" ht="23.25" customHeight="1" x14ac:dyDescent="0.2">
      <c r="A20" s="47" t="s">
        <v>211</v>
      </c>
      <c r="B20" s="103"/>
      <c r="C20" s="102">
        <v>15873</v>
      </c>
      <c r="D20" s="104"/>
      <c r="E20" s="105">
        <v>0</v>
      </c>
      <c r="F20" s="104"/>
      <c r="G20" s="102">
        <v>15873</v>
      </c>
      <c r="H20" s="104"/>
      <c r="I20" s="105">
        <v>0</v>
      </c>
    </row>
    <row r="21" spans="1:9" s="47" customFormat="1" ht="23.25" customHeight="1" x14ac:dyDescent="0.2">
      <c r="A21" s="47" t="s">
        <v>196</v>
      </c>
      <c r="B21" s="103"/>
      <c r="C21" s="102">
        <v>4850</v>
      </c>
      <c r="D21" s="101"/>
      <c r="E21" s="102">
        <v>45585</v>
      </c>
      <c r="F21" s="101"/>
      <c r="G21" s="102">
        <v>-1612</v>
      </c>
      <c r="H21" s="101"/>
      <c r="I21" s="69">
        <v>45583</v>
      </c>
    </row>
    <row r="22" spans="1:9" s="47" customFormat="1" ht="23.25" customHeight="1" x14ac:dyDescent="0.2">
      <c r="A22" s="47" t="s">
        <v>64</v>
      </c>
      <c r="B22" s="103"/>
      <c r="C22" s="105">
        <v>0</v>
      </c>
      <c r="D22" s="104"/>
      <c r="E22" s="69">
        <v>-15406</v>
      </c>
      <c r="F22" s="104"/>
      <c r="G22" s="105">
        <v>0</v>
      </c>
      <c r="H22" s="104"/>
      <c r="I22" s="69">
        <v>-15406</v>
      </c>
    </row>
    <row r="23" spans="1:9" s="47" customFormat="1" ht="23.25" customHeight="1" x14ac:dyDescent="0.2">
      <c r="A23" s="121" t="s">
        <v>197</v>
      </c>
      <c r="B23" s="103">
        <v>21</v>
      </c>
      <c r="C23" s="105">
        <v>0</v>
      </c>
      <c r="D23" s="101"/>
      <c r="E23" s="69">
        <v>-764902</v>
      </c>
      <c r="F23" s="101"/>
      <c r="G23" s="105">
        <v>0</v>
      </c>
      <c r="H23" s="101"/>
      <c r="I23" s="69">
        <v>-764902</v>
      </c>
    </row>
    <row r="24" spans="1:9" s="47" customFormat="1" ht="23.25" customHeight="1" x14ac:dyDescent="0.2">
      <c r="A24" s="122" t="s">
        <v>174</v>
      </c>
      <c r="B24" s="103">
        <v>27</v>
      </c>
      <c r="C24" s="105">
        <v>0</v>
      </c>
      <c r="D24" s="101"/>
      <c r="E24" s="69">
        <v>-622311</v>
      </c>
      <c r="F24" s="101"/>
      <c r="G24" s="105">
        <v>0</v>
      </c>
      <c r="H24" s="101"/>
      <c r="I24" s="106">
        <v>0</v>
      </c>
    </row>
    <row r="25" spans="1:9" s="47" customFormat="1" ht="23.25" customHeight="1" x14ac:dyDescent="0.2">
      <c r="A25" s="47" t="s">
        <v>200</v>
      </c>
      <c r="B25" s="103"/>
      <c r="C25" s="101"/>
      <c r="D25" s="101"/>
      <c r="E25" s="101"/>
      <c r="F25" s="101"/>
      <c r="G25" s="101"/>
      <c r="H25" s="101"/>
      <c r="I25" s="69"/>
    </row>
    <row r="26" spans="1:9" s="47" customFormat="1" ht="23.25" customHeight="1" x14ac:dyDescent="0.2">
      <c r="A26" s="47" t="s">
        <v>201</v>
      </c>
      <c r="B26" s="103">
        <v>21</v>
      </c>
      <c r="C26" s="105">
        <v>0</v>
      </c>
      <c r="D26" s="101"/>
      <c r="E26" s="69">
        <v>67835</v>
      </c>
      <c r="F26" s="101"/>
      <c r="G26" s="105">
        <v>0</v>
      </c>
      <c r="H26" s="101"/>
      <c r="I26" s="69">
        <v>67835</v>
      </c>
    </row>
    <row r="27" spans="1:9" s="47" customFormat="1" ht="23.25" customHeight="1" x14ac:dyDescent="0.2">
      <c r="A27" s="58" t="s">
        <v>198</v>
      </c>
      <c r="B27" s="103">
        <v>8</v>
      </c>
      <c r="C27" s="105">
        <v>0</v>
      </c>
      <c r="D27" s="102"/>
      <c r="E27" s="105">
        <v>0</v>
      </c>
      <c r="F27" s="102"/>
      <c r="G27" s="102">
        <v>-55219</v>
      </c>
      <c r="H27" s="102"/>
      <c r="I27" s="69">
        <v>-201069</v>
      </c>
    </row>
    <row r="28" spans="1:9" s="47" customFormat="1" ht="23.25" customHeight="1" x14ac:dyDescent="0.2">
      <c r="A28" s="47" t="s">
        <v>130</v>
      </c>
      <c r="B28" s="103"/>
      <c r="C28" s="107">
        <v>6</v>
      </c>
      <c r="D28" s="101"/>
      <c r="E28" s="107">
        <v>7358</v>
      </c>
      <c r="F28" s="101"/>
      <c r="G28" s="105">
        <v>0</v>
      </c>
      <c r="H28" s="101"/>
      <c r="I28" s="102">
        <v>0</v>
      </c>
    </row>
    <row r="29" spans="1:9" s="47" customFormat="1" ht="23.25" customHeight="1" x14ac:dyDescent="0.2">
      <c r="A29" s="123" t="s">
        <v>131</v>
      </c>
      <c r="B29" s="103">
        <v>21</v>
      </c>
      <c r="C29" s="107">
        <v>24627</v>
      </c>
      <c r="D29" s="108"/>
      <c r="E29" s="106">
        <v>0</v>
      </c>
      <c r="F29" s="108"/>
      <c r="G29" s="69">
        <v>24627</v>
      </c>
      <c r="H29" s="108"/>
      <c r="I29" s="102">
        <v>0</v>
      </c>
    </row>
    <row r="30" spans="1:9" s="47" customFormat="1" ht="23.25" customHeight="1" x14ac:dyDescent="0.2">
      <c r="A30" s="123" t="s">
        <v>43</v>
      </c>
      <c r="B30" s="103"/>
      <c r="C30" s="109">
        <v>3327</v>
      </c>
      <c r="D30" s="108"/>
      <c r="E30" s="109">
        <v>3122</v>
      </c>
      <c r="F30" s="108"/>
      <c r="G30" s="109">
        <v>1301</v>
      </c>
      <c r="H30" s="108"/>
      <c r="I30" s="69">
        <v>1362</v>
      </c>
    </row>
    <row r="31" spans="1:9" s="47" customFormat="1" ht="23.25" customHeight="1" x14ac:dyDescent="0.2">
      <c r="A31" s="123" t="s">
        <v>75</v>
      </c>
      <c r="B31" s="103"/>
      <c r="C31" s="111">
        <v>0</v>
      </c>
      <c r="D31" s="108"/>
      <c r="E31" s="110">
        <v>3959</v>
      </c>
      <c r="F31" s="108"/>
      <c r="G31" s="111">
        <v>0</v>
      </c>
      <c r="H31" s="108"/>
      <c r="I31" s="111">
        <v>0</v>
      </c>
    </row>
    <row r="32" spans="1:9" s="47" customFormat="1" ht="23.25" customHeight="1" x14ac:dyDescent="0.2">
      <c r="B32" s="103"/>
      <c r="C32" s="120">
        <f>SUM(C10:C31)</f>
        <v>778239</v>
      </c>
      <c r="D32" s="102"/>
      <c r="E32" s="120">
        <f>SUM(E10:E31)</f>
        <v>940582</v>
      </c>
      <c r="F32" s="102"/>
      <c r="G32" s="120">
        <f>SUM(G10:G31)</f>
        <v>122667</v>
      </c>
      <c r="H32" s="102"/>
      <c r="I32" s="120">
        <f>SUM(I10:I31)</f>
        <v>320520</v>
      </c>
    </row>
    <row r="33" spans="1:9" s="47" customFormat="1" ht="23.25" customHeight="1" x14ac:dyDescent="0.2">
      <c r="A33" s="119" t="s">
        <v>132</v>
      </c>
      <c r="B33" s="114"/>
      <c r="C33" s="118"/>
      <c r="D33" s="101"/>
      <c r="E33" s="118"/>
      <c r="F33" s="101"/>
      <c r="G33" s="118"/>
      <c r="H33" s="101"/>
      <c r="I33" s="118"/>
    </row>
    <row r="34" spans="1:9" s="47" customFormat="1" ht="23.25" customHeight="1" x14ac:dyDescent="0.2">
      <c r="A34" s="121" t="s">
        <v>9</v>
      </c>
      <c r="B34" s="114"/>
      <c r="C34" s="112">
        <v>-161023</v>
      </c>
      <c r="D34" s="118"/>
      <c r="E34" s="112">
        <v>-15909</v>
      </c>
      <c r="F34" s="118"/>
      <c r="G34" s="112">
        <v>-90103</v>
      </c>
      <c r="H34" s="118"/>
      <c r="I34" s="69">
        <v>33979</v>
      </c>
    </row>
    <row r="35" spans="1:9" s="47" customFormat="1" ht="23.25" customHeight="1" x14ac:dyDescent="0.2">
      <c r="A35" s="121" t="s">
        <v>10</v>
      </c>
      <c r="B35" s="114"/>
      <c r="C35" s="112">
        <v>-182</v>
      </c>
      <c r="D35" s="118"/>
      <c r="E35" s="112">
        <v>0</v>
      </c>
      <c r="F35" s="118"/>
      <c r="G35" s="112">
        <v>-52781</v>
      </c>
      <c r="H35" s="118"/>
      <c r="I35" s="69">
        <v>-18</v>
      </c>
    </row>
    <row r="36" spans="1:9" s="47" customFormat="1" ht="23.25" customHeight="1" x14ac:dyDescent="0.2">
      <c r="A36" s="121" t="s">
        <v>11</v>
      </c>
      <c r="B36" s="114"/>
      <c r="C36" s="112">
        <v>-402325</v>
      </c>
      <c r="D36" s="118"/>
      <c r="E36" s="112">
        <v>-695460</v>
      </c>
      <c r="F36" s="118"/>
      <c r="G36" s="112">
        <v>95398</v>
      </c>
      <c r="H36" s="118"/>
      <c r="I36" s="69">
        <v>-604876</v>
      </c>
    </row>
    <row r="37" spans="1:9" s="47" customFormat="1" ht="23.25" customHeight="1" x14ac:dyDescent="0.2">
      <c r="A37" s="121" t="s">
        <v>12</v>
      </c>
      <c r="B37" s="114"/>
      <c r="C37" s="102">
        <v>-56501</v>
      </c>
      <c r="D37" s="118"/>
      <c r="E37" s="102">
        <v>-122952</v>
      </c>
      <c r="F37" s="118"/>
      <c r="G37" s="102">
        <v>200407</v>
      </c>
      <c r="H37" s="118"/>
      <c r="I37" s="69">
        <v>-28501</v>
      </c>
    </row>
    <row r="38" spans="1:9" s="47" customFormat="1" ht="23.25" customHeight="1" x14ac:dyDescent="0.2">
      <c r="A38" s="121" t="s">
        <v>19</v>
      </c>
      <c r="B38" s="114"/>
      <c r="C38" s="102">
        <v>-14169</v>
      </c>
      <c r="D38" s="118"/>
      <c r="E38" s="102">
        <v>-69093</v>
      </c>
      <c r="F38" s="118"/>
      <c r="G38" s="102">
        <v>-1935</v>
      </c>
      <c r="H38" s="118"/>
      <c r="I38" s="69">
        <v>-21480</v>
      </c>
    </row>
    <row r="39" spans="1:9" s="47" customFormat="1" ht="23.25" customHeight="1" x14ac:dyDescent="0.2">
      <c r="A39" s="121" t="s">
        <v>25</v>
      </c>
      <c r="B39" s="114"/>
      <c r="C39" s="102">
        <v>786407</v>
      </c>
      <c r="D39" s="118"/>
      <c r="E39" s="102">
        <v>428888</v>
      </c>
      <c r="F39" s="118"/>
      <c r="G39" s="102">
        <v>45904</v>
      </c>
      <c r="H39" s="118"/>
      <c r="I39" s="69">
        <v>388058</v>
      </c>
    </row>
    <row r="40" spans="1:9" s="47" customFormat="1" ht="23.25" customHeight="1" x14ac:dyDescent="0.2">
      <c r="A40" s="47" t="s">
        <v>34</v>
      </c>
      <c r="B40" s="114"/>
      <c r="C40" s="102">
        <v>-7236</v>
      </c>
      <c r="D40" s="118"/>
      <c r="E40" s="102">
        <v>-41999</v>
      </c>
      <c r="F40" s="118"/>
      <c r="G40" s="102">
        <v>-166159</v>
      </c>
      <c r="H40" s="118"/>
      <c r="I40" s="69">
        <v>5269</v>
      </c>
    </row>
    <row r="41" spans="1:9" s="47" customFormat="1" ht="23.25" customHeight="1" x14ac:dyDescent="0.2">
      <c r="A41" s="47" t="s">
        <v>35</v>
      </c>
      <c r="B41" s="114"/>
      <c r="C41" s="112">
        <v>-166212</v>
      </c>
      <c r="D41" s="118"/>
      <c r="E41" s="112">
        <v>-213690</v>
      </c>
      <c r="F41" s="118"/>
      <c r="G41" s="112">
        <v>-25112</v>
      </c>
      <c r="H41" s="118"/>
      <c r="I41" s="69">
        <v>-72611</v>
      </c>
    </row>
    <row r="42" spans="1:9" s="47" customFormat="1" ht="23.25" customHeight="1" x14ac:dyDescent="0.2">
      <c r="A42" s="47" t="s">
        <v>38</v>
      </c>
      <c r="B42" s="114"/>
      <c r="C42" s="102">
        <v>30985</v>
      </c>
      <c r="D42" s="118"/>
      <c r="E42" s="102">
        <v>2566</v>
      </c>
      <c r="F42" s="118"/>
      <c r="G42" s="102">
        <v>9749</v>
      </c>
      <c r="H42" s="118"/>
      <c r="I42" s="69">
        <v>-1240</v>
      </c>
    </row>
    <row r="43" spans="1:9" s="47" customFormat="1" ht="23.25" customHeight="1" x14ac:dyDescent="0.2">
      <c r="A43" s="47" t="s">
        <v>216</v>
      </c>
      <c r="B43" s="167"/>
      <c r="C43" s="102">
        <v>-115</v>
      </c>
      <c r="D43" s="118"/>
      <c r="E43" s="112">
        <v>0</v>
      </c>
      <c r="F43" s="118"/>
      <c r="G43" s="112">
        <v>0</v>
      </c>
      <c r="H43" s="118"/>
      <c r="I43" s="112">
        <v>0</v>
      </c>
    </row>
    <row r="44" spans="1:9" s="47" customFormat="1" ht="23.25" customHeight="1" x14ac:dyDescent="0.2">
      <c r="A44" s="101" t="s">
        <v>161</v>
      </c>
      <c r="B44" s="114"/>
      <c r="C44" s="102">
        <v>-57720</v>
      </c>
      <c r="D44" s="118"/>
      <c r="E44" s="102">
        <v>-1512</v>
      </c>
      <c r="F44" s="118"/>
      <c r="G44" s="102">
        <v>-51129</v>
      </c>
      <c r="H44" s="118"/>
      <c r="I44" s="69">
        <v>-90</v>
      </c>
    </row>
    <row r="45" spans="1:9" s="47" customFormat="1" ht="23.25" customHeight="1" x14ac:dyDescent="0.2">
      <c r="A45" s="126" t="s">
        <v>133</v>
      </c>
      <c r="B45" s="114"/>
      <c r="C45" s="124">
        <f>SUM(C32:C44)</f>
        <v>730148</v>
      </c>
      <c r="D45" s="125"/>
      <c r="E45" s="124">
        <f>SUM(E32:E44)</f>
        <v>211421</v>
      </c>
      <c r="F45" s="125"/>
      <c r="G45" s="124">
        <f>SUM(G32:G44)</f>
        <v>86906</v>
      </c>
      <c r="H45" s="125"/>
      <c r="I45" s="124">
        <f>SUM(I32:I44)</f>
        <v>19010</v>
      </c>
    </row>
    <row r="46" spans="1:9" ht="21" customHeight="1" x14ac:dyDescent="0.2">
      <c r="A46" s="138"/>
      <c r="B46" s="139"/>
      <c r="C46" s="150"/>
      <c r="D46" s="149"/>
      <c r="E46" s="150"/>
      <c r="F46" s="149"/>
      <c r="G46" s="150"/>
      <c r="H46" s="149"/>
      <c r="I46" s="151" t="s">
        <v>159</v>
      </c>
    </row>
    <row r="47" spans="1:9" ht="23.25" x14ac:dyDescent="0.2">
      <c r="A47" s="147" t="s">
        <v>152</v>
      </c>
      <c r="B47" s="139"/>
      <c r="C47" s="150"/>
      <c r="D47" s="149"/>
      <c r="E47" s="150"/>
      <c r="F47" s="149"/>
      <c r="G47" s="150"/>
      <c r="H47" s="149"/>
      <c r="I47" s="150"/>
    </row>
    <row r="48" spans="1:9" ht="21" customHeight="1" x14ac:dyDescent="0.2">
      <c r="A48" s="138"/>
      <c r="D48" s="149"/>
      <c r="E48" s="150"/>
      <c r="F48" s="149"/>
      <c r="G48" s="150"/>
      <c r="H48" s="149"/>
      <c r="I48" s="150"/>
    </row>
    <row r="49" spans="1:9" ht="21" customHeight="1" x14ac:dyDescent="0.2">
      <c r="A49" s="138"/>
      <c r="B49" s="152">
        <v>9</v>
      </c>
      <c r="D49" s="149"/>
      <c r="E49" s="148"/>
      <c r="F49" s="149"/>
      <c r="G49" s="153"/>
      <c r="H49" s="149"/>
      <c r="I49" s="148"/>
    </row>
    <row r="50" spans="1:9" ht="21" customHeight="1" x14ac:dyDescent="0.2">
      <c r="A50" s="138"/>
      <c r="B50" s="152" t="s">
        <v>160</v>
      </c>
      <c r="D50" s="149"/>
      <c r="E50" s="148"/>
      <c r="F50" s="149"/>
      <c r="G50" s="153"/>
      <c r="H50" s="149"/>
      <c r="I50" s="148"/>
    </row>
    <row r="51" spans="1:9" ht="21" customHeight="1" x14ac:dyDescent="0.2">
      <c r="A51" s="138" t="s">
        <v>0</v>
      </c>
      <c r="I51" s="139" t="s">
        <v>83</v>
      </c>
    </row>
    <row r="52" spans="1:9" ht="21" customHeight="1" x14ac:dyDescent="0.2">
      <c r="A52" s="154" t="s">
        <v>123</v>
      </c>
      <c r="I52" s="139" t="s">
        <v>84</v>
      </c>
    </row>
    <row r="53" spans="1:9" ht="21" customHeight="1" x14ac:dyDescent="0.2">
      <c r="A53" s="188"/>
      <c r="B53" s="188"/>
      <c r="C53" s="188"/>
      <c r="D53" s="188"/>
      <c r="E53" s="188"/>
    </row>
    <row r="54" spans="1:9" ht="21" customHeight="1" x14ac:dyDescent="0.2">
      <c r="B54" s="139"/>
      <c r="C54" s="189" t="s">
        <v>2</v>
      </c>
      <c r="D54" s="189"/>
      <c r="E54" s="189"/>
      <c r="F54" s="144"/>
      <c r="G54" s="189" t="s">
        <v>121</v>
      </c>
      <c r="H54" s="189"/>
      <c r="I54" s="189"/>
    </row>
    <row r="55" spans="1:9" ht="21" customHeight="1" x14ac:dyDescent="0.2">
      <c r="B55" s="139"/>
      <c r="C55" s="186" t="s">
        <v>85</v>
      </c>
      <c r="D55" s="186"/>
      <c r="E55" s="186"/>
      <c r="F55" s="144"/>
      <c r="G55" s="186" t="s">
        <v>85</v>
      </c>
      <c r="H55" s="186"/>
      <c r="I55" s="186"/>
    </row>
    <row r="56" spans="1:9" ht="21" customHeight="1" x14ac:dyDescent="0.2">
      <c r="B56" s="139"/>
      <c r="C56" s="186" t="s">
        <v>86</v>
      </c>
      <c r="D56" s="186"/>
      <c r="E56" s="186"/>
      <c r="F56" s="144"/>
      <c r="G56" s="186" t="s">
        <v>86</v>
      </c>
      <c r="H56" s="186"/>
      <c r="I56" s="186"/>
    </row>
    <row r="57" spans="1:9" ht="21" customHeight="1" x14ac:dyDescent="0.2">
      <c r="B57" s="145" t="s">
        <v>6</v>
      </c>
      <c r="C57" s="139">
        <v>2560</v>
      </c>
      <c r="D57" s="139"/>
      <c r="E57" s="139">
        <v>2559</v>
      </c>
      <c r="F57" s="139"/>
      <c r="G57" s="139">
        <v>2560</v>
      </c>
      <c r="H57" s="139"/>
      <c r="I57" s="139">
        <v>2559</v>
      </c>
    </row>
    <row r="58" spans="1:9" ht="21" customHeight="1" x14ac:dyDescent="0.2">
      <c r="B58" s="139"/>
      <c r="C58" s="187" t="s">
        <v>81</v>
      </c>
      <c r="D58" s="187"/>
      <c r="E58" s="187"/>
      <c r="F58" s="187"/>
      <c r="G58" s="187"/>
      <c r="H58" s="187"/>
      <c r="I58" s="187"/>
    </row>
    <row r="59" spans="1:9" s="47" customFormat="1" ht="23.25" customHeight="1" x14ac:dyDescent="0.2">
      <c r="A59" s="117" t="s">
        <v>134</v>
      </c>
      <c r="B59" s="114"/>
      <c r="C59" s="118"/>
      <c r="D59" s="101"/>
      <c r="E59" s="118"/>
      <c r="F59" s="101"/>
      <c r="G59" s="101"/>
      <c r="H59" s="101"/>
      <c r="I59" s="101"/>
    </row>
    <row r="60" spans="1:9" s="47" customFormat="1" ht="23.25" customHeight="1" x14ac:dyDescent="0.2">
      <c r="A60" s="47" t="s">
        <v>135</v>
      </c>
      <c r="B60" s="114"/>
      <c r="C60" s="112">
        <v>26</v>
      </c>
      <c r="D60" s="118"/>
      <c r="E60" s="112">
        <v>1</v>
      </c>
      <c r="F60" s="118"/>
      <c r="G60" s="112">
        <v>1</v>
      </c>
      <c r="H60" s="118"/>
      <c r="I60" s="69">
        <v>1</v>
      </c>
    </row>
    <row r="61" spans="1:9" s="47" customFormat="1" ht="23.25" customHeight="1" x14ac:dyDescent="0.2">
      <c r="A61" s="47" t="s">
        <v>136</v>
      </c>
      <c r="B61" s="114"/>
      <c r="C61" s="102">
        <v>-5584</v>
      </c>
      <c r="D61" s="118"/>
      <c r="E61" s="102">
        <v>-794</v>
      </c>
      <c r="F61" s="118"/>
      <c r="G61" s="102">
        <v>-445</v>
      </c>
      <c r="H61" s="118"/>
      <c r="I61" s="69">
        <v>-287</v>
      </c>
    </row>
    <row r="62" spans="1:9" s="47" customFormat="1" ht="23.25" customHeight="1" x14ac:dyDescent="0.2">
      <c r="A62" s="113" t="s">
        <v>168</v>
      </c>
      <c r="B62" s="114"/>
      <c r="C62" s="102">
        <v>0</v>
      </c>
      <c r="D62" s="118"/>
      <c r="E62" s="102">
        <v>-81</v>
      </c>
      <c r="F62" s="118"/>
      <c r="G62" s="102">
        <v>0</v>
      </c>
      <c r="H62" s="118"/>
      <c r="I62" s="102">
        <v>0</v>
      </c>
    </row>
    <row r="63" spans="1:9" s="47" customFormat="1" ht="23.25" customHeight="1" x14ac:dyDescent="0.2">
      <c r="A63" s="47" t="s">
        <v>137</v>
      </c>
      <c r="B63" s="114"/>
      <c r="C63" s="102">
        <v>0</v>
      </c>
      <c r="D63" s="118"/>
      <c r="E63" s="105">
        <v>0</v>
      </c>
      <c r="F63" s="118"/>
      <c r="G63" s="102">
        <v>0</v>
      </c>
      <c r="H63" s="118"/>
      <c r="I63" s="69">
        <v>-1</v>
      </c>
    </row>
    <row r="64" spans="1:9" s="47" customFormat="1" ht="23.25" customHeight="1" x14ac:dyDescent="0.2">
      <c r="A64" s="47" t="s">
        <v>213</v>
      </c>
      <c r="B64" s="168"/>
      <c r="C64" s="69">
        <v>68000</v>
      </c>
      <c r="D64" s="132"/>
      <c r="E64" s="106">
        <v>0</v>
      </c>
      <c r="F64" s="132"/>
      <c r="G64" s="106">
        <v>0</v>
      </c>
      <c r="H64" s="132"/>
      <c r="I64" s="106">
        <v>0</v>
      </c>
    </row>
    <row r="65" spans="1:9" s="47" customFormat="1" ht="23.25" customHeight="1" x14ac:dyDescent="0.2">
      <c r="A65" s="126" t="s">
        <v>138</v>
      </c>
      <c r="B65" s="114"/>
      <c r="C65" s="124">
        <f>SUM(C60:C64)</f>
        <v>62442</v>
      </c>
      <c r="D65" s="125"/>
      <c r="E65" s="124">
        <f>SUM(E60:E64)</f>
        <v>-874</v>
      </c>
      <c r="F65" s="125"/>
      <c r="G65" s="124">
        <f>SUM(G60:G64)</f>
        <v>-444</v>
      </c>
      <c r="H65" s="125"/>
      <c r="I65" s="124">
        <f>SUM(I60:I64)</f>
        <v>-287</v>
      </c>
    </row>
    <row r="66" spans="1:9" s="47" customFormat="1" ht="23.25" customHeight="1" x14ac:dyDescent="0.2">
      <c r="A66" s="126"/>
      <c r="B66" s="114"/>
      <c r="C66" s="127"/>
      <c r="D66" s="125"/>
      <c r="E66" s="127"/>
      <c r="F66" s="125"/>
      <c r="G66" s="127"/>
      <c r="H66" s="125"/>
      <c r="I66" s="127"/>
    </row>
    <row r="67" spans="1:9" s="47" customFormat="1" ht="23.25" customHeight="1" x14ac:dyDescent="0.2">
      <c r="A67" s="128" t="s">
        <v>139</v>
      </c>
      <c r="B67" s="129"/>
      <c r="C67" s="130"/>
      <c r="D67" s="131"/>
      <c r="E67" s="130"/>
      <c r="F67" s="131"/>
      <c r="G67" s="130"/>
      <c r="H67" s="131"/>
      <c r="I67" s="130"/>
    </row>
    <row r="68" spans="1:9" s="47" customFormat="1" ht="23.25" customHeight="1" x14ac:dyDescent="0.2">
      <c r="A68" s="47" t="s">
        <v>140</v>
      </c>
      <c r="B68" s="114"/>
      <c r="C68" s="102">
        <v>-171939</v>
      </c>
      <c r="D68" s="104"/>
      <c r="E68" s="102">
        <v>-571085</v>
      </c>
      <c r="F68" s="104"/>
      <c r="G68" s="102">
        <v>-1771</v>
      </c>
      <c r="H68" s="104"/>
      <c r="I68" s="69">
        <v>-31660</v>
      </c>
    </row>
    <row r="69" spans="1:9" s="47" customFormat="1" ht="23.25" customHeight="1" x14ac:dyDescent="0.2">
      <c r="A69" s="47" t="s">
        <v>141</v>
      </c>
      <c r="B69" s="114"/>
      <c r="C69" s="102">
        <v>-1010</v>
      </c>
      <c r="D69" s="104"/>
      <c r="E69" s="102">
        <v>-4103</v>
      </c>
      <c r="F69" s="104"/>
      <c r="G69" s="106">
        <v>0</v>
      </c>
      <c r="H69" s="104"/>
      <c r="I69" s="106">
        <v>0</v>
      </c>
    </row>
    <row r="70" spans="1:9" s="47" customFormat="1" ht="23.25" customHeight="1" x14ac:dyDescent="0.2">
      <c r="A70" s="47" t="s">
        <v>175</v>
      </c>
      <c r="B70" s="114"/>
      <c r="C70" s="106">
        <v>0</v>
      </c>
      <c r="D70" s="104"/>
      <c r="E70" s="102">
        <v>-906110</v>
      </c>
      <c r="F70" s="104"/>
      <c r="G70" s="106">
        <v>0</v>
      </c>
      <c r="H70" s="104"/>
      <c r="I70" s="106">
        <v>0</v>
      </c>
    </row>
    <row r="71" spans="1:9" s="47" customFormat="1" ht="23.25" customHeight="1" x14ac:dyDescent="0.2">
      <c r="A71" s="47" t="s">
        <v>162</v>
      </c>
      <c r="B71" s="114"/>
      <c r="C71" s="106">
        <v>0</v>
      </c>
      <c r="D71" s="101"/>
      <c r="E71" s="69">
        <v>-18600</v>
      </c>
      <c r="F71" s="101"/>
      <c r="G71" s="106">
        <v>0</v>
      </c>
      <c r="H71" s="101"/>
      <c r="I71" s="69">
        <v>-18600</v>
      </c>
    </row>
    <row r="72" spans="1:9" s="47" customFormat="1" ht="23.25" customHeight="1" x14ac:dyDescent="0.2">
      <c r="A72" s="47" t="s">
        <v>156</v>
      </c>
      <c r="B72" s="114"/>
      <c r="C72" s="102">
        <v>-55</v>
      </c>
      <c r="D72" s="101"/>
      <c r="E72" s="102">
        <v>1395696</v>
      </c>
      <c r="F72" s="101"/>
      <c r="G72" s="102">
        <v>-55</v>
      </c>
      <c r="H72" s="101"/>
      <c r="I72" s="69">
        <v>-1964</v>
      </c>
    </row>
    <row r="73" spans="1:9" s="47" customFormat="1" ht="23.25" customHeight="1" x14ac:dyDescent="0.2">
      <c r="A73" s="47" t="s">
        <v>215</v>
      </c>
      <c r="B73" s="114"/>
      <c r="C73" s="102">
        <v>-162313</v>
      </c>
      <c r="D73" s="132"/>
      <c r="E73" s="105">
        <v>0</v>
      </c>
      <c r="F73" s="132"/>
      <c r="G73" s="106">
        <v>0</v>
      </c>
      <c r="H73" s="132"/>
      <c r="I73" s="69">
        <v>77200</v>
      </c>
    </row>
    <row r="74" spans="1:9" s="47" customFormat="1" ht="23.25" customHeight="1" x14ac:dyDescent="0.2">
      <c r="A74" s="47" t="s">
        <v>157</v>
      </c>
      <c r="B74" s="114"/>
      <c r="C74" s="69">
        <v>-197083</v>
      </c>
      <c r="D74" s="132"/>
      <c r="E74" s="69">
        <v>-36000</v>
      </c>
      <c r="F74" s="132"/>
      <c r="G74" s="106">
        <v>0</v>
      </c>
      <c r="H74" s="132"/>
      <c r="I74" s="69">
        <v>-36000</v>
      </c>
    </row>
    <row r="75" spans="1:9" s="47" customFormat="1" ht="23.25" customHeight="1" x14ac:dyDescent="0.2">
      <c r="A75" s="47" t="s">
        <v>212</v>
      </c>
      <c r="B75" s="167"/>
      <c r="C75" s="69">
        <v>-125</v>
      </c>
      <c r="D75" s="132"/>
      <c r="E75" s="106">
        <v>0</v>
      </c>
      <c r="F75" s="132"/>
      <c r="G75" s="106">
        <v>0</v>
      </c>
      <c r="H75" s="132"/>
      <c r="I75" s="106">
        <v>0</v>
      </c>
    </row>
    <row r="76" spans="1:9" s="47" customFormat="1" ht="23.25" customHeight="1" x14ac:dyDescent="0.2">
      <c r="A76" s="126" t="s">
        <v>142</v>
      </c>
      <c r="B76" s="114"/>
      <c r="C76" s="133">
        <f>SUM(C68:C75)</f>
        <v>-532525</v>
      </c>
      <c r="D76" s="134"/>
      <c r="E76" s="133">
        <f>SUM(E68:E75)</f>
        <v>-140202</v>
      </c>
      <c r="F76" s="134"/>
      <c r="G76" s="133">
        <f>SUM(G68:G75)</f>
        <v>-1826</v>
      </c>
      <c r="H76" s="134"/>
      <c r="I76" s="133">
        <f>SUM(I68:I74)</f>
        <v>-11024</v>
      </c>
    </row>
    <row r="77" spans="1:9" s="47" customFormat="1" ht="23.25" customHeight="1" x14ac:dyDescent="0.2">
      <c r="A77" s="126"/>
      <c r="B77" s="114"/>
      <c r="C77" s="108"/>
      <c r="D77" s="134"/>
      <c r="E77" s="108"/>
      <c r="F77" s="134"/>
      <c r="G77" s="131"/>
      <c r="H77" s="134"/>
      <c r="I77" s="131"/>
    </row>
    <row r="78" spans="1:9" s="47" customFormat="1" ht="23.25" customHeight="1" x14ac:dyDescent="0.2">
      <c r="A78" s="126" t="s">
        <v>143</v>
      </c>
      <c r="B78" s="114"/>
      <c r="C78" s="135">
        <f>C45+C65+C76</f>
        <v>260065</v>
      </c>
      <c r="D78" s="134"/>
      <c r="E78" s="135">
        <f>E45+E65+E76</f>
        <v>70345</v>
      </c>
      <c r="F78" s="134"/>
      <c r="G78" s="135">
        <f>G45+G65+G76</f>
        <v>84636</v>
      </c>
      <c r="H78" s="134"/>
      <c r="I78" s="135">
        <f>I45+I65+I76</f>
        <v>7699</v>
      </c>
    </row>
    <row r="79" spans="1:9" s="47" customFormat="1" ht="23.25" customHeight="1" x14ac:dyDescent="0.2">
      <c r="A79" s="121" t="s">
        <v>144</v>
      </c>
      <c r="B79" s="114"/>
      <c r="C79" s="102">
        <f>'BS&amp;PL 1-4'!E12</f>
        <v>590830</v>
      </c>
      <c r="D79" s="102"/>
      <c r="E79" s="102">
        <v>623204</v>
      </c>
      <c r="F79" s="102"/>
      <c r="G79" s="102">
        <f>'BS&amp;PL 1-4'!I12</f>
        <v>11453</v>
      </c>
      <c r="H79" s="102"/>
      <c r="I79" s="102">
        <v>9850</v>
      </c>
    </row>
    <row r="80" spans="1:9" s="47" customFormat="1" ht="23.25" customHeight="1" x14ac:dyDescent="0.2">
      <c r="A80" s="121" t="s">
        <v>145</v>
      </c>
      <c r="B80" s="114"/>
      <c r="C80" s="102">
        <v>-345</v>
      </c>
      <c r="D80" s="102"/>
      <c r="E80" s="102">
        <v>-197</v>
      </c>
      <c r="F80" s="102"/>
      <c r="G80" s="102">
        <v>0</v>
      </c>
      <c r="H80" s="102"/>
      <c r="I80" s="102">
        <v>0</v>
      </c>
    </row>
    <row r="81" spans="1:9" s="47" customFormat="1" ht="23.25" customHeight="1" thickBot="1" x14ac:dyDescent="0.25">
      <c r="A81" s="126" t="s">
        <v>146</v>
      </c>
      <c r="B81" s="115"/>
      <c r="C81" s="136">
        <f>SUM(C78:C80)</f>
        <v>850550</v>
      </c>
      <c r="D81" s="134"/>
      <c r="E81" s="136">
        <f>SUM(E78:E80)</f>
        <v>693352</v>
      </c>
      <c r="F81" s="134"/>
      <c r="G81" s="136">
        <f>SUM(G78:G80)</f>
        <v>96089</v>
      </c>
      <c r="H81" s="134"/>
      <c r="I81" s="136">
        <f>SUM(I78:I80)</f>
        <v>17549</v>
      </c>
    </row>
    <row r="82" spans="1:9" ht="21" customHeight="1" thickTop="1" x14ac:dyDescent="0.2">
      <c r="G82" s="146"/>
    </row>
    <row r="83" spans="1:9" s="159" customFormat="1" ht="23.25" customHeight="1" x14ac:dyDescent="0.5">
      <c r="A83" s="158" t="s">
        <v>153</v>
      </c>
    </row>
    <row r="84" spans="1:9" s="159" customFormat="1" ht="23.25" customHeight="1" x14ac:dyDescent="0.5">
      <c r="A84" s="47" t="s">
        <v>176</v>
      </c>
      <c r="C84" s="160">
        <v>0</v>
      </c>
      <c r="D84" s="160"/>
      <c r="E84" s="160">
        <v>72240</v>
      </c>
      <c r="F84" s="160"/>
      <c r="G84" s="160">
        <v>0</v>
      </c>
      <c r="H84" s="160"/>
      <c r="I84" s="160">
        <v>0</v>
      </c>
    </row>
    <row r="85" spans="1:9" s="159" customFormat="1" ht="23.25" customHeight="1" x14ac:dyDescent="0.5">
      <c r="A85" s="159" t="s">
        <v>154</v>
      </c>
      <c r="C85" s="160">
        <v>0</v>
      </c>
      <c r="E85" s="161">
        <v>0</v>
      </c>
      <c r="G85" s="160">
        <v>0</v>
      </c>
      <c r="I85" s="161">
        <v>0</v>
      </c>
    </row>
    <row r="86" spans="1:9" s="159" customFormat="1" ht="23.25" customHeight="1" x14ac:dyDescent="0.5">
      <c r="A86" s="159" t="s">
        <v>155</v>
      </c>
      <c r="C86" s="160">
        <v>0</v>
      </c>
      <c r="E86" s="160">
        <v>2230988</v>
      </c>
      <c r="G86" s="160">
        <v>0</v>
      </c>
      <c r="I86" s="162">
        <v>2230988</v>
      </c>
    </row>
    <row r="87" spans="1:9" s="159" customFormat="1" ht="23.25" customHeight="1" x14ac:dyDescent="0.5">
      <c r="A87" s="159" t="s">
        <v>184</v>
      </c>
      <c r="C87" s="160">
        <v>0</v>
      </c>
      <c r="E87" s="160">
        <v>4442185</v>
      </c>
      <c r="G87" s="160">
        <v>0</v>
      </c>
      <c r="I87" s="162">
        <v>4442185</v>
      </c>
    </row>
    <row r="88" spans="1:9" s="159" customFormat="1" ht="23.25" customHeight="1" x14ac:dyDescent="0.5">
      <c r="A88" s="159" t="s">
        <v>177</v>
      </c>
      <c r="C88" s="160">
        <v>0</v>
      </c>
      <c r="E88" s="160">
        <v>1453513</v>
      </c>
      <c r="G88" s="160">
        <v>0</v>
      </c>
      <c r="H88" s="160"/>
      <c r="I88" s="160">
        <v>0</v>
      </c>
    </row>
    <row r="89" spans="1:9" s="159" customFormat="1" ht="23.25" customHeight="1" x14ac:dyDescent="0.5">
      <c r="A89" s="159" t="s">
        <v>178</v>
      </c>
      <c r="C89" s="160">
        <v>0</v>
      </c>
      <c r="E89" s="160">
        <v>612840</v>
      </c>
      <c r="G89" s="160">
        <v>0</v>
      </c>
      <c r="H89" s="160"/>
      <c r="I89" s="160">
        <v>0</v>
      </c>
    </row>
    <row r="90" spans="1:9" s="159" customFormat="1" ht="23.25" customHeight="1" x14ac:dyDescent="0.5">
      <c r="A90" s="159" t="s">
        <v>179</v>
      </c>
      <c r="C90" s="160">
        <v>0</v>
      </c>
      <c r="E90" s="160">
        <v>1182189</v>
      </c>
      <c r="G90" s="160">
        <v>0</v>
      </c>
      <c r="H90" s="160"/>
      <c r="I90" s="160">
        <v>0</v>
      </c>
    </row>
    <row r="91" spans="1:9" s="159" customFormat="1" ht="23.25" customHeight="1" x14ac:dyDescent="0.5">
      <c r="A91" s="159" t="s">
        <v>185</v>
      </c>
      <c r="C91" s="160">
        <v>0</v>
      </c>
      <c r="E91" s="160">
        <v>206578</v>
      </c>
      <c r="G91" s="160">
        <v>0</v>
      </c>
      <c r="H91" s="160"/>
      <c r="I91" s="160">
        <v>0</v>
      </c>
    </row>
    <row r="92" spans="1:9" ht="21" customHeight="1" x14ac:dyDescent="0.5">
      <c r="A92" s="137" t="s">
        <v>184</v>
      </c>
      <c r="C92" s="155">
        <v>68000</v>
      </c>
      <c r="E92" s="160">
        <v>0</v>
      </c>
      <c r="G92" s="155">
        <v>68000</v>
      </c>
      <c r="I92" s="160">
        <v>0</v>
      </c>
    </row>
    <row r="93" spans="1:9" ht="21" customHeight="1" x14ac:dyDescent="0.5">
      <c r="A93" s="137" t="s">
        <v>214</v>
      </c>
      <c r="C93" s="155">
        <v>1781</v>
      </c>
      <c r="E93" s="160">
        <v>0</v>
      </c>
      <c r="G93" s="155">
        <v>1781</v>
      </c>
      <c r="I93" s="160">
        <v>0</v>
      </c>
    </row>
    <row r="94" spans="1:9" ht="21" customHeight="1" x14ac:dyDescent="0.2">
      <c r="A94" s="141"/>
      <c r="B94" s="157"/>
      <c r="C94" s="155"/>
      <c r="E94" s="155"/>
      <c r="G94" s="156"/>
      <c r="I94" s="156"/>
    </row>
    <row r="95" spans="1:9" ht="21" customHeight="1" x14ac:dyDescent="0.2">
      <c r="A95" s="141"/>
      <c r="B95" s="157"/>
      <c r="C95" s="155"/>
      <c r="E95" s="155"/>
      <c r="G95" s="156"/>
      <c r="I95" s="156"/>
    </row>
    <row r="97" spans="1:2" ht="23.25" x14ac:dyDescent="0.2">
      <c r="A97" s="147" t="s">
        <v>152</v>
      </c>
    </row>
    <row r="99" spans="1:2" ht="21" customHeight="1" x14ac:dyDescent="0.2">
      <c r="A99" s="147"/>
      <c r="B99" s="152">
        <v>10</v>
      </c>
    </row>
  </sheetData>
  <mergeCells count="15">
    <mergeCell ref="C56:E56"/>
    <mergeCell ref="G56:I56"/>
    <mergeCell ref="C58:I58"/>
    <mergeCell ref="C8:I8"/>
    <mergeCell ref="A53:E53"/>
    <mergeCell ref="C54:E54"/>
    <mergeCell ref="G54:I54"/>
    <mergeCell ref="C55:E55"/>
    <mergeCell ref="G55:I55"/>
    <mergeCell ref="C6:E6"/>
    <mergeCell ref="G6:I6"/>
    <mergeCell ref="C4:E4"/>
    <mergeCell ref="G4:I4"/>
    <mergeCell ref="C5:E5"/>
    <mergeCell ref="G5:I5"/>
  </mergeCells>
  <pageMargins left="0.83" right="0.11811023622047245" top="0.86614173228346458" bottom="0.31496062992125984" header="0.78740157480314965" footer="0"/>
  <pageSetup paperSize="9" scale="67" firstPageNumber="9" orientation="portrait" r:id="rId1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2019-05-31T02:23:26Z</cp:lastPrinted>
  <dcterms:created xsi:type="dcterms:W3CDTF">2016-04-13T03:28:07Z</dcterms:created>
  <dcterms:modified xsi:type="dcterms:W3CDTF">2019-05-31T02:25:04Z</dcterms:modified>
</cp:coreProperties>
</file>