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2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1-4'!$A$1:$I$215</definedName>
    <definedName name="_xlnm.Print_Area" localSheetId="3">'CF 9-10'!$A$1:$I$101</definedName>
    <definedName name="_xlnm.Print_Area" localSheetId="1">'CH Conso 5-6'!$A$1:$S$50</definedName>
    <definedName name="_xlnm.Print_Area" localSheetId="2">'CH Separate 7-8'!$A$1:$N$55</definedName>
    <definedName name="_xlnm.Print_Titles" localSheetId="1">'CH Conso 5-6'!$1:$8</definedName>
    <definedName name="_xlnm.Print_Titles" localSheetId="2">'CH Separate 7-8'!$1:$9</definedName>
  </definedNames>
  <calcPr calcId="145621"/>
</workbook>
</file>

<file path=xl/calcChain.xml><?xml version="1.0" encoding="utf-8"?>
<calcChain xmlns="http://schemas.openxmlformats.org/spreadsheetml/2006/main">
  <c r="S10" i="2" l="1"/>
  <c r="S14" i="2"/>
  <c r="S16" i="2" s="1"/>
  <c r="S17" i="2" s="1"/>
  <c r="S15" i="2"/>
  <c r="S20" i="2"/>
  <c r="S21" i="2"/>
  <c r="S22" i="2"/>
  <c r="S31" i="2"/>
  <c r="S35" i="2"/>
  <c r="S37" i="2" s="1"/>
  <c r="S38" i="2" s="1"/>
  <c r="S45" i="2" s="1"/>
  <c r="S36" i="2"/>
  <c r="S41" i="2"/>
  <c r="S42" i="2"/>
  <c r="S43" i="2"/>
  <c r="S24" i="2" l="1"/>
  <c r="Q17" i="2" l="1"/>
  <c r="O17" i="2"/>
  <c r="M17" i="2"/>
  <c r="K17" i="2"/>
  <c r="I17" i="2"/>
  <c r="G17" i="2"/>
  <c r="E17" i="2"/>
  <c r="C17" i="2"/>
  <c r="Q38" i="2"/>
  <c r="O38" i="2"/>
  <c r="M38" i="2"/>
  <c r="K38" i="2"/>
  <c r="I38" i="2"/>
  <c r="G38" i="2"/>
  <c r="E38" i="2"/>
  <c r="C38" i="2"/>
  <c r="I67" i="4" l="1"/>
  <c r="G67" i="4"/>
  <c r="E67" i="4"/>
  <c r="C67" i="4"/>
  <c r="I78" i="4" l="1"/>
  <c r="G78" i="4"/>
  <c r="E78" i="4"/>
  <c r="C78" i="4"/>
  <c r="I207" i="1" l="1"/>
  <c r="I206" i="1"/>
  <c r="G207" i="1"/>
  <c r="G206" i="1"/>
  <c r="E207" i="1"/>
  <c r="E206" i="1"/>
  <c r="C207" i="1"/>
  <c r="C206" i="1"/>
  <c r="C78" i="1" l="1"/>
  <c r="E128" i="1" l="1"/>
  <c r="I126" i="1"/>
  <c r="E126" i="1"/>
  <c r="G81" i="4" l="1"/>
  <c r="I89" i="1"/>
  <c r="G89" i="1"/>
  <c r="C89" i="1"/>
  <c r="E89" i="1"/>
  <c r="I208" i="1" l="1"/>
  <c r="G208" i="1"/>
  <c r="E208" i="1"/>
  <c r="C208" i="1"/>
  <c r="G174" i="1"/>
  <c r="I181" i="1" l="1"/>
  <c r="I190" i="1" s="1"/>
  <c r="G181" i="1"/>
  <c r="G190" i="1" s="1"/>
  <c r="G192" i="1" s="1"/>
  <c r="E181" i="1"/>
  <c r="E190" i="1" s="1"/>
  <c r="C181" i="1"/>
  <c r="C190" i="1" s="1"/>
  <c r="E78" i="1" l="1"/>
  <c r="E27" i="1"/>
  <c r="I27" i="1"/>
  <c r="E18" i="1"/>
  <c r="I18" i="1"/>
  <c r="C81" i="4"/>
  <c r="J18" i="3"/>
  <c r="H18" i="3"/>
  <c r="F18" i="3"/>
  <c r="D18" i="3"/>
  <c r="B18" i="3"/>
  <c r="N17" i="3"/>
  <c r="D41" i="3"/>
  <c r="F41" i="3"/>
  <c r="J41" i="3"/>
  <c r="J43" i="3" s="1"/>
  <c r="H41" i="3"/>
  <c r="H43" i="3" s="1"/>
  <c r="B41" i="3"/>
  <c r="N40" i="3"/>
  <c r="N34" i="3"/>
  <c r="O31" i="2"/>
  <c r="O35" i="2"/>
  <c r="O36" i="2"/>
  <c r="C37" i="2"/>
  <c r="E37" i="2"/>
  <c r="G37" i="2"/>
  <c r="I37" i="2"/>
  <c r="K37" i="2"/>
  <c r="M37" i="2"/>
  <c r="Q37" i="2"/>
  <c r="Q41" i="2"/>
  <c r="Q43" i="2" s="1"/>
  <c r="O42" i="2"/>
  <c r="C43" i="2"/>
  <c r="E43" i="2"/>
  <c r="G43" i="2"/>
  <c r="I43" i="2"/>
  <c r="K43" i="2"/>
  <c r="K22" i="2"/>
  <c r="I22" i="2"/>
  <c r="G22" i="2"/>
  <c r="E22" i="2"/>
  <c r="C22" i="2"/>
  <c r="Q16" i="2"/>
  <c r="M16" i="2"/>
  <c r="K16" i="2"/>
  <c r="I16" i="2"/>
  <c r="G16" i="2"/>
  <c r="E16" i="2"/>
  <c r="C16" i="2"/>
  <c r="O15" i="2"/>
  <c r="O14" i="2"/>
  <c r="I174" i="1"/>
  <c r="E174" i="1"/>
  <c r="I127" i="1"/>
  <c r="I129" i="1" s="1"/>
  <c r="E127" i="1"/>
  <c r="E129" i="1" s="1"/>
  <c r="I78" i="1"/>
  <c r="B43" i="3" l="1"/>
  <c r="C45" i="2"/>
  <c r="D43" i="3"/>
  <c r="D20" i="3"/>
  <c r="I24" i="2"/>
  <c r="I45" i="2"/>
  <c r="Q45" i="2"/>
  <c r="E45" i="2"/>
  <c r="O37" i="2"/>
  <c r="K24" i="2"/>
  <c r="K45" i="2"/>
  <c r="F43" i="3"/>
  <c r="I29" i="1"/>
  <c r="E24" i="2"/>
  <c r="G24" i="2"/>
  <c r="C24" i="2"/>
  <c r="G45" i="2"/>
  <c r="O16" i="2"/>
  <c r="H20" i="3"/>
  <c r="E29" i="1"/>
  <c r="J20" i="3"/>
  <c r="N11" i="3"/>
  <c r="I91" i="1"/>
  <c r="I131" i="1" s="1"/>
  <c r="B20" i="3"/>
  <c r="E91" i="1"/>
  <c r="E131" i="1" s="1"/>
  <c r="F20" i="3"/>
  <c r="O10" i="2"/>
  <c r="I192" i="1" l="1"/>
  <c r="I194" i="1" s="1"/>
  <c r="I203" i="1" l="1"/>
  <c r="L39" i="3" s="1"/>
  <c r="I10" i="4"/>
  <c r="I32" i="4" s="1"/>
  <c r="I45" i="4" s="1"/>
  <c r="I80" i="4" s="1"/>
  <c r="I84" i="4" s="1"/>
  <c r="I198" i="1"/>
  <c r="L41" i="3" l="1"/>
  <c r="L43" i="3" s="1"/>
  <c r="N39" i="3"/>
  <c r="N41" i="3" s="1"/>
  <c r="N43" i="3" s="1"/>
  <c r="E192" i="1" l="1"/>
  <c r="E194" i="1" s="1"/>
  <c r="E10" i="4" l="1"/>
  <c r="E32" i="4" s="1"/>
  <c r="E45" i="4" s="1"/>
  <c r="E80" i="4" s="1"/>
  <c r="E84" i="4" s="1"/>
  <c r="E198" i="1"/>
  <c r="E203" i="1"/>
  <c r="M41" i="2" s="1"/>
  <c r="O41" i="2" l="1"/>
  <c r="M43" i="2"/>
  <c r="M45" i="2" s="1"/>
  <c r="O43" i="2" l="1"/>
  <c r="O45" i="2" s="1"/>
  <c r="G18" i="1" l="1"/>
  <c r="G27" i="1"/>
  <c r="G29" i="1" l="1"/>
  <c r="G78" i="1"/>
  <c r="G91" i="1" s="1"/>
  <c r="C91" i="1"/>
  <c r="G194" i="1" l="1"/>
  <c r="C174" i="1"/>
  <c r="C192" i="1" s="1"/>
  <c r="C194" i="1" l="1"/>
  <c r="C10" i="4" s="1"/>
  <c r="C32" i="4" s="1"/>
  <c r="C45" i="4" s="1"/>
  <c r="C80" i="4" s="1"/>
  <c r="C84" i="4" s="1"/>
  <c r="G203" i="1"/>
  <c r="G10" i="4"/>
  <c r="G32" i="4" s="1"/>
  <c r="G45" i="4" s="1"/>
  <c r="G198" i="1"/>
  <c r="Q20" i="2"/>
  <c r="Q22" i="2" s="1"/>
  <c r="Q24" i="2" s="1"/>
  <c r="C128" i="1" s="1"/>
  <c r="C198" i="1" l="1"/>
  <c r="C203" i="1"/>
  <c r="L16" i="3"/>
  <c r="N16" i="3" l="1"/>
  <c r="N18" i="3" s="1"/>
  <c r="N20" i="3" s="1"/>
  <c r="L18" i="3"/>
  <c r="L20" i="3" s="1"/>
  <c r="G126" i="1" s="1"/>
  <c r="G127" i="1" s="1"/>
  <c r="G129" i="1" s="1"/>
  <c r="G131" i="1" s="1"/>
  <c r="M20" i="2"/>
  <c r="M22" i="2" l="1"/>
  <c r="M24" i="2" s="1"/>
  <c r="C126" i="1" s="1"/>
  <c r="O20" i="2"/>
  <c r="O22" i="2" l="1"/>
  <c r="O24" i="2" s="1"/>
  <c r="C27" i="1" l="1"/>
  <c r="C127" i="1" l="1"/>
  <c r="C129" i="1" s="1"/>
  <c r="C131" i="1" s="1"/>
  <c r="C18" i="1" l="1"/>
  <c r="C29" i="1" s="1"/>
  <c r="G80" i="4" l="1"/>
  <c r="G84" i="4" s="1"/>
</calcChain>
</file>

<file path=xl/sharedStrings.xml><?xml version="1.0" encoding="utf-8"?>
<sst xmlns="http://schemas.openxmlformats.org/spreadsheetml/2006/main" count="386" uniqueCount="234">
  <si>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</si>
  <si>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</si>
  <si>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</si>
  <si>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</si>
  <si>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</si>
  <si>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</si>
  <si>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</si>
  <si>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</si>
  <si>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</si>
  <si>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</si>
  <si>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</si>
  <si>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</si>
  <si>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</si>
  <si>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</si>
  <si>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</si>
  <si>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</si>
  <si>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</si>
  <si>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</si>
  <si>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</si>
  <si>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</si>
  <si>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</si>
  <si>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</si>
  <si>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</si>
  <si>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</si>
  <si>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</si>
  <si>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</si>
  <si>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</si>
  <si>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</si>
  <si>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</si>
  <si>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</si>
  <si>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</si>
  <si>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</si>
  <si>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</si>
  <si>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</si>
  <si>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</si>
  <si>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</si>
  <si>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</si>
  <si>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</si>
  <si>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</si>
  <si>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</si>
  <si>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</si>
  <si>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</si>
  <si>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 - net of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</si>
  <si>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</si>
  <si>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</si>
  <si>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</si>
  <si>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</si>
  <si>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</si>
  <si>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</si>
  <si>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</si>
  <si>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</si>
  <si>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</si>
  <si>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</si>
  <si>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</si>
  <si>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</si>
  <si>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</si>
  <si>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</si>
  <si>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</si>
  <si>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</si>
  <si>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</si>
  <si>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</si>
  <si>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</si>
  <si>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</si>
  <si>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</si>
  <si>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</si>
  <si>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</si>
  <si>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bad and doubtful debts expense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</si>
  <si>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</si>
  <si>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</si>
  <si>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</si>
  <si>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</si>
  <si>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</si>
  <si>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</si>
  <si>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</si>
  <si>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</si>
  <si>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</si>
  <si>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</si>
  <si>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</si>
  <si>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</si>
  <si>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</si>
  <si>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</si>
  <si>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</si>
  <si>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</si>
  <si>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</si>
  <si>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>31 March</t>
  </si>
  <si>
    <t xml:space="preserve">  “UNAUDITED</t>
  </si>
  <si>
    <t>BUT REVIEWED”</t>
  </si>
  <si>
    <t>Three month period ended 31 March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</si>
  <si>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</si>
  <si>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</si>
  <si>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</si>
  <si>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</si>
  <si>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</si>
  <si>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</si>
  <si>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</si>
  <si>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</si>
  <si>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</si>
  <si>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</si>
  <si>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</si>
  <si>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</si>
  <si>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</si>
  <si>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</si>
  <si>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</si>
  <si>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</si>
  <si>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</si>
  <si>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</si>
  <si>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</si>
  <si>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</si>
  <si>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</si>
  <si>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</si>
  <si>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</si>
  <si>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</si>
  <si>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</si>
  <si>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</si>
  <si>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</si>
  <si>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</si>
  <si>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 xml:space="preserve"> </t>
  </si>
  <si>
    <t>Separate financial statements</t>
  </si>
  <si>
    <t>Separate</t>
  </si>
  <si>
    <t>financial statements</t>
  </si>
  <si>
    <t>Three - month period ended 31 March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</si>
  <si>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</si>
  <si>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</si>
  <si>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</si>
  <si>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</si>
  <si>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</si>
  <si>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</si>
  <si>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Provision for court case claim</t>
  </si>
  <si>
    <t>Changes in operating assets and liabilities</t>
  </si>
  <si>
    <t>Amount due from related parties</t>
  </si>
  <si>
    <t>Advance received from customers</t>
  </si>
  <si>
    <t xml:space="preserve">Net cash used in operating activities 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</si>
  <si>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</si>
  <si>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</si>
  <si>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</si>
  <si>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</si>
  <si>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</si>
  <si>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</si>
  <si>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</si>
  <si>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cash from (used in) financing activities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</si>
  <si>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</si>
  <si>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</si>
  <si>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</si>
  <si>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</si>
  <si>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>Cash and cash equivalents at 31 March</t>
  </si>
  <si>
    <t xml:space="preserve">Statements of  comprehensive income </t>
  </si>
  <si>
    <t>Other comprehensive income for the period</t>
  </si>
  <si>
    <t xml:space="preserve">Loss from disposal of assets </t>
  </si>
  <si>
    <t>Reversal of loss on impairment in subsidiaries</t>
  </si>
  <si>
    <t>Profit (loss) for the period</t>
  </si>
  <si>
    <t>Profit (loss) attributable to :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</si>
  <si>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</si>
  <si>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</si>
  <si>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</si>
  <si>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</si>
  <si>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Transfer provisions to accrued  interest</t>
  </si>
  <si>
    <t>Non-cash transactions</t>
  </si>
  <si>
    <t>Proceeds (Repayment) from short-term loans from other parties</t>
  </si>
  <si>
    <t>Proceeds (Repayment) from long-term loans from related parties</t>
  </si>
  <si>
    <t>Profit (loss) before income tax expense</t>
  </si>
  <si>
    <t>…/2</t>
  </si>
  <si>
    <t>-2-</t>
  </si>
  <si>
    <t>Cash received (paid) for Income tax</t>
  </si>
  <si>
    <t>Proceeds (Repayment) from loans from financial institution</t>
  </si>
  <si>
    <t>Balance as at 1 January 2017</t>
  </si>
  <si>
    <t>Balance at 1 January 2017</t>
  </si>
  <si>
    <t>Balance at 31 March 2017</t>
  </si>
  <si>
    <t>Balance as at 31 March 2017</t>
  </si>
  <si>
    <t xml:space="preserve">     - Cost of goods sold</t>
  </si>
  <si>
    <t xml:space="preserve">     - Idle cost</t>
  </si>
  <si>
    <t>Cost of sale</t>
  </si>
  <si>
    <t>Total cost of sale</t>
  </si>
  <si>
    <t>Gain from the Creditor waived the debt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</si>
  <si>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</si>
  <si>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</si>
  <si>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</si>
  <si>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</si>
  <si>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</si>
  <si>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Transfer accrued expenses to  </t>
  </si>
  <si>
    <t xml:space="preserve">Transfer accrued interest expenses to  </t>
  </si>
  <si>
    <t xml:space="preserve">   Owners of the Company</t>
  </si>
  <si>
    <t>Total comprehensive income (loss) for the period</t>
  </si>
  <si>
    <t xml:space="preserve">Transfer trade accounts payable to other payables and accrued expenses </t>
  </si>
  <si>
    <t>Transfer accrued interest expenses to other payables and accrued expenses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</si>
  <si>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</si>
  <si>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</si>
  <si>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</si>
  <si>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</si>
  <si>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</si>
  <si>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</si>
  <si>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</si>
  <si>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</si>
  <si>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</si>
  <si>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</si>
  <si>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</si>
  <si>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</si>
  <si>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</si>
  <si>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>Reversal of provision for deferred difference from debt restructuring</t>
  </si>
  <si>
    <t>Temporary investment-trading security</t>
  </si>
  <si>
    <t>Other non-current liabilities</t>
  </si>
  <si>
    <t>Revenue from service  - Tolling</t>
  </si>
  <si>
    <t>Cost of services - Tolling</t>
  </si>
  <si>
    <t>Balance at 1 January 2018</t>
  </si>
  <si>
    <t>Balance at 31 March 2018</t>
  </si>
  <si>
    <t>Balance as at 1 January 2018</t>
  </si>
  <si>
    <t>Balance as at 31 March 2018</t>
  </si>
  <si>
    <t>Gain on adjustment in value of  securities</t>
  </si>
  <si>
    <t>Loss on impairment of assets</t>
  </si>
  <si>
    <t>Witholding tax write-off</t>
  </si>
  <si>
    <t>Transfer advances received from customers to trade accounts payable</t>
  </si>
  <si>
    <t>Payment for financial lease liabilities</t>
  </si>
  <si>
    <t>For the three-month period ended 31 March 2018</t>
  </si>
  <si>
    <t>For the three-month period ended 31 March 2017</t>
  </si>
  <si>
    <t xml:space="preserve">Reversal of loss on impairment of investment in subsidiaries </t>
  </si>
  <si>
    <t>Employee benefit paid</t>
  </si>
  <si>
    <t>Proceeds from disposal of investment in subsidiary</t>
  </si>
  <si>
    <t>Proceeds (Repayment) from short-term loans from related parties</t>
  </si>
  <si>
    <t xml:space="preserve">   Non-controlling interests</t>
  </si>
  <si>
    <t>Statements of changes in equity</t>
  </si>
  <si>
    <t>Share</t>
  </si>
  <si>
    <t>discount</t>
  </si>
  <si>
    <t>Additional (Discount) paid in capital</t>
  </si>
  <si>
    <t>Statements of cash flows</t>
  </si>
  <si>
    <t xml:space="preserve">Bad and doubtful debts expense  (Reversal of) </t>
  </si>
  <si>
    <t>Total</t>
  </si>
  <si>
    <t>equity</t>
  </si>
  <si>
    <t xml:space="preserve">of the Company </t>
  </si>
  <si>
    <t>3, 4, 7</t>
  </si>
  <si>
    <t>3, 4, 13</t>
  </si>
  <si>
    <t>3, 4, 17</t>
  </si>
  <si>
    <t>3, 19</t>
  </si>
  <si>
    <t>3, 22</t>
  </si>
  <si>
    <t>3, 4, 26</t>
  </si>
  <si>
    <t>1.3, 27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</si>
</sst>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#,##0.0000000_);\(#,##0.0000000\)"/>
    <numFmt numFmtId="198" formatCode="General_)"/>
  </numFmts>
  <fonts count="16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98" fontId="4" fillId="0" borderId="0" applyFont="0" applyFill="0" applyBorder="0" applyAlignment="0" applyProtection="0"/>
  </cellStyleXfs>
  <cellXfs count="178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3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8" fontId="1" fillId="0" borderId="0" xfId="4" applyFont="1" applyFill="1" applyAlignment="1">
      <alignment horizontal="right" vertical="center"/>
    </xf>
    <xf numFmtId="193" fontId="8" fillId="0" borderId="4" xfId="4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vertical="center"/>
    </xf>
    <xf numFmtId="193" fontId="1" fillId="0" borderId="0" xfId="22" applyNumberFormat="1" applyFont="1" applyFill="1" applyBorder="1" applyAlignment="1">
      <alignment vertical="center"/>
    </xf>
    <xf numFmtId="194" fontId="1" fillId="0" borderId="5" xfId="4" applyNumberFormat="1" applyFont="1" applyFill="1" applyBorder="1" applyAlignment="1">
      <alignment vertical="center"/>
    </xf>
    <xf numFmtId="194" fontId="1" fillId="0" borderId="4" xfId="4" applyNumberFormat="1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3" fontId="8" fillId="0" borderId="5" xfId="4" applyNumberFormat="1" applyFont="1" applyFill="1" applyBorder="1" applyAlignment="1">
      <alignment vertical="center"/>
    </xf>
    <xf numFmtId="193" fontId="8" fillId="0" borderId="0" xfId="22" applyNumberFormat="1" applyFont="1" applyFill="1" applyBorder="1" applyAlignment="1">
      <alignment vertical="center"/>
    </xf>
    <xf numFmtId="193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5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8" fillId="0" borderId="0" xfId="21" applyNumberFormat="1" applyFont="1" applyFill="1" applyAlignment="1"/>
    <xf numFmtId="37" fontId="8" fillId="0" borderId="0" xfId="21" applyNumberFormat="1" applyFont="1" applyFill="1" applyBorder="1" applyAlignment="1"/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4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4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94" fontId="1" fillId="0" borderId="0" xfId="1" applyNumberFormat="1" applyFont="1" applyFill="1" applyBorder="1" applyAlignment="1">
      <alignment vertical="center"/>
    </xf>
    <xf numFmtId="194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94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4" fontId="8" fillId="0" borderId="0" xfId="1" applyNumberFormat="1" applyFont="1" applyFill="1" applyBorder="1" applyAlignment="1">
      <alignment horizontal="center" vertical="center"/>
    </xf>
    <xf numFmtId="194" fontId="8" fillId="0" borderId="3" xfId="1" applyNumberFormat="1" applyFont="1" applyFill="1" applyBorder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4" fontId="8" fillId="0" borderId="7" xfId="4" applyNumberFormat="1" applyFont="1" applyFill="1" applyBorder="1" applyAlignment="1">
      <alignment vertical="center"/>
    </xf>
    <xf numFmtId="196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4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88" fontId="8" fillId="0" borderId="0" xfId="1" applyFont="1" applyFill="1" applyBorder="1" applyAlignment="1">
      <alignment horizontal="center"/>
    </xf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4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horizontal="center" vertical="center"/>
    </xf>
    <xf numFmtId="193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188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/>
    <xf numFmtId="0" fontId="1" fillId="0" borderId="0" xfId="21" quotePrefix="1" applyFont="1" applyFill="1" applyBorder="1" applyAlignment="1">
      <alignment horizontal="left"/>
    </xf>
    <xf numFmtId="194" fontId="8" fillId="0" borderId="6" xfId="1" applyNumberFormat="1" applyFont="1" applyFill="1" applyBorder="1" applyAlignment="1"/>
    <xf numFmtId="194" fontId="8" fillId="0" borderId="0" xfId="1" applyNumberFormat="1" applyFont="1" applyFill="1" applyBorder="1" applyAlignment="1"/>
    <xf numFmtId="194" fontId="8" fillId="0" borderId="3" xfId="1" applyNumberFormat="1" applyFont="1" applyFill="1" applyBorder="1" applyAlignment="1"/>
    <xf numFmtId="194" fontId="1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8" fontId="1" fillId="0" borderId="0" xfId="1" applyFont="1" applyFill="1" applyBorder="1" applyAlignment="1">
      <alignment horizontal="right" vertical="center"/>
    </xf>
    <xf numFmtId="188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4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88" fontId="8" fillId="0" borderId="4" xfId="1" applyFont="1" applyFill="1" applyBorder="1" applyAlignment="1">
      <alignment horizontal="right" vertical="center"/>
    </xf>
    <xf numFmtId="194" fontId="8" fillId="0" borderId="6" xfId="4" applyNumberFormat="1" applyFont="1" applyFill="1" applyBorder="1" applyAlignment="1">
      <alignment vertical="center"/>
    </xf>
    <xf numFmtId="0" fontId="1" fillId="0" borderId="0" xfId="21" quotePrefix="1" applyFont="1" applyFill="1" applyBorder="1" applyAlignment="1">
      <alignment horizontal="right"/>
    </xf>
    <xf numFmtId="0" fontId="1" fillId="0" borderId="0" xfId="22" quotePrefix="1" applyNumberFormat="1" applyFont="1" applyFill="1" applyBorder="1" applyAlignment="1">
      <alignment horizontal="center"/>
    </xf>
    <xf numFmtId="37" fontId="1" fillId="0" borderId="0" xfId="22" applyNumberFormat="1" applyFont="1" applyFill="1" applyBorder="1" applyAlignment="1"/>
    <xf numFmtId="197" fontId="8" fillId="0" borderId="0" xfId="22" applyNumberFormat="1" applyFont="1" applyFill="1" applyBorder="1" applyAlignment="1"/>
    <xf numFmtId="196" fontId="15" fillId="0" borderId="0" xfId="0" applyNumberFormat="1" applyFont="1" applyFill="1" applyBorder="1" applyAlignment="1">
      <alignment horizontal="right" vertical="center"/>
    </xf>
    <xf numFmtId="188" fontId="1" fillId="0" borderId="4" xfId="1" applyFont="1" applyFill="1" applyBorder="1" applyAlignment="1">
      <alignment horizontal="right" vertical="center"/>
    </xf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0" fontId="9" fillId="0" borderId="0" xfId="23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4" xfId="21" applyNumberFormat="1" applyFont="1" applyFill="1" applyBorder="1" applyAlignment="1">
      <alignment horizontal="center" vertic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49" fontId="1" fillId="0" borderId="0" xfId="20" applyNumberFormat="1" applyFont="1" applyFill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4" fontId="8" fillId="0" borderId="0" xfId="1" applyNumberFormat="1" applyFont="1" applyFill="1" applyAlignment="1">
      <alignment horizontal="center"/>
    </xf>
  </cellXfs>
  <cellStyles count="32"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 16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view="pageBreakPreview" topLeftCell="A190" zoomScaleNormal="90" zoomScaleSheetLayoutView="100" workbookViewId="0">
      <selection activeCell="B211" sqref="B211"/>
    </sheetView>
  </sheetViews>
  <sheetFormatPr defaultColWidth="9" defaultRowHeight="21.75" customHeight="1" x14ac:dyDescent="0.25"/>
  <cols>
    <col min="1" max="1" width="55.375" style="98" customWidth="1"/>
    <col min="2" max="2" width="11.875" style="98" bestFit="1" customWidth="1"/>
    <col min="3" max="3" width="15.625" style="98" customWidth="1"/>
    <col min="4" max="4" width="0.875" style="98" customWidth="1"/>
    <col min="5" max="5" width="15.625" style="98" customWidth="1"/>
    <col min="6" max="6" width="0.875" style="98" customWidth="1"/>
    <col min="7" max="7" width="15.625" style="98" customWidth="1"/>
    <col min="8" max="8" width="0.875" style="98" customWidth="1"/>
    <col min="9" max="9" width="15.625" style="98" customWidth="1"/>
    <col min="10" max="16384" width="9" style="98"/>
  </cols>
  <sheetData>
    <row r="1" spans="1:9" ht="21.75" customHeight="1" x14ac:dyDescent="0.25">
      <c r="A1" s="2" t="s">
        <v>0</v>
      </c>
      <c r="B1" s="92"/>
      <c r="C1" s="2"/>
      <c r="D1" s="2"/>
      <c r="E1" s="2"/>
      <c r="F1" s="2"/>
      <c r="G1" s="2"/>
      <c r="H1" s="2"/>
      <c r="I1" s="2"/>
    </row>
    <row r="2" spans="1:9" ht="21.75" customHeight="1" x14ac:dyDescent="0.25">
      <c r="A2" s="2" t="s">
        <v>1</v>
      </c>
      <c r="B2" s="92"/>
      <c r="C2" s="2"/>
      <c r="D2" s="2"/>
      <c r="E2" s="2"/>
      <c r="F2" s="2"/>
      <c r="G2" s="2"/>
      <c r="H2" s="2"/>
      <c r="I2" s="2"/>
    </row>
    <row r="3" spans="1:9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95"/>
      <c r="B4" s="90"/>
      <c r="C4" s="164" t="s">
        <v>2</v>
      </c>
      <c r="D4" s="164"/>
      <c r="E4" s="164"/>
      <c r="F4" s="8"/>
      <c r="G4" s="164" t="s">
        <v>3</v>
      </c>
      <c r="H4" s="164"/>
      <c r="I4" s="164"/>
    </row>
    <row r="5" spans="1:9" ht="21.75" customHeight="1" x14ac:dyDescent="0.25">
      <c r="A5" s="95"/>
      <c r="B5" s="90"/>
      <c r="C5" s="164" t="s">
        <v>4</v>
      </c>
      <c r="D5" s="164"/>
      <c r="E5" s="164"/>
      <c r="F5" s="7"/>
      <c r="G5" s="164" t="s">
        <v>4</v>
      </c>
      <c r="H5" s="164"/>
      <c r="I5" s="164"/>
    </row>
    <row r="6" spans="1:9" ht="21.75" customHeight="1" x14ac:dyDescent="0.25">
      <c r="A6" s="95"/>
      <c r="B6" s="90"/>
      <c r="C6" s="113" t="s">
        <v>84</v>
      </c>
      <c r="D6" s="113"/>
      <c r="E6" s="113" t="s">
        <v>5</v>
      </c>
      <c r="F6" s="27"/>
      <c r="G6" s="113" t="s">
        <v>84</v>
      </c>
      <c r="H6" s="27"/>
      <c r="I6" s="113" t="s">
        <v>5</v>
      </c>
    </row>
    <row r="7" spans="1:9" ht="21.75" customHeight="1" x14ac:dyDescent="0.25">
      <c r="A7" s="2" t="s">
        <v>6</v>
      </c>
      <c r="B7" s="90" t="s">
        <v>7</v>
      </c>
      <c r="C7" s="5">
        <v>2018</v>
      </c>
      <c r="D7" s="7"/>
      <c r="E7" s="5">
        <v>2017</v>
      </c>
      <c r="F7" s="7"/>
      <c r="G7" s="5">
        <v>2018</v>
      </c>
      <c r="H7" s="7"/>
      <c r="I7" s="5">
        <v>2017</v>
      </c>
    </row>
    <row r="8" spans="1:9" ht="21.75" customHeight="1" x14ac:dyDescent="0.25">
      <c r="A8" s="2"/>
      <c r="B8" s="90"/>
      <c r="C8" s="26" t="s">
        <v>80</v>
      </c>
      <c r="D8" s="25"/>
      <c r="E8" s="26" t="s">
        <v>81</v>
      </c>
      <c r="F8" s="25"/>
      <c r="G8" s="26" t="s">
        <v>80</v>
      </c>
      <c r="H8" s="25"/>
      <c r="I8" s="26" t="s">
        <v>81</v>
      </c>
    </row>
    <row r="9" spans="1:9" ht="21.75" customHeight="1" x14ac:dyDescent="0.25">
      <c r="A9" s="2"/>
      <c r="B9" s="90"/>
      <c r="C9" s="26" t="s">
        <v>82</v>
      </c>
      <c r="D9" s="25"/>
      <c r="E9" s="24"/>
      <c r="F9" s="25"/>
      <c r="G9" s="26" t="s">
        <v>82</v>
      </c>
      <c r="H9" s="25"/>
      <c r="I9" s="24"/>
    </row>
    <row r="10" spans="1:9" ht="21.75" customHeight="1" x14ac:dyDescent="0.25">
      <c r="A10" s="95"/>
      <c r="B10" s="91"/>
      <c r="C10" s="165" t="s">
        <v>83</v>
      </c>
      <c r="D10" s="165"/>
      <c r="E10" s="165"/>
      <c r="F10" s="165"/>
      <c r="G10" s="165"/>
      <c r="H10" s="165"/>
      <c r="I10" s="165"/>
    </row>
    <row r="11" spans="1:9" ht="21.75" customHeight="1" x14ac:dyDescent="0.25">
      <c r="A11" s="92" t="s">
        <v>8</v>
      </c>
      <c r="B11" s="95"/>
      <c r="C11" s="95"/>
      <c r="D11" s="95"/>
      <c r="E11" s="95"/>
      <c r="F11" s="95"/>
      <c r="G11" s="95"/>
      <c r="H11" s="95"/>
      <c r="I11" s="95"/>
    </row>
    <row r="12" spans="1:9" ht="21.75" customHeight="1" x14ac:dyDescent="0.25">
      <c r="A12" s="4" t="s">
        <v>9</v>
      </c>
      <c r="B12" s="1"/>
      <c r="C12" s="19">
        <v>850550</v>
      </c>
      <c r="D12" s="19"/>
      <c r="E12" s="19">
        <v>590830</v>
      </c>
      <c r="F12" s="19"/>
      <c r="G12" s="19">
        <v>96089</v>
      </c>
      <c r="H12" s="19"/>
      <c r="I12" s="19">
        <v>11453</v>
      </c>
    </row>
    <row r="13" spans="1:9" ht="21.75" customHeight="1" x14ac:dyDescent="0.25">
      <c r="A13" s="4" t="s">
        <v>198</v>
      </c>
      <c r="B13" s="1"/>
      <c r="C13" s="19">
        <v>11681</v>
      </c>
      <c r="D13" s="19"/>
      <c r="E13" s="19">
        <v>12237</v>
      </c>
      <c r="F13" s="19"/>
      <c r="G13" s="19">
        <v>11681</v>
      </c>
      <c r="H13" s="19"/>
      <c r="I13" s="19">
        <v>12237</v>
      </c>
    </row>
    <row r="14" spans="1:9" ht="21.75" customHeight="1" x14ac:dyDescent="0.25">
      <c r="A14" s="4" t="s">
        <v>10</v>
      </c>
      <c r="B14" s="1" t="s">
        <v>185</v>
      </c>
      <c r="C14" s="19">
        <v>209135</v>
      </c>
      <c r="D14" s="19"/>
      <c r="E14" s="19">
        <v>48131</v>
      </c>
      <c r="F14" s="19"/>
      <c r="G14" s="19">
        <v>203425</v>
      </c>
      <c r="H14" s="19"/>
      <c r="I14" s="19">
        <v>113343</v>
      </c>
    </row>
    <row r="15" spans="1:9" ht="21.75" customHeight="1" x14ac:dyDescent="0.25">
      <c r="A15" s="4" t="s">
        <v>11</v>
      </c>
      <c r="B15" s="1">
        <v>3</v>
      </c>
      <c r="C15" s="19">
        <v>182</v>
      </c>
      <c r="D15" s="19"/>
      <c r="E15" s="19">
        <v>0</v>
      </c>
      <c r="F15" s="19"/>
      <c r="G15" s="19">
        <v>27208</v>
      </c>
      <c r="H15" s="19"/>
      <c r="I15" s="19">
        <v>24715</v>
      </c>
    </row>
    <row r="16" spans="1:9" ht="21.75" customHeight="1" x14ac:dyDescent="0.25">
      <c r="A16" s="4" t="s">
        <v>12</v>
      </c>
      <c r="B16" s="1">
        <v>6</v>
      </c>
      <c r="C16" s="19">
        <v>4507652</v>
      </c>
      <c r="D16" s="19"/>
      <c r="E16" s="19">
        <v>4110176</v>
      </c>
      <c r="F16" s="19"/>
      <c r="G16" s="19">
        <v>754555</v>
      </c>
      <c r="H16" s="19"/>
      <c r="I16" s="19">
        <v>848341</v>
      </c>
    </row>
    <row r="17" spans="1:9" ht="21.75" customHeight="1" x14ac:dyDescent="0.25">
      <c r="A17" s="4" t="s">
        <v>13</v>
      </c>
      <c r="B17" s="1" t="s">
        <v>227</v>
      </c>
      <c r="C17" s="19">
        <v>667115</v>
      </c>
      <c r="D17" s="19"/>
      <c r="E17" s="19">
        <v>575422</v>
      </c>
      <c r="F17" s="19"/>
      <c r="G17" s="19">
        <v>238022</v>
      </c>
      <c r="H17" s="19"/>
      <c r="I17" s="19">
        <v>353003</v>
      </c>
    </row>
    <row r="18" spans="1:9" ht="21.75" customHeight="1" x14ac:dyDescent="0.25">
      <c r="A18" s="2" t="s">
        <v>14</v>
      </c>
      <c r="B18" s="95"/>
      <c r="C18" s="114">
        <f>SUM(C12:C17)</f>
        <v>6246315</v>
      </c>
      <c r="D18" s="2"/>
      <c r="E18" s="114">
        <f>SUM(E12:E17)</f>
        <v>5336796</v>
      </c>
      <c r="F18" s="2"/>
      <c r="G18" s="114">
        <f>SUM(G12:G17)</f>
        <v>1330980</v>
      </c>
      <c r="H18" s="8"/>
      <c r="I18" s="114">
        <f>SUM(I12:I17)</f>
        <v>1363092</v>
      </c>
    </row>
    <row r="19" spans="1:9" ht="21.75" customHeight="1" x14ac:dyDescent="0.25">
      <c r="A19" s="2"/>
      <c r="B19" s="95"/>
      <c r="C19" s="115"/>
      <c r="D19" s="4"/>
      <c r="E19" s="115"/>
      <c r="F19" s="4"/>
      <c r="G19" s="116"/>
      <c r="H19" s="4"/>
      <c r="I19" s="116"/>
    </row>
    <row r="20" spans="1:9" ht="21.75" customHeight="1" x14ac:dyDescent="0.25">
      <c r="A20" s="92" t="s">
        <v>15</v>
      </c>
      <c r="B20" s="95"/>
      <c r="C20" s="115"/>
      <c r="D20" s="4"/>
      <c r="E20" s="115"/>
      <c r="F20" s="4"/>
      <c r="G20" s="117"/>
      <c r="H20" s="4"/>
      <c r="I20" s="117"/>
    </row>
    <row r="21" spans="1:9" ht="21.75" customHeight="1" x14ac:dyDescent="0.25">
      <c r="A21" s="4" t="s">
        <v>16</v>
      </c>
      <c r="B21" s="1">
        <v>8</v>
      </c>
      <c r="C21" s="19">
        <v>0</v>
      </c>
      <c r="D21" s="19"/>
      <c r="E21" s="19">
        <v>0</v>
      </c>
      <c r="F21" s="19"/>
      <c r="G21" s="19">
        <v>3292826</v>
      </c>
      <c r="H21" s="19"/>
      <c r="I21" s="19">
        <v>3237606</v>
      </c>
    </row>
    <row r="22" spans="1:9" ht="21.75" customHeight="1" x14ac:dyDescent="0.25">
      <c r="A22" s="20" t="s">
        <v>17</v>
      </c>
      <c r="B22" s="1"/>
      <c r="C22" s="19"/>
      <c r="D22" s="19"/>
      <c r="E22" s="19"/>
      <c r="F22" s="19"/>
      <c r="G22" s="19"/>
      <c r="H22" s="19"/>
      <c r="I22" s="19"/>
    </row>
    <row r="23" spans="1:9" ht="21.75" customHeight="1" x14ac:dyDescent="0.25">
      <c r="A23" s="3" t="s">
        <v>18</v>
      </c>
      <c r="B23" s="1">
        <v>9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 x14ac:dyDescent="0.25">
      <c r="A24" s="4" t="s">
        <v>19</v>
      </c>
      <c r="B24" s="1">
        <v>10</v>
      </c>
      <c r="C24" s="19">
        <v>25550066</v>
      </c>
      <c r="D24" s="19"/>
      <c r="E24" s="19">
        <v>26004879</v>
      </c>
      <c r="F24" s="19"/>
      <c r="G24" s="19">
        <v>11123526</v>
      </c>
      <c r="H24" s="19"/>
      <c r="I24" s="19">
        <v>11366884</v>
      </c>
    </row>
    <row r="25" spans="1:9" ht="21.75" customHeight="1" x14ac:dyDescent="0.25">
      <c r="A25" s="4" t="s">
        <v>20</v>
      </c>
      <c r="B25" s="1">
        <v>11</v>
      </c>
      <c r="C25" s="19">
        <v>10950</v>
      </c>
      <c r="D25" s="19"/>
      <c r="E25" s="19">
        <v>11866</v>
      </c>
      <c r="F25" s="19"/>
      <c r="G25" s="19">
        <v>5206</v>
      </c>
      <c r="H25" s="19"/>
      <c r="I25" s="19">
        <v>5641</v>
      </c>
    </row>
    <row r="26" spans="1:9" ht="21.75" customHeight="1" x14ac:dyDescent="0.25">
      <c r="A26" s="4" t="s">
        <v>21</v>
      </c>
      <c r="B26" s="1" t="s">
        <v>228</v>
      </c>
      <c r="C26" s="19">
        <v>581172</v>
      </c>
      <c r="D26" s="19"/>
      <c r="E26" s="19">
        <v>608511</v>
      </c>
      <c r="F26" s="19"/>
      <c r="G26" s="19">
        <v>280678</v>
      </c>
      <c r="H26" s="19"/>
      <c r="I26" s="19">
        <v>295283</v>
      </c>
    </row>
    <row r="27" spans="1:9" ht="21.75" customHeight="1" x14ac:dyDescent="0.25">
      <c r="A27" s="2" t="s">
        <v>22</v>
      </c>
      <c r="B27" s="1"/>
      <c r="C27" s="29">
        <f>SUM(C21:C26)</f>
        <v>26352188</v>
      </c>
      <c r="D27" s="2"/>
      <c r="E27" s="29">
        <f>SUM(E21:E26)</f>
        <v>26835256</v>
      </c>
      <c r="F27" s="2"/>
      <c r="G27" s="29">
        <f>SUM(G21:G26)</f>
        <v>14702236</v>
      </c>
      <c r="H27" s="2"/>
      <c r="I27" s="29">
        <f>SUM(I21:I26)</f>
        <v>14905414</v>
      </c>
    </row>
    <row r="28" spans="1:9" ht="21.75" customHeight="1" x14ac:dyDescent="0.25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 x14ac:dyDescent="0.3">
      <c r="A29" s="2" t="s">
        <v>23</v>
      </c>
      <c r="B29" s="1"/>
      <c r="C29" s="21">
        <f>C18+C27</f>
        <v>32598503</v>
      </c>
      <c r="D29" s="2"/>
      <c r="E29" s="21">
        <f>E18+E27</f>
        <v>32172052</v>
      </c>
      <c r="F29" s="2"/>
      <c r="G29" s="21">
        <f>G18+G27</f>
        <v>16033216</v>
      </c>
      <c r="H29" s="2"/>
      <c r="I29" s="21">
        <f>I18+I27</f>
        <v>16268506</v>
      </c>
    </row>
    <row r="30" spans="1:9" ht="21.75" customHeight="1" thickTop="1" x14ac:dyDescent="0.25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 x14ac:dyDescent="0.25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 x14ac:dyDescent="0.25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 x14ac:dyDescent="0.25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 x14ac:dyDescent="0.25">
      <c r="B34" s="1"/>
      <c r="C34" s="23"/>
      <c r="D34" s="2"/>
      <c r="E34" s="23"/>
      <c r="F34" s="2"/>
      <c r="G34" s="23"/>
      <c r="H34" s="2"/>
      <c r="I34" s="23"/>
    </row>
    <row r="35" spans="1:9" ht="21.75" customHeight="1" x14ac:dyDescent="0.25">
      <c r="B35" s="1"/>
      <c r="C35" s="23"/>
      <c r="D35" s="2"/>
      <c r="E35" s="23"/>
      <c r="F35" s="2"/>
      <c r="G35" s="23"/>
      <c r="H35" s="2"/>
      <c r="I35" s="23"/>
    </row>
    <row r="36" spans="1:9" ht="21.75" customHeight="1" x14ac:dyDescent="0.25">
      <c r="B36" s="1"/>
      <c r="C36" s="23"/>
      <c r="D36" s="2"/>
      <c r="E36" s="23"/>
      <c r="F36" s="2"/>
      <c r="G36" s="23"/>
      <c r="H36" s="2"/>
      <c r="I36" s="23"/>
    </row>
    <row r="37" spans="1:9" ht="21.75" customHeight="1" x14ac:dyDescent="0.25">
      <c r="B37" s="1"/>
      <c r="C37" s="23"/>
      <c r="D37" s="2"/>
      <c r="E37" s="23"/>
      <c r="F37" s="2"/>
      <c r="G37" s="23"/>
      <c r="H37" s="2"/>
      <c r="I37" s="23"/>
    </row>
    <row r="38" spans="1:9" ht="21.75" customHeight="1" x14ac:dyDescent="0.25">
      <c r="B38" s="1"/>
      <c r="C38" s="23"/>
      <c r="D38" s="2"/>
      <c r="E38" s="23"/>
      <c r="F38" s="2"/>
      <c r="G38" s="23"/>
      <c r="H38" s="2"/>
      <c r="I38" s="23"/>
    </row>
    <row r="39" spans="1:9" ht="21.75" customHeight="1" x14ac:dyDescent="0.25">
      <c r="B39" s="1"/>
      <c r="C39" s="23"/>
      <c r="D39" s="2"/>
      <c r="E39" s="23"/>
      <c r="F39" s="2"/>
      <c r="G39" s="23"/>
      <c r="H39" s="2"/>
      <c r="I39" s="23"/>
    </row>
    <row r="40" spans="1:9" ht="21.75" customHeight="1" x14ac:dyDescent="0.25">
      <c r="B40" s="1"/>
      <c r="C40" s="23"/>
      <c r="D40" s="2"/>
      <c r="E40" s="23"/>
      <c r="F40" s="2"/>
      <c r="G40" s="23"/>
      <c r="H40" s="2"/>
      <c r="I40" s="23"/>
    </row>
    <row r="41" spans="1:9" ht="21.75" customHeight="1" x14ac:dyDescent="0.25">
      <c r="B41" s="1"/>
      <c r="C41" s="23"/>
      <c r="D41" s="2"/>
      <c r="E41" s="23"/>
      <c r="F41" s="2"/>
      <c r="G41" s="23"/>
      <c r="H41" s="2"/>
      <c r="I41" s="23"/>
    </row>
    <row r="42" spans="1:9" ht="21.75" customHeight="1" x14ac:dyDescent="0.25">
      <c r="B42" s="1"/>
      <c r="C42" s="23"/>
      <c r="D42" s="2"/>
      <c r="E42" s="23"/>
      <c r="F42" s="2"/>
      <c r="G42" s="23"/>
      <c r="H42" s="2"/>
      <c r="I42" s="23"/>
    </row>
    <row r="43" spans="1:9" ht="21.75" customHeight="1" x14ac:dyDescent="0.25">
      <c r="B43" s="1"/>
      <c r="C43" s="23"/>
      <c r="D43" s="2"/>
      <c r="E43" s="23"/>
      <c r="F43" s="2"/>
      <c r="G43" s="23"/>
      <c r="H43" s="2"/>
      <c r="I43" s="23"/>
    </row>
    <row r="44" spans="1:9" ht="21.75" customHeight="1" x14ac:dyDescent="0.25">
      <c r="B44" s="1"/>
      <c r="C44" s="23"/>
      <c r="D44" s="2"/>
      <c r="E44" s="23"/>
      <c r="F44" s="2"/>
      <c r="G44" s="23"/>
      <c r="H44" s="2"/>
      <c r="I44" s="23"/>
    </row>
    <row r="45" spans="1:9" ht="21.75" customHeight="1" x14ac:dyDescent="0.25">
      <c r="B45" s="1"/>
      <c r="C45" s="23"/>
      <c r="D45" s="2"/>
      <c r="E45" s="23"/>
      <c r="F45" s="2"/>
      <c r="G45" s="23"/>
      <c r="H45" s="2"/>
      <c r="I45" s="23"/>
    </row>
    <row r="46" spans="1:9" ht="21.75" customHeight="1" x14ac:dyDescent="0.25">
      <c r="B46" s="1"/>
      <c r="C46" s="23"/>
      <c r="D46" s="2"/>
      <c r="E46" s="23"/>
      <c r="F46" s="2"/>
      <c r="G46" s="23"/>
      <c r="H46" s="2"/>
      <c r="I46" s="23"/>
    </row>
    <row r="47" spans="1:9" ht="21.75" customHeight="1" x14ac:dyDescent="0.25">
      <c r="B47" s="1"/>
      <c r="C47" s="23"/>
      <c r="D47" s="2"/>
      <c r="E47" s="23"/>
      <c r="F47" s="2"/>
      <c r="G47" s="23"/>
      <c r="H47" s="2"/>
      <c r="I47" s="23"/>
    </row>
    <row r="48" spans="1:9" ht="21.75" customHeight="1" x14ac:dyDescent="0.25">
      <c r="B48" s="1"/>
      <c r="C48" s="23"/>
      <c r="D48" s="2"/>
      <c r="E48" s="23"/>
      <c r="F48" s="2"/>
      <c r="G48" s="23"/>
      <c r="H48" s="2"/>
      <c r="I48" s="23"/>
    </row>
    <row r="49" spans="1:9" ht="21.75" customHeight="1" x14ac:dyDescent="0.25">
      <c r="B49" s="1"/>
      <c r="C49" s="23"/>
      <c r="D49" s="2"/>
      <c r="E49" s="23"/>
      <c r="F49" s="2"/>
      <c r="G49" s="23"/>
      <c r="H49" s="2"/>
      <c r="I49" s="23"/>
    </row>
    <row r="50" spans="1:9" ht="21.75" customHeight="1" x14ac:dyDescent="0.25">
      <c r="A50" s="98" t="s">
        <v>151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 x14ac:dyDescent="0.25">
      <c r="A51" s="98" t="s">
        <v>152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 x14ac:dyDescent="0.25">
      <c r="A52" s="41"/>
      <c r="B52" s="92"/>
      <c r="C52" s="116"/>
      <c r="D52" s="4"/>
      <c r="E52" s="116"/>
      <c r="F52" s="4"/>
      <c r="G52" s="116"/>
      <c r="H52" s="4"/>
      <c r="I52" s="116"/>
    </row>
    <row r="53" spans="1:9" ht="21.75" customHeight="1" x14ac:dyDescent="0.25">
      <c r="A53" s="2" t="s">
        <v>0</v>
      </c>
      <c r="B53" s="92"/>
      <c r="C53" s="2"/>
      <c r="D53" s="2"/>
      <c r="E53" s="2"/>
      <c r="F53" s="2"/>
      <c r="G53" s="2"/>
      <c r="H53" s="2"/>
      <c r="I53" s="2"/>
    </row>
    <row r="54" spans="1:9" ht="21.75" customHeight="1" x14ac:dyDescent="0.25">
      <c r="A54" s="2" t="s">
        <v>1</v>
      </c>
      <c r="B54" s="92"/>
      <c r="C54" s="2"/>
      <c r="D54" s="2"/>
      <c r="E54" s="2"/>
      <c r="F54" s="2"/>
      <c r="G54" s="2"/>
      <c r="H54" s="2"/>
      <c r="I54" s="2"/>
    </row>
    <row r="55" spans="1:9" ht="21.75" customHeight="1" x14ac:dyDescent="0.25">
      <c r="A55" s="2"/>
      <c r="B55" s="90"/>
      <c r="C55" s="2"/>
      <c r="D55" s="2"/>
      <c r="E55" s="2"/>
      <c r="F55" s="2"/>
      <c r="G55" s="2"/>
      <c r="H55" s="2"/>
      <c r="I55" s="2"/>
    </row>
    <row r="56" spans="1:9" ht="21.75" customHeight="1" x14ac:dyDescent="0.25">
      <c r="A56" s="95"/>
      <c r="B56" s="90"/>
      <c r="C56" s="164" t="s">
        <v>2</v>
      </c>
      <c r="D56" s="164"/>
      <c r="E56" s="164"/>
      <c r="F56" s="8"/>
      <c r="G56" s="164" t="s">
        <v>3</v>
      </c>
      <c r="H56" s="164"/>
      <c r="I56" s="164"/>
    </row>
    <row r="57" spans="1:9" ht="21.75" customHeight="1" x14ac:dyDescent="0.25">
      <c r="A57" s="95"/>
      <c r="B57" s="90"/>
      <c r="C57" s="164" t="s">
        <v>4</v>
      </c>
      <c r="D57" s="164"/>
      <c r="E57" s="164"/>
      <c r="F57" s="7"/>
      <c r="G57" s="164" t="s">
        <v>4</v>
      </c>
      <c r="H57" s="164"/>
      <c r="I57" s="164"/>
    </row>
    <row r="58" spans="1:9" ht="21.75" customHeight="1" x14ac:dyDescent="0.25">
      <c r="A58" s="95"/>
      <c r="B58" s="90"/>
      <c r="C58" s="113" t="s">
        <v>84</v>
      </c>
      <c r="D58" s="113"/>
      <c r="E58" s="113" t="s">
        <v>5</v>
      </c>
      <c r="F58" s="27"/>
      <c r="G58" s="113" t="s">
        <v>84</v>
      </c>
      <c r="H58" s="27"/>
      <c r="I58" s="113" t="s">
        <v>5</v>
      </c>
    </row>
    <row r="59" spans="1:9" ht="21.75" customHeight="1" x14ac:dyDescent="0.25">
      <c r="A59" s="2" t="s">
        <v>24</v>
      </c>
      <c r="B59" s="90" t="s">
        <v>7</v>
      </c>
      <c r="C59" s="5">
        <v>2018</v>
      </c>
      <c r="D59" s="7"/>
      <c r="E59" s="5">
        <v>2017</v>
      </c>
      <c r="F59" s="7"/>
      <c r="G59" s="5">
        <v>2018</v>
      </c>
      <c r="H59" s="7"/>
      <c r="I59" s="5">
        <v>2017</v>
      </c>
    </row>
    <row r="60" spans="1:9" ht="21.75" customHeight="1" x14ac:dyDescent="0.25">
      <c r="A60" s="2"/>
      <c r="B60" s="90"/>
      <c r="C60" s="26" t="s">
        <v>80</v>
      </c>
      <c r="D60" s="25"/>
      <c r="E60" s="26" t="s">
        <v>81</v>
      </c>
      <c r="F60" s="25"/>
      <c r="G60" s="26" t="s">
        <v>80</v>
      </c>
      <c r="H60" s="25"/>
      <c r="I60" s="26" t="s">
        <v>81</v>
      </c>
    </row>
    <row r="61" spans="1:9" ht="21.75" customHeight="1" x14ac:dyDescent="0.25">
      <c r="A61" s="2"/>
      <c r="B61" s="90"/>
      <c r="C61" s="26" t="s">
        <v>82</v>
      </c>
      <c r="D61" s="25"/>
      <c r="E61" s="24"/>
      <c r="F61" s="25"/>
      <c r="G61" s="26" t="s">
        <v>82</v>
      </c>
      <c r="H61" s="25"/>
      <c r="I61" s="24"/>
    </row>
    <row r="62" spans="1:9" ht="21.75" customHeight="1" x14ac:dyDescent="0.25">
      <c r="A62" s="95"/>
      <c r="B62" s="95"/>
      <c r="C62" s="165" t="s">
        <v>83</v>
      </c>
      <c r="D62" s="165"/>
      <c r="E62" s="165"/>
      <c r="F62" s="165"/>
      <c r="G62" s="165"/>
      <c r="H62" s="165"/>
      <c r="I62" s="165"/>
    </row>
    <row r="63" spans="1:9" ht="21.75" customHeight="1" x14ac:dyDescent="0.25">
      <c r="A63" s="92" t="s">
        <v>25</v>
      </c>
      <c r="B63" s="95"/>
      <c r="C63" s="4"/>
      <c r="D63" s="4"/>
      <c r="E63" s="4"/>
      <c r="F63" s="4"/>
      <c r="G63" s="4"/>
      <c r="H63" s="4"/>
      <c r="I63" s="4"/>
    </row>
    <row r="64" spans="1:9" ht="21.75" customHeight="1" x14ac:dyDescent="0.25">
      <c r="A64" s="4" t="s">
        <v>26</v>
      </c>
      <c r="B64" s="1">
        <v>15</v>
      </c>
      <c r="C64" s="19">
        <v>212503</v>
      </c>
      <c r="D64" s="19"/>
      <c r="E64" s="19">
        <v>212503</v>
      </c>
      <c r="F64" s="19"/>
      <c r="G64" s="19">
        <v>212503</v>
      </c>
      <c r="H64" s="19"/>
      <c r="I64" s="19">
        <v>212503</v>
      </c>
    </row>
    <row r="65" spans="1:9" ht="21.75" customHeight="1" x14ac:dyDescent="0.25">
      <c r="A65" s="4" t="s">
        <v>27</v>
      </c>
      <c r="B65" s="1" t="s">
        <v>229</v>
      </c>
      <c r="C65" s="19">
        <v>2032915</v>
      </c>
      <c r="D65" s="19"/>
      <c r="E65" s="19">
        <v>1326192</v>
      </c>
      <c r="F65" s="19"/>
      <c r="G65" s="19">
        <v>545646</v>
      </c>
      <c r="H65" s="19"/>
      <c r="I65" s="19">
        <v>578694</v>
      </c>
    </row>
    <row r="66" spans="1:9" ht="21.75" customHeight="1" x14ac:dyDescent="0.25">
      <c r="A66" s="4" t="s">
        <v>28</v>
      </c>
      <c r="B66" s="1">
        <v>3</v>
      </c>
      <c r="C66" s="19">
        <v>0</v>
      </c>
      <c r="D66" s="19"/>
      <c r="E66" s="19">
        <v>0</v>
      </c>
      <c r="F66" s="19"/>
      <c r="G66" s="19">
        <v>91700</v>
      </c>
      <c r="H66" s="19"/>
      <c r="I66" s="19">
        <v>18954</v>
      </c>
    </row>
    <row r="67" spans="1:9" ht="21.75" customHeight="1" x14ac:dyDescent="0.25">
      <c r="A67" s="4" t="s">
        <v>29</v>
      </c>
      <c r="B67" s="1">
        <v>23</v>
      </c>
      <c r="C67" s="19">
        <v>678139</v>
      </c>
      <c r="D67" s="19"/>
      <c r="E67" s="19">
        <v>535320</v>
      </c>
      <c r="F67" s="19"/>
      <c r="G67" s="19">
        <v>479000</v>
      </c>
      <c r="H67" s="19"/>
      <c r="I67" s="19">
        <v>330960</v>
      </c>
    </row>
    <row r="68" spans="1:9" ht="21.75" customHeight="1" x14ac:dyDescent="0.25">
      <c r="A68" s="4" t="s">
        <v>30</v>
      </c>
      <c r="B68" s="1">
        <v>3</v>
      </c>
      <c r="C68" s="19">
        <v>314000</v>
      </c>
      <c r="D68" s="19"/>
      <c r="E68" s="19">
        <v>138000</v>
      </c>
      <c r="F68" s="19"/>
      <c r="G68" s="19">
        <v>314000</v>
      </c>
      <c r="H68" s="19"/>
      <c r="I68" s="19">
        <v>138000</v>
      </c>
    </row>
    <row r="69" spans="1:9" ht="21.75" customHeight="1" x14ac:dyDescent="0.25">
      <c r="A69" s="4" t="s">
        <v>31</v>
      </c>
      <c r="B69" s="1">
        <v>15</v>
      </c>
      <c r="C69" s="19">
        <v>487187</v>
      </c>
      <c r="D69" s="19"/>
      <c r="E69" s="19">
        <v>509539</v>
      </c>
      <c r="F69" s="19"/>
      <c r="G69" s="19">
        <v>487187</v>
      </c>
      <c r="H69" s="19"/>
      <c r="I69" s="19">
        <v>509539</v>
      </c>
    </row>
    <row r="70" spans="1:9" ht="21.75" customHeight="1" x14ac:dyDescent="0.25">
      <c r="A70" s="3" t="s">
        <v>32</v>
      </c>
      <c r="B70" s="1">
        <v>3</v>
      </c>
      <c r="C70" s="19">
        <v>1286252</v>
      </c>
      <c r="D70" s="19"/>
      <c r="E70" s="19">
        <v>1506201</v>
      </c>
      <c r="F70" s="19"/>
      <c r="G70" s="19">
        <v>1150509</v>
      </c>
      <c r="H70" s="19"/>
      <c r="I70" s="19">
        <v>1150509</v>
      </c>
    </row>
    <row r="71" spans="1:9" ht="21.75" customHeight="1" x14ac:dyDescent="0.25">
      <c r="A71" s="3" t="s">
        <v>33</v>
      </c>
      <c r="B71" s="1">
        <v>15</v>
      </c>
      <c r="C71" s="19">
        <v>107424</v>
      </c>
      <c r="D71" s="19"/>
      <c r="E71" s="19">
        <v>107479</v>
      </c>
      <c r="F71" s="19"/>
      <c r="G71" s="19">
        <v>107424</v>
      </c>
      <c r="H71" s="19"/>
      <c r="I71" s="19">
        <v>107479</v>
      </c>
    </row>
    <row r="72" spans="1:9" ht="21.75" customHeight="1" x14ac:dyDescent="0.25">
      <c r="A72" s="3" t="s">
        <v>34</v>
      </c>
      <c r="B72" s="1">
        <v>3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 x14ac:dyDescent="0.25">
      <c r="A73" s="3" t="s">
        <v>35</v>
      </c>
      <c r="B73" s="1" t="s">
        <v>230</v>
      </c>
      <c r="C73" s="19">
        <v>194303</v>
      </c>
      <c r="D73" s="19"/>
      <c r="E73" s="19">
        <v>203320</v>
      </c>
      <c r="F73" s="19"/>
      <c r="G73" s="19">
        <v>9994</v>
      </c>
      <c r="H73" s="19"/>
      <c r="I73" s="19">
        <v>177934</v>
      </c>
    </row>
    <row r="74" spans="1:9" ht="21.75" customHeight="1" x14ac:dyDescent="0.25">
      <c r="A74" s="3" t="s">
        <v>36</v>
      </c>
      <c r="B74" s="1" t="s">
        <v>186</v>
      </c>
      <c r="C74" s="19">
        <v>7023096</v>
      </c>
      <c r="D74" s="19"/>
      <c r="E74" s="19">
        <v>7147117</v>
      </c>
      <c r="F74" s="19"/>
      <c r="G74" s="19">
        <v>6341921</v>
      </c>
      <c r="H74" s="19"/>
      <c r="I74" s="19">
        <v>6440177</v>
      </c>
    </row>
    <row r="75" spans="1:9" ht="21.75" customHeight="1" x14ac:dyDescent="0.25">
      <c r="A75" s="3" t="s">
        <v>37</v>
      </c>
      <c r="B75" s="1">
        <v>20</v>
      </c>
      <c r="C75" s="19">
        <v>4854845</v>
      </c>
      <c r="D75" s="19"/>
      <c r="E75" s="19">
        <v>4936688</v>
      </c>
      <c r="F75" s="19"/>
      <c r="G75" s="19">
        <v>4959571</v>
      </c>
      <c r="H75" s="19"/>
      <c r="I75" s="19">
        <v>4965642</v>
      </c>
    </row>
    <row r="76" spans="1:9" ht="21.75" customHeight="1" x14ac:dyDescent="0.25">
      <c r="A76" s="20" t="s">
        <v>38</v>
      </c>
      <c r="B76" s="1">
        <v>21</v>
      </c>
      <c r="C76" s="19">
        <v>318642</v>
      </c>
      <c r="D76" s="19"/>
      <c r="E76" s="19">
        <v>269778</v>
      </c>
      <c r="F76" s="19"/>
      <c r="G76" s="19">
        <v>561014</v>
      </c>
      <c r="H76" s="19"/>
      <c r="I76" s="19">
        <v>511130</v>
      </c>
    </row>
    <row r="77" spans="1:9" ht="21.75" customHeight="1" x14ac:dyDescent="0.25">
      <c r="A77" s="3" t="s">
        <v>39</v>
      </c>
      <c r="B77" s="1" t="s">
        <v>231</v>
      </c>
      <c r="C77" s="19">
        <v>386326</v>
      </c>
      <c r="D77" s="19"/>
      <c r="E77" s="19">
        <v>364141</v>
      </c>
      <c r="F77" s="19"/>
      <c r="G77" s="19">
        <v>76942</v>
      </c>
      <c r="H77" s="19"/>
      <c r="I77" s="19">
        <v>68269</v>
      </c>
    </row>
    <row r="78" spans="1:9" ht="21.75" customHeight="1" x14ac:dyDescent="0.25">
      <c r="A78" s="2" t="s">
        <v>40</v>
      </c>
      <c r="B78" s="1"/>
      <c r="C78" s="29">
        <f>SUM(C64:C77)</f>
        <v>17899482</v>
      </c>
      <c r="D78" s="2"/>
      <c r="E78" s="29">
        <f>SUM(E64:E77)</f>
        <v>17260128</v>
      </c>
      <c r="F78" s="2"/>
      <c r="G78" s="29">
        <f>SUM(G64:G77)</f>
        <v>15341261</v>
      </c>
      <c r="H78" s="2"/>
      <c r="I78" s="29">
        <f>SUM(I64:I77)</f>
        <v>15213640</v>
      </c>
    </row>
    <row r="79" spans="1:9" ht="21.75" customHeight="1" x14ac:dyDescent="0.25">
      <c r="A79" s="2"/>
      <c r="B79" s="95"/>
      <c r="C79" s="7"/>
      <c r="D79" s="4"/>
      <c r="E79" s="7"/>
      <c r="F79" s="4"/>
      <c r="G79" s="7"/>
      <c r="H79" s="4"/>
      <c r="I79" s="7"/>
    </row>
    <row r="80" spans="1:9" ht="21.75" customHeight="1" x14ac:dyDescent="0.25">
      <c r="A80" s="92" t="s">
        <v>41</v>
      </c>
      <c r="B80" s="95"/>
      <c r="C80" s="7"/>
      <c r="D80" s="4"/>
      <c r="E80" s="7"/>
      <c r="F80" s="4"/>
      <c r="G80" s="7"/>
      <c r="H80" s="4"/>
      <c r="I80" s="7"/>
    </row>
    <row r="81" spans="1:9" ht="21.75" customHeight="1" x14ac:dyDescent="0.25">
      <c r="A81" s="4" t="s">
        <v>42</v>
      </c>
      <c r="B81" s="95"/>
      <c r="C81" s="4"/>
      <c r="D81" s="4"/>
      <c r="E81" s="4"/>
      <c r="F81" s="4"/>
      <c r="G81" s="4"/>
      <c r="H81" s="4"/>
      <c r="I81" s="4"/>
    </row>
    <row r="82" spans="1:9" ht="21.75" customHeight="1" x14ac:dyDescent="0.25">
      <c r="A82" s="4" t="s">
        <v>43</v>
      </c>
      <c r="B82" s="1">
        <v>23</v>
      </c>
      <c r="C82" s="19">
        <v>0</v>
      </c>
      <c r="D82" s="19"/>
      <c r="E82" s="19">
        <v>148040</v>
      </c>
      <c r="F82" s="19"/>
      <c r="G82" s="19">
        <v>0</v>
      </c>
      <c r="H82" s="19"/>
      <c r="I82" s="19">
        <v>148040</v>
      </c>
    </row>
    <row r="83" spans="1:9" ht="21.75" customHeight="1" x14ac:dyDescent="0.25">
      <c r="A83" s="4" t="s">
        <v>188</v>
      </c>
      <c r="B83" s="1">
        <v>3</v>
      </c>
      <c r="C83" s="19">
        <v>1226542</v>
      </c>
      <c r="D83" s="19"/>
      <c r="E83" s="19">
        <v>1655358</v>
      </c>
      <c r="F83" s="19"/>
      <c r="G83" s="19">
        <v>1086448</v>
      </c>
      <c r="H83" s="19"/>
      <c r="I83" s="19">
        <v>1262448</v>
      </c>
    </row>
    <row r="84" spans="1:9" ht="21.75" customHeight="1" x14ac:dyDescent="0.25">
      <c r="A84" s="3" t="s">
        <v>36</v>
      </c>
      <c r="B84" s="1">
        <v>18</v>
      </c>
      <c r="C84" s="19">
        <v>383301</v>
      </c>
      <c r="D84" s="19"/>
      <c r="E84" s="19">
        <v>545273</v>
      </c>
      <c r="F84" s="19"/>
      <c r="G84" s="19">
        <v>194522</v>
      </c>
      <c r="H84" s="19"/>
      <c r="I84" s="19">
        <v>312957</v>
      </c>
    </row>
    <row r="85" spans="1:9" ht="21.75" customHeight="1" x14ac:dyDescent="0.25">
      <c r="A85" s="4" t="s">
        <v>37</v>
      </c>
      <c r="B85" s="1">
        <v>20</v>
      </c>
      <c r="C85" s="19">
        <v>0</v>
      </c>
      <c r="D85" s="19"/>
      <c r="E85" s="19">
        <v>16048</v>
      </c>
      <c r="F85" s="19"/>
      <c r="G85" s="19">
        <v>0</v>
      </c>
      <c r="H85" s="19"/>
      <c r="I85" s="19">
        <v>16048</v>
      </c>
    </row>
    <row r="86" spans="1:9" ht="21.75" customHeight="1" x14ac:dyDescent="0.25">
      <c r="A86" s="4" t="s">
        <v>44</v>
      </c>
      <c r="B86" s="1">
        <v>21</v>
      </c>
      <c r="C86" s="19">
        <v>0</v>
      </c>
      <c r="D86" s="19"/>
      <c r="E86" s="19">
        <v>24237</v>
      </c>
      <c r="F86" s="19"/>
      <c r="G86" s="19">
        <v>0</v>
      </c>
      <c r="H86" s="19"/>
      <c r="I86" s="19">
        <v>24237</v>
      </c>
    </row>
    <row r="87" spans="1:9" ht="21.75" customHeight="1" x14ac:dyDescent="0.25">
      <c r="A87" s="4" t="s">
        <v>45</v>
      </c>
      <c r="B87" s="1"/>
      <c r="C87" s="19">
        <v>133559</v>
      </c>
      <c r="D87" s="19"/>
      <c r="E87" s="19">
        <v>130347</v>
      </c>
      <c r="F87" s="19"/>
      <c r="G87" s="19">
        <v>59494</v>
      </c>
      <c r="H87" s="19"/>
      <c r="I87" s="19">
        <v>58193</v>
      </c>
    </row>
    <row r="88" spans="1:9" ht="21.75" customHeight="1" x14ac:dyDescent="0.25">
      <c r="A88" s="4" t="s">
        <v>199</v>
      </c>
      <c r="B88" s="1"/>
      <c r="C88" s="19">
        <v>1675</v>
      </c>
      <c r="D88" s="19"/>
      <c r="E88" s="19">
        <v>1805</v>
      </c>
      <c r="F88" s="19"/>
      <c r="G88" s="19">
        <v>0</v>
      </c>
      <c r="H88" s="19"/>
      <c r="I88" s="19">
        <v>0</v>
      </c>
    </row>
    <row r="89" spans="1:9" ht="21.75" customHeight="1" x14ac:dyDescent="0.25">
      <c r="A89" s="2" t="s">
        <v>46</v>
      </c>
      <c r="B89" s="95"/>
      <c r="C89" s="29">
        <f>SUM(C82:C88)</f>
        <v>1745077</v>
      </c>
      <c r="D89" s="2"/>
      <c r="E89" s="29">
        <f>SUM(E82:E88)</f>
        <v>2521108</v>
      </c>
      <c r="F89" s="2"/>
      <c r="G89" s="29">
        <f>SUM(G82:G88)</f>
        <v>1340464</v>
      </c>
      <c r="H89" s="2"/>
      <c r="I89" s="29">
        <f>SUM(I82:I88)</f>
        <v>1821923</v>
      </c>
    </row>
    <row r="90" spans="1:9" ht="21.75" customHeight="1" x14ac:dyDescent="0.25">
      <c r="A90" s="2"/>
      <c r="B90" s="95"/>
      <c r="C90" s="115"/>
      <c r="D90" s="7"/>
      <c r="E90" s="115"/>
      <c r="F90" s="7"/>
      <c r="G90" s="16"/>
      <c r="H90" s="7"/>
      <c r="I90" s="16"/>
    </row>
    <row r="91" spans="1:9" ht="21.75" customHeight="1" x14ac:dyDescent="0.25">
      <c r="A91" s="2" t="s">
        <v>47</v>
      </c>
      <c r="B91" s="95"/>
      <c r="C91" s="12">
        <f>C78+C89</f>
        <v>19644559</v>
      </c>
      <c r="D91" s="8"/>
      <c r="E91" s="12">
        <f>E78+E89</f>
        <v>19781236</v>
      </c>
      <c r="F91" s="8"/>
      <c r="G91" s="12">
        <f>G78+G89</f>
        <v>16681725</v>
      </c>
      <c r="H91" s="8"/>
      <c r="I91" s="12">
        <f>I78+I89</f>
        <v>17035563</v>
      </c>
    </row>
    <row r="92" spans="1:9" ht="21.75" customHeight="1" x14ac:dyDescent="0.25">
      <c r="A92" s="2"/>
      <c r="B92" s="95"/>
      <c r="C92" s="118"/>
      <c r="D92" s="2"/>
      <c r="E92" s="8"/>
      <c r="F92" s="2"/>
      <c r="G92" s="8"/>
      <c r="H92" s="2"/>
      <c r="I92" s="8"/>
    </row>
    <row r="93" spans="1:9" ht="21.75" customHeight="1" x14ac:dyDescent="0.25">
      <c r="A93" s="2"/>
      <c r="B93" s="95"/>
      <c r="C93" s="118"/>
      <c r="D93" s="2"/>
      <c r="E93" s="8"/>
      <c r="F93" s="2"/>
      <c r="G93" s="8"/>
      <c r="H93" s="2"/>
      <c r="I93" s="8"/>
    </row>
    <row r="94" spans="1:9" ht="21.75" customHeight="1" x14ac:dyDescent="0.25">
      <c r="A94" s="2"/>
      <c r="B94" s="95"/>
      <c r="C94" s="118"/>
      <c r="D94" s="2"/>
      <c r="E94" s="8"/>
      <c r="F94" s="2"/>
      <c r="G94" s="8"/>
      <c r="H94" s="2"/>
      <c r="I94" s="8"/>
    </row>
    <row r="95" spans="1:9" ht="21.75" customHeight="1" x14ac:dyDescent="0.25">
      <c r="A95" s="2"/>
      <c r="B95" s="95"/>
      <c r="C95" s="118"/>
      <c r="D95" s="2"/>
      <c r="E95" s="8"/>
      <c r="F95" s="2"/>
      <c r="G95" s="8"/>
      <c r="H95" s="2"/>
      <c r="I95" s="8"/>
    </row>
    <row r="96" spans="1:9" ht="21.75" customHeight="1" x14ac:dyDescent="0.25">
      <c r="A96" s="2"/>
      <c r="B96" s="95"/>
      <c r="C96" s="118"/>
      <c r="D96" s="2"/>
      <c r="E96" s="8"/>
      <c r="F96" s="2"/>
      <c r="G96" s="8"/>
      <c r="H96" s="2"/>
      <c r="I96" s="8"/>
    </row>
    <row r="97" spans="1:9" ht="21.75" customHeight="1" x14ac:dyDescent="0.25">
      <c r="A97" s="2"/>
      <c r="B97" s="95"/>
      <c r="C97" s="118"/>
      <c r="D97" s="2"/>
      <c r="E97" s="8"/>
      <c r="F97" s="2"/>
      <c r="G97" s="8"/>
      <c r="H97" s="2"/>
      <c r="I97" s="8"/>
    </row>
    <row r="98" spans="1:9" ht="21.75" customHeight="1" x14ac:dyDescent="0.25">
      <c r="A98" s="2"/>
      <c r="B98" s="95"/>
      <c r="C98" s="118"/>
      <c r="D98" s="2"/>
      <c r="E98" s="8"/>
      <c r="F98" s="2"/>
      <c r="G98" s="8"/>
      <c r="H98" s="2"/>
      <c r="I98" s="8"/>
    </row>
    <row r="99" spans="1:9" ht="21.75" customHeight="1" x14ac:dyDescent="0.25">
      <c r="A99" s="2"/>
      <c r="B99" s="95"/>
      <c r="C99" s="118"/>
      <c r="D99" s="2"/>
      <c r="E99" s="8"/>
      <c r="F99" s="2"/>
      <c r="G99" s="8"/>
      <c r="H99" s="2"/>
      <c r="I99" s="8"/>
    </row>
    <row r="100" spans="1:9" ht="21.75" customHeight="1" x14ac:dyDescent="0.25">
      <c r="A100" s="2"/>
      <c r="B100" s="95"/>
      <c r="C100" s="118"/>
      <c r="D100" s="2"/>
      <c r="E100" s="8"/>
      <c r="F100" s="2"/>
      <c r="G100" s="8"/>
      <c r="H100" s="2"/>
      <c r="I100" s="8"/>
    </row>
    <row r="101" spans="1:9" ht="21.75" customHeight="1" x14ac:dyDescent="0.25">
      <c r="A101" s="2"/>
      <c r="B101" s="95"/>
      <c r="C101" s="118"/>
      <c r="D101" s="2"/>
      <c r="E101" s="8"/>
      <c r="F101" s="2"/>
      <c r="G101" s="8"/>
      <c r="H101" s="2"/>
      <c r="I101" s="8"/>
    </row>
    <row r="102" spans="1:9" ht="21.75" customHeight="1" x14ac:dyDescent="0.25">
      <c r="A102" s="98" t="s">
        <v>151</v>
      </c>
      <c r="B102" s="92"/>
      <c r="C102" s="118"/>
      <c r="D102" s="2"/>
      <c r="E102" s="8"/>
      <c r="F102" s="2"/>
      <c r="G102" s="8"/>
      <c r="H102" s="2"/>
      <c r="I102" s="8"/>
    </row>
    <row r="103" spans="1:9" ht="21.75" customHeight="1" x14ac:dyDescent="0.25">
      <c r="A103" s="98" t="s">
        <v>152</v>
      </c>
      <c r="B103" s="92"/>
      <c r="C103" s="8"/>
      <c r="D103" s="2"/>
      <c r="E103" s="8"/>
      <c r="F103" s="2"/>
      <c r="G103" s="8"/>
      <c r="H103" s="2"/>
      <c r="I103" s="8"/>
    </row>
    <row r="104" spans="1:9" ht="21.75" customHeight="1" x14ac:dyDescent="0.25">
      <c r="B104" s="92"/>
      <c r="C104" s="8"/>
      <c r="D104" s="2"/>
      <c r="E104" s="8"/>
      <c r="F104" s="2"/>
      <c r="G104" s="8"/>
      <c r="H104" s="2"/>
      <c r="I104" s="8"/>
    </row>
    <row r="105" spans="1:9" ht="21.75" customHeight="1" x14ac:dyDescent="0.25">
      <c r="A105" s="2" t="s">
        <v>0</v>
      </c>
      <c r="B105" s="92"/>
      <c r="C105" s="2"/>
      <c r="D105" s="2"/>
      <c r="E105" s="2"/>
      <c r="F105" s="2"/>
      <c r="G105" s="2"/>
      <c r="H105" s="2"/>
      <c r="I105" s="2"/>
    </row>
    <row r="106" spans="1:9" ht="21.75" customHeight="1" x14ac:dyDescent="0.25">
      <c r="A106" s="2" t="s">
        <v>1</v>
      </c>
      <c r="B106" s="92"/>
      <c r="C106" s="2"/>
      <c r="D106" s="2"/>
      <c r="E106" s="2"/>
      <c r="F106" s="2"/>
      <c r="G106" s="2"/>
      <c r="H106" s="2"/>
      <c r="I106" s="2"/>
    </row>
    <row r="107" spans="1:9" ht="21.75" customHeight="1" x14ac:dyDescent="0.25">
      <c r="A107" s="2"/>
      <c r="B107" s="90"/>
      <c r="C107" s="2"/>
      <c r="D107" s="2"/>
      <c r="E107" s="2"/>
      <c r="F107" s="2"/>
      <c r="G107" s="2"/>
      <c r="H107" s="2"/>
      <c r="I107" s="2"/>
    </row>
    <row r="108" spans="1:9" ht="21.75" customHeight="1" x14ac:dyDescent="0.25">
      <c r="A108" s="2"/>
      <c r="B108" s="90"/>
      <c r="C108" s="164" t="s">
        <v>2</v>
      </c>
      <c r="D108" s="164"/>
      <c r="E108" s="164"/>
      <c r="F108" s="8"/>
      <c r="G108" s="164" t="s">
        <v>3</v>
      </c>
      <c r="H108" s="164"/>
      <c r="I108" s="164"/>
    </row>
    <row r="109" spans="1:9" ht="21.75" customHeight="1" x14ac:dyDescent="0.25">
      <c r="A109" s="2"/>
      <c r="B109" s="90"/>
      <c r="C109" s="164" t="s">
        <v>4</v>
      </c>
      <c r="D109" s="164"/>
      <c r="E109" s="164"/>
      <c r="F109" s="7"/>
      <c r="G109" s="164" t="s">
        <v>4</v>
      </c>
      <c r="H109" s="164"/>
      <c r="I109" s="164"/>
    </row>
    <row r="110" spans="1:9" ht="21.75" customHeight="1" x14ac:dyDescent="0.25">
      <c r="A110" s="2"/>
      <c r="B110" s="91"/>
      <c r="C110" s="113" t="s">
        <v>84</v>
      </c>
      <c r="D110" s="113"/>
      <c r="E110" s="113" t="s">
        <v>5</v>
      </c>
      <c r="F110" s="27"/>
      <c r="G110" s="113" t="s">
        <v>84</v>
      </c>
      <c r="H110" s="27"/>
      <c r="I110" s="113" t="s">
        <v>5</v>
      </c>
    </row>
    <row r="111" spans="1:9" ht="21.75" customHeight="1" x14ac:dyDescent="0.25">
      <c r="A111" s="2" t="s">
        <v>24</v>
      </c>
      <c r="B111" s="1" t="s">
        <v>7</v>
      </c>
      <c r="C111" s="5">
        <v>2018</v>
      </c>
      <c r="D111" s="7"/>
      <c r="E111" s="5">
        <v>2017</v>
      </c>
      <c r="F111" s="7"/>
      <c r="G111" s="5">
        <v>2018</v>
      </c>
      <c r="H111" s="7"/>
      <c r="I111" s="5">
        <v>2017</v>
      </c>
    </row>
    <row r="112" spans="1:9" ht="21.75" customHeight="1" x14ac:dyDescent="0.25">
      <c r="A112" s="2"/>
      <c r="B112" s="1"/>
      <c r="C112" s="26" t="s">
        <v>80</v>
      </c>
      <c r="D112" s="25"/>
      <c r="E112" s="26" t="s">
        <v>81</v>
      </c>
      <c r="F112" s="25"/>
      <c r="G112" s="26" t="s">
        <v>80</v>
      </c>
      <c r="H112" s="25"/>
      <c r="I112" s="26" t="s">
        <v>81</v>
      </c>
    </row>
    <row r="113" spans="1:9" ht="21.75" customHeight="1" x14ac:dyDescent="0.25">
      <c r="A113" s="2"/>
      <c r="B113" s="1"/>
      <c r="C113" s="26" t="s">
        <v>82</v>
      </c>
      <c r="D113" s="25"/>
      <c r="E113" s="24"/>
      <c r="F113" s="25"/>
      <c r="G113" s="26" t="s">
        <v>82</v>
      </c>
      <c r="H113" s="25"/>
      <c r="I113" s="24"/>
    </row>
    <row r="114" spans="1:9" ht="21.75" customHeight="1" x14ac:dyDescent="0.25">
      <c r="A114" s="2"/>
      <c r="B114" s="95"/>
      <c r="C114" s="165" t="s">
        <v>83</v>
      </c>
      <c r="D114" s="165"/>
      <c r="E114" s="165"/>
      <c r="F114" s="165"/>
      <c r="G114" s="165"/>
      <c r="H114" s="165"/>
      <c r="I114" s="165"/>
    </row>
    <row r="115" spans="1:9" ht="21.75" customHeight="1" x14ac:dyDescent="0.25">
      <c r="A115" s="92" t="s">
        <v>48</v>
      </c>
      <c r="B115" s="95"/>
      <c r="C115" s="4"/>
      <c r="D115" s="4"/>
      <c r="E115" s="4"/>
      <c r="F115" s="4"/>
      <c r="G115" s="4"/>
      <c r="H115" s="4"/>
      <c r="I115" s="4"/>
    </row>
    <row r="116" spans="1:9" ht="21.75" customHeight="1" x14ac:dyDescent="0.25">
      <c r="A116" s="3" t="s">
        <v>49</v>
      </c>
      <c r="B116" s="1">
        <v>24</v>
      </c>
      <c r="C116" s="4"/>
      <c r="D116" s="4"/>
      <c r="E116" s="4"/>
      <c r="F116" s="4"/>
      <c r="G116" s="4"/>
      <c r="H116" s="4"/>
      <c r="I116" s="4"/>
    </row>
    <row r="117" spans="1:9" ht="21.75" customHeight="1" thickBot="1" x14ac:dyDescent="0.3">
      <c r="A117" s="3" t="s">
        <v>50</v>
      </c>
      <c r="B117" s="95"/>
      <c r="C117" s="17">
        <v>48775744</v>
      </c>
      <c r="D117" s="4"/>
      <c r="E117" s="17">
        <v>48775744</v>
      </c>
      <c r="F117" s="4"/>
      <c r="G117" s="17">
        <v>48775744</v>
      </c>
      <c r="H117" s="4"/>
      <c r="I117" s="17">
        <v>48775744</v>
      </c>
    </row>
    <row r="118" spans="1:9" ht="21.75" customHeight="1" thickTop="1" x14ac:dyDescent="0.25">
      <c r="A118" s="119" t="s">
        <v>51</v>
      </c>
      <c r="B118" s="95"/>
      <c r="C118" s="15">
        <v>34250905</v>
      </c>
      <c r="D118" s="4"/>
      <c r="E118" s="15">
        <v>34250905</v>
      </c>
      <c r="F118" s="4"/>
      <c r="G118" s="15">
        <v>34250905</v>
      </c>
      <c r="H118" s="4"/>
      <c r="I118" s="15">
        <v>34250905</v>
      </c>
    </row>
    <row r="119" spans="1:9" ht="21.75" customHeight="1" x14ac:dyDescent="0.25">
      <c r="A119" s="119" t="s">
        <v>52</v>
      </c>
      <c r="B119" s="1">
        <v>25</v>
      </c>
      <c r="C119" s="15">
        <v>14050</v>
      </c>
      <c r="D119" s="4"/>
      <c r="E119" s="15">
        <v>14050</v>
      </c>
      <c r="F119" s="4"/>
      <c r="G119" s="15">
        <v>14050</v>
      </c>
      <c r="H119" s="4"/>
      <c r="I119" s="15">
        <v>14050</v>
      </c>
    </row>
    <row r="120" spans="1:9" ht="21.75" customHeight="1" x14ac:dyDescent="0.25">
      <c r="A120" s="119" t="s">
        <v>53</v>
      </c>
      <c r="B120" s="95"/>
      <c r="C120" s="6"/>
      <c r="D120" s="4"/>
      <c r="E120" s="6"/>
      <c r="F120" s="4"/>
      <c r="G120" s="6"/>
      <c r="H120" s="4"/>
      <c r="I120" s="6"/>
    </row>
    <row r="121" spans="1:9" ht="21.75" customHeight="1" x14ac:dyDescent="0.25">
      <c r="A121" s="3" t="s">
        <v>54</v>
      </c>
      <c r="B121" s="1"/>
      <c r="C121" s="15">
        <v>-10163276</v>
      </c>
      <c r="D121" s="4"/>
      <c r="E121" s="15">
        <v>-10163276</v>
      </c>
      <c r="F121" s="4"/>
      <c r="G121" s="15">
        <v>-10163276</v>
      </c>
      <c r="H121" s="4"/>
      <c r="I121" s="15">
        <v>-10163276</v>
      </c>
    </row>
    <row r="122" spans="1:9" ht="21.75" customHeight="1" x14ac:dyDescent="0.25">
      <c r="A122" s="3" t="s">
        <v>55</v>
      </c>
      <c r="B122" s="95"/>
      <c r="C122" s="15">
        <v>206307</v>
      </c>
      <c r="D122" s="4"/>
      <c r="E122" s="15">
        <v>206307</v>
      </c>
      <c r="F122" s="4"/>
      <c r="G122" s="15">
        <v>206307</v>
      </c>
      <c r="H122" s="4"/>
      <c r="I122" s="15">
        <v>206307</v>
      </c>
    </row>
    <row r="123" spans="1:9" ht="21.75" customHeight="1" x14ac:dyDescent="0.25">
      <c r="A123" s="120" t="s">
        <v>56</v>
      </c>
      <c r="B123" s="95"/>
      <c r="C123" s="6"/>
      <c r="D123" s="4"/>
      <c r="E123" s="6"/>
      <c r="F123" s="4"/>
      <c r="G123" s="6"/>
      <c r="H123" s="4"/>
      <c r="I123" s="6"/>
    </row>
    <row r="124" spans="1:9" ht="21.75" customHeight="1" x14ac:dyDescent="0.25">
      <c r="A124" s="120" t="s">
        <v>57</v>
      </c>
      <c r="B124" s="95"/>
      <c r="C124" s="6"/>
      <c r="D124" s="4"/>
      <c r="E124" s="6"/>
      <c r="F124" s="4"/>
      <c r="G124" s="11"/>
      <c r="H124" s="4"/>
      <c r="I124" s="11"/>
    </row>
    <row r="125" spans="1:9" ht="21.75" customHeight="1" x14ac:dyDescent="0.25">
      <c r="A125" s="120" t="s">
        <v>58</v>
      </c>
      <c r="B125" s="1"/>
      <c r="C125" s="15">
        <v>763977</v>
      </c>
      <c r="D125" s="4"/>
      <c r="E125" s="15">
        <v>763977</v>
      </c>
      <c r="F125" s="4"/>
      <c r="G125" s="15">
        <v>763977</v>
      </c>
      <c r="H125" s="4"/>
      <c r="I125" s="15">
        <v>763977</v>
      </c>
    </row>
    <row r="126" spans="1:9" ht="21.75" customHeight="1" x14ac:dyDescent="0.25">
      <c r="A126" s="120" t="s">
        <v>59</v>
      </c>
      <c r="B126" s="95"/>
      <c r="C126" s="18">
        <f>'CH Conso 5-6'!M24</f>
        <v>-23040452</v>
      </c>
      <c r="D126" s="18"/>
      <c r="E126" s="18">
        <f>'CH Conso 5-6'!M10</f>
        <v>-23098904</v>
      </c>
      <c r="F126" s="18"/>
      <c r="G126" s="18">
        <f>'CH Separate 7-8'!L20</f>
        <v>-25720472</v>
      </c>
      <c r="H126" s="18"/>
      <c r="I126" s="18">
        <f>'CH Separate 7-8'!L11</f>
        <v>-25839020</v>
      </c>
    </row>
    <row r="127" spans="1:9" ht="21.75" customHeight="1" x14ac:dyDescent="0.25">
      <c r="A127" s="121" t="s">
        <v>60</v>
      </c>
      <c r="B127" s="1"/>
      <c r="C127" s="13">
        <f>SUM(C118:C126)</f>
        <v>2031511</v>
      </c>
      <c r="D127" s="8"/>
      <c r="E127" s="13">
        <f>SUM(E118:E126)</f>
        <v>1973059</v>
      </c>
      <c r="F127" s="8"/>
      <c r="G127" s="13">
        <f>SUM(G118:G126)</f>
        <v>-648509</v>
      </c>
      <c r="H127" s="8"/>
      <c r="I127" s="13">
        <f>SUM(I118:I126)</f>
        <v>-767057</v>
      </c>
    </row>
    <row r="128" spans="1:9" ht="21.75" customHeight="1" x14ac:dyDescent="0.25">
      <c r="A128" s="120" t="s">
        <v>61</v>
      </c>
      <c r="B128" s="95"/>
      <c r="C128" s="15">
        <f>'CH Conso 5-6'!Q24</f>
        <v>10922433</v>
      </c>
      <c r="D128" s="15"/>
      <c r="E128" s="15">
        <f>'CH Conso 5-6'!Q10</f>
        <v>10417757</v>
      </c>
      <c r="F128" s="15"/>
      <c r="G128" s="15">
        <v>0</v>
      </c>
      <c r="H128" s="15"/>
      <c r="I128" s="15">
        <v>0</v>
      </c>
    </row>
    <row r="129" spans="1:9" ht="21.75" customHeight="1" x14ac:dyDescent="0.25">
      <c r="A129" s="121" t="s">
        <v>62</v>
      </c>
      <c r="B129" s="4"/>
      <c r="C129" s="112">
        <f>SUM(C127:C128)</f>
        <v>12953944</v>
      </c>
      <c r="D129" s="2"/>
      <c r="E129" s="112">
        <f>SUM(E127:E128)</f>
        <v>12390816</v>
      </c>
      <c r="F129" s="2"/>
      <c r="G129" s="112">
        <f>SUM(G127:G128)</f>
        <v>-648509</v>
      </c>
      <c r="H129" s="2"/>
      <c r="I129" s="112">
        <f>SUM(I127:I128)</f>
        <v>-767057</v>
      </c>
    </row>
    <row r="130" spans="1:9" ht="21.75" customHeight="1" x14ac:dyDescent="0.25">
      <c r="A130" s="2"/>
      <c r="B130" s="7"/>
      <c r="C130" s="22"/>
      <c r="D130" s="8"/>
      <c r="E130" s="22"/>
      <c r="F130" s="8"/>
      <c r="G130" s="22"/>
      <c r="H130" s="8"/>
      <c r="I130" s="22"/>
    </row>
    <row r="131" spans="1:9" ht="21.75" customHeight="1" thickBot="1" x14ac:dyDescent="0.3">
      <c r="A131" s="121" t="s">
        <v>63</v>
      </c>
      <c r="B131" s="90"/>
      <c r="C131" s="21">
        <f>C91+C129</f>
        <v>32598503</v>
      </c>
      <c r="D131" s="2"/>
      <c r="E131" s="21">
        <f>E91+E129</f>
        <v>32172052</v>
      </c>
      <c r="F131" s="2"/>
      <c r="G131" s="21">
        <f>G91+G129</f>
        <v>16033216</v>
      </c>
      <c r="H131" s="2"/>
      <c r="I131" s="21">
        <f>I91+I129</f>
        <v>16268506</v>
      </c>
    </row>
    <row r="132" spans="1:9" ht="21.75" customHeight="1" thickTop="1" x14ac:dyDescent="0.25">
      <c r="A132" s="95"/>
      <c r="B132" s="95"/>
      <c r="C132" s="122"/>
      <c r="D132" s="123"/>
      <c r="E132" s="122"/>
      <c r="F132" s="123"/>
      <c r="G132" s="122"/>
      <c r="H132" s="123"/>
      <c r="I132" s="122"/>
    </row>
    <row r="133" spans="1:9" ht="21.75" customHeight="1" x14ac:dyDescent="0.25">
      <c r="A133" s="95"/>
      <c r="B133" s="95"/>
      <c r="C133" s="122"/>
      <c r="D133" s="123"/>
      <c r="E133" s="122"/>
      <c r="F133" s="122"/>
      <c r="G133" s="122"/>
      <c r="H133" s="122"/>
      <c r="I133" s="122"/>
    </row>
    <row r="134" spans="1:9" ht="21.75" customHeight="1" x14ac:dyDescent="0.25">
      <c r="A134" s="95"/>
      <c r="B134" s="95"/>
      <c r="C134" s="122"/>
      <c r="D134" s="123"/>
      <c r="E134" s="160"/>
      <c r="F134" s="160"/>
      <c r="G134" s="160"/>
      <c r="H134" s="160"/>
      <c r="I134" s="160"/>
    </row>
    <row r="135" spans="1:9" ht="21.75" customHeight="1" x14ac:dyDescent="0.25">
      <c r="A135" s="95"/>
      <c r="B135" s="95"/>
      <c r="C135" s="122"/>
      <c r="D135" s="123"/>
      <c r="E135" s="122"/>
      <c r="F135" s="122"/>
      <c r="G135" s="122"/>
      <c r="H135" s="122"/>
      <c r="I135" s="122"/>
    </row>
    <row r="136" spans="1:9" ht="21.75" customHeight="1" x14ac:dyDescent="0.25">
      <c r="A136" s="95"/>
      <c r="B136" s="95"/>
      <c r="C136" s="122"/>
      <c r="D136" s="123"/>
      <c r="E136" s="122"/>
      <c r="F136" s="122"/>
      <c r="G136" s="122"/>
      <c r="H136" s="122"/>
      <c r="I136" s="122"/>
    </row>
    <row r="137" spans="1:9" ht="21.75" customHeight="1" x14ac:dyDescent="0.25">
      <c r="A137" s="95"/>
      <c r="B137" s="95"/>
      <c r="C137" s="122"/>
      <c r="D137" s="123"/>
      <c r="E137" s="122"/>
      <c r="F137" s="122"/>
      <c r="G137" s="122"/>
      <c r="H137" s="122"/>
      <c r="I137" s="122"/>
    </row>
    <row r="138" spans="1:9" ht="21.75" customHeight="1" x14ac:dyDescent="0.25">
      <c r="A138" s="95"/>
      <c r="B138" s="95"/>
      <c r="C138" s="122"/>
      <c r="D138" s="123"/>
      <c r="E138" s="122"/>
      <c r="F138" s="122"/>
      <c r="G138" s="122"/>
      <c r="H138" s="122"/>
      <c r="I138" s="122"/>
    </row>
    <row r="139" spans="1:9" ht="21.75" customHeight="1" x14ac:dyDescent="0.25">
      <c r="A139" s="95"/>
      <c r="B139" s="95"/>
      <c r="C139" s="122"/>
      <c r="D139" s="123"/>
      <c r="E139" s="122"/>
      <c r="F139" s="122"/>
      <c r="G139" s="122"/>
      <c r="H139" s="122"/>
      <c r="I139" s="122"/>
    </row>
    <row r="140" spans="1:9" ht="21.75" customHeight="1" x14ac:dyDescent="0.25">
      <c r="A140" s="95"/>
      <c r="B140" s="95"/>
      <c r="C140" s="122"/>
      <c r="D140" s="123"/>
      <c r="E140" s="122"/>
      <c r="F140" s="122"/>
      <c r="G140" s="122"/>
      <c r="H140" s="122"/>
      <c r="I140" s="122"/>
    </row>
    <row r="141" spans="1:9" ht="21.75" customHeight="1" x14ac:dyDescent="0.25">
      <c r="A141" s="95"/>
      <c r="B141" s="95"/>
      <c r="C141" s="122"/>
      <c r="D141" s="123"/>
      <c r="E141" s="122"/>
      <c r="F141" s="122"/>
      <c r="G141" s="122"/>
      <c r="H141" s="122"/>
      <c r="I141" s="122"/>
    </row>
    <row r="142" spans="1:9" ht="21.75" customHeight="1" x14ac:dyDescent="0.25">
      <c r="A142" s="95"/>
      <c r="B142" s="95"/>
      <c r="C142" s="122"/>
      <c r="D142" s="123"/>
      <c r="E142" s="122"/>
      <c r="F142" s="122"/>
      <c r="G142" s="122"/>
      <c r="H142" s="122"/>
      <c r="I142" s="122"/>
    </row>
    <row r="143" spans="1:9" ht="21.75" customHeight="1" x14ac:dyDescent="0.25">
      <c r="A143" s="95"/>
      <c r="B143" s="95"/>
      <c r="C143" s="122"/>
      <c r="D143" s="123"/>
      <c r="E143" s="122"/>
      <c r="F143" s="122"/>
      <c r="G143" s="122"/>
      <c r="H143" s="122"/>
      <c r="I143" s="122"/>
    </row>
    <row r="144" spans="1:9" ht="21.75" customHeight="1" x14ac:dyDescent="0.25">
      <c r="A144" s="95"/>
      <c r="B144" s="95"/>
      <c r="C144" s="122"/>
      <c r="D144" s="123"/>
      <c r="E144" s="122"/>
      <c r="F144" s="122"/>
      <c r="G144" s="122"/>
      <c r="H144" s="122"/>
      <c r="I144" s="122"/>
    </row>
    <row r="145" spans="1:9" ht="21.75" customHeight="1" x14ac:dyDescent="0.25">
      <c r="A145" s="95"/>
      <c r="B145" s="95"/>
      <c r="C145" s="122"/>
      <c r="D145" s="123"/>
      <c r="E145" s="122"/>
      <c r="F145" s="122"/>
      <c r="G145" s="122"/>
      <c r="H145" s="122"/>
      <c r="I145" s="122"/>
    </row>
    <row r="146" spans="1:9" ht="21.75" customHeight="1" x14ac:dyDescent="0.25">
      <c r="A146" s="95"/>
      <c r="B146" s="95"/>
      <c r="C146" s="122"/>
      <c r="D146" s="123"/>
      <c r="E146" s="122"/>
      <c r="F146" s="122"/>
      <c r="G146" s="122"/>
      <c r="H146" s="122"/>
      <c r="I146" s="122"/>
    </row>
    <row r="147" spans="1:9" ht="21.75" customHeight="1" x14ac:dyDescent="0.25">
      <c r="A147" s="95"/>
      <c r="B147" s="95"/>
      <c r="C147" s="122"/>
      <c r="D147" s="123"/>
      <c r="E147" s="122"/>
      <c r="F147" s="122"/>
      <c r="G147" s="122"/>
      <c r="H147" s="122"/>
      <c r="I147" s="122"/>
    </row>
    <row r="148" spans="1:9" ht="21.75" customHeight="1" x14ac:dyDescent="0.25">
      <c r="A148" s="95"/>
      <c r="B148" s="95"/>
      <c r="C148" s="122"/>
      <c r="D148" s="123"/>
      <c r="E148" s="122"/>
      <c r="F148" s="122"/>
      <c r="G148" s="122"/>
      <c r="H148" s="122"/>
      <c r="I148" s="122"/>
    </row>
    <row r="149" spans="1:9" ht="21.75" customHeight="1" x14ac:dyDescent="0.25">
      <c r="A149" s="95"/>
      <c r="B149" s="95"/>
      <c r="C149" s="122"/>
      <c r="D149" s="123"/>
      <c r="E149" s="122"/>
      <c r="F149" s="122"/>
      <c r="G149" s="122"/>
      <c r="H149" s="122"/>
      <c r="I149" s="122"/>
    </row>
    <row r="150" spans="1:9" ht="21.75" customHeight="1" x14ac:dyDescent="0.25">
      <c r="A150" s="95"/>
      <c r="B150" s="95"/>
      <c r="C150" s="122"/>
      <c r="D150" s="123"/>
      <c r="E150" s="122"/>
      <c r="F150" s="122"/>
      <c r="G150" s="122"/>
      <c r="H150" s="122"/>
      <c r="I150" s="122"/>
    </row>
    <row r="151" spans="1:9" ht="21.75" customHeight="1" x14ac:dyDescent="0.25">
      <c r="A151" s="95"/>
      <c r="B151" s="95"/>
      <c r="C151" s="122"/>
      <c r="D151" s="123"/>
      <c r="E151" s="122"/>
      <c r="F151" s="122"/>
      <c r="G151" s="122"/>
      <c r="H151" s="122"/>
      <c r="I151" s="122"/>
    </row>
    <row r="152" spans="1:9" ht="21.75" customHeight="1" x14ac:dyDescent="0.25">
      <c r="A152" s="95"/>
      <c r="B152" s="95"/>
      <c r="C152" s="122"/>
      <c r="D152" s="123"/>
      <c r="E152" s="122"/>
      <c r="F152" s="122"/>
      <c r="G152" s="122"/>
      <c r="H152" s="122"/>
      <c r="I152" s="122"/>
    </row>
    <row r="153" spans="1:9" ht="21.75" customHeight="1" x14ac:dyDescent="0.25">
      <c r="A153" s="95"/>
      <c r="B153" s="95"/>
      <c r="C153" s="122"/>
      <c r="D153" s="123"/>
      <c r="E153" s="122"/>
      <c r="F153" s="122"/>
      <c r="G153" s="122"/>
      <c r="H153" s="122"/>
      <c r="I153" s="122"/>
    </row>
    <row r="154" spans="1:9" ht="21.75" customHeight="1" x14ac:dyDescent="0.25">
      <c r="A154" s="98" t="s">
        <v>151</v>
      </c>
      <c r="B154" s="95"/>
      <c r="C154" s="122"/>
      <c r="D154" s="123"/>
      <c r="E154" s="122"/>
      <c r="F154" s="122"/>
      <c r="G154" s="122"/>
      <c r="H154" s="122"/>
      <c r="I154" s="122"/>
    </row>
    <row r="155" spans="1:9" ht="21.75" customHeight="1" x14ac:dyDescent="0.25">
      <c r="A155" s="98" t="s">
        <v>152</v>
      </c>
      <c r="B155" s="92"/>
      <c r="C155" s="7"/>
      <c r="D155" s="7"/>
      <c r="E155" s="7"/>
      <c r="F155" s="7"/>
      <c r="G155" s="7"/>
      <c r="H155" s="7"/>
      <c r="I155" s="7"/>
    </row>
    <row r="156" spans="1:9" ht="21.75" customHeight="1" x14ac:dyDescent="0.25">
      <c r="B156" s="92"/>
      <c r="C156" s="7"/>
      <c r="D156" s="7"/>
      <c r="E156" s="7"/>
      <c r="F156" s="7"/>
      <c r="G156" s="7"/>
      <c r="H156" s="7"/>
      <c r="I156" s="7"/>
    </row>
    <row r="157" spans="1:9" ht="21.75" customHeight="1" x14ac:dyDescent="0.25">
      <c r="A157" s="2" t="s">
        <v>0</v>
      </c>
      <c r="B157" s="92"/>
      <c r="C157" s="4"/>
      <c r="D157" s="4"/>
      <c r="E157" s="4"/>
      <c r="F157" s="4"/>
      <c r="G157" s="4"/>
      <c r="H157" s="4"/>
      <c r="I157" s="124" t="s">
        <v>85</v>
      </c>
    </row>
    <row r="158" spans="1:9" ht="21.75" customHeight="1" x14ac:dyDescent="0.25">
      <c r="A158" s="2" t="s">
        <v>145</v>
      </c>
      <c r="B158" s="90"/>
      <c r="C158" s="2"/>
      <c r="D158" s="2"/>
      <c r="E158" s="2"/>
      <c r="F158" s="2"/>
      <c r="G158" s="2"/>
      <c r="H158" s="2"/>
      <c r="I158" s="125" t="s">
        <v>86</v>
      </c>
    </row>
    <row r="159" spans="1:9" ht="21.75" customHeight="1" x14ac:dyDescent="0.25">
      <c r="A159" s="2"/>
      <c r="B159" s="90"/>
      <c r="C159" s="2"/>
      <c r="D159" s="2"/>
      <c r="E159" s="2"/>
      <c r="F159" s="2"/>
      <c r="G159" s="2"/>
      <c r="H159" s="2"/>
      <c r="I159" s="2"/>
    </row>
    <row r="160" spans="1:9" ht="21.75" customHeight="1" x14ac:dyDescent="0.25">
      <c r="A160" s="2"/>
      <c r="B160" s="90"/>
      <c r="C160" s="164" t="s">
        <v>2</v>
      </c>
      <c r="D160" s="164"/>
      <c r="E160" s="164"/>
      <c r="F160" s="8"/>
      <c r="G160" s="164" t="s">
        <v>3</v>
      </c>
      <c r="H160" s="164"/>
      <c r="I160" s="164"/>
    </row>
    <row r="161" spans="1:9" ht="21.75" customHeight="1" x14ac:dyDescent="0.25">
      <c r="A161" s="95"/>
      <c r="B161" s="91"/>
      <c r="C161" s="164" t="s">
        <v>4</v>
      </c>
      <c r="D161" s="164"/>
      <c r="E161" s="164"/>
      <c r="F161" s="7"/>
      <c r="G161" s="164" t="s">
        <v>4</v>
      </c>
      <c r="H161" s="164"/>
      <c r="I161" s="164"/>
    </row>
    <row r="162" spans="1:9" ht="33.75" customHeight="1" x14ac:dyDescent="0.25">
      <c r="A162" s="2"/>
      <c r="B162" s="95"/>
      <c r="C162" s="166" t="s">
        <v>87</v>
      </c>
      <c r="D162" s="166"/>
      <c r="E162" s="166"/>
      <c r="F162" s="28"/>
      <c r="G162" s="166" t="s">
        <v>87</v>
      </c>
      <c r="H162" s="166"/>
      <c r="I162" s="166"/>
    </row>
    <row r="163" spans="1:9" ht="21.75" customHeight="1" x14ac:dyDescent="0.25">
      <c r="A163" s="95"/>
      <c r="B163" s="90" t="s">
        <v>7</v>
      </c>
      <c r="C163" s="5">
        <v>2018</v>
      </c>
      <c r="D163" s="7"/>
      <c r="E163" s="5">
        <v>2017</v>
      </c>
      <c r="F163" s="7"/>
      <c r="G163" s="5">
        <v>2018</v>
      </c>
      <c r="H163" s="7"/>
      <c r="I163" s="5">
        <v>2017</v>
      </c>
    </row>
    <row r="164" spans="1:9" ht="21.75" customHeight="1" x14ac:dyDescent="0.25">
      <c r="A164" s="95"/>
      <c r="B164" s="95"/>
      <c r="C164" s="163" t="s">
        <v>83</v>
      </c>
      <c r="D164" s="163"/>
      <c r="E164" s="163"/>
      <c r="F164" s="163"/>
      <c r="G164" s="163"/>
      <c r="H164" s="163"/>
      <c r="I164" s="163"/>
    </row>
    <row r="165" spans="1:9" ht="21.75" customHeight="1" x14ac:dyDescent="0.25">
      <c r="A165" s="92" t="s">
        <v>64</v>
      </c>
      <c r="B165" s="95"/>
      <c r="C165" s="95"/>
      <c r="D165" s="95"/>
      <c r="E165" s="95"/>
      <c r="F165" s="95"/>
      <c r="G165" s="95"/>
      <c r="H165" s="95"/>
      <c r="I165" s="95"/>
    </row>
    <row r="166" spans="1:9" ht="21.75" customHeight="1" x14ac:dyDescent="0.25">
      <c r="A166" s="4" t="s">
        <v>65</v>
      </c>
      <c r="B166" s="1" t="s">
        <v>232</v>
      </c>
      <c r="C166" s="14">
        <v>8148384</v>
      </c>
      <c r="D166" s="14"/>
      <c r="E166" s="14">
        <v>6298875</v>
      </c>
      <c r="F166" s="14"/>
      <c r="G166" s="14">
        <v>31113</v>
      </c>
      <c r="H166" s="14"/>
      <c r="I166" s="14">
        <v>2772856</v>
      </c>
    </row>
    <row r="167" spans="1:9" ht="21.75" customHeight="1" x14ac:dyDescent="0.25">
      <c r="A167" s="4" t="s">
        <v>200</v>
      </c>
      <c r="B167" s="1"/>
      <c r="C167" s="14">
        <v>0</v>
      </c>
      <c r="D167" s="14"/>
      <c r="E167" s="14"/>
      <c r="F167" s="14"/>
      <c r="G167" s="14">
        <v>1264228</v>
      </c>
      <c r="H167" s="14"/>
      <c r="I167" s="14"/>
    </row>
    <row r="168" spans="1:9" ht="21.75" customHeight="1" x14ac:dyDescent="0.25">
      <c r="A168" s="4" t="s">
        <v>66</v>
      </c>
      <c r="B168" s="1"/>
      <c r="C168" s="14">
        <v>4555</v>
      </c>
      <c r="D168" s="14"/>
      <c r="E168" s="14">
        <v>21671</v>
      </c>
      <c r="F168" s="14"/>
      <c r="G168" s="14">
        <v>54843</v>
      </c>
      <c r="H168" s="14"/>
      <c r="I168" s="14">
        <v>71732</v>
      </c>
    </row>
    <row r="169" spans="1:9" ht="21.75" customHeight="1" x14ac:dyDescent="0.25">
      <c r="A169" s="59" t="s">
        <v>148</v>
      </c>
      <c r="B169" s="1">
        <v>8</v>
      </c>
      <c r="C169" s="14">
        <v>0</v>
      </c>
      <c r="D169" s="14"/>
      <c r="E169" s="14">
        <v>0</v>
      </c>
      <c r="F169" s="14"/>
      <c r="G169" s="14">
        <v>55219</v>
      </c>
      <c r="H169" s="14"/>
      <c r="I169" s="14">
        <v>201069</v>
      </c>
    </row>
    <row r="170" spans="1:9" ht="21.75" customHeight="1" x14ac:dyDescent="0.25">
      <c r="A170" s="126" t="s">
        <v>197</v>
      </c>
      <c r="B170" s="1">
        <v>21</v>
      </c>
      <c r="C170" s="14">
        <v>0</v>
      </c>
      <c r="D170" s="14"/>
      <c r="E170" s="14">
        <v>764903</v>
      </c>
      <c r="F170" s="14"/>
      <c r="G170" s="14">
        <v>0</v>
      </c>
      <c r="H170" s="14"/>
      <c r="I170" s="14">
        <v>764902</v>
      </c>
    </row>
    <row r="171" spans="1:9" ht="21.75" customHeight="1" x14ac:dyDescent="0.25">
      <c r="A171" s="126" t="s">
        <v>172</v>
      </c>
      <c r="B171" s="1" t="s">
        <v>233</v>
      </c>
      <c r="C171" s="14">
        <v>0</v>
      </c>
      <c r="D171" s="14"/>
      <c r="E171" s="14">
        <v>622311</v>
      </c>
      <c r="F171" s="14"/>
      <c r="G171" s="14">
        <v>0</v>
      </c>
      <c r="H171" s="14"/>
      <c r="I171" s="14">
        <v>0</v>
      </c>
    </row>
    <row r="172" spans="1:9" ht="21.75" customHeight="1" x14ac:dyDescent="0.25">
      <c r="A172" s="127" t="s">
        <v>88</v>
      </c>
      <c r="B172" s="1"/>
      <c r="C172" s="14">
        <v>583786</v>
      </c>
      <c r="D172" s="14"/>
      <c r="E172" s="14">
        <v>542974</v>
      </c>
      <c r="F172" s="14"/>
      <c r="G172" s="14">
        <v>375867</v>
      </c>
      <c r="H172" s="14"/>
      <c r="I172" s="14">
        <v>354318</v>
      </c>
    </row>
    <row r="173" spans="1:9" ht="21.75" customHeight="1" x14ac:dyDescent="0.25">
      <c r="A173" s="126" t="s">
        <v>189</v>
      </c>
      <c r="B173" s="1"/>
      <c r="C173" s="14">
        <v>8791</v>
      </c>
      <c r="D173" s="14"/>
      <c r="E173" s="14">
        <v>40320</v>
      </c>
      <c r="F173" s="14"/>
      <c r="G173" s="14">
        <v>1432</v>
      </c>
      <c r="H173" s="14"/>
      <c r="I173" s="14">
        <v>32746</v>
      </c>
    </row>
    <row r="174" spans="1:9" ht="21.75" customHeight="1" x14ac:dyDescent="0.25">
      <c r="A174" s="2" t="s">
        <v>68</v>
      </c>
      <c r="B174" s="95"/>
      <c r="C174" s="29">
        <f>SUM(C166:C173)</f>
        <v>8745516</v>
      </c>
      <c r="D174" s="2"/>
      <c r="E174" s="29">
        <f>SUM(E166:E173)</f>
        <v>8291054</v>
      </c>
      <c r="F174" s="2"/>
      <c r="G174" s="29">
        <f>SUM(G166:G173)</f>
        <v>1782702</v>
      </c>
      <c r="H174" s="2"/>
      <c r="I174" s="29">
        <f>SUM(I166:I173)</f>
        <v>4197623</v>
      </c>
    </row>
    <row r="175" spans="1:9" ht="9" customHeight="1" x14ac:dyDescent="0.25">
      <c r="A175" s="2"/>
      <c r="B175" s="95"/>
      <c r="C175" s="7"/>
      <c r="D175" s="95"/>
      <c r="E175" s="7"/>
      <c r="F175" s="95"/>
      <c r="G175" s="7"/>
      <c r="H175" s="95"/>
      <c r="I175" s="7"/>
    </row>
    <row r="176" spans="1:9" ht="21.75" customHeight="1" x14ac:dyDescent="0.25">
      <c r="A176" s="92" t="s">
        <v>69</v>
      </c>
      <c r="B176" s="95"/>
      <c r="C176" s="95"/>
      <c r="D176" s="95"/>
      <c r="E176" s="95"/>
      <c r="F176" s="95"/>
      <c r="G176" s="95"/>
      <c r="H176" s="95"/>
      <c r="I176" s="95"/>
    </row>
    <row r="177" spans="1:9" ht="21.75" customHeight="1" x14ac:dyDescent="0.25">
      <c r="A177" s="100" t="s">
        <v>170</v>
      </c>
      <c r="B177" s="1"/>
      <c r="C177" s="9"/>
      <c r="D177" s="95"/>
      <c r="E177" s="9"/>
      <c r="F177" s="95"/>
      <c r="G177" s="9"/>
      <c r="H177" s="95"/>
      <c r="I177" s="9"/>
    </row>
    <row r="178" spans="1:9" s="128" customFormat="1" ht="21.75" customHeight="1" x14ac:dyDescent="0.2">
      <c r="A178" s="128" t="s">
        <v>168</v>
      </c>
      <c r="B178" s="1" t="s">
        <v>187</v>
      </c>
      <c r="C178" s="14">
        <v>7549072</v>
      </c>
      <c r="D178" s="14"/>
      <c r="E178" s="14">
        <v>5668481</v>
      </c>
      <c r="F178" s="14"/>
      <c r="G178" s="14">
        <v>32263</v>
      </c>
      <c r="H178" s="14"/>
      <c r="I178" s="14">
        <v>2563575</v>
      </c>
    </row>
    <row r="179" spans="1:9" s="128" customFormat="1" ht="21.75" customHeight="1" x14ac:dyDescent="0.2">
      <c r="A179" s="128" t="s">
        <v>169</v>
      </c>
      <c r="B179" s="129"/>
      <c r="C179" s="14">
        <v>67098</v>
      </c>
      <c r="D179" s="14"/>
      <c r="E179" s="14">
        <v>0</v>
      </c>
      <c r="F179" s="14"/>
      <c r="G179" s="14">
        <v>0</v>
      </c>
      <c r="H179" s="14"/>
      <c r="I179" s="14">
        <v>0</v>
      </c>
    </row>
    <row r="180" spans="1:9" s="128" customFormat="1" ht="21.75" customHeight="1" x14ac:dyDescent="0.2">
      <c r="A180" s="128" t="s">
        <v>190</v>
      </c>
      <c r="B180" s="1"/>
      <c r="C180" s="18">
        <v>4850</v>
      </c>
      <c r="D180" s="14"/>
      <c r="E180" s="18">
        <v>45585</v>
      </c>
      <c r="F180" s="14"/>
      <c r="G180" s="18">
        <v>-1612</v>
      </c>
      <c r="H180" s="14"/>
      <c r="I180" s="18">
        <v>45583</v>
      </c>
    </row>
    <row r="181" spans="1:9" s="128" customFormat="1" ht="21.75" customHeight="1" x14ac:dyDescent="0.2">
      <c r="A181" s="100" t="s">
        <v>171</v>
      </c>
      <c r="B181" s="1"/>
      <c r="C181" s="14">
        <f>SUM(C178:C180)</f>
        <v>7621020</v>
      </c>
      <c r="D181" s="14"/>
      <c r="E181" s="14">
        <f>SUM(E178:E180)</f>
        <v>5714066</v>
      </c>
      <c r="F181" s="14"/>
      <c r="G181" s="14">
        <f>SUM(G178:G180)</f>
        <v>30651</v>
      </c>
      <c r="H181" s="14"/>
      <c r="I181" s="14">
        <f>SUM(I178:I180)</f>
        <v>2609158</v>
      </c>
    </row>
    <row r="182" spans="1:9" s="128" customFormat="1" ht="9" customHeight="1" x14ac:dyDescent="0.2">
      <c r="A182" s="100"/>
      <c r="B182" s="1"/>
      <c r="C182" s="14"/>
      <c r="D182" s="14"/>
      <c r="E182" s="14"/>
      <c r="F182" s="14"/>
      <c r="G182" s="14"/>
      <c r="H182" s="14"/>
      <c r="I182" s="14"/>
    </row>
    <row r="183" spans="1:9" s="128" customFormat="1" ht="21.75" customHeight="1" x14ac:dyDescent="0.2">
      <c r="A183" s="100" t="s">
        <v>201</v>
      </c>
      <c r="B183" s="1"/>
      <c r="C183" s="14">
        <v>0</v>
      </c>
      <c r="D183" s="14"/>
      <c r="E183" s="14">
        <v>0</v>
      </c>
      <c r="F183" s="14"/>
      <c r="G183" s="14">
        <v>1360384</v>
      </c>
      <c r="H183" s="14"/>
      <c r="I183" s="14">
        <v>0</v>
      </c>
    </row>
    <row r="184" spans="1:9" ht="21.75" customHeight="1" x14ac:dyDescent="0.25">
      <c r="A184" s="4" t="s">
        <v>70</v>
      </c>
      <c r="B184" s="1"/>
      <c r="C184" s="14">
        <v>94853</v>
      </c>
      <c r="D184" s="14"/>
      <c r="E184" s="14">
        <v>122430</v>
      </c>
      <c r="F184" s="14"/>
      <c r="G184" s="14">
        <v>2930</v>
      </c>
      <c r="H184" s="14"/>
      <c r="I184" s="14">
        <v>79138</v>
      </c>
    </row>
    <row r="185" spans="1:9" ht="21.75" customHeight="1" x14ac:dyDescent="0.25">
      <c r="A185" s="4" t="s">
        <v>71</v>
      </c>
      <c r="B185" s="1"/>
      <c r="C185" s="14">
        <v>199991</v>
      </c>
      <c r="D185" s="14"/>
      <c r="E185" s="14">
        <v>179384</v>
      </c>
      <c r="F185" s="14"/>
      <c r="G185" s="14">
        <v>24171</v>
      </c>
      <c r="H185" s="14"/>
      <c r="I185" s="14">
        <v>60638</v>
      </c>
    </row>
    <row r="186" spans="1:9" ht="21.75" customHeight="1" x14ac:dyDescent="0.25">
      <c r="A186" s="4" t="s">
        <v>72</v>
      </c>
      <c r="B186" s="95"/>
      <c r="C186" s="14"/>
      <c r="D186" s="14"/>
      <c r="E186" s="14"/>
      <c r="F186" s="14"/>
      <c r="G186" s="14"/>
      <c r="H186" s="14"/>
      <c r="I186" s="14"/>
    </row>
    <row r="187" spans="1:9" ht="21.75" customHeight="1" x14ac:dyDescent="0.25">
      <c r="A187" s="4" t="s">
        <v>73</v>
      </c>
      <c r="B187" s="1">
        <v>21</v>
      </c>
      <c r="C187" s="14">
        <v>0</v>
      </c>
      <c r="D187" s="14"/>
      <c r="E187" s="14">
        <v>67835</v>
      </c>
      <c r="F187" s="14"/>
      <c r="G187" s="14">
        <v>0</v>
      </c>
      <c r="H187" s="14"/>
      <c r="I187" s="14">
        <v>67835</v>
      </c>
    </row>
    <row r="188" spans="1:9" ht="21.75" customHeight="1" x14ac:dyDescent="0.25">
      <c r="A188" s="4" t="s">
        <v>74</v>
      </c>
      <c r="B188" s="1">
        <v>28</v>
      </c>
      <c r="C188" s="14">
        <v>67948</v>
      </c>
      <c r="D188" s="14"/>
      <c r="E188" s="14">
        <v>3363</v>
      </c>
      <c r="F188" s="14"/>
      <c r="G188" s="14">
        <v>76092</v>
      </c>
      <c r="H188" s="14"/>
      <c r="I188" s="14">
        <v>3225</v>
      </c>
    </row>
    <row r="189" spans="1:9" ht="21.75" customHeight="1" x14ac:dyDescent="0.25">
      <c r="A189" s="4" t="s">
        <v>75</v>
      </c>
      <c r="B189" s="1"/>
      <c r="C189" s="14">
        <v>266576</v>
      </c>
      <c r="D189" s="14"/>
      <c r="E189" s="14">
        <v>237076</v>
      </c>
      <c r="F189" s="14"/>
      <c r="G189" s="14">
        <v>169926</v>
      </c>
      <c r="H189" s="14"/>
      <c r="I189" s="14">
        <v>196571</v>
      </c>
    </row>
    <row r="190" spans="1:9" ht="21.75" customHeight="1" x14ac:dyDescent="0.25">
      <c r="A190" s="2" t="s">
        <v>76</v>
      </c>
      <c r="B190" s="95"/>
      <c r="C190" s="29">
        <f>SUM(C181:C189)</f>
        <v>8250388</v>
      </c>
      <c r="D190" s="2"/>
      <c r="E190" s="29">
        <f>SUM(E181:E189)</f>
        <v>6324154</v>
      </c>
      <c r="F190" s="2"/>
      <c r="G190" s="29">
        <f>SUM(G181:G189)</f>
        <v>1664154</v>
      </c>
      <c r="H190" s="2"/>
      <c r="I190" s="29">
        <f>SUM(I181:I189)</f>
        <v>3016565</v>
      </c>
    </row>
    <row r="191" spans="1:9" ht="9" customHeight="1" x14ac:dyDescent="0.25">
      <c r="A191" s="2"/>
      <c r="B191" s="93"/>
      <c r="C191" s="16"/>
      <c r="D191" s="95"/>
      <c r="E191" s="16"/>
      <c r="F191" s="95"/>
      <c r="G191" s="16"/>
      <c r="H191" s="95"/>
      <c r="I191" s="16"/>
    </row>
    <row r="192" spans="1:9" ht="21.75" customHeight="1" x14ac:dyDescent="0.25">
      <c r="A192" s="4" t="s">
        <v>159</v>
      </c>
      <c r="B192" s="93"/>
      <c r="C192" s="14">
        <f>C174-C190</f>
        <v>495128</v>
      </c>
      <c r="D192" s="14"/>
      <c r="E192" s="14">
        <f>E174-E190</f>
        <v>1966900</v>
      </c>
      <c r="F192" s="14"/>
      <c r="G192" s="14">
        <f>G174-G190</f>
        <v>118548</v>
      </c>
      <c r="H192" s="14">
        <v>0</v>
      </c>
      <c r="I192" s="14">
        <f>I174-I190</f>
        <v>1181058</v>
      </c>
    </row>
    <row r="193" spans="1:9" ht="21.75" customHeight="1" x14ac:dyDescent="0.25">
      <c r="A193" s="4" t="s">
        <v>77</v>
      </c>
      <c r="B193" s="1"/>
      <c r="C193" s="14">
        <v>0</v>
      </c>
      <c r="D193" s="14"/>
      <c r="E193" s="14">
        <v>3959</v>
      </c>
      <c r="F193" s="14"/>
      <c r="G193" s="14">
        <v>0</v>
      </c>
      <c r="H193" s="14"/>
      <c r="I193" s="14">
        <v>0</v>
      </c>
    </row>
    <row r="194" spans="1:9" ht="21.75" customHeight="1" x14ac:dyDescent="0.25">
      <c r="A194" s="2" t="s">
        <v>149</v>
      </c>
      <c r="B194" s="95"/>
      <c r="C194" s="156">
        <f>C192-C193</f>
        <v>495128</v>
      </c>
      <c r="D194" s="2"/>
      <c r="E194" s="156">
        <f>E192-E193</f>
        <v>1962941</v>
      </c>
      <c r="F194" s="2"/>
      <c r="G194" s="156">
        <f>G192-G193</f>
        <v>118548</v>
      </c>
      <c r="H194" s="2"/>
      <c r="I194" s="156">
        <f>I192-I193</f>
        <v>1181058</v>
      </c>
    </row>
    <row r="195" spans="1:9" ht="9" customHeight="1" x14ac:dyDescent="0.25">
      <c r="A195" s="95"/>
      <c r="B195" s="95"/>
      <c r="C195" s="6"/>
      <c r="D195" s="95"/>
      <c r="E195" s="6"/>
      <c r="F195" s="95"/>
      <c r="G195" s="6"/>
      <c r="H195" s="95"/>
      <c r="I195" s="6"/>
    </row>
    <row r="196" spans="1:9" ht="21.75" customHeight="1" x14ac:dyDescent="0.25">
      <c r="A196" s="130" t="s">
        <v>146</v>
      </c>
      <c r="B196" s="94"/>
      <c r="C196" s="155">
        <v>0</v>
      </c>
      <c r="D196" s="131"/>
      <c r="E196" s="155">
        <v>0</v>
      </c>
      <c r="F196" s="132"/>
      <c r="G196" s="155">
        <v>0</v>
      </c>
      <c r="H196" s="132"/>
      <c r="I196" s="155">
        <v>0</v>
      </c>
    </row>
    <row r="197" spans="1:9" ht="9" customHeight="1" x14ac:dyDescent="0.25">
      <c r="A197" s="130"/>
      <c r="B197" s="94"/>
      <c r="C197" s="133"/>
      <c r="D197" s="134"/>
      <c r="E197" s="133"/>
      <c r="F197" s="135"/>
      <c r="G197" s="133"/>
      <c r="H197" s="135"/>
      <c r="I197" s="133"/>
    </row>
    <row r="198" spans="1:9" ht="21.75" customHeight="1" thickBot="1" x14ac:dyDescent="0.3">
      <c r="A198" s="130" t="s">
        <v>115</v>
      </c>
      <c r="B198" s="94"/>
      <c r="C198" s="89">
        <f>SUM(C194,C196)</f>
        <v>495128</v>
      </c>
      <c r="D198" s="131"/>
      <c r="E198" s="89">
        <f>SUM(E194,E196)</f>
        <v>1962941</v>
      </c>
      <c r="F198" s="132"/>
      <c r="G198" s="136">
        <f>SUM(G194,G196)</f>
        <v>118548</v>
      </c>
      <c r="H198" s="132"/>
      <c r="I198" s="136">
        <f>SUM(I194,I196)</f>
        <v>1181058</v>
      </c>
    </row>
    <row r="199" spans="1:9" ht="9" customHeight="1" thickTop="1" x14ac:dyDescent="0.25">
      <c r="A199" s="95"/>
      <c r="B199" s="95"/>
      <c r="C199" s="6"/>
      <c r="D199" s="95"/>
      <c r="E199" s="6"/>
      <c r="F199" s="95"/>
      <c r="G199" s="6"/>
      <c r="H199" s="95"/>
      <c r="I199" s="6"/>
    </row>
    <row r="200" spans="1:9" ht="21.75" customHeight="1" x14ac:dyDescent="0.25">
      <c r="A200" s="2" t="s">
        <v>150</v>
      </c>
      <c r="B200" s="95"/>
      <c r="C200" s="6"/>
      <c r="D200" s="95"/>
      <c r="E200" s="6"/>
      <c r="F200" s="95"/>
      <c r="G200" s="6"/>
      <c r="H200" s="95"/>
      <c r="I200" s="6"/>
    </row>
    <row r="201" spans="1:9" ht="21.75" customHeight="1" x14ac:dyDescent="0.25">
      <c r="A201" s="4" t="s">
        <v>78</v>
      </c>
      <c r="B201" s="95"/>
      <c r="C201" s="14">
        <v>196625</v>
      </c>
      <c r="D201" s="14"/>
      <c r="E201" s="14">
        <v>1244265</v>
      </c>
      <c r="F201" s="14"/>
      <c r="G201" s="14">
        <v>118548</v>
      </c>
      <c r="H201" s="14"/>
      <c r="I201" s="14">
        <v>1181058</v>
      </c>
    </row>
    <row r="202" spans="1:9" ht="21.75" customHeight="1" x14ac:dyDescent="0.25">
      <c r="A202" s="120" t="s">
        <v>79</v>
      </c>
      <c r="B202" s="95"/>
      <c r="C202" s="14">
        <v>298503</v>
      </c>
      <c r="D202" s="14"/>
      <c r="E202" s="14">
        <v>718676</v>
      </c>
      <c r="F202" s="14"/>
      <c r="G202" s="14">
        <v>0</v>
      </c>
      <c r="H202" s="14"/>
      <c r="I202" s="14">
        <v>0</v>
      </c>
    </row>
    <row r="203" spans="1:9" ht="21.75" customHeight="1" thickBot="1" x14ac:dyDescent="0.3">
      <c r="A203" s="2" t="s">
        <v>149</v>
      </c>
      <c r="B203" s="95"/>
      <c r="C203" s="96">
        <f>C194</f>
        <v>495128</v>
      </c>
      <c r="D203" s="8"/>
      <c r="E203" s="96">
        <f>E194</f>
        <v>1962941</v>
      </c>
      <c r="F203" s="8"/>
      <c r="G203" s="96">
        <f>G194</f>
        <v>118548</v>
      </c>
      <c r="H203" s="8"/>
      <c r="I203" s="96">
        <f>I194</f>
        <v>1181058</v>
      </c>
    </row>
    <row r="204" spans="1:9" ht="9" customHeight="1" thickTop="1" x14ac:dyDescent="0.25">
      <c r="A204" s="2"/>
      <c r="B204" s="95"/>
      <c r="C204" s="13"/>
      <c r="D204" s="8"/>
      <c r="E204" s="13"/>
      <c r="F204" s="8"/>
      <c r="G204" s="13"/>
      <c r="H204" s="8"/>
      <c r="I204" s="13"/>
    </row>
    <row r="205" spans="1:9" ht="21.75" customHeight="1" x14ac:dyDescent="0.25">
      <c r="A205" s="2" t="s">
        <v>184</v>
      </c>
      <c r="B205" s="95"/>
      <c r="C205" s="13"/>
      <c r="D205" s="8"/>
      <c r="E205" s="13"/>
      <c r="F205" s="8"/>
      <c r="G205" s="13"/>
      <c r="H205" s="8"/>
      <c r="I205" s="13"/>
    </row>
    <row r="206" spans="1:9" ht="21.75" customHeight="1" x14ac:dyDescent="0.25">
      <c r="A206" s="4" t="s">
        <v>180</v>
      </c>
      <c r="B206" s="95"/>
      <c r="C206" s="14">
        <f>C201</f>
        <v>196625</v>
      </c>
      <c r="D206" s="14"/>
      <c r="E206" s="14">
        <f>E201</f>
        <v>1244265</v>
      </c>
      <c r="F206" s="14"/>
      <c r="G206" s="14">
        <f>G201</f>
        <v>118548</v>
      </c>
      <c r="H206" s="14"/>
      <c r="I206" s="14">
        <f>I201</f>
        <v>1181058</v>
      </c>
    </row>
    <row r="207" spans="1:9" ht="21.75" customHeight="1" x14ac:dyDescent="0.25">
      <c r="A207" s="120" t="s">
        <v>217</v>
      </c>
      <c r="B207" s="95"/>
      <c r="C207" s="14">
        <f>C202</f>
        <v>298503</v>
      </c>
      <c r="D207" s="14"/>
      <c r="E207" s="14">
        <f>E202</f>
        <v>718676</v>
      </c>
      <c r="F207" s="14"/>
      <c r="G207" s="14">
        <f>G202</f>
        <v>0</v>
      </c>
      <c r="H207" s="14"/>
      <c r="I207" s="14">
        <f>I202</f>
        <v>0</v>
      </c>
    </row>
    <row r="208" spans="1:9" ht="21.75" customHeight="1" thickBot="1" x14ac:dyDescent="0.3">
      <c r="A208" s="2" t="s">
        <v>181</v>
      </c>
      <c r="B208" s="95"/>
      <c r="C208" s="96">
        <f>SUM(C206:C207)</f>
        <v>495128</v>
      </c>
      <c r="D208" s="8"/>
      <c r="E208" s="96">
        <f>SUM(E206:E207)</f>
        <v>1962941</v>
      </c>
      <c r="F208" s="8"/>
      <c r="G208" s="96">
        <f>SUM(G206:G207)</f>
        <v>118548</v>
      </c>
      <c r="H208" s="8"/>
      <c r="I208" s="96">
        <f>SUM(I206:I207)</f>
        <v>1181058</v>
      </c>
    </row>
    <row r="209" spans="1:9" ht="9" customHeight="1" thickTop="1" x14ac:dyDescent="0.25">
      <c r="A209" s="95"/>
      <c r="B209" s="95"/>
      <c r="C209" s="95"/>
      <c r="D209" s="95"/>
      <c r="E209" s="95"/>
      <c r="F209" s="95"/>
      <c r="G209" s="7"/>
      <c r="H209" s="95"/>
      <c r="I209" s="7"/>
    </row>
    <row r="210" spans="1:9" ht="21.75" customHeight="1" x14ac:dyDescent="0.25">
      <c r="A210" s="121" t="s">
        <v>192</v>
      </c>
      <c r="B210" s="1">
        <v>29</v>
      </c>
      <c r="C210" s="10"/>
      <c r="D210" s="8"/>
      <c r="E210" s="10"/>
      <c r="F210" s="8"/>
      <c r="G210" s="10"/>
      <c r="H210" s="8"/>
      <c r="I210" s="10"/>
    </row>
    <row r="211" spans="1:9" ht="21.75" customHeight="1" thickBot="1" x14ac:dyDescent="0.3">
      <c r="A211" s="120" t="s">
        <v>191</v>
      </c>
      <c r="C211" s="97">
        <v>0.03</v>
      </c>
      <c r="D211" s="103"/>
      <c r="E211" s="97">
        <v>0.18</v>
      </c>
      <c r="F211" s="103"/>
      <c r="G211" s="97">
        <v>0.02</v>
      </c>
      <c r="H211" s="103"/>
      <c r="I211" s="97">
        <v>0.17</v>
      </c>
    </row>
    <row r="212" spans="1:9" ht="21.75" customHeight="1" thickTop="1" x14ac:dyDescent="0.25">
      <c r="A212" s="120"/>
      <c r="C212" s="161"/>
      <c r="D212" s="103"/>
      <c r="E212" s="161"/>
      <c r="F212" s="103"/>
      <c r="G212" s="161"/>
      <c r="H212" s="103"/>
      <c r="I212" s="161"/>
    </row>
    <row r="213" spans="1:9" ht="24.75" customHeight="1" x14ac:dyDescent="0.25">
      <c r="A213" s="121"/>
      <c r="B213" s="95"/>
      <c r="C213" s="10"/>
      <c r="D213" s="2"/>
      <c r="E213" s="10"/>
      <c r="F213" s="2"/>
      <c r="G213" s="10"/>
      <c r="H213" s="2"/>
      <c r="I213" s="10"/>
    </row>
    <row r="214" spans="1:9" s="152" customFormat="1" ht="18" customHeight="1" x14ac:dyDescent="0.2">
      <c r="A214" s="152" t="s">
        <v>151</v>
      </c>
      <c r="B214" s="3"/>
      <c r="C214" s="3"/>
      <c r="D214" s="3"/>
      <c r="E214" s="3"/>
      <c r="F214" s="3"/>
      <c r="G214" s="3"/>
      <c r="H214" s="3"/>
      <c r="I214" s="3"/>
    </row>
    <row r="215" spans="1:9" s="152" customFormat="1" ht="18" customHeight="1" x14ac:dyDescent="0.2">
      <c r="A215" s="152" t="s">
        <v>152</v>
      </c>
      <c r="B215" s="92"/>
      <c r="C215" s="4"/>
      <c r="D215" s="4"/>
      <c r="E215" s="4"/>
      <c r="F215" s="4"/>
      <c r="G215" s="4"/>
      <c r="H215" s="4"/>
      <c r="I215" s="124"/>
    </row>
  </sheetData>
  <mergeCells count="22">
    <mergeCell ref="C4:E4"/>
    <mergeCell ref="G4:I4"/>
    <mergeCell ref="C56:E56"/>
    <mergeCell ref="G56:I56"/>
    <mergeCell ref="C5:E5"/>
    <mergeCell ref="G5:I5"/>
    <mergeCell ref="C10:I10"/>
    <mergeCell ref="C164:I164"/>
    <mergeCell ref="G57:I57"/>
    <mergeCell ref="C161:E161"/>
    <mergeCell ref="C160:E160"/>
    <mergeCell ref="C108:E108"/>
    <mergeCell ref="G108:I108"/>
    <mergeCell ref="C109:E109"/>
    <mergeCell ref="G160:I160"/>
    <mergeCell ref="C57:E57"/>
    <mergeCell ref="G109:I109"/>
    <mergeCell ref="C114:I114"/>
    <mergeCell ref="G161:I161"/>
    <mergeCell ref="C62:I62"/>
    <mergeCell ref="C162:E162"/>
    <mergeCell ref="G162:I162"/>
  </mergeCells>
  <phoneticPr fontId="0" type="noConversion"/>
  <pageMargins left="0.74" right="0.31496062992125984" top="0.81" bottom="0.27559055118110237" header="1.1417322834645669" footer="0.27559055118110237"/>
  <pageSetup paperSize="9" scale="64" orientation="portrait" r:id="rId1"/>
  <headerFooter>
    <oddFooter>&amp;C&amp;P</oddFooter>
  </headerFooter>
  <rowBreaks count="3" manualBreakCount="3">
    <brk id="52" max="16383" man="1"/>
    <brk id="104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view="pageBreakPreview" zoomScaleNormal="80" zoomScaleSheetLayoutView="100" workbookViewId="0">
      <selection activeCell="A20" sqref="A20"/>
    </sheetView>
  </sheetViews>
  <sheetFormatPr defaultColWidth="9" defaultRowHeight="21.75" customHeight="1" x14ac:dyDescent="0.25"/>
  <cols>
    <col min="1" max="1" width="54.375" style="98" customWidth="1"/>
    <col min="2" max="2" width="7" style="98" customWidth="1"/>
    <col min="3" max="3" width="13.125" style="98" customWidth="1"/>
    <col min="4" max="4" width="1.125" style="98" customWidth="1"/>
    <col min="5" max="5" width="11.625" style="98" customWidth="1"/>
    <col min="6" max="6" width="1.125" style="98" customWidth="1"/>
    <col min="7" max="7" width="13.125" style="98" customWidth="1"/>
    <col min="8" max="8" width="1.125" style="98" customWidth="1"/>
    <col min="9" max="9" width="13.125" style="98" customWidth="1"/>
    <col min="10" max="10" width="1.125" style="98" customWidth="1"/>
    <col min="11" max="11" width="13.125" style="98" customWidth="1"/>
    <col min="12" max="12" width="1.125" style="98" customWidth="1"/>
    <col min="13" max="13" width="13.125" style="98" customWidth="1"/>
    <col min="14" max="14" width="1.125" style="98" customWidth="1"/>
    <col min="15" max="15" width="13.125" style="98" customWidth="1"/>
    <col min="16" max="16" width="1.125" style="98" customWidth="1"/>
    <col min="17" max="17" width="13.125" style="98" customWidth="1"/>
    <col min="18" max="18" width="1.125" style="98" customWidth="1"/>
    <col min="19" max="19" width="15.625" style="98" customWidth="1"/>
    <col min="20" max="16384" width="9" style="98"/>
  </cols>
  <sheetData>
    <row r="1" spans="1:19" ht="21.75" customHeight="1" x14ac:dyDescent="0.25">
      <c r="A1" s="42" t="s">
        <v>89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51" t="s">
        <v>85</v>
      </c>
    </row>
    <row r="2" spans="1:19" ht="21.75" customHeight="1" x14ac:dyDescent="0.25">
      <c r="A2" s="42" t="s">
        <v>218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51" t="s">
        <v>86</v>
      </c>
    </row>
    <row r="3" spans="1:19" ht="21.75" customHeight="1" x14ac:dyDescent="0.25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 x14ac:dyDescent="0.25">
      <c r="A4" s="36"/>
      <c r="B4" s="36"/>
      <c r="C4" s="168" t="s">
        <v>90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21.75" customHeight="1" x14ac:dyDescent="0.25">
      <c r="A5" s="36"/>
      <c r="B5" s="36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45" t="s">
        <v>48</v>
      </c>
      <c r="P5" s="32"/>
      <c r="Q5" s="54"/>
      <c r="R5" s="101"/>
      <c r="S5" s="101"/>
    </row>
    <row r="6" spans="1:19" ht="21.75" customHeight="1" x14ac:dyDescent="0.25">
      <c r="A6" s="36"/>
      <c r="B6" s="36"/>
      <c r="C6" s="102" t="s">
        <v>91</v>
      </c>
      <c r="D6" s="36"/>
      <c r="E6" s="102"/>
      <c r="F6" s="36"/>
      <c r="G6" s="169" t="s">
        <v>221</v>
      </c>
      <c r="H6" s="169"/>
      <c r="I6" s="169"/>
      <c r="J6" s="37"/>
      <c r="K6" s="170" t="s">
        <v>92</v>
      </c>
      <c r="L6" s="170"/>
      <c r="M6" s="170"/>
      <c r="N6" s="102"/>
      <c r="O6" s="45" t="s">
        <v>93</v>
      </c>
      <c r="P6" s="32"/>
      <c r="Q6" s="45" t="s">
        <v>94</v>
      </c>
      <c r="R6" s="35"/>
      <c r="S6" s="43"/>
    </row>
    <row r="7" spans="1:19" ht="21.75" customHeight="1" x14ac:dyDescent="0.25">
      <c r="A7" s="36"/>
      <c r="B7" s="36"/>
      <c r="C7" s="38" t="s">
        <v>95</v>
      </c>
      <c r="D7" s="36"/>
      <c r="E7" s="38"/>
      <c r="F7" s="36"/>
      <c r="G7" s="38" t="s">
        <v>219</v>
      </c>
      <c r="H7" s="38"/>
      <c r="I7" s="38" t="s">
        <v>96</v>
      </c>
      <c r="J7" s="37"/>
      <c r="K7" s="39" t="s">
        <v>97</v>
      </c>
      <c r="L7" s="35"/>
      <c r="M7" s="171" t="s">
        <v>98</v>
      </c>
      <c r="N7" s="35"/>
      <c r="O7" s="32" t="s">
        <v>99</v>
      </c>
      <c r="P7" s="32"/>
      <c r="Q7" s="45" t="s">
        <v>100</v>
      </c>
      <c r="R7" s="35"/>
      <c r="S7" s="45" t="s">
        <v>224</v>
      </c>
    </row>
    <row r="8" spans="1:19" ht="21.75" customHeight="1" x14ac:dyDescent="0.25">
      <c r="A8" s="35"/>
      <c r="B8" s="53" t="s">
        <v>7</v>
      </c>
      <c r="C8" s="38" t="s">
        <v>101</v>
      </c>
      <c r="D8" s="35"/>
      <c r="E8" s="109" t="s">
        <v>52</v>
      </c>
      <c r="F8" s="35"/>
      <c r="G8" s="38" t="s">
        <v>220</v>
      </c>
      <c r="H8" s="38"/>
      <c r="I8" s="38" t="s">
        <v>102</v>
      </c>
      <c r="J8" s="38"/>
      <c r="K8" s="39" t="s">
        <v>103</v>
      </c>
      <c r="L8" s="38"/>
      <c r="M8" s="172"/>
      <c r="N8" s="102"/>
      <c r="O8" s="32" t="s">
        <v>104</v>
      </c>
      <c r="P8" s="32"/>
      <c r="Q8" s="32" t="s">
        <v>105</v>
      </c>
      <c r="R8" s="102"/>
      <c r="S8" s="45" t="s">
        <v>225</v>
      </c>
    </row>
    <row r="9" spans="1:19" ht="21.75" customHeight="1" x14ac:dyDescent="0.25">
      <c r="A9" s="42" t="s">
        <v>211</v>
      </c>
      <c r="B9" s="38"/>
      <c r="C9" s="167" t="s">
        <v>83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</row>
    <row r="10" spans="1:19" ht="21.75" customHeight="1" x14ac:dyDescent="0.25">
      <c r="A10" s="30" t="s">
        <v>204</v>
      </c>
      <c r="B10" s="73"/>
      <c r="C10" s="74">
        <v>34250905</v>
      </c>
      <c r="D10" s="75"/>
      <c r="E10" s="76">
        <v>14050</v>
      </c>
      <c r="F10" s="75"/>
      <c r="G10" s="74">
        <v>-10163276</v>
      </c>
      <c r="H10" s="77"/>
      <c r="I10" s="74">
        <v>206307</v>
      </c>
      <c r="J10" s="77"/>
      <c r="K10" s="74">
        <v>763977</v>
      </c>
      <c r="L10" s="77"/>
      <c r="M10" s="74">
        <v>-23098904</v>
      </c>
      <c r="N10" s="77"/>
      <c r="O10" s="74">
        <f>SUM(C10:M10)</f>
        <v>1973059</v>
      </c>
      <c r="P10" s="74"/>
      <c r="Q10" s="74">
        <v>10417757</v>
      </c>
      <c r="R10" s="74"/>
      <c r="S10" s="74">
        <f>SUM(O10:Q10)</f>
        <v>12390816</v>
      </c>
    </row>
    <row r="11" spans="1:19" ht="21.75" customHeight="1" x14ac:dyDescent="0.25">
      <c r="A11" s="30"/>
      <c r="B11" s="73"/>
      <c r="C11" s="74"/>
      <c r="D11" s="75"/>
      <c r="E11" s="76"/>
      <c r="F11" s="75"/>
      <c r="G11" s="74"/>
      <c r="H11" s="77"/>
      <c r="I11" s="74"/>
      <c r="J11" s="77"/>
      <c r="K11" s="74"/>
      <c r="L11" s="77"/>
      <c r="M11" s="74"/>
      <c r="N11" s="77"/>
      <c r="O11" s="74"/>
      <c r="P11" s="74"/>
      <c r="Q11" s="74"/>
      <c r="R11" s="74"/>
      <c r="S11" s="74"/>
    </row>
    <row r="12" spans="1:19" ht="21.75" customHeight="1" x14ac:dyDescent="0.25">
      <c r="A12" s="110" t="s">
        <v>106</v>
      </c>
      <c r="B12" s="73"/>
      <c r="C12" s="30"/>
      <c r="D12" s="42"/>
      <c r="E12" s="30"/>
      <c r="F12" s="42"/>
      <c r="G12" s="30"/>
      <c r="H12" s="42"/>
      <c r="I12" s="30"/>
      <c r="J12" s="42"/>
      <c r="K12" s="30"/>
      <c r="L12" s="42"/>
      <c r="M12" s="30"/>
      <c r="N12" s="42"/>
      <c r="O12" s="30"/>
      <c r="P12" s="42"/>
      <c r="Q12" s="30"/>
      <c r="R12" s="42"/>
      <c r="S12" s="30"/>
    </row>
    <row r="13" spans="1:19" ht="21.75" customHeight="1" x14ac:dyDescent="0.25">
      <c r="A13" s="80" t="s">
        <v>107</v>
      </c>
      <c r="B13" s="73"/>
      <c r="C13" s="30"/>
      <c r="D13" s="42"/>
      <c r="E13" s="30"/>
      <c r="F13" s="42">
        <v>142865</v>
      </c>
      <c r="G13" s="30"/>
      <c r="H13" s="42"/>
      <c r="I13" s="30"/>
      <c r="J13" s="42"/>
      <c r="K13" s="30"/>
      <c r="L13" s="42"/>
      <c r="M13" s="30"/>
      <c r="N13" s="42"/>
      <c r="O13" s="81"/>
      <c r="P13" s="33"/>
      <c r="Q13" s="81"/>
      <c r="R13" s="33"/>
      <c r="S13" s="81"/>
    </row>
    <row r="14" spans="1:19" ht="21.75" customHeight="1" x14ac:dyDescent="0.25">
      <c r="A14" s="48" t="s">
        <v>108</v>
      </c>
      <c r="B14" s="73">
        <v>8</v>
      </c>
      <c r="C14" s="78">
        <v>0</v>
      </c>
      <c r="D14" s="42"/>
      <c r="E14" s="78">
        <v>0</v>
      </c>
      <c r="F14" s="42"/>
      <c r="G14" s="78">
        <v>0</v>
      </c>
      <c r="H14" s="42"/>
      <c r="I14" s="78">
        <v>0</v>
      </c>
      <c r="J14" s="42"/>
      <c r="K14" s="78">
        <v>0</v>
      </c>
      <c r="L14" s="42"/>
      <c r="M14" s="78">
        <v>0</v>
      </c>
      <c r="N14" s="42"/>
      <c r="O14" s="78">
        <f>SUM(C14:M14)</f>
        <v>0</v>
      </c>
      <c r="P14" s="33"/>
      <c r="Q14" s="78">
        <v>0</v>
      </c>
      <c r="R14" s="33"/>
      <c r="S14" s="78">
        <f>SUM(O14:Q14)</f>
        <v>0</v>
      </c>
    </row>
    <row r="15" spans="1:19" ht="21.75" customHeight="1" x14ac:dyDescent="0.25">
      <c r="A15" s="82" t="s">
        <v>109</v>
      </c>
      <c r="B15" s="73">
        <v>8</v>
      </c>
      <c r="C15" s="78">
        <v>0</v>
      </c>
      <c r="D15" s="78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-138173</v>
      </c>
      <c r="N15" s="78"/>
      <c r="O15" s="78">
        <f>SUM(C15:M15)</f>
        <v>-138173</v>
      </c>
      <c r="P15" s="78"/>
      <c r="Q15" s="78">
        <v>206173</v>
      </c>
      <c r="R15" s="78"/>
      <c r="S15" s="78">
        <f>SUM(O15:Q15)</f>
        <v>68000</v>
      </c>
    </row>
    <row r="16" spans="1:19" ht="21.75" customHeight="1" x14ac:dyDescent="0.25">
      <c r="A16" s="80" t="s">
        <v>110</v>
      </c>
      <c r="B16" s="73"/>
      <c r="C16" s="79">
        <f>SUM(C14:C15)</f>
        <v>0</v>
      </c>
      <c r="D16" s="42"/>
      <c r="E16" s="79">
        <f>SUM(E14:E15)</f>
        <v>0</v>
      </c>
      <c r="F16" s="42"/>
      <c r="G16" s="79">
        <f>SUM(G14:G15)</f>
        <v>0</v>
      </c>
      <c r="H16" s="42"/>
      <c r="I16" s="79">
        <f>SUM(I14:I15)</f>
        <v>0</v>
      </c>
      <c r="J16" s="42"/>
      <c r="K16" s="79">
        <f>SUM(K14:K15)</f>
        <v>0</v>
      </c>
      <c r="L16" s="42"/>
      <c r="M16" s="79">
        <f>SUM(M14:M15)</f>
        <v>-138173</v>
      </c>
      <c r="N16" s="42"/>
      <c r="O16" s="79">
        <f>SUM(O14:O15)</f>
        <v>-138173</v>
      </c>
      <c r="P16" s="33"/>
      <c r="Q16" s="79">
        <f>SUM(Q14:Q15)</f>
        <v>206173</v>
      </c>
      <c r="R16" s="33"/>
      <c r="S16" s="83">
        <f>SUM(S14:S15)</f>
        <v>68000</v>
      </c>
    </row>
    <row r="17" spans="1:19" ht="21.75" customHeight="1" x14ac:dyDescent="0.25">
      <c r="A17" s="111" t="s">
        <v>111</v>
      </c>
      <c r="B17" s="73"/>
      <c r="C17" s="79">
        <f>C16</f>
        <v>0</v>
      </c>
      <c r="D17" s="42"/>
      <c r="E17" s="79">
        <f>E16</f>
        <v>0</v>
      </c>
      <c r="F17" s="42"/>
      <c r="G17" s="79">
        <f>G16</f>
        <v>0</v>
      </c>
      <c r="H17" s="42"/>
      <c r="I17" s="79">
        <f>I16</f>
        <v>0</v>
      </c>
      <c r="J17" s="42"/>
      <c r="K17" s="79">
        <f>K16</f>
        <v>0</v>
      </c>
      <c r="L17" s="42"/>
      <c r="M17" s="79">
        <f>M16</f>
        <v>-138173</v>
      </c>
      <c r="N17" s="42"/>
      <c r="O17" s="79">
        <f>O16</f>
        <v>-138173</v>
      </c>
      <c r="P17" s="42"/>
      <c r="Q17" s="79">
        <f>Q16</f>
        <v>206173</v>
      </c>
      <c r="R17" s="33"/>
      <c r="S17" s="79">
        <f>S16</f>
        <v>68000</v>
      </c>
    </row>
    <row r="18" spans="1:19" ht="21.75" customHeight="1" x14ac:dyDescent="0.25">
      <c r="A18" s="30"/>
      <c r="B18" s="73"/>
      <c r="C18" s="42"/>
      <c r="D18" s="42"/>
      <c r="E18" s="42"/>
      <c r="F18" s="42">
        <v>4054676</v>
      </c>
      <c r="G18" s="42"/>
      <c r="H18" s="42"/>
      <c r="I18" s="42"/>
      <c r="J18" s="42"/>
      <c r="K18" s="42"/>
      <c r="L18" s="42"/>
      <c r="M18" s="42"/>
      <c r="N18" s="42"/>
      <c r="O18" s="33"/>
      <c r="P18" s="33"/>
      <c r="Q18" s="33"/>
      <c r="R18" s="33"/>
      <c r="S18" s="33"/>
    </row>
    <row r="19" spans="1:19" ht="21.75" customHeight="1" x14ac:dyDescent="0.25">
      <c r="A19" s="84" t="s">
        <v>112</v>
      </c>
      <c r="B19" s="73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33"/>
      <c r="P19" s="33"/>
      <c r="Q19" s="33"/>
      <c r="R19" s="33"/>
      <c r="S19" s="33"/>
    </row>
    <row r="20" spans="1:19" ht="21.75" customHeight="1" x14ac:dyDescent="0.25">
      <c r="A20" s="85" t="s">
        <v>113</v>
      </c>
      <c r="B20" s="73"/>
      <c r="C20" s="78">
        <v>0</v>
      </c>
      <c r="D20" s="102"/>
      <c r="E20" s="78">
        <v>0</v>
      </c>
      <c r="F20" s="102">
        <v>0</v>
      </c>
      <c r="G20" s="78">
        <v>0</v>
      </c>
      <c r="H20" s="102"/>
      <c r="I20" s="78">
        <v>0</v>
      </c>
      <c r="J20" s="35"/>
      <c r="K20" s="78">
        <v>0</v>
      </c>
      <c r="L20" s="102"/>
      <c r="M20" s="78">
        <f>'BS&amp;PL 1-4'!C201</f>
        <v>196625</v>
      </c>
      <c r="N20" s="102"/>
      <c r="O20" s="78">
        <f>SUM(C20:M20)</f>
        <v>196625</v>
      </c>
      <c r="P20" s="43"/>
      <c r="Q20" s="78">
        <f>'BS&amp;PL 1-4'!C202</f>
        <v>298503</v>
      </c>
      <c r="R20" s="43"/>
      <c r="S20" s="78">
        <f>SUM(O20:Q20)</f>
        <v>495128</v>
      </c>
    </row>
    <row r="21" spans="1:19" ht="21.75" customHeight="1" x14ac:dyDescent="0.25">
      <c r="A21" s="85" t="s">
        <v>114</v>
      </c>
      <c r="B21" s="73"/>
      <c r="C21" s="86">
        <v>0</v>
      </c>
      <c r="D21" s="101"/>
      <c r="E21" s="86">
        <v>0</v>
      </c>
      <c r="F21" s="101">
        <v>13795021</v>
      </c>
      <c r="G21" s="86">
        <v>0</v>
      </c>
      <c r="H21" s="101"/>
      <c r="I21" s="86">
        <v>0</v>
      </c>
      <c r="J21" s="101"/>
      <c r="K21" s="86">
        <v>0</v>
      </c>
      <c r="L21" s="42"/>
      <c r="M21" s="86">
        <v>0</v>
      </c>
      <c r="N21" s="42"/>
      <c r="O21" s="78">
        <v>0</v>
      </c>
      <c r="P21" s="101"/>
      <c r="Q21" s="86">
        <v>0</v>
      </c>
      <c r="R21" s="101"/>
      <c r="S21" s="78">
        <f>SUM(O21:Q21)</f>
        <v>0</v>
      </c>
    </row>
    <row r="22" spans="1:19" ht="21.75" customHeight="1" x14ac:dyDescent="0.25">
      <c r="A22" s="84" t="s">
        <v>115</v>
      </c>
      <c r="B22" s="73"/>
      <c r="C22" s="87">
        <f>SUM(C20:C21)</f>
        <v>0</v>
      </c>
      <c r="D22" s="101"/>
      <c r="E22" s="87">
        <f>SUM(E20:E21)</f>
        <v>0</v>
      </c>
      <c r="F22" s="101">
        <v>7829</v>
      </c>
      <c r="G22" s="87">
        <f>SUM(G20:G21)</f>
        <v>0</v>
      </c>
      <c r="H22" s="101"/>
      <c r="I22" s="87">
        <f>SUM(I20:I21)</f>
        <v>0</v>
      </c>
      <c r="J22" s="101"/>
      <c r="K22" s="87">
        <f>SUM(K20:K21)</f>
        <v>0</v>
      </c>
      <c r="L22" s="42"/>
      <c r="M22" s="87">
        <f>SUM(M20:M21)</f>
        <v>196625</v>
      </c>
      <c r="N22" s="42"/>
      <c r="O22" s="87">
        <f>SUM(O20:O21)</f>
        <v>196625</v>
      </c>
      <c r="P22" s="42"/>
      <c r="Q22" s="87">
        <f>SUM(Q20:Q21)</f>
        <v>298503</v>
      </c>
      <c r="R22" s="33"/>
      <c r="S22" s="87">
        <f>SUM(S20:S21)</f>
        <v>495128</v>
      </c>
    </row>
    <row r="23" spans="1:19" ht="21.75" customHeight="1" x14ac:dyDescent="0.25">
      <c r="A23" s="30"/>
      <c r="B23" s="73"/>
      <c r="C23" s="42"/>
      <c r="D23" s="42"/>
      <c r="E23" s="42"/>
      <c r="F23" s="42">
        <v>0</v>
      </c>
      <c r="G23" s="42"/>
      <c r="H23" s="42"/>
      <c r="I23" s="42"/>
      <c r="J23" s="42"/>
      <c r="K23" s="42"/>
      <c r="L23" s="42"/>
      <c r="M23" s="42"/>
      <c r="N23" s="42"/>
      <c r="O23" s="33"/>
      <c r="P23" s="33"/>
      <c r="Q23" s="33"/>
      <c r="R23" s="33"/>
      <c r="S23" s="33"/>
    </row>
    <row r="24" spans="1:19" ht="21.75" customHeight="1" thickBot="1" x14ac:dyDescent="0.3">
      <c r="A24" s="50" t="s">
        <v>205</v>
      </c>
      <c r="B24" s="31"/>
      <c r="C24" s="88">
        <f>C10+C17+C22</f>
        <v>34250905</v>
      </c>
      <c r="D24" s="42"/>
      <c r="E24" s="88">
        <f>E10+E17+E22</f>
        <v>14050</v>
      </c>
      <c r="F24" s="42">
        <v>234311</v>
      </c>
      <c r="G24" s="88">
        <f>G10+G17+G22</f>
        <v>-10163276</v>
      </c>
      <c r="H24" s="33"/>
      <c r="I24" s="88">
        <f>I10+I17+I22</f>
        <v>206307</v>
      </c>
      <c r="J24" s="42"/>
      <c r="K24" s="88">
        <f>K10+K17+K22</f>
        <v>763977</v>
      </c>
      <c r="L24" s="42"/>
      <c r="M24" s="88">
        <f>M10+M17+M22</f>
        <v>-23040452</v>
      </c>
      <c r="N24" s="42"/>
      <c r="O24" s="88">
        <f>O10+O17+O22</f>
        <v>2031511</v>
      </c>
      <c r="P24" s="42"/>
      <c r="Q24" s="88">
        <f>Q10+Q17+Q22</f>
        <v>10922433</v>
      </c>
      <c r="R24" s="33"/>
      <c r="S24" s="88">
        <f>S10+S17+S22</f>
        <v>12953944</v>
      </c>
    </row>
    <row r="25" spans="1:19" ht="21.75" customHeight="1" thickTop="1" x14ac:dyDescent="0.25">
      <c r="A25" s="50"/>
      <c r="B25" s="31"/>
      <c r="C25" s="99"/>
      <c r="D25" s="42"/>
      <c r="E25" s="99"/>
      <c r="F25" s="42"/>
      <c r="G25" s="99"/>
      <c r="H25" s="33"/>
      <c r="I25" s="99"/>
      <c r="J25" s="42"/>
      <c r="K25" s="99"/>
      <c r="L25" s="42"/>
      <c r="M25" s="99"/>
      <c r="N25" s="42"/>
      <c r="O25" s="99"/>
      <c r="P25" s="42"/>
      <c r="Q25" s="99"/>
      <c r="R25" s="33"/>
      <c r="S25" s="99"/>
    </row>
    <row r="26" spans="1:19" ht="21.75" customHeight="1" x14ac:dyDescent="0.25">
      <c r="A26" s="50"/>
      <c r="B26" s="31"/>
      <c r="C26" s="99"/>
      <c r="D26" s="42"/>
      <c r="E26" s="99"/>
      <c r="F26" s="42"/>
      <c r="G26" s="99"/>
      <c r="H26" s="33"/>
      <c r="I26" s="99"/>
      <c r="J26" s="42"/>
      <c r="K26" s="99"/>
      <c r="L26" s="42"/>
      <c r="M26" s="99"/>
      <c r="N26" s="42"/>
      <c r="O26" s="99"/>
      <c r="P26" s="42"/>
      <c r="Q26" s="99"/>
      <c r="R26" s="33"/>
      <c r="S26" s="99"/>
    </row>
    <row r="27" spans="1:19" ht="21.75" customHeight="1" x14ac:dyDescent="0.25">
      <c r="A27" s="98" t="s">
        <v>151</v>
      </c>
      <c r="B27" s="31"/>
      <c r="C27" s="99"/>
      <c r="D27" s="42"/>
      <c r="E27" s="99"/>
      <c r="F27" s="42"/>
      <c r="G27" s="99"/>
      <c r="H27" s="33"/>
      <c r="I27" s="99"/>
      <c r="J27" s="42"/>
      <c r="K27" s="99"/>
      <c r="L27" s="42"/>
      <c r="M27" s="99"/>
      <c r="N27" s="42"/>
      <c r="O27" s="99"/>
      <c r="P27" s="42"/>
      <c r="Q27" s="99"/>
      <c r="R27" s="33"/>
      <c r="S27" s="99"/>
    </row>
    <row r="28" spans="1:19" ht="21.75" customHeight="1" x14ac:dyDescent="0.25">
      <c r="A28" s="98" t="s">
        <v>152</v>
      </c>
      <c r="B28" s="31"/>
      <c r="C28" s="99"/>
      <c r="D28" s="42"/>
      <c r="E28" s="99"/>
      <c r="F28" s="42"/>
      <c r="G28" s="99"/>
      <c r="H28" s="33"/>
      <c r="I28" s="99"/>
      <c r="J28" s="42"/>
      <c r="K28" s="99"/>
      <c r="L28" s="42"/>
      <c r="M28" s="99"/>
      <c r="N28" s="42"/>
      <c r="O28" s="99"/>
      <c r="P28" s="42"/>
      <c r="Q28" s="99"/>
      <c r="R28" s="33"/>
      <c r="S28" s="99"/>
    </row>
    <row r="29" spans="1:19" ht="21.75" customHeight="1" x14ac:dyDescent="0.25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2"/>
      <c r="O29" s="33"/>
      <c r="P29" s="33"/>
      <c r="Q29" s="33"/>
      <c r="R29" s="33"/>
      <c r="S29" s="33"/>
    </row>
    <row r="30" spans="1:19" ht="21.75" customHeight="1" x14ac:dyDescent="0.25">
      <c r="A30" s="42" t="s">
        <v>212</v>
      </c>
      <c r="B30" s="38"/>
      <c r="C30" s="167" t="s">
        <v>83</v>
      </c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</row>
    <row r="31" spans="1:19" ht="21.75" customHeight="1" x14ac:dyDescent="0.25">
      <c r="A31" s="30" t="s">
        <v>164</v>
      </c>
      <c r="B31" s="73"/>
      <c r="C31" s="74">
        <v>34250905</v>
      </c>
      <c r="D31" s="75"/>
      <c r="E31" s="76">
        <v>14050</v>
      </c>
      <c r="F31" s="75"/>
      <c r="G31" s="74">
        <v>-10163276</v>
      </c>
      <c r="H31" s="77"/>
      <c r="I31" s="74">
        <v>206307</v>
      </c>
      <c r="J31" s="77"/>
      <c r="K31" s="74">
        <v>763977</v>
      </c>
      <c r="L31" s="77"/>
      <c r="M31" s="74">
        <v>-22923616</v>
      </c>
      <c r="N31" s="77"/>
      <c r="O31" s="74">
        <f>SUM(C31:M31)</f>
        <v>2148347</v>
      </c>
      <c r="P31" s="74"/>
      <c r="Q31" s="74">
        <v>8719879</v>
      </c>
      <c r="R31" s="74"/>
      <c r="S31" s="74">
        <f>SUM(O31:Q31)</f>
        <v>10868226</v>
      </c>
    </row>
    <row r="32" spans="1:19" ht="21.75" customHeight="1" x14ac:dyDescent="0.25">
      <c r="A32" s="30"/>
      <c r="B32" s="73"/>
      <c r="C32" s="74"/>
      <c r="D32" s="75"/>
      <c r="E32" s="76"/>
      <c r="F32" s="75"/>
      <c r="G32" s="74"/>
      <c r="H32" s="77"/>
      <c r="I32" s="74"/>
      <c r="J32" s="77"/>
      <c r="K32" s="74"/>
      <c r="L32" s="77"/>
      <c r="M32" s="74"/>
      <c r="N32" s="77"/>
      <c r="O32" s="74"/>
      <c r="P32" s="74"/>
      <c r="Q32" s="74"/>
      <c r="R32" s="74"/>
      <c r="S32" s="74"/>
    </row>
    <row r="33" spans="1:20" ht="21.75" customHeight="1" x14ac:dyDescent="0.25">
      <c r="A33" s="110" t="s">
        <v>106</v>
      </c>
      <c r="B33" s="73"/>
      <c r="C33" s="30"/>
      <c r="D33" s="42"/>
      <c r="E33" s="30"/>
      <c r="F33" s="42"/>
      <c r="G33" s="30"/>
      <c r="H33" s="42"/>
      <c r="I33" s="30"/>
      <c r="J33" s="42"/>
      <c r="K33" s="30"/>
      <c r="L33" s="42"/>
      <c r="M33" s="30"/>
      <c r="N33" s="42"/>
      <c r="O33" s="30"/>
      <c r="P33" s="42"/>
      <c r="Q33" s="30"/>
      <c r="R33" s="42"/>
      <c r="S33" s="30"/>
    </row>
    <row r="34" spans="1:20" ht="21.75" customHeight="1" x14ac:dyDescent="0.25">
      <c r="A34" s="80" t="s">
        <v>107</v>
      </c>
      <c r="B34" s="73"/>
      <c r="C34" s="30"/>
      <c r="D34" s="42"/>
      <c r="E34" s="30"/>
      <c r="F34" s="42"/>
      <c r="G34" s="30"/>
      <c r="H34" s="42"/>
      <c r="I34" s="30"/>
      <c r="J34" s="42"/>
      <c r="K34" s="30"/>
      <c r="L34" s="42"/>
      <c r="M34" s="30"/>
      <c r="N34" s="42"/>
      <c r="O34" s="81"/>
      <c r="P34" s="33"/>
      <c r="Q34" s="81"/>
      <c r="R34" s="33"/>
      <c r="S34" s="81"/>
    </row>
    <row r="35" spans="1:20" ht="21.75" customHeight="1" x14ac:dyDescent="0.25">
      <c r="A35" s="48" t="s">
        <v>108</v>
      </c>
      <c r="B35" s="73">
        <v>8</v>
      </c>
      <c r="C35" s="78">
        <v>0</v>
      </c>
      <c r="D35" s="42"/>
      <c r="E35" s="78">
        <v>0</v>
      </c>
      <c r="F35" s="42"/>
      <c r="G35" s="78">
        <v>0</v>
      </c>
      <c r="H35" s="42"/>
      <c r="I35" s="78">
        <v>0</v>
      </c>
      <c r="J35" s="42"/>
      <c r="K35" s="78">
        <v>0</v>
      </c>
      <c r="L35" s="42"/>
      <c r="M35" s="78">
        <v>0</v>
      </c>
      <c r="N35" s="42"/>
      <c r="O35" s="78">
        <f>SUM(C35:M35)</f>
        <v>0</v>
      </c>
      <c r="P35" s="33"/>
      <c r="Q35" s="78">
        <v>0</v>
      </c>
      <c r="R35" s="33"/>
      <c r="S35" s="78">
        <f>SUM(O35:Q35)</f>
        <v>0</v>
      </c>
    </row>
    <row r="36" spans="1:20" ht="21.75" customHeight="1" x14ac:dyDescent="0.25">
      <c r="A36" s="82" t="s">
        <v>109</v>
      </c>
      <c r="B36" s="73">
        <v>8</v>
      </c>
      <c r="C36" s="78">
        <v>0</v>
      </c>
      <c r="D36" s="78"/>
      <c r="E36" s="78">
        <v>0</v>
      </c>
      <c r="F36" s="78"/>
      <c r="G36" s="78">
        <v>0</v>
      </c>
      <c r="H36" s="78"/>
      <c r="I36" s="78">
        <v>0</v>
      </c>
      <c r="J36" s="78"/>
      <c r="K36" s="78">
        <v>0</v>
      </c>
      <c r="L36" s="78"/>
      <c r="M36" s="78">
        <v>0</v>
      </c>
      <c r="N36" s="78"/>
      <c r="O36" s="78">
        <f>SUM(C36:M36)</f>
        <v>0</v>
      </c>
      <c r="P36" s="78"/>
      <c r="Q36" s="78">
        <v>0</v>
      </c>
      <c r="R36" s="78"/>
      <c r="S36" s="78">
        <f>SUM(O36:Q36)</f>
        <v>0</v>
      </c>
    </row>
    <row r="37" spans="1:20" ht="21.75" customHeight="1" x14ac:dyDescent="0.25">
      <c r="A37" s="80" t="s">
        <v>110</v>
      </c>
      <c r="B37" s="73"/>
      <c r="C37" s="79">
        <f>SUM(C35:C36)</f>
        <v>0</v>
      </c>
      <c r="D37" s="42"/>
      <c r="E37" s="79">
        <f>SUM(E35:E36)</f>
        <v>0</v>
      </c>
      <c r="F37" s="42"/>
      <c r="G37" s="79">
        <f>SUM(G35:G36)</f>
        <v>0</v>
      </c>
      <c r="H37" s="42"/>
      <c r="I37" s="79">
        <f>SUM(I35:I36)</f>
        <v>0</v>
      </c>
      <c r="J37" s="42"/>
      <c r="K37" s="79">
        <f>SUM(K35:K36)</f>
        <v>0</v>
      </c>
      <c r="L37" s="42"/>
      <c r="M37" s="79">
        <f>SUM(M35:M36)</f>
        <v>0</v>
      </c>
      <c r="N37" s="42"/>
      <c r="O37" s="79">
        <f>SUM(O35:O36)</f>
        <v>0</v>
      </c>
      <c r="P37" s="33"/>
      <c r="Q37" s="79">
        <f>SUM(Q35:Q36)</f>
        <v>0</v>
      </c>
      <c r="R37" s="33"/>
      <c r="S37" s="83">
        <f>SUM(S35:S36)</f>
        <v>0</v>
      </c>
    </row>
    <row r="38" spans="1:20" ht="21.75" customHeight="1" x14ac:dyDescent="0.25">
      <c r="A38" s="111" t="s">
        <v>111</v>
      </c>
      <c r="B38" s="73"/>
      <c r="C38" s="79">
        <f>C37</f>
        <v>0</v>
      </c>
      <c r="D38" s="42"/>
      <c r="E38" s="79">
        <f>E37</f>
        <v>0</v>
      </c>
      <c r="F38" s="42"/>
      <c r="G38" s="79">
        <f>G37</f>
        <v>0</v>
      </c>
      <c r="H38" s="42"/>
      <c r="I38" s="79">
        <f>I37</f>
        <v>0</v>
      </c>
      <c r="J38" s="42"/>
      <c r="K38" s="79">
        <f>K37</f>
        <v>0</v>
      </c>
      <c r="L38" s="42"/>
      <c r="M38" s="79">
        <f>M37</f>
        <v>0</v>
      </c>
      <c r="N38" s="42"/>
      <c r="O38" s="79">
        <f>O37</f>
        <v>0</v>
      </c>
      <c r="P38" s="42"/>
      <c r="Q38" s="79">
        <f>Q37</f>
        <v>0</v>
      </c>
      <c r="R38" s="42"/>
      <c r="S38" s="79">
        <f>S37</f>
        <v>0</v>
      </c>
      <c r="T38" s="42"/>
    </row>
    <row r="39" spans="1:20" ht="21.75" customHeight="1" x14ac:dyDescent="0.25">
      <c r="A39" s="30"/>
      <c r="B39" s="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33"/>
      <c r="P39" s="33"/>
      <c r="Q39" s="33"/>
      <c r="R39" s="33"/>
      <c r="S39" s="33"/>
    </row>
    <row r="40" spans="1:20" ht="21.75" customHeight="1" x14ac:dyDescent="0.25">
      <c r="A40" s="84" t="s">
        <v>112</v>
      </c>
      <c r="B40" s="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33"/>
      <c r="P40" s="33"/>
      <c r="Q40" s="33"/>
      <c r="R40" s="33"/>
      <c r="S40" s="33"/>
    </row>
    <row r="41" spans="1:20" ht="21.75" customHeight="1" x14ac:dyDescent="0.25">
      <c r="A41" s="85" t="s">
        <v>113</v>
      </c>
      <c r="B41" s="73"/>
      <c r="C41" s="78">
        <v>0</v>
      </c>
      <c r="D41" s="102"/>
      <c r="E41" s="78">
        <v>0</v>
      </c>
      <c r="F41" s="102"/>
      <c r="G41" s="78">
        <v>0</v>
      </c>
      <c r="H41" s="102"/>
      <c r="I41" s="78">
        <v>0</v>
      </c>
      <c r="J41" s="35"/>
      <c r="K41" s="78">
        <v>0</v>
      </c>
      <c r="L41" s="102"/>
      <c r="M41" s="78">
        <f>'BS&amp;PL 1-4'!E201</f>
        <v>1244265</v>
      </c>
      <c r="N41" s="102"/>
      <c r="O41" s="78">
        <f>SUM(C41:M41)</f>
        <v>1244265</v>
      </c>
      <c r="P41" s="43"/>
      <c r="Q41" s="78">
        <f>'BS&amp;PL 1-4'!E202</f>
        <v>718676</v>
      </c>
      <c r="R41" s="43"/>
      <c r="S41" s="78">
        <f>SUM(O41:Q41)</f>
        <v>1962941</v>
      </c>
    </row>
    <row r="42" spans="1:20" ht="21.75" customHeight="1" x14ac:dyDescent="0.25">
      <c r="A42" s="85" t="s">
        <v>114</v>
      </c>
      <c r="B42" s="73"/>
      <c r="C42" s="86">
        <v>0</v>
      </c>
      <c r="D42" s="101"/>
      <c r="E42" s="86">
        <v>0</v>
      </c>
      <c r="F42" s="101"/>
      <c r="G42" s="86">
        <v>0</v>
      </c>
      <c r="H42" s="101"/>
      <c r="I42" s="86">
        <v>0</v>
      </c>
      <c r="J42" s="101"/>
      <c r="K42" s="86">
        <v>0</v>
      </c>
      <c r="L42" s="42"/>
      <c r="M42" s="86">
        <v>0</v>
      </c>
      <c r="N42" s="42"/>
      <c r="O42" s="78">
        <f>SUM(C42:M42)</f>
        <v>0</v>
      </c>
      <c r="P42" s="101"/>
      <c r="Q42" s="86">
        <v>0</v>
      </c>
      <c r="R42" s="101"/>
      <c r="S42" s="78">
        <f>SUM(O42:Q42)</f>
        <v>0</v>
      </c>
    </row>
    <row r="43" spans="1:20" ht="21.75" customHeight="1" x14ac:dyDescent="0.25">
      <c r="A43" s="84" t="s">
        <v>115</v>
      </c>
      <c r="B43" s="73"/>
      <c r="C43" s="87">
        <f>SUM(C41:C42)</f>
        <v>0</v>
      </c>
      <c r="D43" s="101"/>
      <c r="E43" s="87">
        <f>SUM(E41:E42)</f>
        <v>0</v>
      </c>
      <c r="F43" s="101"/>
      <c r="G43" s="87">
        <f>SUM(G41:G42)</f>
        <v>0</v>
      </c>
      <c r="H43" s="101"/>
      <c r="I43" s="87">
        <f>SUM(I41:I42)</f>
        <v>0</v>
      </c>
      <c r="J43" s="101"/>
      <c r="K43" s="87">
        <f>SUM(K41:K42)</f>
        <v>0</v>
      </c>
      <c r="L43" s="42"/>
      <c r="M43" s="87">
        <f>SUM(M41:M42)</f>
        <v>1244265</v>
      </c>
      <c r="N43" s="42"/>
      <c r="O43" s="87">
        <f>SUM(O41:O42)</f>
        <v>1244265</v>
      </c>
      <c r="P43" s="42"/>
      <c r="Q43" s="87">
        <f>SUM(Q41:Q42)</f>
        <v>718676</v>
      </c>
      <c r="R43" s="33"/>
      <c r="S43" s="87">
        <f>SUM(S41:S42)</f>
        <v>1962941</v>
      </c>
    </row>
    <row r="44" spans="1:20" ht="21.75" customHeight="1" x14ac:dyDescent="0.25">
      <c r="A44" s="30"/>
      <c r="B44" s="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33"/>
      <c r="P44" s="33"/>
      <c r="Q44" s="33"/>
      <c r="R44" s="33"/>
      <c r="S44" s="33"/>
    </row>
    <row r="45" spans="1:20" ht="21.75" customHeight="1" thickBot="1" x14ac:dyDescent="0.3">
      <c r="A45" s="50" t="s">
        <v>167</v>
      </c>
      <c r="B45" s="31"/>
      <c r="C45" s="88">
        <f>C31+C38+C43</f>
        <v>34250905</v>
      </c>
      <c r="D45" s="42"/>
      <c r="E45" s="88">
        <f>E31+E38+E43</f>
        <v>14050</v>
      </c>
      <c r="F45" s="42"/>
      <c r="G45" s="88">
        <f>G31+G38+G43</f>
        <v>-10163276</v>
      </c>
      <c r="H45" s="33"/>
      <c r="I45" s="88">
        <f>I31+I38+I43</f>
        <v>206307</v>
      </c>
      <c r="J45" s="42"/>
      <c r="K45" s="88">
        <f>K31+K38+K43</f>
        <v>763977</v>
      </c>
      <c r="L45" s="42"/>
      <c r="M45" s="88">
        <f>M31+M38+M43</f>
        <v>-21679351</v>
      </c>
      <c r="N45" s="42"/>
      <c r="O45" s="88">
        <f>O31+O38+O43</f>
        <v>3392612</v>
      </c>
      <c r="P45" s="42"/>
      <c r="Q45" s="88">
        <f>Q31+Q38+Q43</f>
        <v>9438555</v>
      </c>
      <c r="R45" s="33"/>
      <c r="S45" s="88">
        <f>S31+S38+S43</f>
        <v>12831167</v>
      </c>
    </row>
    <row r="46" spans="1:20" ht="21.75" customHeight="1" thickTop="1" x14ac:dyDescent="0.25">
      <c r="A46" s="41"/>
      <c r="B46" s="82"/>
      <c r="C46" s="35"/>
      <c r="D46" s="82"/>
      <c r="E46" s="35"/>
      <c r="F46" s="82"/>
      <c r="G46" s="82"/>
      <c r="H46" s="35"/>
      <c r="I46" s="40"/>
      <c r="J46" s="82"/>
      <c r="K46" s="40"/>
      <c r="L46" s="82"/>
      <c r="M46" s="82"/>
      <c r="N46" s="82"/>
      <c r="O46" s="82"/>
      <c r="P46" s="82"/>
      <c r="Q46" s="82"/>
      <c r="R46" s="82"/>
      <c r="S46" s="82"/>
    </row>
    <row r="47" spans="1:20" ht="21.75" customHeight="1" x14ac:dyDescent="0.25">
      <c r="A47" s="41"/>
      <c r="B47" s="82"/>
      <c r="C47" s="35"/>
      <c r="D47" s="82"/>
      <c r="E47" s="35"/>
      <c r="F47" s="82"/>
      <c r="G47" s="82"/>
      <c r="H47" s="35"/>
      <c r="I47" s="40"/>
      <c r="J47" s="82"/>
      <c r="K47" s="40"/>
      <c r="L47" s="82"/>
      <c r="M47" s="82"/>
      <c r="N47" s="82"/>
      <c r="O47" s="82"/>
      <c r="P47" s="82"/>
      <c r="Q47" s="82"/>
      <c r="R47" s="82"/>
      <c r="S47" s="82"/>
    </row>
    <row r="48" spans="1:20" ht="21.75" customHeight="1" x14ac:dyDescent="0.25">
      <c r="A48" s="98" t="s">
        <v>151</v>
      </c>
      <c r="B48" s="82"/>
      <c r="C48" s="35"/>
      <c r="D48" s="82"/>
      <c r="E48" s="35"/>
      <c r="F48" s="82"/>
      <c r="G48" s="82"/>
      <c r="H48" s="35"/>
      <c r="I48" s="40"/>
      <c r="J48" s="82"/>
      <c r="K48" s="40"/>
      <c r="L48" s="82"/>
      <c r="M48" s="82"/>
      <c r="N48" s="82"/>
      <c r="O48" s="82"/>
      <c r="P48" s="82"/>
      <c r="Q48" s="82"/>
      <c r="R48" s="82"/>
      <c r="S48" s="82"/>
    </row>
    <row r="49" spans="1:19" ht="21.75" customHeight="1" x14ac:dyDescent="0.25">
      <c r="A49" s="98" t="s">
        <v>152</v>
      </c>
      <c r="B49" s="82"/>
      <c r="C49" s="35"/>
      <c r="D49" s="82"/>
      <c r="E49" s="35"/>
      <c r="F49" s="82"/>
      <c r="G49" s="82"/>
      <c r="H49" s="35"/>
      <c r="I49" s="40"/>
      <c r="J49" s="82"/>
      <c r="K49" s="40"/>
      <c r="L49" s="82"/>
      <c r="M49" s="82"/>
      <c r="N49" s="82"/>
      <c r="O49" s="82"/>
      <c r="P49" s="82"/>
      <c r="Q49" s="82"/>
      <c r="R49" s="82"/>
      <c r="S49" s="82"/>
    </row>
    <row r="50" spans="1:19" ht="21.75" customHeight="1" x14ac:dyDescent="0.25">
      <c r="A50" s="41"/>
      <c r="B50" s="82"/>
      <c r="C50" s="35"/>
      <c r="D50" s="82"/>
      <c r="E50" s="35"/>
      <c r="F50" s="82"/>
      <c r="G50" s="82"/>
      <c r="H50" s="35"/>
      <c r="I50" s="40"/>
      <c r="J50" s="82"/>
      <c r="K50" s="40"/>
      <c r="L50" s="82"/>
      <c r="M50" s="82"/>
      <c r="N50" s="82"/>
      <c r="O50" s="82"/>
      <c r="P50" s="82"/>
      <c r="Q50" s="82"/>
      <c r="R50" s="82"/>
      <c r="S50" s="82"/>
    </row>
  </sheetData>
  <mergeCells count="6">
    <mergeCell ref="C30:S30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2" bottom="0.15748031496062992" header="0.31496062992125984" footer="0.15748031496062992"/>
  <pageSetup paperSize="9" scale="70" firstPageNumber="5" orientation="landscape" useFirstPageNumber="1" r:id="rId1"/>
  <headerFooter>
    <oddFooter>&amp;C&amp;P</oddFooter>
  </headerFooter>
  <rowBreaks count="1" manualBreakCount="1">
    <brk id="2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view="pageBreakPreview" topLeftCell="A7" zoomScale="85" zoomScaleNormal="90" zoomScaleSheetLayoutView="85" workbookViewId="0">
      <selection activeCell="A16" sqref="A16"/>
    </sheetView>
  </sheetViews>
  <sheetFormatPr defaultColWidth="9" defaultRowHeight="21.75" customHeight="1" x14ac:dyDescent="0.25"/>
  <cols>
    <col min="1" max="1" width="63.75" style="98" customWidth="1"/>
    <col min="2" max="2" width="17.125" style="98" customWidth="1"/>
    <col min="3" max="3" width="1.125" style="98" customWidth="1"/>
    <col min="4" max="4" width="17.125" style="98" customWidth="1"/>
    <col min="5" max="5" width="1.125" style="98" customWidth="1"/>
    <col min="6" max="6" width="17.125" style="98" customWidth="1"/>
    <col min="7" max="7" width="1.125" style="98" customWidth="1"/>
    <col min="8" max="8" width="17.125" style="98" customWidth="1"/>
    <col min="9" max="9" width="1.125" style="98" customWidth="1"/>
    <col min="10" max="10" width="17.125" style="98" customWidth="1"/>
    <col min="11" max="11" width="1.125" style="98" customWidth="1"/>
    <col min="12" max="12" width="17.125" style="98" customWidth="1"/>
    <col min="13" max="13" width="1.125" style="98" customWidth="1"/>
    <col min="14" max="14" width="17.125" style="98" customWidth="1"/>
    <col min="15" max="16384" width="9" style="98"/>
  </cols>
  <sheetData>
    <row r="1" spans="1:14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46"/>
      <c r="N1" s="147" t="s">
        <v>85</v>
      </c>
    </row>
    <row r="2" spans="1:14" ht="21.75" customHeight="1" x14ac:dyDescent="0.25">
      <c r="A2" s="42" t="s">
        <v>218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46"/>
      <c r="N2" s="147" t="s">
        <v>86</v>
      </c>
    </row>
    <row r="3" spans="1:14" ht="21.75" customHeight="1" x14ac:dyDescent="0.25">
      <c r="A3" s="148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1.75" customHeight="1" x14ac:dyDescent="0.25">
      <c r="A4" s="36"/>
      <c r="B4" s="37"/>
      <c r="C4" s="36"/>
      <c r="D4" s="37"/>
      <c r="E4" s="36"/>
      <c r="F4" s="36"/>
      <c r="G4" s="37"/>
      <c r="H4" s="37"/>
      <c r="I4" s="37"/>
      <c r="J4" s="37"/>
      <c r="K4" s="37"/>
      <c r="L4" s="35"/>
      <c r="M4" s="35"/>
      <c r="N4" s="43" t="s">
        <v>116</v>
      </c>
    </row>
    <row r="5" spans="1:14" ht="21.75" customHeight="1" x14ac:dyDescent="0.25">
      <c r="A5" s="36"/>
      <c r="B5" s="168" t="s">
        <v>117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ht="21.75" customHeight="1" x14ac:dyDescent="0.25">
      <c r="A6" s="36"/>
      <c r="B6" s="102" t="s">
        <v>91</v>
      </c>
      <c r="C6" s="36"/>
      <c r="D6" s="102"/>
      <c r="E6" s="36"/>
      <c r="F6" s="169" t="s">
        <v>221</v>
      </c>
      <c r="G6" s="169"/>
      <c r="H6" s="169"/>
      <c r="I6" s="37"/>
      <c r="J6" s="170" t="s">
        <v>92</v>
      </c>
      <c r="K6" s="170"/>
      <c r="L6" s="170"/>
      <c r="M6" s="102"/>
      <c r="N6" s="45"/>
    </row>
    <row r="7" spans="1:14" ht="21.75" customHeight="1" x14ac:dyDescent="0.25">
      <c r="A7" s="36"/>
      <c r="B7" s="38" t="s">
        <v>95</v>
      </c>
      <c r="C7" s="36"/>
      <c r="D7" s="38"/>
      <c r="E7" s="36"/>
      <c r="F7" s="38" t="s">
        <v>219</v>
      </c>
      <c r="G7" s="38"/>
      <c r="H7" s="38" t="s">
        <v>96</v>
      </c>
      <c r="I7" s="37"/>
      <c r="J7" s="39" t="s">
        <v>97</v>
      </c>
      <c r="K7" s="35"/>
      <c r="L7" s="35"/>
      <c r="M7" s="35"/>
      <c r="N7" s="45" t="s">
        <v>62</v>
      </c>
    </row>
    <row r="8" spans="1:14" ht="21.75" customHeight="1" x14ac:dyDescent="0.25">
      <c r="A8" s="35"/>
      <c r="B8" s="38" t="s">
        <v>101</v>
      </c>
      <c r="C8" s="35"/>
      <c r="D8" s="105" t="s">
        <v>52</v>
      </c>
      <c r="E8" s="35"/>
      <c r="F8" s="38" t="s">
        <v>220</v>
      </c>
      <c r="G8" s="38"/>
      <c r="H8" s="38" t="s">
        <v>102</v>
      </c>
      <c r="I8" s="38"/>
      <c r="J8" s="39" t="s">
        <v>103</v>
      </c>
      <c r="K8" s="38"/>
      <c r="L8" s="102" t="s">
        <v>98</v>
      </c>
      <c r="M8" s="102"/>
      <c r="N8" s="45" t="s">
        <v>226</v>
      </c>
    </row>
    <row r="9" spans="1:14" ht="21.75" customHeight="1" x14ac:dyDescent="0.25">
      <c r="A9" s="35"/>
      <c r="B9" s="173" t="s">
        <v>83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ht="21.75" customHeight="1" x14ac:dyDescent="0.25">
      <c r="A10" s="51" t="s">
        <v>211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21.75" customHeight="1" x14ac:dyDescent="0.25">
      <c r="A11" s="50" t="s">
        <v>202</v>
      </c>
      <c r="B11" s="69">
        <v>34250905</v>
      </c>
      <c r="C11" s="69"/>
      <c r="D11" s="69">
        <v>14050</v>
      </c>
      <c r="E11" s="69"/>
      <c r="F11" s="69">
        <v>-10163276</v>
      </c>
      <c r="G11" s="69"/>
      <c r="H11" s="69">
        <v>206307</v>
      </c>
      <c r="I11" s="69"/>
      <c r="J11" s="69">
        <v>763977</v>
      </c>
      <c r="K11" s="69"/>
      <c r="L11" s="69">
        <v>-25839020</v>
      </c>
      <c r="M11" s="70"/>
      <c r="N11" s="69">
        <f>SUM(B11:L11)</f>
        <v>-767057</v>
      </c>
    </row>
    <row r="12" spans="1:14" ht="21.75" customHeight="1" x14ac:dyDescent="0.25">
      <c r="A12" s="5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69"/>
    </row>
    <row r="13" spans="1:14" ht="21.75" customHeight="1" x14ac:dyDescent="0.25">
      <c r="A13" s="106" t="s">
        <v>106</v>
      </c>
      <c r="B13" s="162">
        <v>0</v>
      </c>
      <c r="C13" s="149"/>
      <c r="D13" s="162">
        <v>0</v>
      </c>
      <c r="E13" s="149">
        <v>0</v>
      </c>
      <c r="F13" s="162">
        <v>0</v>
      </c>
      <c r="G13" s="149"/>
      <c r="H13" s="162">
        <v>0</v>
      </c>
      <c r="I13" s="149"/>
      <c r="J13" s="162">
        <v>0</v>
      </c>
      <c r="K13" s="149"/>
      <c r="L13" s="162">
        <v>0</v>
      </c>
      <c r="M13" s="70"/>
      <c r="N13" s="162">
        <v>0</v>
      </c>
    </row>
    <row r="14" spans="1:14" ht="21.75" customHeight="1" x14ac:dyDescent="0.25">
      <c r="A14" s="44"/>
      <c r="B14" s="69"/>
      <c r="C14" s="69"/>
      <c r="D14" s="69"/>
      <c r="E14" s="69">
        <v>142865</v>
      </c>
      <c r="F14" s="69"/>
      <c r="G14" s="69"/>
      <c r="H14" s="69"/>
      <c r="I14" s="69"/>
      <c r="J14" s="69"/>
      <c r="K14" s="69"/>
      <c r="L14" s="69"/>
      <c r="M14" s="70"/>
      <c r="N14" s="69"/>
    </row>
    <row r="15" spans="1:14" ht="21.75" customHeight="1" x14ac:dyDescent="0.25">
      <c r="A15" s="44" t="s">
        <v>112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69"/>
    </row>
    <row r="16" spans="1:14" ht="21.75" customHeight="1" x14ac:dyDescent="0.25">
      <c r="A16" s="85" t="s">
        <v>113</v>
      </c>
      <c r="B16" s="149">
        <v>0</v>
      </c>
      <c r="C16" s="70"/>
      <c r="D16" s="149">
        <v>0</v>
      </c>
      <c r="E16" s="70"/>
      <c r="F16" s="149">
        <v>0</v>
      </c>
      <c r="G16" s="70"/>
      <c r="H16" s="149">
        <v>0</v>
      </c>
      <c r="I16" s="149"/>
      <c r="J16" s="149">
        <v>0</v>
      </c>
      <c r="K16" s="70"/>
      <c r="L16" s="70">
        <f>'BS&amp;PL 1-4'!G201</f>
        <v>118548</v>
      </c>
      <c r="M16" s="70"/>
      <c r="N16" s="70">
        <f>SUM(B16:L16)</f>
        <v>118548</v>
      </c>
    </row>
    <row r="17" spans="1:14" ht="21.75" customHeight="1" x14ac:dyDescent="0.25">
      <c r="A17" s="46" t="s">
        <v>114</v>
      </c>
      <c r="B17" s="149">
        <v>0</v>
      </c>
      <c r="C17" s="70"/>
      <c r="D17" s="149">
        <v>0</v>
      </c>
      <c r="E17" s="70"/>
      <c r="F17" s="149">
        <v>0</v>
      </c>
      <c r="G17" s="70"/>
      <c r="H17" s="149">
        <v>0</v>
      </c>
      <c r="I17" s="70"/>
      <c r="J17" s="149">
        <v>0</v>
      </c>
      <c r="K17" s="70"/>
      <c r="L17" s="149">
        <v>0</v>
      </c>
      <c r="M17" s="70"/>
      <c r="N17" s="149">
        <f>SUM(B17:L17)</f>
        <v>0</v>
      </c>
    </row>
    <row r="18" spans="1:14" ht="21.75" customHeight="1" x14ac:dyDescent="0.25">
      <c r="A18" s="44" t="s">
        <v>115</v>
      </c>
      <c r="B18" s="150">
        <f>SUM(B16:B17)</f>
        <v>0</v>
      </c>
      <c r="C18" s="149"/>
      <c r="D18" s="150">
        <f>SUM(D16:D17)</f>
        <v>0</v>
      </c>
      <c r="E18" s="149"/>
      <c r="F18" s="150">
        <f>SUM(F16:F17)</f>
        <v>0</v>
      </c>
      <c r="G18" s="149"/>
      <c r="H18" s="150">
        <f>SUM(H16:H17)</f>
        <v>0</v>
      </c>
      <c r="I18" s="149"/>
      <c r="J18" s="150">
        <f>SUM(J16:J17)</f>
        <v>0</v>
      </c>
      <c r="K18" s="69"/>
      <c r="L18" s="87">
        <f>SUM(L16:L17)</f>
        <v>118548</v>
      </c>
      <c r="M18" s="70"/>
      <c r="N18" s="87">
        <f>SUM(N16:N17)</f>
        <v>118548</v>
      </c>
    </row>
    <row r="19" spans="1:14" ht="21.75" customHeight="1" x14ac:dyDescent="0.25">
      <c r="A19" s="48"/>
      <c r="B19" s="69"/>
      <c r="C19" s="69"/>
      <c r="D19" s="69"/>
      <c r="E19" s="69">
        <v>4054676</v>
      </c>
      <c r="F19" s="69"/>
      <c r="G19" s="69"/>
      <c r="H19" s="69"/>
      <c r="I19" s="69"/>
      <c r="J19" s="69"/>
      <c r="K19" s="69"/>
      <c r="L19" s="69"/>
      <c r="M19" s="70"/>
      <c r="N19" s="69"/>
    </row>
    <row r="20" spans="1:14" ht="21.75" customHeight="1" thickBot="1" x14ac:dyDescent="0.3">
      <c r="A20" s="50" t="s">
        <v>203</v>
      </c>
      <c r="B20" s="71">
        <f>B11+B13+B18</f>
        <v>34250905</v>
      </c>
      <c r="C20" s="69"/>
      <c r="D20" s="71">
        <f>D11+D13+D18</f>
        <v>14050</v>
      </c>
      <c r="E20" s="69"/>
      <c r="F20" s="71">
        <f>F11+F13+F18</f>
        <v>-10163276</v>
      </c>
      <c r="G20" s="69"/>
      <c r="H20" s="71">
        <f>H11+H13+H18</f>
        <v>206307</v>
      </c>
      <c r="I20" s="69"/>
      <c r="J20" s="71">
        <f>J11+J13+J18</f>
        <v>763977</v>
      </c>
      <c r="K20" s="69"/>
      <c r="L20" s="71">
        <f>L11+L13+L18</f>
        <v>-25720472</v>
      </c>
      <c r="M20" s="70"/>
      <c r="N20" s="71">
        <f>N11+N13+N18</f>
        <v>-648509</v>
      </c>
    </row>
    <row r="21" spans="1:14" ht="21.75" customHeight="1" thickTop="1" x14ac:dyDescent="0.25">
      <c r="A21" s="50"/>
      <c r="B21" s="107"/>
      <c r="C21" s="47"/>
      <c r="D21" s="108"/>
      <c r="E21" s="47">
        <v>0</v>
      </c>
      <c r="F21" s="107"/>
      <c r="G21" s="107"/>
      <c r="H21" s="107"/>
      <c r="I21" s="107"/>
      <c r="J21" s="107"/>
      <c r="K21" s="107"/>
      <c r="L21" s="107"/>
      <c r="M21" s="70"/>
      <c r="N21" s="107"/>
    </row>
    <row r="22" spans="1:14" ht="21.75" customHeight="1" x14ac:dyDescent="0.25">
      <c r="A22" s="50"/>
      <c r="B22" s="107"/>
      <c r="C22" s="47"/>
      <c r="D22" s="108"/>
      <c r="E22" s="47">
        <v>13795021</v>
      </c>
      <c r="F22" s="107"/>
      <c r="G22" s="107"/>
      <c r="H22" s="107"/>
      <c r="I22" s="107"/>
      <c r="J22" s="107"/>
      <c r="K22" s="107"/>
      <c r="L22" s="107"/>
      <c r="M22" s="70"/>
      <c r="N22" s="107"/>
    </row>
    <row r="23" spans="1:14" ht="21.75" customHeight="1" x14ac:dyDescent="0.25">
      <c r="A23" s="50"/>
      <c r="B23" s="107"/>
      <c r="C23" s="47"/>
      <c r="D23" s="108"/>
      <c r="E23" s="47">
        <v>7829</v>
      </c>
      <c r="F23" s="107"/>
      <c r="G23" s="107"/>
      <c r="H23" s="107"/>
      <c r="I23" s="107"/>
      <c r="J23" s="107"/>
      <c r="K23" s="107"/>
      <c r="L23" s="107"/>
      <c r="M23" s="70"/>
      <c r="N23" s="107"/>
    </row>
    <row r="24" spans="1:14" ht="21.75" customHeight="1" x14ac:dyDescent="0.25">
      <c r="A24" s="50"/>
      <c r="B24" s="107"/>
      <c r="C24" s="47"/>
      <c r="D24" s="108"/>
      <c r="E24" s="47">
        <v>0</v>
      </c>
      <c r="F24" s="107"/>
      <c r="G24" s="107"/>
      <c r="H24" s="107"/>
      <c r="I24" s="107"/>
      <c r="J24" s="107"/>
      <c r="K24" s="107"/>
      <c r="L24" s="107"/>
      <c r="M24" s="70"/>
      <c r="N24" s="107"/>
    </row>
    <row r="25" spans="1:14" ht="21.75" customHeight="1" x14ac:dyDescent="0.25">
      <c r="A25" s="50"/>
      <c r="B25" s="107"/>
      <c r="C25" s="47"/>
      <c r="D25" s="108"/>
      <c r="E25" s="47">
        <v>234311</v>
      </c>
      <c r="F25" s="107"/>
      <c r="G25" s="107"/>
      <c r="H25" s="107"/>
      <c r="I25" s="107"/>
      <c r="J25" s="107"/>
      <c r="K25" s="107"/>
      <c r="L25" s="107"/>
      <c r="M25" s="70"/>
      <c r="N25" s="107"/>
    </row>
    <row r="26" spans="1:14" ht="21.75" customHeight="1" x14ac:dyDescent="0.25">
      <c r="A26" s="50"/>
      <c r="B26" s="107"/>
      <c r="C26" s="47"/>
      <c r="D26" s="108"/>
      <c r="E26" s="47"/>
      <c r="F26" s="107"/>
      <c r="G26" s="107"/>
      <c r="H26" s="107"/>
      <c r="I26" s="107"/>
      <c r="J26" s="107"/>
      <c r="K26" s="107"/>
      <c r="L26" s="107"/>
      <c r="M26" s="70"/>
      <c r="N26" s="107"/>
    </row>
    <row r="27" spans="1:14" ht="21.75" customHeight="1" x14ac:dyDescent="0.25">
      <c r="B27" s="107"/>
      <c r="C27" s="47"/>
      <c r="D27" s="108"/>
      <c r="E27" s="47"/>
      <c r="F27" s="107"/>
      <c r="G27" s="107"/>
      <c r="H27" s="107"/>
      <c r="I27" s="107"/>
      <c r="J27" s="107"/>
      <c r="K27" s="107"/>
      <c r="L27" s="107"/>
      <c r="M27" s="70"/>
      <c r="N27" s="107"/>
    </row>
    <row r="28" spans="1:14" ht="21.75" customHeight="1" x14ac:dyDescent="0.25">
      <c r="B28" s="107"/>
      <c r="C28" s="47"/>
      <c r="D28" s="108"/>
      <c r="E28" s="47"/>
      <c r="F28" s="107"/>
      <c r="G28" s="107"/>
      <c r="H28" s="107"/>
      <c r="I28" s="107"/>
      <c r="J28" s="107"/>
      <c r="K28" s="107"/>
      <c r="L28" s="107"/>
      <c r="M28" s="70"/>
      <c r="N28" s="107"/>
    </row>
    <row r="29" spans="1:14" ht="21.75" customHeight="1" x14ac:dyDescent="0.25">
      <c r="B29" s="107"/>
      <c r="C29" s="47"/>
      <c r="D29" s="108"/>
      <c r="E29" s="47"/>
      <c r="F29" s="107"/>
      <c r="G29" s="107"/>
      <c r="H29" s="107"/>
      <c r="I29" s="107"/>
      <c r="J29" s="107"/>
      <c r="K29" s="107"/>
      <c r="L29" s="107"/>
      <c r="M29" s="70"/>
      <c r="N29" s="107"/>
    </row>
    <row r="30" spans="1:14" ht="21.75" customHeight="1" x14ac:dyDescent="0.25">
      <c r="A30" s="98" t="s">
        <v>151</v>
      </c>
      <c r="B30" s="107"/>
      <c r="C30" s="47"/>
      <c r="D30" s="108"/>
      <c r="E30" s="47"/>
      <c r="F30" s="107"/>
      <c r="G30" s="107"/>
      <c r="H30" s="107"/>
      <c r="I30" s="107"/>
      <c r="J30" s="107"/>
      <c r="K30" s="107"/>
      <c r="L30" s="107"/>
      <c r="M30" s="70"/>
      <c r="N30" s="107"/>
    </row>
    <row r="31" spans="1:14" ht="21.75" customHeight="1" x14ac:dyDescent="0.25">
      <c r="A31" s="98" t="s">
        <v>152</v>
      </c>
      <c r="B31" s="107"/>
      <c r="C31" s="47"/>
      <c r="D31" s="108"/>
      <c r="E31" s="47"/>
      <c r="F31" s="107"/>
      <c r="G31" s="107"/>
      <c r="H31" s="107"/>
      <c r="I31" s="107"/>
      <c r="J31" s="107"/>
      <c r="K31" s="107"/>
      <c r="L31" s="107"/>
      <c r="M31" s="70"/>
      <c r="N31" s="107"/>
    </row>
    <row r="32" spans="1:14" ht="21.75" customHeight="1" x14ac:dyDescent="0.25">
      <c r="A32" s="50"/>
      <c r="B32" s="107"/>
      <c r="C32" s="47"/>
      <c r="D32" s="108"/>
      <c r="E32" s="47"/>
      <c r="F32" s="107"/>
      <c r="G32" s="107"/>
      <c r="H32" s="107"/>
      <c r="I32" s="107"/>
      <c r="J32" s="107"/>
      <c r="K32" s="107"/>
      <c r="L32" s="107"/>
      <c r="M32" s="70"/>
      <c r="N32" s="107"/>
    </row>
    <row r="33" spans="1:14" ht="21.75" customHeight="1" x14ac:dyDescent="0.25">
      <c r="A33" s="51" t="s">
        <v>212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70"/>
      <c r="N33" s="52"/>
    </row>
    <row r="34" spans="1:14" ht="21.75" customHeight="1" x14ac:dyDescent="0.25">
      <c r="A34" s="50" t="s">
        <v>165</v>
      </c>
      <c r="B34" s="69">
        <v>34250905</v>
      </c>
      <c r="C34" s="69"/>
      <c r="D34" s="69">
        <v>14050</v>
      </c>
      <c r="E34" s="69"/>
      <c r="F34" s="69">
        <v>-10163276</v>
      </c>
      <c r="G34" s="69"/>
      <c r="H34" s="69">
        <v>206307</v>
      </c>
      <c r="I34" s="69"/>
      <c r="J34" s="69">
        <v>763977</v>
      </c>
      <c r="K34" s="69"/>
      <c r="L34" s="69">
        <v>-24809213</v>
      </c>
      <c r="M34" s="70"/>
      <c r="N34" s="69">
        <f>SUM(B34:L34)</f>
        <v>262750</v>
      </c>
    </row>
    <row r="35" spans="1:14" ht="21.75" customHeight="1" x14ac:dyDescent="0.25">
      <c r="A35" s="50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69"/>
    </row>
    <row r="36" spans="1:14" ht="21.75" customHeight="1" x14ac:dyDescent="0.25">
      <c r="A36" s="106" t="s">
        <v>106</v>
      </c>
      <c r="B36" s="162">
        <v>0</v>
      </c>
      <c r="C36" s="149"/>
      <c r="D36" s="162">
        <v>0</v>
      </c>
      <c r="E36" s="149">
        <v>0</v>
      </c>
      <c r="F36" s="162">
        <v>0</v>
      </c>
      <c r="G36" s="149"/>
      <c r="H36" s="162">
        <v>0</v>
      </c>
      <c r="I36" s="149"/>
      <c r="J36" s="162">
        <v>0</v>
      </c>
      <c r="K36" s="149"/>
      <c r="L36" s="162">
        <v>0</v>
      </c>
      <c r="M36" s="70"/>
      <c r="N36" s="162">
        <v>0</v>
      </c>
    </row>
    <row r="37" spans="1:14" ht="21.75" customHeight="1" x14ac:dyDescent="0.25">
      <c r="A37" s="44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69"/>
    </row>
    <row r="38" spans="1:14" ht="21.75" customHeight="1" x14ac:dyDescent="0.25">
      <c r="A38" s="44" t="s">
        <v>112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69"/>
    </row>
    <row r="39" spans="1:14" ht="21.75" customHeight="1" x14ac:dyDescent="0.25">
      <c r="A39" s="85" t="s">
        <v>113</v>
      </c>
      <c r="B39" s="149">
        <v>0</v>
      </c>
      <c r="C39" s="70"/>
      <c r="D39" s="149">
        <v>0</v>
      </c>
      <c r="E39" s="70"/>
      <c r="F39" s="149">
        <v>0</v>
      </c>
      <c r="G39" s="70"/>
      <c r="H39" s="149">
        <v>0</v>
      </c>
      <c r="I39" s="149"/>
      <c r="J39" s="149">
        <v>0</v>
      </c>
      <c r="K39" s="70"/>
      <c r="L39" s="70">
        <f>'BS&amp;PL 1-4'!I201</f>
        <v>1181058</v>
      </c>
      <c r="M39" s="70"/>
      <c r="N39" s="70">
        <f>SUM(B39:L39)</f>
        <v>1181058</v>
      </c>
    </row>
    <row r="40" spans="1:14" ht="21.75" customHeight="1" x14ac:dyDescent="0.25">
      <c r="A40" s="46" t="s">
        <v>114</v>
      </c>
      <c r="B40" s="149">
        <v>0</v>
      </c>
      <c r="C40" s="70"/>
      <c r="D40" s="149">
        <v>0</v>
      </c>
      <c r="E40" s="70"/>
      <c r="F40" s="149">
        <v>0</v>
      </c>
      <c r="G40" s="70"/>
      <c r="H40" s="149">
        <v>0</v>
      </c>
      <c r="I40" s="70"/>
      <c r="J40" s="149">
        <v>0</v>
      </c>
      <c r="K40" s="70"/>
      <c r="L40" s="149">
        <v>0</v>
      </c>
      <c r="M40" s="70"/>
      <c r="N40" s="70">
        <f>SUM(B40:L40)</f>
        <v>0</v>
      </c>
    </row>
    <row r="41" spans="1:14" ht="21.75" customHeight="1" x14ac:dyDescent="0.25">
      <c r="A41" s="44" t="s">
        <v>115</v>
      </c>
      <c r="B41" s="150">
        <f>SUM(B39:B40)</f>
        <v>0</v>
      </c>
      <c r="C41" s="149"/>
      <c r="D41" s="150">
        <f>SUM(D39:D40)</f>
        <v>0</v>
      </c>
      <c r="E41" s="149"/>
      <c r="F41" s="150">
        <f>SUM(F39:F40)</f>
        <v>0</v>
      </c>
      <c r="G41" s="149"/>
      <c r="H41" s="150">
        <f>SUM(H39:H40)</f>
        <v>0</v>
      </c>
      <c r="I41" s="149"/>
      <c r="J41" s="150">
        <f>SUM(J39:J40)</f>
        <v>0</v>
      </c>
      <c r="K41" s="69"/>
      <c r="L41" s="72">
        <f>SUM(L39:L40)</f>
        <v>1181058</v>
      </c>
      <c r="M41" s="70"/>
      <c r="N41" s="72">
        <f>SUM(N39:N40)</f>
        <v>1181058</v>
      </c>
    </row>
    <row r="42" spans="1:14" ht="21.75" customHeight="1" x14ac:dyDescent="0.25">
      <c r="A42" s="4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69"/>
    </row>
    <row r="43" spans="1:14" ht="21.75" customHeight="1" thickBot="1" x14ac:dyDescent="0.3">
      <c r="A43" s="50" t="s">
        <v>166</v>
      </c>
      <c r="B43" s="71">
        <f>B34+B36+B41</f>
        <v>34250905</v>
      </c>
      <c r="C43" s="69"/>
      <c r="D43" s="71">
        <f>D34+D36+D41</f>
        <v>14050</v>
      </c>
      <c r="E43" s="69"/>
      <c r="F43" s="71">
        <f>F34+F36+F41</f>
        <v>-10163276</v>
      </c>
      <c r="G43" s="69"/>
      <c r="H43" s="71">
        <f>H34+H36+H41</f>
        <v>206307</v>
      </c>
      <c r="I43" s="69"/>
      <c r="J43" s="71">
        <f>J34+J36+J41</f>
        <v>763977</v>
      </c>
      <c r="K43" s="69"/>
      <c r="L43" s="71">
        <f>L34+L36+L41</f>
        <v>-23628155</v>
      </c>
      <c r="M43" s="70"/>
      <c r="N43" s="71">
        <f>N34+N36+N41</f>
        <v>1443808</v>
      </c>
    </row>
    <row r="44" spans="1:14" ht="21.75" customHeight="1" thickTop="1" x14ac:dyDescent="0.25">
      <c r="A44" s="41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69"/>
    </row>
    <row r="45" spans="1:14" ht="21.75" customHeight="1" x14ac:dyDescent="0.25">
      <c r="A45" s="41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69"/>
    </row>
    <row r="46" spans="1:14" ht="21.75" customHeight="1" x14ac:dyDescent="0.25">
      <c r="A46" s="41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69"/>
    </row>
    <row r="53" spans="1:14" ht="21.75" customHeight="1" x14ac:dyDescent="0.25">
      <c r="A53" s="98" t="s">
        <v>151</v>
      </c>
    </row>
    <row r="54" spans="1:14" ht="21.75" customHeight="1" x14ac:dyDescent="0.25">
      <c r="A54" s="98" t="s">
        <v>152</v>
      </c>
    </row>
    <row r="55" spans="1:14" ht="21.75" customHeight="1" x14ac:dyDescent="0.25">
      <c r="B55" s="35"/>
      <c r="C55" s="82"/>
      <c r="D55" s="35"/>
      <c r="E55" s="82"/>
      <c r="F55" s="82"/>
      <c r="G55" s="35"/>
      <c r="H55" s="40"/>
      <c r="I55" s="82"/>
      <c r="J55" s="40"/>
      <c r="K55" s="82"/>
      <c r="L55" s="82"/>
      <c r="M55" s="82"/>
      <c r="N55" s="82"/>
    </row>
  </sheetData>
  <mergeCells count="4">
    <mergeCell ref="B9:N9"/>
    <mergeCell ref="B5:N5"/>
    <mergeCell ref="F6:H6"/>
    <mergeCell ref="J6:L6"/>
  </mergeCells>
  <phoneticPr fontId="0" type="noConversion"/>
  <pageMargins left="0.44" right="0.19685039370078741" top="0.98425196850393704" bottom="0.39370078740157483" header="0.31496062992125984" footer="0.31496062992125984"/>
  <pageSetup paperSize="9" scale="65" firstPageNumber="7" orientation="landscape" useFirstPageNumber="1" r:id="rId1"/>
  <headerFooter>
    <oddFooter>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view="pageBreakPreview" topLeftCell="A53" zoomScaleNormal="100" zoomScaleSheetLayoutView="100" workbookViewId="0">
      <selection activeCell="C104" sqref="C104"/>
    </sheetView>
  </sheetViews>
  <sheetFormatPr defaultColWidth="9" defaultRowHeight="21.75" customHeight="1" x14ac:dyDescent="0.25"/>
  <cols>
    <col min="1" max="1" width="54.875" style="98" customWidth="1"/>
    <col min="2" max="2" width="9.625" style="98" customWidth="1"/>
    <col min="3" max="3" width="15.125" style="98" customWidth="1"/>
    <col min="4" max="4" width="1.25" style="98" customWidth="1"/>
    <col min="5" max="5" width="15.125" style="98" customWidth="1"/>
    <col min="6" max="6" width="1.25" style="98" customWidth="1"/>
    <col min="7" max="7" width="15.125" style="98" customWidth="1"/>
    <col min="8" max="8" width="1.25" style="98" customWidth="1"/>
    <col min="9" max="9" width="15.125" style="98" customWidth="1"/>
    <col min="10" max="16384" width="9" style="98"/>
  </cols>
  <sheetData>
    <row r="1" spans="1:9" ht="21.75" customHeight="1" x14ac:dyDescent="0.25">
      <c r="A1" s="60" t="s">
        <v>0</v>
      </c>
      <c r="B1" s="60"/>
      <c r="C1" s="56"/>
      <c r="D1" s="54"/>
      <c r="E1" s="56"/>
      <c r="F1" s="54"/>
      <c r="G1" s="56"/>
      <c r="H1" s="175" t="s">
        <v>85</v>
      </c>
      <c r="I1" s="175"/>
    </row>
    <row r="2" spans="1:9" ht="21.75" customHeight="1" x14ac:dyDescent="0.25">
      <c r="A2" s="60" t="s">
        <v>222</v>
      </c>
      <c r="B2" s="60"/>
      <c r="C2" s="56"/>
      <c r="D2" s="54"/>
      <c r="E2" s="56"/>
      <c r="F2" s="54"/>
      <c r="G2" s="56"/>
      <c r="H2" s="175" t="s">
        <v>86</v>
      </c>
      <c r="I2" s="175"/>
    </row>
    <row r="3" spans="1:9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58"/>
      <c r="B4" s="58"/>
      <c r="C4" s="177" t="s">
        <v>2</v>
      </c>
      <c r="D4" s="177"/>
      <c r="E4" s="177"/>
      <c r="F4" s="55"/>
      <c r="G4" s="177" t="s">
        <v>118</v>
      </c>
      <c r="H4" s="177"/>
      <c r="I4" s="177"/>
    </row>
    <row r="5" spans="1:9" ht="21.75" customHeight="1" x14ac:dyDescent="0.25">
      <c r="A5" s="58"/>
      <c r="B5" s="58"/>
      <c r="C5" s="177" t="s">
        <v>119</v>
      </c>
      <c r="D5" s="177"/>
      <c r="E5" s="177"/>
      <c r="F5" s="55"/>
      <c r="G5" s="177" t="s">
        <v>119</v>
      </c>
      <c r="H5" s="177"/>
      <c r="I5" s="177"/>
    </row>
    <row r="6" spans="1:9" ht="34.5" customHeight="1" x14ac:dyDescent="0.25">
      <c r="A6" s="58"/>
      <c r="B6" s="58"/>
      <c r="C6" s="174" t="s">
        <v>120</v>
      </c>
      <c r="D6" s="174"/>
      <c r="E6" s="174"/>
      <c r="F6" s="57"/>
      <c r="G6" s="174" t="s">
        <v>120</v>
      </c>
      <c r="H6" s="174"/>
      <c r="I6" s="174"/>
    </row>
    <row r="7" spans="1:9" ht="21.75" customHeight="1" x14ac:dyDescent="0.25">
      <c r="A7" s="55"/>
      <c r="B7" s="104" t="s">
        <v>7</v>
      </c>
      <c r="C7" s="158">
        <v>2018</v>
      </c>
      <c r="D7" s="159"/>
      <c r="E7" s="158">
        <v>2017</v>
      </c>
      <c r="F7" s="55"/>
      <c r="G7" s="158">
        <v>2018</v>
      </c>
      <c r="H7" s="159"/>
      <c r="I7" s="158">
        <v>2017</v>
      </c>
    </row>
    <row r="8" spans="1:9" ht="21.75" customHeight="1" x14ac:dyDescent="0.25">
      <c r="A8" s="55"/>
      <c r="B8" s="55"/>
      <c r="C8" s="176" t="s">
        <v>83</v>
      </c>
      <c r="D8" s="176"/>
      <c r="E8" s="176"/>
      <c r="F8" s="176"/>
      <c r="G8" s="176"/>
      <c r="H8" s="176"/>
      <c r="I8" s="176"/>
    </row>
    <row r="9" spans="1:9" ht="21.75" customHeight="1" x14ac:dyDescent="0.25">
      <c r="A9" s="61" t="s">
        <v>121</v>
      </c>
      <c r="B9" s="61"/>
      <c r="C9" s="49"/>
      <c r="D9" s="48"/>
      <c r="E9" s="49"/>
      <c r="F9" s="49"/>
      <c r="G9" s="49"/>
      <c r="H9" s="49"/>
      <c r="I9" s="49"/>
    </row>
    <row r="10" spans="1:9" ht="21.75" customHeight="1" x14ac:dyDescent="0.25">
      <c r="A10" s="55" t="s">
        <v>122</v>
      </c>
      <c r="B10" s="55"/>
      <c r="C10" s="137">
        <f>'BS&amp;PL 1-4'!C194</f>
        <v>495128</v>
      </c>
      <c r="D10" s="56"/>
      <c r="E10" s="137">
        <f>'BS&amp;PL 1-4'!E194</f>
        <v>1962941</v>
      </c>
      <c r="F10" s="56"/>
      <c r="G10" s="137">
        <f>'BS&amp;PL 1-4'!G194</f>
        <v>118548</v>
      </c>
      <c r="H10" s="56"/>
      <c r="I10" s="137">
        <f>'BS&amp;PL 1-4'!I194</f>
        <v>1181058</v>
      </c>
    </row>
    <row r="11" spans="1:9" ht="21.75" customHeight="1" x14ac:dyDescent="0.25">
      <c r="A11" s="62" t="s">
        <v>123</v>
      </c>
      <c r="B11" s="62"/>
      <c r="C11" s="137"/>
      <c r="D11" s="56"/>
      <c r="E11" s="137"/>
      <c r="F11" s="137"/>
      <c r="G11" s="137"/>
      <c r="H11" s="137"/>
      <c r="I11" s="137"/>
    </row>
    <row r="12" spans="1:9" ht="21.75" customHeight="1" x14ac:dyDescent="0.25">
      <c r="A12" s="55" t="s">
        <v>124</v>
      </c>
      <c r="B12" s="55"/>
      <c r="C12" s="137">
        <v>461208</v>
      </c>
      <c r="D12" s="56"/>
      <c r="E12" s="137">
        <v>474146</v>
      </c>
      <c r="F12" s="56"/>
      <c r="G12" s="137">
        <v>219170</v>
      </c>
      <c r="H12" s="56"/>
      <c r="I12" s="137">
        <v>220261</v>
      </c>
    </row>
    <row r="13" spans="1:9" ht="21.75" customHeight="1" x14ac:dyDescent="0.25">
      <c r="A13" s="55" t="s">
        <v>125</v>
      </c>
      <c r="B13" s="55"/>
      <c r="C13" s="137">
        <v>-26</v>
      </c>
      <c r="D13" s="56"/>
      <c r="E13" s="137">
        <v>-1</v>
      </c>
      <c r="F13" s="56"/>
      <c r="G13" s="137">
        <v>-1</v>
      </c>
      <c r="H13" s="56"/>
      <c r="I13" s="137">
        <v>-1</v>
      </c>
    </row>
    <row r="14" spans="1:9" ht="21.75" customHeight="1" x14ac:dyDescent="0.25">
      <c r="A14" s="55" t="s">
        <v>75</v>
      </c>
      <c r="B14" s="55"/>
      <c r="C14" s="137">
        <v>266576</v>
      </c>
      <c r="D14" s="56"/>
      <c r="E14" s="137">
        <v>237076</v>
      </c>
      <c r="F14" s="56"/>
      <c r="G14" s="137">
        <v>169926</v>
      </c>
      <c r="H14" s="56"/>
      <c r="I14" s="137">
        <v>196571</v>
      </c>
    </row>
    <row r="15" spans="1:9" ht="21.75" customHeight="1" x14ac:dyDescent="0.25">
      <c r="A15" s="55" t="s">
        <v>126</v>
      </c>
      <c r="B15" s="55"/>
      <c r="C15" s="137">
        <v>-530938</v>
      </c>
      <c r="D15" s="56"/>
      <c r="E15" s="137">
        <v>-437149</v>
      </c>
      <c r="F15" s="56"/>
      <c r="G15" s="137">
        <v>-358286</v>
      </c>
      <c r="H15" s="56"/>
      <c r="I15" s="137">
        <v>-342265</v>
      </c>
    </row>
    <row r="16" spans="1:9" ht="21.75" customHeight="1" x14ac:dyDescent="0.25">
      <c r="A16" s="55" t="s">
        <v>206</v>
      </c>
      <c r="B16" s="55"/>
      <c r="C16" s="137">
        <v>556</v>
      </c>
      <c r="D16" s="56"/>
      <c r="E16" s="137">
        <v>0</v>
      </c>
      <c r="F16" s="56"/>
      <c r="G16" s="137">
        <v>556</v>
      </c>
      <c r="H16" s="56"/>
      <c r="I16" s="137">
        <v>0</v>
      </c>
    </row>
    <row r="17" spans="1:9" ht="21.75" customHeight="1" x14ac:dyDescent="0.25">
      <c r="A17" s="63" t="s">
        <v>223</v>
      </c>
      <c r="B17" s="63"/>
      <c r="C17" s="137">
        <v>-4555</v>
      </c>
      <c r="D17" s="56"/>
      <c r="E17" s="137">
        <v>-21671</v>
      </c>
      <c r="F17" s="56"/>
      <c r="G17" s="137">
        <v>-54843</v>
      </c>
      <c r="H17" s="56"/>
      <c r="I17" s="137">
        <v>-71732</v>
      </c>
    </row>
    <row r="18" spans="1:9" ht="21.75" customHeight="1" x14ac:dyDescent="0.25">
      <c r="A18" s="100" t="s">
        <v>207</v>
      </c>
      <c r="B18" s="63"/>
      <c r="C18" s="137">
        <v>41607</v>
      </c>
      <c r="D18" s="56"/>
      <c r="E18" s="137">
        <v>0</v>
      </c>
      <c r="F18" s="56"/>
      <c r="G18" s="137">
        <v>41607</v>
      </c>
      <c r="H18" s="56"/>
      <c r="I18" s="137">
        <v>0</v>
      </c>
    </row>
    <row r="19" spans="1:9" ht="21.75" customHeight="1" x14ac:dyDescent="0.25">
      <c r="A19" s="55" t="s">
        <v>193</v>
      </c>
      <c r="B19" s="64">
        <v>21</v>
      </c>
      <c r="C19" s="137">
        <v>0</v>
      </c>
      <c r="D19" s="48"/>
      <c r="E19" s="137">
        <v>0</v>
      </c>
      <c r="F19" s="48"/>
      <c r="G19" s="137">
        <v>1020</v>
      </c>
      <c r="H19" s="48"/>
      <c r="I19" s="137">
        <v>3225</v>
      </c>
    </row>
    <row r="20" spans="1:9" ht="21.75" customHeight="1" x14ac:dyDescent="0.25">
      <c r="A20" s="55" t="s">
        <v>208</v>
      </c>
      <c r="B20" s="64"/>
      <c r="C20" s="137">
        <v>15873</v>
      </c>
      <c r="D20" s="48"/>
      <c r="E20" s="137">
        <v>0</v>
      </c>
      <c r="F20" s="48"/>
      <c r="G20" s="137">
        <v>15873</v>
      </c>
      <c r="H20" s="48"/>
      <c r="I20" s="137">
        <v>0</v>
      </c>
    </row>
    <row r="21" spans="1:9" ht="21.75" customHeight="1" x14ac:dyDescent="0.25">
      <c r="A21" s="55" t="s">
        <v>194</v>
      </c>
      <c r="B21" s="64"/>
      <c r="C21" s="137">
        <v>4850</v>
      </c>
      <c r="D21" s="56"/>
      <c r="E21" s="137">
        <v>45585</v>
      </c>
      <c r="F21" s="56"/>
      <c r="G21" s="137">
        <v>-1612</v>
      </c>
      <c r="H21" s="56"/>
      <c r="I21" s="137">
        <v>45583</v>
      </c>
    </row>
    <row r="22" spans="1:9" ht="21.75" customHeight="1" x14ac:dyDescent="0.25">
      <c r="A22" s="55" t="s">
        <v>67</v>
      </c>
      <c r="B22" s="64"/>
      <c r="C22" s="137">
        <v>0</v>
      </c>
      <c r="D22" s="56"/>
      <c r="E22" s="137">
        <v>-15406</v>
      </c>
      <c r="F22" s="56"/>
      <c r="G22" s="137">
        <v>0</v>
      </c>
      <c r="H22" s="56"/>
      <c r="I22" s="137">
        <v>-15406</v>
      </c>
    </row>
    <row r="23" spans="1:9" ht="21.75" customHeight="1" x14ac:dyDescent="0.25">
      <c r="A23" s="138" t="s">
        <v>197</v>
      </c>
      <c r="B23" s="64">
        <v>21</v>
      </c>
      <c r="C23" s="137">
        <v>0</v>
      </c>
      <c r="D23" s="56"/>
      <c r="E23" s="137">
        <v>-764902</v>
      </c>
      <c r="F23" s="56"/>
      <c r="G23" s="137">
        <v>0</v>
      </c>
      <c r="H23" s="56"/>
      <c r="I23" s="137">
        <v>-764902</v>
      </c>
    </row>
    <row r="24" spans="1:9" ht="21.75" customHeight="1" x14ac:dyDescent="0.25">
      <c r="A24" s="138" t="s">
        <v>172</v>
      </c>
      <c r="B24" s="64">
        <v>27</v>
      </c>
      <c r="C24" s="137">
        <v>0</v>
      </c>
      <c r="D24" s="56"/>
      <c r="E24" s="137">
        <v>-622311</v>
      </c>
      <c r="F24" s="56"/>
      <c r="G24" s="137">
        <v>0</v>
      </c>
      <c r="H24" s="56"/>
      <c r="I24" s="137">
        <v>0</v>
      </c>
    </row>
    <row r="25" spans="1:9" ht="21.75" customHeight="1" x14ac:dyDescent="0.25">
      <c r="A25" s="55" t="s">
        <v>196</v>
      </c>
      <c r="B25" s="55"/>
      <c r="C25" s="137"/>
      <c r="D25" s="56"/>
      <c r="E25" s="137"/>
      <c r="F25" s="56"/>
      <c r="G25" s="137"/>
      <c r="H25" s="56"/>
      <c r="I25" s="137"/>
    </row>
    <row r="26" spans="1:9" ht="21.75" customHeight="1" x14ac:dyDescent="0.25">
      <c r="A26" s="55" t="s">
        <v>195</v>
      </c>
      <c r="B26" s="64">
        <v>21</v>
      </c>
      <c r="C26" s="137">
        <v>0</v>
      </c>
      <c r="D26" s="56"/>
      <c r="E26" s="137">
        <v>67835</v>
      </c>
      <c r="F26" s="56"/>
      <c r="G26" s="137">
        <v>0</v>
      </c>
      <c r="H26" s="56"/>
      <c r="I26" s="137">
        <v>67835</v>
      </c>
    </row>
    <row r="27" spans="1:9" ht="21.75" customHeight="1" x14ac:dyDescent="0.25">
      <c r="A27" s="55" t="s">
        <v>213</v>
      </c>
      <c r="B27" s="64">
        <v>8</v>
      </c>
      <c r="C27" s="137">
        <v>0</v>
      </c>
      <c r="D27" s="56"/>
      <c r="E27" s="137">
        <v>0</v>
      </c>
      <c r="F27" s="56"/>
      <c r="G27" s="137">
        <v>-55219</v>
      </c>
      <c r="H27" s="56"/>
      <c r="I27" s="137">
        <v>-201069</v>
      </c>
    </row>
    <row r="28" spans="1:9" ht="21.75" customHeight="1" x14ac:dyDescent="0.25">
      <c r="A28" s="55" t="s">
        <v>147</v>
      </c>
      <c r="B28" s="55"/>
      <c r="C28" s="137">
        <v>6</v>
      </c>
      <c r="D28" s="65"/>
      <c r="E28" s="137">
        <v>7358</v>
      </c>
      <c r="F28" s="65"/>
      <c r="G28" s="137">
        <v>0</v>
      </c>
      <c r="H28" s="65"/>
      <c r="I28" s="137">
        <v>0</v>
      </c>
    </row>
    <row r="29" spans="1:9" ht="21.75" customHeight="1" x14ac:dyDescent="0.25">
      <c r="A29" s="55" t="s">
        <v>127</v>
      </c>
      <c r="B29" s="64">
        <v>21</v>
      </c>
      <c r="C29" s="137">
        <v>24627</v>
      </c>
      <c r="D29" s="48"/>
      <c r="E29" s="137">
        <v>0</v>
      </c>
      <c r="F29" s="48"/>
      <c r="G29" s="137">
        <v>24627</v>
      </c>
      <c r="H29" s="48"/>
      <c r="I29" s="137">
        <v>0</v>
      </c>
    </row>
    <row r="30" spans="1:9" ht="21.75" customHeight="1" x14ac:dyDescent="0.25">
      <c r="A30" s="55" t="s">
        <v>45</v>
      </c>
      <c r="B30" s="55"/>
      <c r="C30" s="137">
        <v>3327</v>
      </c>
      <c r="D30" s="48"/>
      <c r="E30" s="137">
        <v>3122</v>
      </c>
      <c r="F30" s="48"/>
      <c r="G30" s="137">
        <v>1301</v>
      </c>
      <c r="H30" s="48"/>
      <c r="I30" s="137">
        <v>1362</v>
      </c>
    </row>
    <row r="31" spans="1:9" ht="21.75" customHeight="1" x14ac:dyDescent="0.25">
      <c r="A31" s="55" t="s">
        <v>153</v>
      </c>
      <c r="B31" s="55"/>
      <c r="C31" s="137">
        <v>0</v>
      </c>
      <c r="D31" s="48"/>
      <c r="E31" s="137">
        <v>3959</v>
      </c>
      <c r="F31" s="48"/>
      <c r="G31" s="137">
        <v>0</v>
      </c>
      <c r="H31" s="48"/>
      <c r="I31" s="137">
        <v>0</v>
      </c>
    </row>
    <row r="32" spans="1:9" ht="21.75" customHeight="1" x14ac:dyDescent="0.25">
      <c r="A32" s="55"/>
      <c r="B32" s="55"/>
      <c r="C32" s="139">
        <f>SUM(C10:C31)</f>
        <v>778239</v>
      </c>
      <c r="D32" s="50"/>
      <c r="E32" s="139">
        <f>SUM(E10:E31)</f>
        <v>940582</v>
      </c>
      <c r="F32" s="140"/>
      <c r="G32" s="139">
        <f>SUM(G10:G31)</f>
        <v>122667</v>
      </c>
      <c r="H32" s="140"/>
      <c r="I32" s="139">
        <f>SUM(I10:I31)</f>
        <v>320520</v>
      </c>
    </row>
    <row r="33" spans="1:9" ht="21.75" customHeight="1" x14ac:dyDescent="0.25">
      <c r="A33" s="62" t="s">
        <v>128</v>
      </c>
      <c r="C33" s="137"/>
      <c r="D33" s="48"/>
      <c r="E33" s="137"/>
      <c r="F33" s="137"/>
      <c r="G33" s="137"/>
      <c r="H33" s="137"/>
      <c r="I33" s="137"/>
    </row>
    <row r="34" spans="1:9" ht="21.75" customHeight="1" x14ac:dyDescent="0.25">
      <c r="A34" s="55" t="s">
        <v>10</v>
      </c>
      <c r="B34" s="55"/>
      <c r="C34" s="137">
        <v>-161023</v>
      </c>
      <c r="D34" s="48"/>
      <c r="E34" s="137">
        <v>-15909</v>
      </c>
      <c r="F34" s="48"/>
      <c r="G34" s="137">
        <v>-90103</v>
      </c>
      <c r="H34" s="48"/>
      <c r="I34" s="137">
        <v>33979</v>
      </c>
    </row>
    <row r="35" spans="1:9" ht="21.75" customHeight="1" x14ac:dyDescent="0.25">
      <c r="A35" s="55" t="s">
        <v>129</v>
      </c>
      <c r="B35" s="55"/>
      <c r="C35" s="137">
        <v>-182</v>
      </c>
      <c r="D35" s="48"/>
      <c r="E35" s="137">
        <v>0</v>
      </c>
      <c r="F35" s="48"/>
      <c r="G35" s="137">
        <v>-52781</v>
      </c>
      <c r="H35" s="48"/>
      <c r="I35" s="137">
        <v>-18</v>
      </c>
    </row>
    <row r="36" spans="1:9" ht="21.75" customHeight="1" x14ac:dyDescent="0.25">
      <c r="A36" s="55" t="s">
        <v>12</v>
      </c>
      <c r="B36" s="55"/>
      <c r="C36" s="137">
        <v>-402325</v>
      </c>
      <c r="D36" s="48"/>
      <c r="E36" s="137">
        <v>-695460</v>
      </c>
      <c r="F36" s="48"/>
      <c r="G36" s="137">
        <v>95398</v>
      </c>
      <c r="H36" s="48"/>
      <c r="I36" s="137">
        <v>-604876</v>
      </c>
    </row>
    <row r="37" spans="1:9" ht="21.75" customHeight="1" x14ac:dyDescent="0.25">
      <c r="A37" s="55" t="s">
        <v>13</v>
      </c>
      <c r="B37" s="55"/>
      <c r="C37" s="137">
        <v>-56501</v>
      </c>
      <c r="D37" s="48"/>
      <c r="E37" s="137">
        <v>-122952</v>
      </c>
      <c r="F37" s="48"/>
      <c r="G37" s="137">
        <v>200407</v>
      </c>
      <c r="H37" s="48"/>
      <c r="I37" s="137">
        <v>-28501</v>
      </c>
    </row>
    <row r="38" spans="1:9" ht="21.75" customHeight="1" x14ac:dyDescent="0.25">
      <c r="A38" s="55" t="s">
        <v>21</v>
      </c>
      <c r="B38" s="55"/>
      <c r="C38" s="137">
        <v>-14169</v>
      </c>
      <c r="D38" s="48"/>
      <c r="E38" s="137">
        <v>-69093</v>
      </c>
      <c r="F38" s="48"/>
      <c r="G38" s="137">
        <v>-1935</v>
      </c>
      <c r="H38" s="48"/>
      <c r="I38" s="137">
        <v>-21480</v>
      </c>
    </row>
    <row r="39" spans="1:9" ht="21.75" customHeight="1" x14ac:dyDescent="0.25">
      <c r="A39" s="55" t="s">
        <v>27</v>
      </c>
      <c r="B39" s="55"/>
      <c r="C39" s="137">
        <v>786407</v>
      </c>
      <c r="D39" s="48"/>
      <c r="E39" s="137">
        <v>428888</v>
      </c>
      <c r="F39" s="48"/>
      <c r="G39" s="137">
        <v>45904</v>
      </c>
      <c r="H39" s="48"/>
      <c r="I39" s="137">
        <v>388058</v>
      </c>
    </row>
    <row r="40" spans="1:9" ht="21.75" customHeight="1" x14ac:dyDescent="0.25">
      <c r="A40" s="55" t="s">
        <v>130</v>
      </c>
      <c r="B40" s="55"/>
      <c r="C40" s="137">
        <v>-7236</v>
      </c>
      <c r="D40" s="48"/>
      <c r="E40" s="137">
        <v>-41999</v>
      </c>
      <c r="F40" s="48"/>
      <c r="G40" s="137">
        <v>-166159</v>
      </c>
      <c r="H40" s="48"/>
      <c r="I40" s="137">
        <v>5269</v>
      </c>
    </row>
    <row r="41" spans="1:9" ht="21.75" customHeight="1" x14ac:dyDescent="0.25">
      <c r="A41" s="55" t="s">
        <v>36</v>
      </c>
      <c r="B41" s="55"/>
      <c r="C41" s="137">
        <v>-166212</v>
      </c>
      <c r="D41" s="48"/>
      <c r="E41" s="137">
        <v>-213690</v>
      </c>
      <c r="F41" s="48"/>
      <c r="G41" s="137">
        <v>-25112</v>
      </c>
      <c r="H41" s="48"/>
      <c r="I41" s="137">
        <v>-72611</v>
      </c>
    </row>
    <row r="42" spans="1:9" ht="21.75" customHeight="1" x14ac:dyDescent="0.25">
      <c r="A42" s="55" t="s">
        <v>39</v>
      </c>
      <c r="B42" s="55"/>
      <c r="C42" s="137">
        <v>30985</v>
      </c>
      <c r="D42" s="48"/>
      <c r="E42" s="137">
        <v>2566</v>
      </c>
      <c r="F42" s="48"/>
      <c r="G42" s="137">
        <v>9749</v>
      </c>
      <c r="H42" s="48"/>
      <c r="I42" s="137">
        <v>-1240</v>
      </c>
    </row>
    <row r="43" spans="1:9" ht="21.75" customHeight="1" x14ac:dyDescent="0.25">
      <c r="A43" s="55" t="s">
        <v>214</v>
      </c>
      <c r="B43" s="55"/>
      <c r="C43" s="137">
        <v>-115</v>
      </c>
      <c r="D43" s="48"/>
      <c r="E43" s="137">
        <v>0</v>
      </c>
      <c r="F43" s="48"/>
      <c r="G43" s="137">
        <v>0</v>
      </c>
      <c r="H43" s="48"/>
      <c r="I43" s="137">
        <v>0</v>
      </c>
    </row>
    <row r="44" spans="1:9" ht="21.75" customHeight="1" x14ac:dyDescent="0.25">
      <c r="A44" s="66" t="s">
        <v>162</v>
      </c>
      <c r="B44" s="66"/>
      <c r="C44" s="137">
        <v>-57720</v>
      </c>
      <c r="D44" s="48"/>
      <c r="E44" s="137">
        <v>-1512</v>
      </c>
      <c r="F44" s="48"/>
      <c r="G44" s="137">
        <v>-51129</v>
      </c>
      <c r="H44" s="48"/>
      <c r="I44" s="137">
        <v>-90</v>
      </c>
    </row>
    <row r="45" spans="1:9" ht="21.75" customHeight="1" x14ac:dyDescent="0.25">
      <c r="A45" s="67" t="s">
        <v>131</v>
      </c>
      <c r="B45" s="67"/>
      <c r="C45" s="141">
        <f>SUM(C32:C44)</f>
        <v>730148</v>
      </c>
      <c r="D45" s="50"/>
      <c r="E45" s="141">
        <f>SUM(E32:E44)</f>
        <v>211421</v>
      </c>
      <c r="F45" s="50"/>
      <c r="G45" s="141">
        <f>SUM(G32:G44)</f>
        <v>86906</v>
      </c>
      <c r="H45" s="50"/>
      <c r="I45" s="141">
        <f>SUM(I32:I44)</f>
        <v>19010</v>
      </c>
    </row>
    <row r="46" spans="1:9" ht="21.75" customHeight="1" x14ac:dyDescent="0.25">
      <c r="A46" s="67"/>
      <c r="B46" s="67"/>
      <c r="C46" s="140"/>
      <c r="D46" s="50"/>
      <c r="E46" s="140"/>
      <c r="F46" s="50"/>
      <c r="G46" s="140"/>
      <c r="H46" s="50"/>
      <c r="I46" s="142" t="s">
        <v>160</v>
      </c>
    </row>
    <row r="47" spans="1:9" ht="21.75" customHeight="1" x14ac:dyDescent="0.25">
      <c r="A47" s="67"/>
      <c r="B47" s="67"/>
      <c r="C47" s="140"/>
      <c r="D47" s="50"/>
      <c r="E47" s="140"/>
      <c r="F47" s="50"/>
      <c r="G47" s="140"/>
      <c r="H47" s="50"/>
      <c r="I47" s="140"/>
    </row>
    <row r="48" spans="1:9" ht="21.75" customHeight="1" x14ac:dyDescent="0.25">
      <c r="A48" s="67"/>
      <c r="B48" s="67"/>
      <c r="C48" s="140"/>
      <c r="D48" s="50"/>
      <c r="E48" s="140"/>
      <c r="F48" s="50"/>
      <c r="G48" s="140"/>
      <c r="H48" s="50"/>
      <c r="I48" s="140"/>
    </row>
    <row r="49" spans="1:9" ht="21.75" customHeight="1" x14ac:dyDescent="0.25">
      <c r="A49" s="67"/>
      <c r="B49" s="67"/>
      <c r="C49" s="140"/>
      <c r="D49" s="50"/>
      <c r="E49" s="140"/>
      <c r="F49" s="50"/>
      <c r="G49" s="140"/>
      <c r="H49" s="50"/>
      <c r="I49" s="140"/>
    </row>
    <row r="50" spans="1:9" ht="21.75" customHeight="1" x14ac:dyDescent="0.25">
      <c r="B50" s="67"/>
      <c r="C50" s="140"/>
      <c r="D50" s="50"/>
      <c r="E50" s="140"/>
      <c r="F50" s="50"/>
      <c r="G50" s="140"/>
      <c r="H50" s="50"/>
      <c r="I50" s="140"/>
    </row>
    <row r="51" spans="1:9" ht="21.75" customHeight="1" x14ac:dyDescent="0.25">
      <c r="B51" s="58"/>
      <c r="C51" s="51"/>
      <c r="D51" s="50"/>
      <c r="E51" s="51"/>
      <c r="F51" s="50"/>
      <c r="G51" s="51"/>
      <c r="H51" s="50"/>
      <c r="I51" s="51"/>
    </row>
    <row r="52" spans="1:9" ht="21.75" customHeight="1" x14ac:dyDescent="0.25">
      <c r="B52" s="157" t="s">
        <v>161</v>
      </c>
      <c r="D52" s="50"/>
      <c r="E52" s="51"/>
      <c r="F52" s="50"/>
      <c r="G52" s="51"/>
      <c r="H52" s="50"/>
      <c r="I52" s="51"/>
    </row>
    <row r="53" spans="1:9" ht="21.75" customHeight="1" x14ac:dyDescent="0.25">
      <c r="A53" s="60" t="s">
        <v>0</v>
      </c>
      <c r="B53" s="60"/>
      <c r="C53" s="56"/>
      <c r="D53" s="54"/>
      <c r="E53" s="56"/>
      <c r="F53" s="54"/>
      <c r="G53" s="56"/>
      <c r="H53" s="175" t="s">
        <v>85</v>
      </c>
      <c r="I53" s="175"/>
    </row>
    <row r="54" spans="1:9" ht="21.75" customHeight="1" x14ac:dyDescent="0.25">
      <c r="A54" s="60" t="s">
        <v>222</v>
      </c>
      <c r="B54" s="60"/>
      <c r="C54" s="56"/>
      <c r="D54" s="54"/>
      <c r="E54" s="56"/>
      <c r="F54" s="54"/>
      <c r="G54" s="56"/>
      <c r="H54" s="175" t="s">
        <v>86</v>
      </c>
      <c r="I54" s="175"/>
    </row>
    <row r="55" spans="1:9" ht="21.75" customHeight="1" x14ac:dyDescent="0.25">
      <c r="A55" s="60"/>
      <c r="B55" s="60"/>
      <c r="C55" s="56"/>
      <c r="D55" s="54"/>
      <c r="E55" s="56"/>
      <c r="F55" s="54"/>
      <c r="G55" s="56"/>
      <c r="H55" s="54"/>
      <c r="I55" s="56"/>
    </row>
    <row r="56" spans="1:9" ht="21.75" customHeight="1" x14ac:dyDescent="0.25">
      <c r="A56" s="58"/>
      <c r="B56" s="58"/>
      <c r="C56" s="177" t="s">
        <v>2</v>
      </c>
      <c r="D56" s="177"/>
      <c r="E56" s="177"/>
      <c r="F56" s="55"/>
      <c r="G56" s="177" t="s">
        <v>118</v>
      </c>
      <c r="H56" s="177"/>
      <c r="I56" s="177"/>
    </row>
    <row r="57" spans="1:9" ht="21.75" customHeight="1" x14ac:dyDescent="0.25">
      <c r="A57" s="58"/>
      <c r="B57" s="58"/>
      <c r="C57" s="177" t="s">
        <v>119</v>
      </c>
      <c r="D57" s="177"/>
      <c r="E57" s="177"/>
      <c r="F57" s="55"/>
      <c r="G57" s="177" t="s">
        <v>119</v>
      </c>
      <c r="H57" s="177"/>
      <c r="I57" s="177"/>
    </row>
    <row r="58" spans="1:9" ht="33.75" customHeight="1" x14ac:dyDescent="0.25">
      <c r="A58" s="58"/>
      <c r="B58" s="58"/>
      <c r="C58" s="174" t="s">
        <v>120</v>
      </c>
      <c r="D58" s="174"/>
      <c r="E58" s="174"/>
      <c r="F58" s="57"/>
      <c r="G58" s="174" t="s">
        <v>120</v>
      </c>
      <c r="H58" s="174"/>
      <c r="I58" s="174"/>
    </row>
    <row r="59" spans="1:9" ht="21.75" customHeight="1" x14ac:dyDescent="0.25">
      <c r="A59" s="55"/>
      <c r="B59" s="104"/>
      <c r="C59" s="32">
        <v>2017</v>
      </c>
      <c r="D59" s="32"/>
      <c r="E59" s="32">
        <v>2016</v>
      </c>
      <c r="F59" s="55"/>
      <c r="G59" s="32">
        <v>2017</v>
      </c>
      <c r="H59" s="32"/>
      <c r="I59" s="32">
        <v>2016</v>
      </c>
    </row>
    <row r="60" spans="1:9" ht="21.75" customHeight="1" x14ac:dyDescent="0.25">
      <c r="A60" s="55"/>
      <c r="B60" s="104"/>
      <c r="C60" s="176" t="s">
        <v>83</v>
      </c>
      <c r="D60" s="176"/>
      <c r="E60" s="176"/>
      <c r="F60" s="176"/>
      <c r="G60" s="176"/>
      <c r="H60" s="176"/>
      <c r="I60" s="176"/>
    </row>
    <row r="61" spans="1:9" ht="21.75" customHeight="1" x14ac:dyDescent="0.25">
      <c r="A61" s="61" t="s">
        <v>132</v>
      </c>
      <c r="B61" s="61"/>
      <c r="C61" s="137"/>
      <c r="D61" s="137"/>
      <c r="E61" s="137"/>
      <c r="F61" s="137"/>
      <c r="G61" s="137"/>
      <c r="H61" s="137"/>
      <c r="I61" s="137"/>
    </row>
    <row r="62" spans="1:9" ht="21.75" customHeight="1" x14ac:dyDescent="0.25">
      <c r="A62" s="55" t="s">
        <v>133</v>
      </c>
      <c r="B62" s="55"/>
      <c r="C62" s="137">
        <v>26</v>
      </c>
      <c r="D62" s="137"/>
      <c r="E62" s="137">
        <v>1</v>
      </c>
      <c r="F62" s="137"/>
      <c r="G62" s="137">
        <v>1</v>
      </c>
      <c r="H62" s="137"/>
      <c r="I62" s="137">
        <v>1</v>
      </c>
    </row>
    <row r="63" spans="1:9" ht="21.75" customHeight="1" x14ac:dyDescent="0.25">
      <c r="A63" s="55" t="s">
        <v>134</v>
      </c>
      <c r="B63" s="55"/>
      <c r="C63" s="137">
        <v>-5584</v>
      </c>
      <c r="D63" s="137"/>
      <c r="E63" s="137">
        <v>-794</v>
      </c>
      <c r="F63" s="137"/>
      <c r="G63" s="137">
        <v>-445</v>
      </c>
      <c r="H63" s="137"/>
      <c r="I63" s="137">
        <v>-287</v>
      </c>
    </row>
    <row r="64" spans="1:9" ht="21.75" customHeight="1" x14ac:dyDescent="0.25">
      <c r="A64" s="55" t="s">
        <v>173</v>
      </c>
      <c r="B64" s="55"/>
      <c r="C64" s="137">
        <v>0</v>
      </c>
      <c r="D64" s="137"/>
      <c r="E64" s="137">
        <v>-81</v>
      </c>
      <c r="F64" s="137"/>
      <c r="G64" s="137">
        <v>0</v>
      </c>
      <c r="H64" s="137"/>
      <c r="I64" s="137">
        <v>0</v>
      </c>
    </row>
    <row r="65" spans="1:9" ht="21.75" customHeight="1" x14ac:dyDescent="0.25">
      <c r="A65" s="55" t="s">
        <v>154</v>
      </c>
      <c r="B65" s="55"/>
      <c r="C65" s="137">
        <v>0</v>
      </c>
      <c r="D65" s="137"/>
      <c r="E65" s="137">
        <v>0</v>
      </c>
      <c r="F65" s="137"/>
      <c r="G65" s="137">
        <v>0</v>
      </c>
      <c r="H65" s="137"/>
      <c r="I65" s="137">
        <v>-1</v>
      </c>
    </row>
    <row r="66" spans="1:9" ht="21.75" customHeight="1" x14ac:dyDescent="0.25">
      <c r="A66" s="55" t="s">
        <v>215</v>
      </c>
      <c r="B66" s="55"/>
      <c r="C66" s="137">
        <v>68000</v>
      </c>
      <c r="D66" s="137"/>
      <c r="E66" s="137">
        <v>0</v>
      </c>
      <c r="F66" s="137"/>
      <c r="G66" s="137">
        <v>0</v>
      </c>
      <c r="H66" s="137"/>
      <c r="I66" s="137">
        <v>0</v>
      </c>
    </row>
    <row r="67" spans="1:9" ht="21.75" customHeight="1" x14ac:dyDescent="0.25">
      <c r="A67" s="58" t="s">
        <v>135</v>
      </c>
      <c r="B67" s="58"/>
      <c r="C67" s="141">
        <f>SUM(C62:C66)</f>
        <v>62442</v>
      </c>
      <c r="D67" s="68"/>
      <c r="E67" s="141">
        <f>SUM(E62:E66)</f>
        <v>-874</v>
      </c>
      <c r="F67" s="68"/>
      <c r="G67" s="141">
        <f>SUM(G62:G66)</f>
        <v>-444</v>
      </c>
      <c r="H67" s="68"/>
      <c r="I67" s="141">
        <f>SUM(I62:I66)</f>
        <v>-287</v>
      </c>
    </row>
    <row r="68" spans="1:9" ht="21.75" customHeight="1" x14ac:dyDescent="0.25">
      <c r="A68" s="55"/>
      <c r="B68" s="55"/>
      <c r="C68" s="56"/>
      <c r="D68" s="56"/>
      <c r="E68" s="56"/>
      <c r="F68" s="56"/>
      <c r="G68" s="56"/>
      <c r="H68" s="56"/>
      <c r="I68" s="56"/>
    </row>
    <row r="69" spans="1:9" ht="21.75" customHeight="1" x14ac:dyDescent="0.25">
      <c r="A69" s="61" t="s">
        <v>136</v>
      </c>
      <c r="B69" s="58"/>
      <c r="C69" s="137"/>
      <c r="D69" s="137"/>
      <c r="E69" s="137"/>
      <c r="F69" s="137"/>
      <c r="G69" s="137"/>
      <c r="H69" s="137"/>
      <c r="I69" s="137"/>
    </row>
    <row r="70" spans="1:9" ht="21.75" customHeight="1" x14ac:dyDescent="0.25">
      <c r="A70" s="55" t="s">
        <v>137</v>
      </c>
      <c r="B70" s="55"/>
      <c r="C70" s="137">
        <v>-171939</v>
      </c>
      <c r="D70" s="137"/>
      <c r="E70" s="137">
        <v>-571085</v>
      </c>
      <c r="F70" s="137"/>
      <c r="G70" s="137">
        <v>-1771</v>
      </c>
      <c r="H70" s="137"/>
      <c r="I70" s="137">
        <v>-31660</v>
      </c>
    </row>
    <row r="71" spans="1:9" ht="21.75" customHeight="1" x14ac:dyDescent="0.25">
      <c r="A71" s="55" t="s">
        <v>138</v>
      </c>
      <c r="B71" s="55"/>
      <c r="C71" s="137">
        <v>-1010</v>
      </c>
      <c r="D71" s="137"/>
      <c r="E71" s="137">
        <v>-4103</v>
      </c>
      <c r="F71" s="137"/>
      <c r="G71" s="137">
        <v>0</v>
      </c>
      <c r="H71" s="137"/>
      <c r="I71" s="137">
        <v>0</v>
      </c>
    </row>
    <row r="72" spans="1:9" ht="21.75" customHeight="1" x14ac:dyDescent="0.25">
      <c r="A72" s="55" t="s">
        <v>174</v>
      </c>
      <c r="B72" s="55"/>
      <c r="C72" s="137">
        <v>0</v>
      </c>
      <c r="D72" s="137"/>
      <c r="E72" s="137">
        <v>-906110</v>
      </c>
      <c r="F72" s="137"/>
      <c r="G72" s="137">
        <v>0</v>
      </c>
      <c r="H72" s="137"/>
      <c r="I72" s="137">
        <v>0</v>
      </c>
    </row>
    <row r="73" spans="1:9" ht="21.75" customHeight="1" x14ac:dyDescent="0.25">
      <c r="A73" s="55" t="s">
        <v>163</v>
      </c>
      <c r="B73" s="55"/>
      <c r="C73" s="137">
        <v>0</v>
      </c>
      <c r="D73" s="137"/>
      <c r="E73" s="137">
        <v>-18600</v>
      </c>
      <c r="F73" s="137"/>
      <c r="G73" s="137">
        <v>0</v>
      </c>
      <c r="H73" s="137"/>
      <c r="I73" s="137">
        <v>-18600</v>
      </c>
    </row>
    <row r="74" spans="1:9" ht="21.75" customHeight="1" x14ac:dyDescent="0.25">
      <c r="A74" s="55" t="s">
        <v>157</v>
      </c>
      <c r="B74" s="55"/>
      <c r="C74" s="137">
        <v>-55</v>
      </c>
      <c r="D74" s="137"/>
      <c r="E74" s="137">
        <v>1395696</v>
      </c>
      <c r="F74" s="137"/>
      <c r="G74" s="137">
        <v>-55</v>
      </c>
      <c r="H74" s="137"/>
      <c r="I74" s="137">
        <v>-1964</v>
      </c>
    </row>
    <row r="75" spans="1:9" ht="21.75" customHeight="1" x14ac:dyDescent="0.25">
      <c r="A75" s="55" t="s">
        <v>216</v>
      </c>
      <c r="B75" s="55"/>
      <c r="C75" s="137">
        <v>-162313</v>
      </c>
      <c r="D75" s="137"/>
      <c r="E75" s="137">
        <v>0</v>
      </c>
      <c r="F75" s="137"/>
      <c r="G75" s="137">
        <v>0</v>
      </c>
      <c r="H75" s="137"/>
      <c r="I75" s="137">
        <v>77200</v>
      </c>
    </row>
    <row r="76" spans="1:9" ht="21.75" customHeight="1" x14ac:dyDescent="0.25">
      <c r="A76" s="55" t="s">
        <v>158</v>
      </c>
      <c r="B76" s="55"/>
      <c r="C76" s="137">
        <v>-197083</v>
      </c>
      <c r="D76" s="137"/>
      <c r="E76" s="137">
        <v>-36000</v>
      </c>
      <c r="F76" s="137"/>
      <c r="G76" s="137">
        <v>0</v>
      </c>
      <c r="H76" s="137"/>
      <c r="I76" s="137">
        <v>-36000</v>
      </c>
    </row>
    <row r="77" spans="1:9" ht="21.75" customHeight="1" x14ac:dyDescent="0.25">
      <c r="A77" s="55" t="s">
        <v>210</v>
      </c>
      <c r="B77" s="55"/>
      <c r="C77" s="137">
        <v>-125</v>
      </c>
      <c r="D77" s="137"/>
      <c r="E77" s="137">
        <v>0</v>
      </c>
      <c r="F77" s="137"/>
      <c r="G77" s="137">
        <v>0</v>
      </c>
      <c r="H77" s="137"/>
      <c r="I77" s="137">
        <v>0</v>
      </c>
    </row>
    <row r="78" spans="1:9" ht="21.75" customHeight="1" x14ac:dyDescent="0.25">
      <c r="A78" s="58" t="s">
        <v>139</v>
      </c>
      <c r="B78" s="58"/>
      <c r="C78" s="141">
        <f>SUM(C70:C77)</f>
        <v>-532525</v>
      </c>
      <c r="D78" s="68"/>
      <c r="E78" s="141">
        <f>SUM(E70:E77)</f>
        <v>-140202</v>
      </c>
      <c r="F78" s="68"/>
      <c r="G78" s="141">
        <f>SUM(G70:G77)</f>
        <v>-1826</v>
      </c>
      <c r="H78" s="68"/>
      <c r="I78" s="141">
        <f>SUM(I70:I77)</f>
        <v>-11024</v>
      </c>
    </row>
    <row r="79" spans="1:9" ht="21.75" customHeight="1" x14ac:dyDescent="0.25">
      <c r="A79" s="58"/>
      <c r="B79" s="58"/>
      <c r="C79" s="56"/>
      <c r="D79" s="56"/>
      <c r="E79" s="56"/>
      <c r="F79" s="56"/>
      <c r="G79" s="56"/>
      <c r="H79" s="56"/>
      <c r="I79" s="56"/>
    </row>
    <row r="80" spans="1:9" ht="21.75" customHeight="1" x14ac:dyDescent="0.25">
      <c r="A80" s="58" t="s">
        <v>140</v>
      </c>
      <c r="B80" s="58"/>
      <c r="C80" s="68">
        <f>C45+C67+C78</f>
        <v>260065</v>
      </c>
      <c r="D80" s="68"/>
      <c r="E80" s="68">
        <f>E45+E67+E78</f>
        <v>70345</v>
      </c>
      <c r="F80" s="68"/>
      <c r="G80" s="68">
        <f>G45+G67+G78</f>
        <v>84636</v>
      </c>
      <c r="H80" s="68"/>
      <c r="I80" s="68">
        <f>I45+I67+I78</f>
        <v>7699</v>
      </c>
    </row>
    <row r="81" spans="1:9" ht="21.75" customHeight="1" x14ac:dyDescent="0.25">
      <c r="A81" s="55" t="s">
        <v>141</v>
      </c>
      <c r="B81" s="55"/>
      <c r="C81" s="137">
        <f>'BS&amp;PL 1-4'!E12</f>
        <v>590830</v>
      </c>
      <c r="D81" s="137"/>
      <c r="E81" s="137">
        <v>623204</v>
      </c>
      <c r="F81" s="137"/>
      <c r="G81" s="137">
        <f>'BS&amp;PL 1-4'!I12</f>
        <v>11453</v>
      </c>
      <c r="H81" s="137"/>
      <c r="I81" s="137">
        <v>9850</v>
      </c>
    </row>
    <row r="82" spans="1:9" ht="21.75" customHeight="1" x14ac:dyDescent="0.25">
      <c r="A82" s="55" t="s">
        <v>142</v>
      </c>
      <c r="B82" s="55"/>
      <c r="C82" s="137"/>
      <c r="D82" s="137"/>
      <c r="E82" s="137"/>
      <c r="F82" s="137"/>
      <c r="G82" s="137"/>
      <c r="H82" s="137"/>
      <c r="I82" s="137"/>
    </row>
    <row r="83" spans="1:9" ht="21.75" customHeight="1" x14ac:dyDescent="0.25">
      <c r="A83" s="55" t="s">
        <v>143</v>
      </c>
      <c r="B83" s="55"/>
      <c r="C83" s="137">
        <v>-345</v>
      </c>
      <c r="D83" s="137"/>
      <c r="E83" s="137">
        <v>-197</v>
      </c>
      <c r="F83" s="137"/>
      <c r="G83" s="137">
        <v>0</v>
      </c>
      <c r="H83" s="137"/>
      <c r="I83" s="137">
        <v>0</v>
      </c>
    </row>
    <row r="84" spans="1:9" ht="21.75" customHeight="1" thickBot="1" x14ac:dyDescent="0.3">
      <c r="A84" s="58" t="s">
        <v>144</v>
      </c>
      <c r="B84" s="58"/>
      <c r="C84" s="143">
        <f>SUM(C80:C83)</f>
        <v>850550</v>
      </c>
      <c r="D84" s="68"/>
      <c r="E84" s="143">
        <f>SUM(E80:E83)</f>
        <v>693352</v>
      </c>
      <c r="F84" s="68"/>
      <c r="G84" s="143">
        <f>SUM(G80:G83)</f>
        <v>96089</v>
      </c>
      <c r="H84" s="68"/>
      <c r="I84" s="143">
        <f>SUM(I80:I83)</f>
        <v>17549</v>
      </c>
    </row>
    <row r="85" spans="1:9" ht="21.75" customHeight="1" thickTop="1" x14ac:dyDescent="0.25">
      <c r="A85" s="55"/>
      <c r="B85" s="55"/>
      <c r="C85" s="56"/>
      <c r="D85" s="56"/>
      <c r="E85" s="56"/>
      <c r="F85" s="56"/>
      <c r="G85" s="144"/>
      <c r="H85" s="56"/>
      <c r="I85" s="144"/>
    </row>
    <row r="86" spans="1:9" s="152" customFormat="1" ht="21.75" customHeight="1" x14ac:dyDescent="0.2">
      <c r="A86" s="145" t="s">
        <v>156</v>
      </c>
      <c r="B86" s="34"/>
      <c r="C86" s="153"/>
      <c r="D86" s="153"/>
      <c r="E86" s="153"/>
      <c r="F86" s="153"/>
      <c r="G86" s="154"/>
      <c r="H86" s="153"/>
      <c r="I86" s="154"/>
    </row>
    <row r="87" spans="1:9" s="152" customFormat="1" ht="21.75" customHeight="1" x14ac:dyDescent="0.2">
      <c r="A87" s="128" t="s">
        <v>175</v>
      </c>
      <c r="B87" s="34"/>
      <c r="C87" s="78">
        <v>0</v>
      </c>
      <c r="D87" s="153"/>
      <c r="E87" s="153">
        <v>72240</v>
      </c>
      <c r="F87" s="153"/>
      <c r="G87" s="78">
        <v>0</v>
      </c>
      <c r="H87" s="153"/>
      <c r="I87" s="153">
        <v>0</v>
      </c>
    </row>
    <row r="88" spans="1:9" s="152" customFormat="1" ht="21.75" customHeight="1" x14ac:dyDescent="0.2">
      <c r="A88" s="128" t="s">
        <v>155</v>
      </c>
      <c r="B88" s="34"/>
      <c r="C88" s="78">
        <v>0</v>
      </c>
      <c r="D88" s="78"/>
      <c r="E88" s="78">
        <v>2230988</v>
      </c>
      <c r="F88" s="78"/>
      <c r="G88" s="78">
        <v>0</v>
      </c>
      <c r="H88" s="78"/>
      <c r="I88" s="78">
        <v>2230988</v>
      </c>
    </row>
    <row r="89" spans="1:9" s="152" customFormat="1" ht="21.75" customHeight="1" x14ac:dyDescent="0.2">
      <c r="A89" s="128" t="s">
        <v>182</v>
      </c>
      <c r="B89" s="34"/>
      <c r="C89" s="78">
        <v>0</v>
      </c>
      <c r="D89" s="78"/>
      <c r="E89" s="78">
        <v>4442185</v>
      </c>
      <c r="F89" s="78"/>
      <c r="G89" s="78">
        <v>0</v>
      </c>
      <c r="H89" s="78"/>
      <c r="I89" s="78">
        <v>4442185</v>
      </c>
    </row>
    <row r="90" spans="1:9" s="152" customFormat="1" ht="21.75" customHeight="1" x14ac:dyDescent="0.2">
      <c r="A90" s="128" t="s">
        <v>176</v>
      </c>
      <c r="B90" s="34"/>
    </row>
    <row r="91" spans="1:9" s="152" customFormat="1" ht="21.75" customHeight="1" x14ac:dyDescent="0.2">
      <c r="A91" s="34" t="s">
        <v>177</v>
      </c>
      <c r="B91" s="34"/>
      <c r="C91" s="78">
        <v>0</v>
      </c>
      <c r="D91" s="78"/>
      <c r="E91" s="78">
        <v>1453513</v>
      </c>
      <c r="F91" s="78"/>
      <c r="G91" s="78">
        <v>0</v>
      </c>
      <c r="H91" s="78"/>
      <c r="I91" s="78">
        <v>0</v>
      </c>
    </row>
    <row r="92" spans="1:9" s="152" customFormat="1" ht="21.75" customHeight="1" x14ac:dyDescent="0.2">
      <c r="A92" s="128" t="s">
        <v>178</v>
      </c>
      <c r="B92" s="34"/>
      <c r="C92" s="78"/>
      <c r="D92" s="78"/>
      <c r="E92" s="78"/>
      <c r="F92" s="78"/>
      <c r="G92" s="78"/>
      <c r="H92" s="78"/>
      <c r="I92" s="78"/>
    </row>
    <row r="93" spans="1:9" s="152" customFormat="1" ht="21.75" customHeight="1" x14ac:dyDescent="0.2">
      <c r="A93" s="34" t="s">
        <v>177</v>
      </c>
      <c r="B93" s="34"/>
      <c r="C93" s="78">
        <v>0</v>
      </c>
      <c r="D93" s="78"/>
      <c r="E93" s="78">
        <v>612840</v>
      </c>
      <c r="F93" s="78"/>
      <c r="G93" s="78">
        <v>0</v>
      </c>
      <c r="H93" s="78"/>
      <c r="I93" s="78">
        <v>0</v>
      </c>
    </row>
    <row r="94" spans="1:9" s="152" customFormat="1" ht="21.75" customHeight="1" x14ac:dyDescent="0.2">
      <c r="A94" s="128" t="s">
        <v>179</v>
      </c>
      <c r="B94" s="34"/>
      <c r="C94" s="78"/>
      <c r="D94" s="78"/>
      <c r="E94" s="78"/>
      <c r="F94" s="78"/>
      <c r="G94" s="78"/>
      <c r="H94" s="78"/>
      <c r="I94" s="78"/>
    </row>
    <row r="95" spans="1:9" s="152" customFormat="1" ht="21.75" customHeight="1" x14ac:dyDescent="0.2">
      <c r="A95" s="34" t="s">
        <v>177</v>
      </c>
      <c r="B95" s="34"/>
      <c r="C95" s="78">
        <v>0</v>
      </c>
      <c r="D95" s="78"/>
      <c r="E95" s="78">
        <v>1182189</v>
      </c>
      <c r="F95" s="78"/>
      <c r="G95" s="78">
        <v>0</v>
      </c>
      <c r="H95" s="78"/>
      <c r="I95" s="78">
        <v>0</v>
      </c>
    </row>
    <row r="96" spans="1:9" s="152" customFormat="1" ht="21.75" customHeight="1" x14ac:dyDescent="0.2">
      <c r="A96" s="34" t="s">
        <v>183</v>
      </c>
      <c r="B96" s="34"/>
      <c r="C96" s="78">
        <v>0</v>
      </c>
      <c r="D96" s="78"/>
      <c r="E96" s="78">
        <v>206578</v>
      </c>
      <c r="F96" s="78"/>
      <c r="G96" s="78">
        <v>0</v>
      </c>
      <c r="H96" s="78"/>
      <c r="I96" s="78">
        <v>0</v>
      </c>
    </row>
    <row r="97" spans="1:9" s="152" customFormat="1" ht="21.75" customHeight="1" x14ac:dyDescent="0.2">
      <c r="A97" s="34" t="s">
        <v>182</v>
      </c>
      <c r="B97" s="34"/>
      <c r="C97" s="78">
        <v>68000</v>
      </c>
      <c r="D97" s="78"/>
      <c r="E97" s="78">
        <v>0</v>
      </c>
      <c r="F97" s="78"/>
      <c r="G97" s="78">
        <v>68000</v>
      </c>
      <c r="H97" s="78"/>
      <c r="I97" s="78">
        <v>0</v>
      </c>
    </row>
    <row r="98" spans="1:9" s="152" customFormat="1" ht="21.75" customHeight="1" x14ac:dyDescent="0.2">
      <c r="A98" s="128" t="s">
        <v>209</v>
      </c>
      <c r="B98" s="34"/>
      <c r="C98" s="78">
        <v>1781</v>
      </c>
      <c r="D98" s="78"/>
      <c r="E98" s="78">
        <v>0</v>
      </c>
      <c r="F98" s="78"/>
      <c r="G98" s="78">
        <v>1781</v>
      </c>
      <c r="H98" s="78"/>
      <c r="I98" s="78">
        <v>0</v>
      </c>
    </row>
    <row r="99" spans="1:9" ht="21.75" customHeight="1" x14ac:dyDescent="0.25">
      <c r="A99" s="55"/>
      <c r="B99" s="55"/>
      <c r="C99" s="137"/>
      <c r="D99" s="137"/>
      <c r="E99" s="137"/>
      <c r="F99" s="137"/>
      <c r="G99" s="137"/>
      <c r="H99" s="137"/>
      <c r="I99" s="137"/>
    </row>
    <row r="100" spans="1:9" ht="21.75" customHeight="1" x14ac:dyDescent="0.25">
      <c r="A100" s="98" t="s">
        <v>151</v>
      </c>
      <c r="B100" s="55"/>
      <c r="C100" s="56"/>
      <c r="D100" s="56"/>
      <c r="E100" s="56"/>
      <c r="F100" s="56"/>
      <c r="G100" s="56"/>
      <c r="H100" s="56"/>
      <c r="I100" s="56"/>
    </row>
    <row r="101" spans="1:9" ht="21.75" customHeight="1" x14ac:dyDescent="0.25">
      <c r="A101" s="98" t="s">
        <v>152</v>
      </c>
      <c r="B101" s="95"/>
      <c r="C101" s="56"/>
      <c r="D101" s="56"/>
      <c r="E101" s="56"/>
      <c r="F101" s="56"/>
      <c r="G101" s="56"/>
      <c r="H101" s="56"/>
      <c r="I101" s="56"/>
    </row>
    <row r="102" spans="1:9" ht="21.75" customHeight="1" x14ac:dyDescent="0.25">
      <c r="A102" s="55"/>
      <c r="B102" s="55"/>
      <c r="C102" s="122"/>
      <c r="D102" s="123"/>
      <c r="E102" s="122"/>
      <c r="F102" s="122"/>
      <c r="G102" s="122"/>
      <c r="H102" s="122"/>
      <c r="I102" s="122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4:I54"/>
    <mergeCell ref="C60:I60"/>
    <mergeCell ref="C8:I8"/>
    <mergeCell ref="C56:E56"/>
    <mergeCell ref="G56:I56"/>
    <mergeCell ref="C57:E57"/>
    <mergeCell ref="G57:I57"/>
    <mergeCell ref="C58:E58"/>
    <mergeCell ref="G58:I58"/>
    <mergeCell ref="H53:I53"/>
  </mergeCells>
  <phoneticPr fontId="0" type="noConversion"/>
  <pageMargins left="0.74803149606299213" right="0.31496062992125984" top="0.94488188976377963" bottom="0.27559055118110237" header="1.1417322834645669" footer="0.27559055118110237"/>
  <pageSetup paperSize="9" scale="67" firstPageNumber="9" orientation="portrait" useFirstPageNumber="1" r:id="rId1"/>
  <headerFooter>
    <oddFooter>&amp;C&amp;P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2019-05-31T01:52:46Z</cp:lastPrinted>
  <dcterms:created xsi:type="dcterms:W3CDTF">2016-04-13T03:32:07Z</dcterms:created>
  <dcterms:modified xsi:type="dcterms:W3CDTF">2019-05-31T01:52:56Z</dcterms:modified>
</cp:coreProperties>
</file>