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5480" windowHeight="11400" activeTab="3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1-5'!$A$1:$I$274</definedName>
    <definedName name="_xlnm.Print_Area" localSheetId="3">'CF 10-11'!$A$1:$I$100</definedName>
    <definedName name="_xlnm.Print_Area" localSheetId="1">'CH Conso 6-7'!$A$1:$S$59</definedName>
    <definedName name="_xlnm.Print_Area" localSheetId="2">'CH Separate 8-9'!$A$1:$N$46</definedName>
    <definedName name="_xlnm.Print_Titles" localSheetId="1">'CH Conso 6-7'!$1:$7</definedName>
    <definedName name="_xlnm.Print_Titles" localSheetId="2">'CH Separate 8-9'!$1:$8</definedName>
  </definedNames>
  <calcPr calcId="145621"/>
</workbook>
</file>

<file path=xl/calcChain.xml><?xml version="1.0" encoding="utf-8"?>
<calcChain xmlns="http://schemas.openxmlformats.org/spreadsheetml/2006/main">
  <c r="I204" i="1" l="1"/>
  <c r="G204" i="1"/>
  <c r="E204" i="1"/>
  <c r="C204" i="1"/>
  <c r="I67" i="4" l="1"/>
  <c r="G67" i="4"/>
  <c r="E67" i="4"/>
  <c r="C67" i="4"/>
  <c r="G81" i="4" l="1"/>
  <c r="C81" i="4"/>
  <c r="I78" i="4"/>
  <c r="G78" i="4"/>
  <c r="E78" i="4"/>
  <c r="C78" i="4"/>
  <c r="E129" i="1" l="1"/>
  <c r="E127" i="1"/>
  <c r="E268" i="1" l="1"/>
  <c r="E267" i="1"/>
  <c r="E207" i="1"/>
  <c r="E208" i="1"/>
  <c r="E180" i="1"/>
  <c r="E174" i="1" l="1"/>
  <c r="I174" i="1"/>
  <c r="I208" i="1"/>
  <c r="G208" i="1"/>
  <c r="I207" i="1"/>
  <c r="I180" i="1"/>
  <c r="I191" i="1" s="1"/>
  <c r="E191" i="1"/>
  <c r="E234" i="1"/>
  <c r="I234" i="1"/>
  <c r="E240" i="1"/>
  <c r="E251" i="1" s="1"/>
  <c r="I240" i="1"/>
  <c r="I251" i="1" s="1"/>
  <c r="I267" i="1"/>
  <c r="G268" i="1"/>
  <c r="I268" i="1"/>
  <c r="E26" i="1"/>
  <c r="I26" i="1"/>
  <c r="N29" i="3"/>
  <c r="J10" i="3"/>
  <c r="H10" i="3"/>
  <c r="F10" i="3"/>
  <c r="D10" i="3"/>
  <c r="B10" i="3"/>
  <c r="J17" i="3"/>
  <c r="H17" i="3"/>
  <c r="F17" i="3"/>
  <c r="D17" i="3"/>
  <c r="B17" i="3"/>
  <c r="N16" i="3"/>
  <c r="B36" i="3"/>
  <c r="D36" i="3"/>
  <c r="F36" i="3"/>
  <c r="H36" i="3"/>
  <c r="J36" i="3"/>
  <c r="N35" i="3"/>
  <c r="K9" i="2"/>
  <c r="I9" i="2"/>
  <c r="G9" i="2"/>
  <c r="E9" i="2"/>
  <c r="C9" i="2"/>
  <c r="Q47" i="2"/>
  <c r="Q49" i="2" s="1"/>
  <c r="K23" i="2"/>
  <c r="I23" i="2"/>
  <c r="G23" i="2"/>
  <c r="E23" i="2"/>
  <c r="C23" i="2"/>
  <c r="O22" i="2"/>
  <c r="Q16" i="2"/>
  <c r="Q18" i="2" s="1"/>
  <c r="M16" i="2"/>
  <c r="M18" i="2" s="1"/>
  <c r="K16" i="2"/>
  <c r="K18" i="2" s="1"/>
  <c r="I16" i="2"/>
  <c r="I18" i="2" s="1"/>
  <c r="G16" i="2"/>
  <c r="G18" i="2" s="1"/>
  <c r="E16" i="2"/>
  <c r="E18" i="2" s="1"/>
  <c r="C16" i="2"/>
  <c r="C18" i="2" s="1"/>
  <c r="O15" i="2"/>
  <c r="S15" i="2" s="1"/>
  <c r="O13" i="2"/>
  <c r="S13" i="2" s="1"/>
  <c r="Q42" i="2"/>
  <c r="Q44" i="2" s="1"/>
  <c r="M42" i="2"/>
  <c r="M44" i="2" s="1"/>
  <c r="K42" i="2"/>
  <c r="K44" i="2" s="1"/>
  <c r="I42" i="2"/>
  <c r="I44" i="2" s="1"/>
  <c r="G42" i="2"/>
  <c r="G44" i="2" s="1"/>
  <c r="E42" i="2"/>
  <c r="E44" i="2" s="1"/>
  <c r="C42" i="2"/>
  <c r="C44" i="2" s="1"/>
  <c r="K49" i="2"/>
  <c r="I49" i="2"/>
  <c r="G49" i="2"/>
  <c r="E49" i="2"/>
  <c r="C49" i="2"/>
  <c r="O48" i="2"/>
  <c r="O41" i="2"/>
  <c r="S41" i="2" s="1"/>
  <c r="O39" i="2"/>
  <c r="S39" i="2" s="1"/>
  <c r="O35" i="2"/>
  <c r="S35" i="2" s="1"/>
  <c r="E128" i="1"/>
  <c r="E130" i="1" s="1"/>
  <c r="I92" i="1"/>
  <c r="E92" i="1"/>
  <c r="I81" i="1"/>
  <c r="E81" i="1"/>
  <c r="M47" i="2"/>
  <c r="M49" i="2" s="1"/>
  <c r="L34" i="3"/>
  <c r="L36" i="3" s="1"/>
  <c r="E18" i="1"/>
  <c r="I18" i="1"/>
  <c r="E28" i="1" l="1"/>
  <c r="O16" i="2"/>
  <c r="O18" i="2" s="1"/>
  <c r="I25" i="2"/>
  <c r="Q51" i="2"/>
  <c r="G25" i="2"/>
  <c r="C51" i="2"/>
  <c r="K51" i="2"/>
  <c r="C25" i="2"/>
  <c r="J38" i="3"/>
  <c r="E193" i="1"/>
  <c r="E195" i="1" s="1"/>
  <c r="M51" i="2"/>
  <c r="G51" i="2"/>
  <c r="S42" i="2"/>
  <c r="S44" i="2" s="1"/>
  <c r="E51" i="2"/>
  <c r="B38" i="3"/>
  <c r="E269" i="1"/>
  <c r="D38" i="3"/>
  <c r="F38" i="3"/>
  <c r="F19" i="3"/>
  <c r="S16" i="2"/>
  <c r="S18" i="2" s="1"/>
  <c r="I51" i="2"/>
  <c r="O42" i="2"/>
  <c r="O44" i="2" s="1"/>
  <c r="D19" i="3"/>
  <c r="E25" i="2"/>
  <c r="H38" i="3"/>
  <c r="K25" i="2"/>
  <c r="J19" i="3"/>
  <c r="N34" i="3"/>
  <c r="N36" i="3" s="1"/>
  <c r="H19" i="3"/>
  <c r="I94" i="1"/>
  <c r="O47" i="2"/>
  <c r="O49" i="2" s="1"/>
  <c r="E253" i="1"/>
  <c r="E255" i="1" s="1"/>
  <c r="I253" i="1"/>
  <c r="I255" i="1" s="1"/>
  <c r="I264" i="1" s="1"/>
  <c r="I209" i="1"/>
  <c r="B19" i="3"/>
  <c r="I269" i="1"/>
  <c r="E209" i="1"/>
  <c r="I28" i="1"/>
  <c r="L38" i="3"/>
  <c r="E94" i="1"/>
  <c r="I193" i="1"/>
  <c r="I195" i="1" s="1"/>
  <c r="O9" i="2"/>
  <c r="N38" i="3" l="1"/>
  <c r="S47" i="2"/>
  <c r="S49" i="2" s="1"/>
  <c r="O51" i="2"/>
  <c r="E199" i="1"/>
  <c r="E259" i="1"/>
  <c r="E10" i="4"/>
  <c r="E34" i="4" s="1"/>
  <c r="E47" i="4" s="1"/>
  <c r="E80" i="4" s="1"/>
  <c r="E83" i="4" s="1"/>
  <c r="I259" i="1"/>
  <c r="E264" i="1"/>
  <c r="I10" i="4"/>
  <c r="I34" i="4" s="1"/>
  <c r="I47" i="4" s="1"/>
  <c r="I80" i="4" s="1"/>
  <c r="I83" i="4" s="1"/>
  <c r="E132" i="1"/>
  <c r="I199" i="1"/>
  <c r="S9" i="2"/>
  <c r="S51" i="2" l="1"/>
  <c r="G92" i="1"/>
  <c r="G26" i="1" l="1"/>
  <c r="G18" i="1"/>
  <c r="G81" i="1"/>
  <c r="C92" i="1"/>
  <c r="G240" i="1"/>
  <c r="G28" i="1" l="1"/>
  <c r="G234" i="1"/>
  <c r="C81" i="1"/>
  <c r="G94" i="1"/>
  <c r="G180" i="1"/>
  <c r="C240" i="1"/>
  <c r="G251" i="1" l="1"/>
  <c r="G253" i="1" s="1"/>
  <c r="G255" i="1" s="1"/>
  <c r="G191" i="1"/>
  <c r="G174" i="1"/>
  <c r="C94" i="1"/>
  <c r="G259" i="1" l="1"/>
  <c r="G10" i="4"/>
  <c r="G34" i="4" s="1"/>
  <c r="G47" i="4" s="1"/>
  <c r="C251" i="1"/>
  <c r="C180" i="1"/>
  <c r="C234" i="1"/>
  <c r="C174" i="1"/>
  <c r="G193" i="1"/>
  <c r="G195" i="1" s="1"/>
  <c r="C208" i="1"/>
  <c r="C253" i="1" l="1"/>
  <c r="C255" i="1" s="1"/>
  <c r="C259" i="1" s="1"/>
  <c r="C191" i="1"/>
  <c r="C193" i="1" s="1"/>
  <c r="C195" i="1" s="1"/>
  <c r="C268" i="1"/>
  <c r="Q21" i="2"/>
  <c r="Q23" i="2" s="1"/>
  <c r="Q25" i="2" s="1"/>
  <c r="C129" i="1" s="1"/>
  <c r="G80" i="4"/>
  <c r="G83" i="4" s="1"/>
  <c r="G84" i="4" s="1"/>
  <c r="G199" i="1"/>
  <c r="C10" i="4" l="1"/>
  <c r="C34" i="4" s="1"/>
  <c r="C47" i="4" s="1"/>
  <c r="C80" i="4" s="1"/>
  <c r="C83" i="4" s="1"/>
  <c r="C199" i="1"/>
  <c r="L15" i="3"/>
  <c r="G264" i="1"/>
  <c r="G267" i="1"/>
  <c r="G269" i="1" s="1"/>
  <c r="G207" i="1"/>
  <c r="G209" i="1" s="1"/>
  <c r="M21" i="2" l="1"/>
  <c r="C264" i="1"/>
  <c r="C267" i="1"/>
  <c r="C269" i="1" s="1"/>
  <c r="L17" i="3"/>
  <c r="N15" i="3"/>
  <c r="N17" i="3" s="1"/>
  <c r="C207" i="1"/>
  <c r="C209" i="1" s="1"/>
  <c r="M23" i="2" l="1"/>
  <c r="M25" i="2" s="1"/>
  <c r="C127" i="1" s="1"/>
  <c r="O21" i="2"/>
  <c r="S21" i="2" l="1"/>
  <c r="S23" i="2" s="1"/>
  <c r="S25" i="2" s="1"/>
  <c r="O23" i="2"/>
  <c r="O25" i="2" s="1"/>
  <c r="C26" i="1" l="1"/>
  <c r="C18" i="1" l="1"/>
  <c r="C28" i="1" s="1"/>
  <c r="C128" i="1" l="1"/>
  <c r="C130" i="1" s="1"/>
  <c r="C132" i="1" s="1"/>
  <c r="L19" i="3" l="1"/>
  <c r="G127" i="1" s="1"/>
  <c r="G128" i="1" s="1"/>
  <c r="G130" i="1" s="1"/>
  <c r="G132" i="1" s="1"/>
  <c r="N10" i="3"/>
  <c r="N19" i="3" s="1"/>
  <c r="I127" i="1"/>
  <c r="I128" i="1" s="1"/>
  <c r="I130" i="1" s="1"/>
  <c r="I132" i="1" s="1"/>
</calcChain>
</file>

<file path=xl/sharedStrings.xml><?xml version="1.0" encoding="utf-8"?>
<sst xmlns="http://schemas.openxmlformats.org/spreadsheetml/2006/main" count="438" uniqueCount="238">
  <si>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</si>
  <si>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</si>
  <si>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</si>
  <si>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</si>
  <si>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</si>
  <si>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</si>
  <si>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</si>
  <si>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</si>
  <si>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</si>
  <si>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</si>
  <si>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</si>
  <si>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</si>
  <si>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</si>
  <si>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</si>
  <si>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</si>
  <si>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</si>
  <si>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</si>
  <si>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</si>
  <si>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</si>
  <si>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</si>
  <si>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</si>
  <si>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</si>
  <si>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</si>
  <si>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</si>
  <si>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</si>
  <si>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</si>
  <si>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</si>
  <si>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</si>
  <si>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</si>
  <si>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</si>
  <si>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</si>
  <si>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</si>
  <si>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</si>
  <si>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</si>
  <si>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</si>
  <si>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</si>
  <si>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</si>
  <si>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</si>
  <si>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</si>
  <si>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</si>
  <si>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</si>
  <si>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หนี้สินที่เกิดจากการฟื้นฟูกิจการ - สุทธิจาก</t>
  </si>
  <si>
    <t xml:space="preserve">   ส่วนที่ถึงกำหนดชำระภายในหนึ่งปี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</si>
  <si>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</si>
  <si>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</si>
  <si>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</si>
  <si>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</si>
  <si>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</si>
  <si>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</si>
  <si>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</si>
  <si>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</si>
  <si>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</si>
  <si>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</si>
  <si>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</si>
  <si>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</si>
  <si>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</si>
  <si>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</si>
  <si>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</si>
  <si>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</si>
  <si>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</si>
  <si>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</si>
  <si>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</si>
  <si>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</si>
  <si>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</si>
  <si>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</si>
  <si>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</si>
  <si>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</si>
  <si>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</si>
  <si>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</si>
  <si>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</si>
  <si>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</si>
  <si>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</si>
  <si>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</si>
  <si>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</si>
  <si>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</si>
  <si>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</si>
  <si>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</si>
  <si>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</si>
  <si>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</si>
  <si>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</si>
  <si>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</si>
  <si>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</si>
  <si>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</si>
  <si>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</si>
  <si>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</si>
  <si>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</si>
  <si>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</si>
  <si>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</si>
  <si>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</si>
  <si>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ขาดทุนสะสม</t>
  </si>
  <si>
    <t>รวมส่วน</t>
  </si>
  <si>
    <t>ส่วนของ</t>
  </si>
  <si>
    <t>หุ้นที่ออก</t>
  </si>
  <si>
    <t>ใบสำคัญแสดงสิทธิ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</si>
  <si>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</si>
  <si>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</si>
  <si>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</si>
  <si>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</si>
  <si>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</si>
  <si>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</si>
  <si>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</si>
  <si>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</si>
  <si>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</si>
  <si>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</si>
  <si>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</si>
  <si>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</si>
  <si>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</si>
  <si>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</si>
  <si>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</si>
  <si>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ออกหุ้นสามัญโดยบริษัทย่อยให้แก่ส่วนที่ไม่มีอำนาจควบคุม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</si>
  <si>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</si>
  <si>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</si>
  <si>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</si>
  <si>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</si>
  <si>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</si>
  <si>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 xml:space="preserve">     กำไร (ขาดทุน) สำหรับงวด</t>
  </si>
  <si>
    <t>งบการเงินเฉพาะกิจการ</t>
  </si>
  <si>
    <t>กำไร (ขาดทุน) สะสม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</si>
  <si>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</si>
  <si>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</si>
  <si>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</si>
  <si>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</si>
  <si>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</si>
  <si>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</si>
  <si>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</si>
  <si>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</si>
  <si>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</si>
  <si>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</si>
  <si>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</si>
  <si>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</si>
  <si>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</si>
  <si>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</si>
  <si>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</si>
  <si>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</si>
  <si>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ชำระหนี้สินที่เกิดจากการฟื้นฟูกิจการ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</si>
  <si>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</si>
  <si>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</si>
  <si>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</si>
  <si>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งบกำไรขาดทุนเบ็ดเสร็จ</t>
  </si>
  <si>
    <t>กลับรายการขาดทุนจากการด้อยค่าเงินลงทุนในบริษัทย่อย</t>
  </si>
  <si>
    <t>กำไร(ขาดทุน)สำหรับงวด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</si>
  <si>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</si>
  <si>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</si>
  <si>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รายการที่ไม่ใช่เงินสด</t>
  </si>
  <si>
    <t>โอนประมาณการหนี้สินเป็นดอกเบี้ยค้างจ่าย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</si>
  <si>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</si>
  <si>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</si>
  <si>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</si>
  <si>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</si>
  <si>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</si>
  <si>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</si>
  <si>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เงินสดรับ(ชำระคืน)จากเงินกู้ยืมจากสถาบันการเงิน</t>
  </si>
  <si>
    <t>ยอดคงเหลือ ณ วันที่ 1 มกราคม 2560</t>
  </si>
  <si>
    <t>งบกระแสเงินสด</t>
  </si>
  <si>
    <t>ซื้อสินทรัพย์ไม่มีตัวตน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</si>
  <si>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</si>
  <si>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</si>
  <si>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รวมต้นทุนขาย</t>
  </si>
  <si>
    <t>กำไร(ขาดทุน)ต่อหุ้นขั้นพื้นฐาน</t>
  </si>
  <si>
    <t>กำไรจากการที่เจ้าหนี้ลดหนี้ให้</t>
  </si>
  <si>
    <t>กำไรจากการที่เจ้าหนี้ยกหนี้ให้</t>
  </si>
  <si>
    <t>ชำระคืนหนี้สินระหว่างการปรับโครงสร้างหนี้</t>
  </si>
  <si>
    <t>โอนประมาณการหนี้สินเป็นเจ้าหนี้อื่นและค่าใช้จ่ายค้างจ่าย</t>
  </si>
  <si>
    <r>
      <t xml:space="preserve">งบการเงินเฉพาะกิจการ </t>
    </r>
    <r>
      <rPr>
        <sz val="16"/>
        <rFont val="Angsana New"/>
        <family val="1"/>
      </rPr>
      <t xml:space="preserve"> </t>
    </r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</si>
  <si>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</si>
  <si>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</si>
  <si>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</si>
  <si>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3, 4, 5</t>
  </si>
  <si>
    <t>3, 4, 18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</si>
  <si>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</si>
  <si>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</si>
  <si>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</si>
  <si>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</si>
  <si>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</si>
  <si>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</si>
  <si>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กลับรายการ หนี้สูญและหนี้สงสัยจะสูญ</t>
  </si>
  <si>
    <t>ประมาณการหนี้สินจากการค้ำประกันบริษัทย่อย</t>
  </si>
  <si>
    <t xml:space="preserve">ขาดทุนจากการลดมูลค่าสินค้าคงเหลือ (กลับรายการ) </t>
  </si>
  <si>
    <t>กลับรายการ ประมาณการผลแตกต่างจากการปรับโครงสร้างหนี้รอการรับรู้</t>
  </si>
  <si>
    <t>กลับรายการ ขาดทุนจากการด้อยค่าเงินลงทุนในบริษัทย่อย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</si>
  <si>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</si>
  <si>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</si>
  <si>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</si>
  <si>
    <t>30 มิถุนายน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</si>
  <si>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</si>
  <si>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</si>
  <si>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</t>
  </si>
  <si>
    <t>วันที่ 30 มิถุนายน</t>
  </si>
  <si>
    <t>เงินสดและรายการเทียบเท่าเงินสด ณ วันที่ 30 มิถุนายน</t>
  </si>
  <si>
    <t>ขาดทุนจากการขายเงินลงทุน</t>
  </si>
  <si>
    <t>เงินสดรับจากการจำหน่ายเงินลงทุนในบริษัทย่อย</t>
  </si>
  <si>
    <t>ต้นทุนขาย   - ต้นทุนผลิตสินค้า</t>
  </si>
  <si>
    <t>ขาดทุนก่อนค่าใช้จ่ายภาษีเงินได้</t>
  </si>
  <si>
    <t>โอนเจ้าหนี้การค้าเป็นค่าใช้จ่ายค้างจ่าย</t>
  </si>
  <si>
    <t>ขาดทุนสำหรับงวด</t>
  </si>
  <si>
    <t>ขาดทุนเบ็ดเสร็จรวมสำหรับงวด</t>
  </si>
  <si>
    <t>ขาดทุนต่อหุ้น</t>
  </si>
  <si>
    <t>กำไร(ขาดทุน)เบ็ดเสร็จอื่นสำหรับงวด</t>
  </si>
  <si>
    <t>ขาดทุนต่อหุ้นขั้นพื้นฐาน</t>
  </si>
  <si>
    <t>โอนดอกเบี้ยค้างจ่ายเป็นเงินกู้ยืมระยะสั้นจากกิจการที่เกี่ยวข้องกัน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</si>
  <si>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</si>
  <si>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</si>
  <si>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</si>
  <si>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t>โอนดอกเบี้ยค้างจ่ายเป็นค่าใช้จ่ายค้างจ่าย</t>
  </si>
  <si>
    <t>เงินลงทุนชั่วคราว - หลักทรัพย์เพื่อค้า</t>
  </si>
  <si>
    <t>กำไร(ขาดทุน)เบ็ดเสร็จสำหรับงวด</t>
  </si>
  <si>
    <t xml:space="preserve">     กำไร(ขาดทุน)เบ็ดเสร็จอื่น</t>
  </si>
  <si>
    <t>รวมกำไร(ขาดทุน)เบ็ดเสร็จสำหรับงวด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</si>
  <si>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</si>
  <si>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</si>
  <si>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</si>
  <si>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</si>
  <si>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</si>
  <si>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หนี้สินไม่หมุนเวียนอื่น</t>
  </si>
  <si>
    <t>รายได้จากการให้บริการ - รับจ้างผลิต</t>
  </si>
  <si>
    <t>ต้นทุนการให้บริการ - รับจ้างผลิต</t>
  </si>
  <si>
    <t>หนี้สูญและหนี้สงสัยจะสูญ</t>
  </si>
  <si>
    <t xml:space="preserve">ขาดทุนจากอัตราแลกเปลี่ยนสุทธิ </t>
  </si>
  <si>
    <t>ขาดทุน (กำไร) จากการปรับราคาหลักทรัพย์</t>
  </si>
  <si>
    <t>ขาดทุนจากการด้อยค่าสินทรัพย์</t>
  </si>
  <si>
    <t>ประมาณการภาระหนี้สินจากคดีฟ้องร้อง</t>
  </si>
  <si>
    <t>ภาษีเงินได้ หัก ณ ที่จ่าย ตัดบัญชี</t>
  </si>
  <si>
    <t>เงินปันผลรับ</t>
  </si>
  <si>
    <t>จ่ายชำระหนี้สินตามสัญญาเช่าการเงิน</t>
  </si>
  <si>
    <t>โอนเจ้าหนี้การค้าเป็นเจ้าหนี้อื่นและค่าใช้จ่ายค้างจ่าย</t>
  </si>
  <si>
    <t>โอนเงินรับล่วงหน้าจากลูกค้าไปเจ้าหนี้การค้า</t>
  </si>
  <si>
    <t>เงินสดรับจากการจำหน่ายเงินลงทุนชั่วคราว</t>
  </si>
  <si>
    <t>เงินสดรับ(ชำระคืน)จากเงินกู้ยืมระยะสั้นจากกิจการที่เกี่ยวข้องกัน</t>
  </si>
  <si>
    <t>จ่ายผลประโยชน์พนักงาน</t>
  </si>
  <si>
    <t>ส่วนเกิน (ต่ำกว่า) มูลค่าหุ้น</t>
  </si>
  <si>
    <t>ส่วนเกิน (ต่ำกว่า)</t>
  </si>
  <si>
    <t>3, 4, 7</t>
  </si>
  <si>
    <t>3, 4, 13</t>
  </si>
  <si>
    <t>3, 4, 17</t>
  </si>
  <si>
    <t>3, 19</t>
  </si>
  <si>
    <t>3, 22</t>
  </si>
  <si>
    <t>3, 4, 26</t>
  </si>
  <si>
    <t>1.3, 27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</si>
</sst>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.00_-;\-* #,##0.00_-;_-* &quot;-&quot;&quot;?&quot;&quot;?&quot;_-;_-@_-"/>
    <numFmt numFmtId="190" formatCode="_-* #,##0_-;\-* #,##0_-;_-* &quot;-&quot;??_-;_-@_-"/>
    <numFmt numFmtId="191" formatCode="_ * #,##0.00_ ;_ * \-#,##0.00_ ;_ * &quot;-&quot;??_ ;_ @_ 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.00_);_(* \(#,##0.00\);_(* &quot;-&quot;????_);_(@_)"/>
    <numFmt numFmtId="197" formatCode="General_)"/>
  </numFmts>
  <fonts count="21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187" fontId="18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9" fillId="0" borderId="0"/>
    <xf numFmtId="193" fontId="9" fillId="0" borderId="0"/>
    <xf numFmtId="192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4" fontId="12" fillId="0" borderId="0"/>
    <xf numFmtId="0" fontId="6" fillId="0" borderId="0"/>
    <xf numFmtId="0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97" fontId="2" fillId="0" borderId="0" applyFont="0" applyFill="0" applyBorder="0" applyAlignment="0" applyProtection="0"/>
  </cellStyleXfs>
  <cellXfs count="213">
    <xf numFmtId="0" fontId="0" fillId="0" borderId="0" xfId="0"/>
    <xf numFmtId="0" fontId="1" fillId="0" borderId="0" xfId="18" applyFont="1" applyFill="1" applyAlignment="1">
      <alignment horizontal="left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17" applyNumberFormat="1" applyFont="1" applyFill="1" applyBorder="1" applyAlignment="1">
      <alignment horizontal="center" vertical="center"/>
    </xf>
    <xf numFmtId="187" fontId="1" fillId="0" borderId="0" xfId="1" applyFont="1" applyFill="1" applyAlignment="1">
      <alignment horizontal="center" vertical="center"/>
    </xf>
    <xf numFmtId="187" fontId="3" fillId="0" borderId="3" xfId="1" applyFont="1" applyFill="1" applyBorder="1" applyAlignment="1">
      <alignment horizontal="center" vertical="center"/>
    </xf>
    <xf numFmtId="188" fontId="3" fillId="0" borderId="3" xfId="1" applyNumberFormat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vertical="center"/>
    </xf>
    <xf numFmtId="187" fontId="1" fillId="0" borderId="4" xfId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88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Border="1" applyAlignment="1">
      <alignment horizontal="center" vertical="center"/>
    </xf>
    <xf numFmtId="188" fontId="1" fillId="0" borderId="4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justify" vertical="center"/>
    </xf>
    <xf numFmtId="188" fontId="3" fillId="0" borderId="0" xfId="0" applyNumberFormat="1" applyFont="1" applyFill="1" applyAlignment="1">
      <alignment horizontal="right" vertical="center"/>
    </xf>
    <xf numFmtId="188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horizontal="right" vertical="center"/>
    </xf>
    <xf numFmtId="187" fontId="1" fillId="0" borderId="0" xfId="1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right" vertical="center"/>
    </xf>
    <xf numFmtId="188" fontId="1" fillId="0" borderId="0" xfId="1" quotePrefix="1" applyNumberFormat="1" applyFont="1" applyFill="1" applyBorder="1" applyAlignment="1">
      <alignment horizontal="center" vertical="center"/>
    </xf>
    <xf numFmtId="187" fontId="1" fillId="0" borderId="0" xfId="1" quotePrefix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horizontal="justify" vertical="center"/>
    </xf>
    <xf numFmtId="0" fontId="13" fillId="0" borderId="0" xfId="18" applyFont="1" applyFill="1" applyAlignment="1">
      <alignment horizontal="left"/>
    </xf>
    <xf numFmtId="0" fontId="14" fillId="0" borderId="0" xfId="18" applyFont="1" applyFill="1" applyAlignment="1">
      <alignment horizontal="center"/>
    </xf>
    <xf numFmtId="0" fontId="14" fillId="0" borderId="0" xfId="18" applyFont="1" applyFill="1"/>
    <xf numFmtId="0" fontId="14" fillId="0" borderId="0" xfId="0" applyFont="1" applyFill="1"/>
    <xf numFmtId="0" fontId="15" fillId="0" borderId="0" xfId="18" applyFont="1" applyFill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16" fillId="0" borderId="0" xfId="18" applyFont="1" applyFill="1" applyAlignment="1">
      <alignment horizontal="center"/>
    </xf>
    <xf numFmtId="41" fontId="15" fillId="0" borderId="0" xfId="5" applyNumberFormat="1" applyFont="1" applyFill="1" applyBorder="1" applyAlignment="1">
      <alignment horizontal="center"/>
    </xf>
    <xf numFmtId="0" fontId="17" fillId="0" borderId="0" xfId="18" applyFont="1" applyFill="1" applyAlignment="1">
      <alignment horizontal="left"/>
    </xf>
    <xf numFmtId="0" fontId="14" fillId="0" borderId="0" xfId="18" applyFont="1" applyFill="1" applyAlignment="1">
      <alignment horizontal="left"/>
    </xf>
    <xf numFmtId="188" fontId="14" fillId="0" borderId="0" xfId="5" applyNumberFormat="1" applyFont="1" applyFill="1" applyAlignment="1">
      <alignment horizontal="right" vertical="center"/>
    </xf>
    <xf numFmtId="0" fontId="14" fillId="0" borderId="0" xfId="18" applyFont="1" applyFill="1" applyBorder="1" applyAlignment="1">
      <alignment horizontal="left"/>
    </xf>
    <xf numFmtId="37" fontId="15" fillId="0" borderId="0" xfId="18" applyNumberFormat="1" applyFont="1" applyFill="1" applyAlignment="1">
      <alignment horizontal="center" vertical="center"/>
    </xf>
    <xf numFmtId="188" fontId="13" fillId="0" borderId="3" xfId="5" applyNumberFormat="1" applyFont="1" applyFill="1" applyBorder="1" applyAlignment="1">
      <alignment horizontal="right" vertical="center"/>
    </xf>
    <xf numFmtId="41" fontId="13" fillId="0" borderId="0" xfId="5" applyNumberFormat="1" applyFont="1" applyFill="1" applyBorder="1" applyAlignment="1"/>
    <xf numFmtId="188" fontId="13" fillId="0" borderId="6" xfId="5" applyNumberFormat="1" applyFont="1" applyFill="1" applyBorder="1" applyAlignment="1">
      <alignment horizontal="right" vertical="center"/>
    </xf>
    <xf numFmtId="0" fontId="14" fillId="0" borderId="0" xfId="18" applyFont="1" applyFill="1" applyAlignment="1">
      <alignment horizontal="left" vertical="center"/>
    </xf>
    <xf numFmtId="0" fontId="15" fillId="0" borderId="0" xfId="18" applyFont="1" applyFill="1" applyAlignment="1">
      <alignment horizontal="center" vertical="center"/>
    </xf>
    <xf numFmtId="41" fontId="13" fillId="0" borderId="0" xfId="5" applyNumberFormat="1" applyFont="1" applyFill="1" applyBorder="1" applyAlignment="1">
      <alignment vertical="center"/>
    </xf>
    <xf numFmtId="0" fontId="14" fillId="0" borderId="0" xfId="18" applyFont="1" applyFill="1" applyAlignment="1"/>
    <xf numFmtId="41" fontId="13" fillId="0" borderId="0" xfId="5" applyNumberFormat="1" applyFont="1" applyFill="1" applyAlignment="1"/>
    <xf numFmtId="37" fontId="13" fillId="0" borderId="5" xfId="18" applyNumberFormat="1" applyFont="1" applyFill="1" applyBorder="1" applyAlignment="1">
      <alignment vertical="center"/>
    </xf>
    <xf numFmtId="188" fontId="13" fillId="0" borderId="4" xfId="5" applyNumberFormat="1" applyFont="1" applyFill="1" applyBorder="1" applyAlignment="1">
      <alignment horizontal="right" vertical="center"/>
    </xf>
    <xf numFmtId="37" fontId="13" fillId="0" borderId="0" xfId="18" applyNumberFormat="1" applyFont="1" applyFill="1" applyBorder="1" applyAlignment="1">
      <alignment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0" fontId="14" fillId="0" borderId="0" xfId="17" applyFont="1" applyFill="1" applyAlignment="1">
      <alignment horizontal="left"/>
    </xf>
    <xf numFmtId="188" fontId="14" fillId="0" borderId="4" xfId="5" applyNumberFormat="1" applyFont="1" applyFill="1" applyBorder="1" applyAlignment="1">
      <alignment horizontal="right" vertical="center"/>
    </xf>
    <xf numFmtId="188" fontId="13" fillId="0" borderId="0" xfId="5" applyNumberFormat="1" applyFont="1" applyFill="1" applyAlignment="1">
      <alignment horizontal="right" vertical="center"/>
    </xf>
    <xf numFmtId="188" fontId="13" fillId="0" borderId="0" xfId="5" applyNumberFormat="1" applyFont="1" applyFill="1" applyBorder="1" applyAlignment="1"/>
    <xf numFmtId="188" fontId="13" fillId="0" borderId="0" xfId="5" applyNumberFormat="1" applyFont="1" applyFill="1" applyAlignment="1"/>
    <xf numFmtId="37" fontId="15" fillId="0" borderId="0" xfId="18" applyNumberFormat="1" applyFont="1" applyFill="1" applyAlignment="1">
      <alignment horizontal="center"/>
    </xf>
    <xf numFmtId="188" fontId="15" fillId="0" borderId="0" xfId="18" applyNumberFormat="1" applyFont="1" applyFill="1" applyAlignment="1">
      <alignment horizontal="center"/>
    </xf>
    <xf numFmtId="41" fontId="13" fillId="0" borderId="0" xfId="5" applyNumberFormat="1" applyFont="1" applyFill="1" applyAlignment="1">
      <alignment horizontal="center"/>
    </xf>
    <xf numFmtId="0" fontId="14" fillId="0" borderId="0" xfId="18" quotePrefix="1" applyFont="1" applyFill="1" applyAlignment="1">
      <alignment horizontal="left"/>
    </xf>
    <xf numFmtId="188" fontId="13" fillId="0" borderId="3" xfId="5" applyNumberFormat="1" applyFont="1" applyFill="1" applyBorder="1" applyAlignment="1">
      <alignment vertical="center"/>
    </xf>
    <xf numFmtId="43" fontId="13" fillId="0" borderId="0" xfId="5" applyFont="1" applyFill="1" applyAlignment="1"/>
    <xf numFmtId="0" fontId="15" fillId="0" borderId="0" xfId="18" applyFont="1" applyFill="1" applyBorder="1" applyAlignment="1">
      <alignment horizontal="center"/>
    </xf>
    <xf numFmtId="0" fontId="13" fillId="0" borderId="0" xfId="18" applyFont="1" applyFill="1" applyAlignment="1">
      <alignment horizontal="left" vertical="center"/>
    </xf>
    <xf numFmtId="188" fontId="13" fillId="0" borderId="7" xfId="5" applyNumberFormat="1" applyFont="1" applyFill="1" applyBorder="1" applyAlignment="1">
      <alignment vertical="center"/>
    </xf>
    <xf numFmtId="37" fontId="14" fillId="0" borderId="0" xfId="18" applyNumberFormat="1" applyFont="1" applyFill="1" applyBorder="1" applyAlignment="1">
      <alignment vertical="center"/>
    </xf>
    <xf numFmtId="37" fontId="14" fillId="0" borderId="0" xfId="18" applyNumberFormat="1" applyFont="1" applyFill="1" applyAlignment="1">
      <alignment horizontal="center" vertical="center"/>
    </xf>
    <xf numFmtId="188" fontId="13" fillId="0" borderId="6" xfId="5" applyNumberFormat="1" applyFont="1" applyFill="1" applyBorder="1" applyAlignment="1">
      <alignment vertical="center"/>
    </xf>
    <xf numFmtId="41" fontId="14" fillId="0" borderId="0" xfId="5" applyNumberFormat="1" applyFont="1" applyFill="1" applyAlignment="1">
      <alignment horizontal="right"/>
    </xf>
    <xf numFmtId="43" fontId="13" fillId="0" borderId="0" xfId="5" applyFont="1" applyFill="1" applyBorder="1" applyAlignment="1"/>
    <xf numFmtId="43" fontId="13" fillId="0" borderId="6" xfId="5" applyNumberFormat="1" applyFont="1" applyFill="1" applyBorder="1" applyAlignment="1">
      <alignment horizontal="right" vertical="center"/>
    </xf>
    <xf numFmtId="43" fontId="13" fillId="0" borderId="0" xfId="5" applyNumberFormat="1" applyFont="1" applyFill="1" applyAlignment="1">
      <alignment horizontal="right" vertical="center"/>
    </xf>
    <xf numFmtId="188" fontId="13" fillId="0" borderId="0" xfId="5" applyNumberFormat="1" applyFont="1" applyFill="1" applyBorder="1" applyAlignment="1">
      <alignment vertical="center"/>
    </xf>
    <xf numFmtId="188" fontId="13" fillId="0" borderId="5" xfId="5" applyNumberFormat="1" applyFont="1" applyFill="1" applyBorder="1" applyAlignment="1">
      <alignment vertical="center"/>
    </xf>
    <xf numFmtId="41" fontId="13" fillId="0" borderId="0" xfId="5" applyNumberFormat="1" applyFont="1" applyFill="1" applyAlignment="1">
      <alignment vertical="center"/>
    </xf>
    <xf numFmtId="0" fontId="14" fillId="0" borderId="0" xfId="18" applyFont="1" applyFill="1" applyAlignment="1">
      <alignment horizontal="center" vertical="center"/>
    </xf>
    <xf numFmtId="0" fontId="14" fillId="0" borderId="0" xfId="18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187" fontId="14" fillId="0" borderId="0" xfId="1" applyFont="1" applyFill="1" applyAlignment="1">
      <alignment horizontal="center" vertical="center"/>
    </xf>
    <xf numFmtId="187" fontId="14" fillId="0" borderId="0" xfId="1" applyFont="1" applyFill="1" applyAlignment="1">
      <alignment horizontal="right" vertical="center"/>
    </xf>
    <xf numFmtId="190" fontId="14" fillId="0" borderId="0" xfId="1" applyNumberFormat="1" applyFont="1" applyFill="1" applyAlignment="1">
      <alignment horizontal="center" vertical="center"/>
    </xf>
    <xf numFmtId="188" fontId="14" fillId="0" borderId="0" xfId="1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4" xfId="0" applyNumberFormat="1" applyFont="1" applyFill="1" applyBorder="1" applyAlignment="1">
      <alignment horizontal="right" vertical="center"/>
    </xf>
    <xf numFmtId="187" fontId="14" fillId="0" borderId="4" xfId="1" applyFont="1" applyFill="1" applyBorder="1" applyAlignment="1">
      <alignment horizontal="right" vertical="center"/>
    </xf>
    <xf numFmtId="187" fontId="14" fillId="0" borderId="0" xfId="1" applyFont="1" applyFill="1" applyBorder="1" applyAlignment="1">
      <alignment vertical="center"/>
    </xf>
    <xf numFmtId="188" fontId="14" fillId="0" borderId="0" xfId="1" applyNumberFormat="1" applyFont="1" applyFill="1" applyAlignment="1">
      <alignment horizontal="center" vertical="center"/>
    </xf>
    <xf numFmtId="0" fontId="14" fillId="0" borderId="0" xfId="17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88" fontId="14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49" fontId="14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right" vertical="center"/>
    </xf>
    <xf numFmtId="188" fontId="13" fillId="0" borderId="3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7" fontId="13" fillId="0" borderId="5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188" fontId="14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188" fontId="13" fillId="0" borderId="3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88" fontId="13" fillId="0" borderId="0" xfId="1" applyNumberFormat="1" applyFont="1" applyFill="1" applyAlignment="1">
      <alignment vertical="center"/>
    </xf>
    <xf numFmtId="188" fontId="13" fillId="0" borderId="7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3" fillId="0" borderId="0" xfId="0" quotePrefix="1" applyFont="1" applyFill="1" applyAlignment="1">
      <alignment horizontal="left" vertical="top"/>
    </xf>
    <xf numFmtId="0" fontId="13" fillId="0" borderId="0" xfId="18" applyFont="1" applyFill="1" applyAlignment="1">
      <alignment horizontal="left" vertical="top"/>
    </xf>
    <xf numFmtId="0" fontId="14" fillId="0" borderId="0" xfId="18" applyFont="1" applyFill="1" applyAlignment="1">
      <alignment horizontal="center" vertical="top"/>
    </xf>
    <xf numFmtId="0" fontId="14" fillId="0" borderId="0" xfId="18" applyFont="1" applyFill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188" fontId="14" fillId="0" borderId="0" xfId="1" applyNumberFormat="1" applyFont="1" applyFill="1" applyBorder="1" applyAlignment="1">
      <alignment vertical="top"/>
    </xf>
    <xf numFmtId="37" fontId="14" fillId="0" borderId="0" xfId="1" applyNumberFormat="1" applyFont="1" applyFill="1" applyBorder="1" applyAlignment="1">
      <alignment horizontal="right" vertical="top"/>
    </xf>
    <xf numFmtId="37" fontId="13" fillId="0" borderId="0" xfId="0" applyNumberFormat="1" applyFont="1" applyFill="1" applyAlignment="1">
      <alignment horizontal="right" vertical="top"/>
    </xf>
    <xf numFmtId="188" fontId="13" fillId="0" borderId="0" xfId="1" applyNumberFormat="1" applyFont="1" applyFill="1" applyBorder="1" applyAlignment="1">
      <alignment horizontal="right" vertical="top"/>
    </xf>
    <xf numFmtId="188" fontId="14" fillId="0" borderId="0" xfId="1" applyNumberFormat="1" applyFont="1" applyFill="1" applyBorder="1" applyAlignment="1">
      <alignment horizontal="right" vertical="top"/>
    </xf>
    <xf numFmtId="0" fontId="14" fillId="0" borderId="0" xfId="0" quotePrefix="1" applyFont="1" applyFill="1" applyAlignment="1">
      <alignment horizontal="center" vertical="top"/>
    </xf>
    <xf numFmtId="187" fontId="13" fillId="0" borderId="0" xfId="1" applyFont="1" applyFill="1" applyBorder="1" applyAlignment="1">
      <alignment horizontal="right" vertical="top"/>
    </xf>
    <xf numFmtId="0" fontId="13" fillId="0" borderId="0" xfId="0" applyFont="1" applyFill="1" applyAlignment="1">
      <alignment vertical="top"/>
    </xf>
    <xf numFmtId="0" fontId="14" fillId="0" borderId="0" xfId="17" applyFont="1" applyFill="1" applyAlignment="1">
      <alignment vertical="top"/>
    </xf>
    <xf numFmtId="190" fontId="14" fillId="0" borderId="0" xfId="1" applyNumberFormat="1" applyFont="1" applyFill="1" applyAlignment="1">
      <alignment vertical="top"/>
    </xf>
    <xf numFmtId="190" fontId="14" fillId="0" borderId="0" xfId="0" applyNumberFormat="1" applyFont="1" applyFill="1" applyAlignment="1">
      <alignment vertical="top"/>
    </xf>
    <xf numFmtId="0" fontId="13" fillId="0" borderId="0" xfId="0" applyFont="1" applyFill="1" applyAlignment="1"/>
    <xf numFmtId="0" fontId="14" fillId="0" borderId="0" xfId="0" applyFont="1" applyFill="1" applyAlignment="1"/>
    <xf numFmtId="190" fontId="14" fillId="0" borderId="0" xfId="1" applyNumberFormat="1" applyFont="1" applyFill="1" applyAlignment="1"/>
    <xf numFmtId="190" fontId="14" fillId="0" borderId="0" xfId="0" applyNumberFormat="1" applyFont="1" applyFill="1" applyAlignment="1"/>
    <xf numFmtId="37" fontId="14" fillId="0" borderId="0" xfId="0" applyNumberFormat="1" applyFont="1" applyFill="1" applyAlignment="1">
      <alignment horizontal="center" vertical="center"/>
    </xf>
    <xf numFmtId="41" fontId="13" fillId="0" borderId="3" xfId="5" applyNumberFormat="1" applyFont="1" applyFill="1" applyBorder="1" applyAlignment="1"/>
    <xf numFmtId="41" fontId="14" fillId="0" borderId="6" xfId="5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187" fontId="14" fillId="0" borderId="0" xfId="1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15" fillId="0" borderId="0" xfId="4" applyNumberFormat="1" applyFont="1" applyFill="1" applyAlignment="1">
      <alignment horizontal="center"/>
    </xf>
    <xf numFmtId="41" fontId="14" fillId="0" borderId="0" xfId="0" applyNumberFormat="1" applyFont="1" applyFill="1" applyAlignment="1">
      <alignment vertical="center"/>
    </xf>
    <xf numFmtId="41" fontId="14" fillId="0" borderId="4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187" fontId="14" fillId="0" borderId="0" xfId="1" applyFont="1" applyFill="1" applyAlignment="1">
      <alignment vertical="center"/>
    </xf>
    <xf numFmtId="190" fontId="1" fillId="0" borderId="4" xfId="1" applyNumberFormat="1" applyFont="1" applyFill="1" applyBorder="1" applyAlignment="1">
      <alignment horizontal="center" vertical="center"/>
    </xf>
    <xf numFmtId="190" fontId="1" fillId="0" borderId="0" xfId="17" applyNumberFormat="1" applyFont="1" applyFill="1" applyAlignment="1">
      <alignment vertical="center"/>
    </xf>
    <xf numFmtId="190" fontId="1" fillId="0" borderId="0" xfId="1" applyNumberFormat="1" applyFont="1" applyFill="1" applyAlignment="1">
      <alignment horizontal="center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  <xf numFmtId="41" fontId="19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3" fillId="0" borderId="0" xfId="5" applyNumberFormat="1" applyFont="1" applyFill="1" applyBorder="1" applyAlignment="1">
      <alignment horizontal="center"/>
    </xf>
    <xf numFmtId="187" fontId="3" fillId="0" borderId="4" xfId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96" fontId="13" fillId="0" borderId="6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88" fontId="14" fillId="0" borderId="0" xfId="1" applyNumberFormat="1" applyFont="1" applyFill="1" applyBorder="1" applyAlignment="1"/>
    <xf numFmtId="187" fontId="13" fillId="0" borderId="0" xfId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3" fillId="0" borderId="0" xfId="5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13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3" fillId="0" borderId="0" xfId="5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</cellXfs>
  <cellStyles count="22">
    <cellStyle name="Comma" xfId="1" builtinId="3"/>
    <cellStyle name="Comma 2" xfId="2"/>
    <cellStyle name="Comma 2 2" xfId="3"/>
    <cellStyle name="Comma 2_gst001a111b-06e-1 Rev 1" xfId="4"/>
    <cellStyle name="Comma 3" xfId="5"/>
    <cellStyle name="Comma 3 2" xfId="6"/>
    <cellStyle name="Comma 4" xfId="7"/>
    <cellStyle name="Comma 5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" xfId="0" builtinId="0"/>
    <cellStyle name="Normal - Style1" xfId="15"/>
    <cellStyle name="Normal 17" xfId="16"/>
    <cellStyle name="Normal 2" xfId="17"/>
    <cellStyle name="Normal 3" xfId="18"/>
    <cellStyle name="Percent [2]" xfId="19"/>
    <cellStyle name="Quantity" xfId="20"/>
    <cellStyle name="เครื่องหมายจุลภาค 16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view="pageBreakPreview" topLeftCell="A31" zoomScaleNormal="80" zoomScaleSheetLayoutView="100" workbookViewId="0">
      <selection activeCell="A42" sqref="A42"/>
    </sheetView>
  </sheetViews>
  <sheetFormatPr defaultColWidth="9" defaultRowHeight="21" customHeight="1" x14ac:dyDescent="0.5"/>
  <cols>
    <col min="1" max="1" width="54.25" style="41" customWidth="1"/>
    <col min="2" max="2" width="11.375" style="41" customWidth="1"/>
    <col min="3" max="3" width="15.625" style="41" customWidth="1"/>
    <col min="4" max="4" width="1.25" style="41" customWidth="1"/>
    <col min="5" max="5" width="15.625" style="41" customWidth="1"/>
    <col min="6" max="6" width="1.25" style="41" customWidth="1"/>
    <col min="7" max="7" width="15.625" style="41" customWidth="1"/>
    <col min="8" max="8" width="1.25" style="41" customWidth="1"/>
    <col min="9" max="9" width="15.625" style="41" customWidth="1"/>
    <col min="10" max="10" width="8.75" style="41" customWidth="1"/>
    <col min="11" max="16384" width="9" style="41"/>
  </cols>
  <sheetData>
    <row r="1" spans="1:9" ht="21" customHeight="1" x14ac:dyDescent="0.5">
      <c r="A1" s="38" t="s">
        <v>0</v>
      </c>
      <c r="B1" s="39"/>
      <c r="C1" s="40"/>
      <c r="D1" s="40"/>
      <c r="E1" s="40"/>
      <c r="F1" s="40"/>
      <c r="G1" s="40"/>
      <c r="H1" s="40"/>
      <c r="I1" s="40"/>
    </row>
    <row r="2" spans="1:9" ht="21" customHeight="1" x14ac:dyDescent="0.5">
      <c r="A2" s="38" t="s">
        <v>1</v>
      </c>
      <c r="B2" s="39"/>
      <c r="C2" s="40"/>
      <c r="D2" s="40"/>
      <c r="E2" s="40"/>
      <c r="F2" s="40"/>
      <c r="G2" s="40"/>
      <c r="H2" s="40"/>
      <c r="I2" s="40"/>
    </row>
    <row r="3" spans="1:9" ht="21" customHeight="1" x14ac:dyDescent="0.5">
      <c r="A3" s="38"/>
      <c r="B3" s="39"/>
      <c r="C3" s="40"/>
      <c r="D3" s="40"/>
      <c r="E3" s="40"/>
      <c r="F3" s="40"/>
      <c r="G3" s="40"/>
      <c r="H3" s="40"/>
      <c r="I3" s="40"/>
    </row>
    <row r="4" spans="1:9" ht="21" customHeight="1" x14ac:dyDescent="0.5">
      <c r="A4" s="38"/>
      <c r="B4" s="39"/>
      <c r="C4" s="204" t="s">
        <v>2</v>
      </c>
      <c r="D4" s="204"/>
      <c r="E4" s="204"/>
      <c r="F4" s="178"/>
      <c r="G4" s="204" t="s">
        <v>3</v>
      </c>
      <c r="H4" s="204"/>
      <c r="I4" s="204"/>
    </row>
    <row r="5" spans="1:9" ht="21" customHeight="1" x14ac:dyDescent="0.5">
      <c r="A5" s="38"/>
      <c r="B5" s="39"/>
      <c r="C5" s="188" t="s">
        <v>183</v>
      </c>
      <c r="D5" s="176"/>
      <c r="E5" s="150" t="s">
        <v>4</v>
      </c>
      <c r="F5" s="176"/>
      <c r="G5" s="194" t="s">
        <v>183</v>
      </c>
      <c r="H5" s="176"/>
      <c r="I5" s="177" t="s">
        <v>4</v>
      </c>
    </row>
    <row r="6" spans="1:9" ht="23.25" x14ac:dyDescent="0.5">
      <c r="A6" s="38" t="s">
        <v>5</v>
      </c>
      <c r="B6" s="42" t="s">
        <v>6</v>
      </c>
      <c r="C6" s="43">
        <v>2561</v>
      </c>
      <c r="D6" s="43"/>
      <c r="E6" s="43">
        <v>2560</v>
      </c>
      <c r="F6" s="43"/>
      <c r="G6" s="43">
        <v>2561</v>
      </c>
      <c r="H6" s="43"/>
      <c r="I6" s="43">
        <v>2560</v>
      </c>
    </row>
    <row r="7" spans="1:9" ht="21" customHeight="1" x14ac:dyDescent="0.5">
      <c r="A7" s="38"/>
      <c r="B7" s="42"/>
      <c r="C7" s="188" t="s">
        <v>78</v>
      </c>
      <c r="D7" s="44"/>
      <c r="E7" s="150" t="s">
        <v>79</v>
      </c>
      <c r="F7" s="177"/>
      <c r="G7" s="150" t="s">
        <v>78</v>
      </c>
      <c r="H7" s="177"/>
      <c r="I7" s="150" t="s">
        <v>79</v>
      </c>
    </row>
    <row r="8" spans="1:9" ht="21" customHeight="1" x14ac:dyDescent="0.5">
      <c r="A8" s="38"/>
      <c r="B8" s="42"/>
      <c r="C8" s="188" t="s">
        <v>80</v>
      </c>
      <c r="D8" s="44"/>
      <c r="E8" s="150"/>
      <c r="F8" s="177"/>
      <c r="G8" s="150" t="s">
        <v>80</v>
      </c>
      <c r="H8" s="177"/>
      <c r="I8" s="150"/>
    </row>
    <row r="9" spans="1:9" ht="21" customHeight="1" x14ac:dyDescent="0.5">
      <c r="A9" s="38"/>
      <c r="B9" s="45"/>
      <c r="C9" s="205" t="s">
        <v>81</v>
      </c>
      <c r="D9" s="205"/>
      <c r="E9" s="205"/>
      <c r="F9" s="205"/>
      <c r="G9" s="205"/>
      <c r="H9" s="205"/>
      <c r="I9" s="205"/>
    </row>
    <row r="10" spans="1:9" ht="21" customHeight="1" x14ac:dyDescent="0.5">
      <c r="A10" s="38"/>
      <c r="B10" s="45"/>
      <c r="C10" s="46"/>
      <c r="D10" s="46"/>
      <c r="E10" s="46"/>
      <c r="F10" s="46"/>
      <c r="G10" s="53"/>
      <c r="H10" s="46"/>
      <c r="I10" s="46"/>
    </row>
    <row r="11" spans="1:9" ht="23.25" x14ac:dyDescent="0.5">
      <c r="A11" s="47" t="s">
        <v>7</v>
      </c>
      <c r="B11" s="42"/>
      <c r="C11" s="40"/>
      <c r="D11" s="40"/>
      <c r="E11" s="40"/>
      <c r="F11" s="40"/>
      <c r="G11" s="53"/>
      <c r="H11" s="40"/>
      <c r="I11" s="40"/>
    </row>
    <row r="12" spans="1:9" ht="23.25" x14ac:dyDescent="0.5">
      <c r="A12" s="48" t="s">
        <v>8</v>
      </c>
      <c r="B12" s="42"/>
      <c r="C12" s="158">
        <v>689653</v>
      </c>
      <c r="D12" s="49"/>
      <c r="E12" s="49">
        <v>590830</v>
      </c>
      <c r="F12" s="49"/>
      <c r="G12" s="49">
        <v>92056</v>
      </c>
      <c r="H12" s="49"/>
      <c r="I12" s="49">
        <v>11453</v>
      </c>
    </row>
    <row r="13" spans="1:9" ht="23.25" x14ac:dyDescent="0.5">
      <c r="A13" s="73" t="s">
        <v>204</v>
      </c>
      <c r="B13" s="42"/>
      <c r="C13" s="158">
        <v>10235</v>
      </c>
      <c r="D13" s="49"/>
      <c r="E13" s="49">
        <v>12237</v>
      </c>
      <c r="F13" s="49"/>
      <c r="G13" s="49">
        <v>10235</v>
      </c>
      <c r="H13" s="49"/>
      <c r="I13" s="49">
        <v>12237</v>
      </c>
    </row>
    <row r="14" spans="1:9" ht="23.25" x14ac:dyDescent="0.5">
      <c r="A14" s="50" t="s">
        <v>9</v>
      </c>
      <c r="B14" s="42" t="s">
        <v>167</v>
      </c>
      <c r="C14" s="158">
        <v>212541</v>
      </c>
      <c r="D14" s="49"/>
      <c r="E14" s="49">
        <v>48131</v>
      </c>
      <c r="F14" s="49"/>
      <c r="G14" s="49">
        <v>166363</v>
      </c>
      <c r="H14" s="49"/>
      <c r="I14" s="49">
        <v>113343</v>
      </c>
    </row>
    <row r="15" spans="1:9" ht="23.25" x14ac:dyDescent="0.5">
      <c r="A15" s="48" t="s">
        <v>10</v>
      </c>
      <c r="B15" s="42">
        <v>3</v>
      </c>
      <c r="C15" s="161">
        <v>0</v>
      </c>
      <c r="D15" s="49"/>
      <c r="E15" s="96">
        <v>0</v>
      </c>
      <c r="F15" s="49"/>
      <c r="G15" s="49">
        <v>3871</v>
      </c>
      <c r="H15" s="49"/>
      <c r="I15" s="49">
        <v>24715</v>
      </c>
    </row>
    <row r="16" spans="1:9" ht="23.25" x14ac:dyDescent="0.5">
      <c r="A16" s="48" t="s">
        <v>11</v>
      </c>
      <c r="B16" s="51">
        <v>6</v>
      </c>
      <c r="C16" s="158">
        <v>4323159</v>
      </c>
      <c r="D16" s="49"/>
      <c r="E16" s="49">
        <v>4110176</v>
      </c>
      <c r="F16" s="49"/>
      <c r="G16" s="49">
        <v>820371</v>
      </c>
      <c r="H16" s="49"/>
      <c r="I16" s="49">
        <v>848341</v>
      </c>
    </row>
    <row r="17" spans="1:9" ht="23.25" x14ac:dyDescent="0.5">
      <c r="A17" s="48" t="s">
        <v>12</v>
      </c>
      <c r="B17" s="42" t="s">
        <v>231</v>
      </c>
      <c r="C17" s="158">
        <v>793394</v>
      </c>
      <c r="D17" s="49"/>
      <c r="E17" s="49">
        <v>575422</v>
      </c>
      <c r="F17" s="49"/>
      <c r="G17" s="49">
        <v>320407</v>
      </c>
      <c r="H17" s="49"/>
      <c r="I17" s="49">
        <v>353003</v>
      </c>
    </row>
    <row r="18" spans="1:9" ht="23.25" x14ac:dyDescent="0.5">
      <c r="A18" s="38" t="s">
        <v>13</v>
      </c>
      <c r="B18" s="42"/>
      <c r="C18" s="52">
        <f>SUM(C12:C17)</f>
        <v>6028982</v>
      </c>
      <c r="D18" s="53">
        <v>0</v>
      </c>
      <c r="E18" s="52">
        <f>SUM(E12:E17)</f>
        <v>5336796</v>
      </c>
      <c r="F18" s="53"/>
      <c r="G18" s="52">
        <f>SUM(G12:G17)</f>
        <v>1413303</v>
      </c>
      <c r="H18" s="53"/>
      <c r="I18" s="52">
        <f>SUM(I12:I17)</f>
        <v>1363092</v>
      </c>
    </row>
    <row r="19" spans="1:9" ht="21" customHeight="1" x14ac:dyDescent="0.5">
      <c r="A19" s="40"/>
      <c r="B19" s="42"/>
      <c r="C19" s="40"/>
      <c r="D19" s="40"/>
      <c r="E19" s="40"/>
      <c r="F19" s="40"/>
      <c r="G19" s="40"/>
      <c r="H19" s="40"/>
      <c r="I19" s="40"/>
    </row>
    <row r="20" spans="1:9" ht="23.25" x14ac:dyDescent="0.5">
      <c r="A20" s="47" t="s">
        <v>14</v>
      </c>
      <c r="B20" s="42"/>
      <c r="C20" s="40"/>
      <c r="D20" s="40"/>
      <c r="E20" s="40"/>
      <c r="F20" s="40"/>
      <c r="G20" s="40"/>
      <c r="H20" s="40"/>
      <c r="I20" s="40"/>
    </row>
    <row r="21" spans="1:9" ht="23.25" x14ac:dyDescent="0.5">
      <c r="A21" s="48" t="s">
        <v>15</v>
      </c>
      <c r="B21" s="51">
        <v>8</v>
      </c>
      <c r="C21" s="161">
        <v>0</v>
      </c>
      <c r="D21" s="49"/>
      <c r="E21" s="49">
        <v>0</v>
      </c>
      <c r="F21" s="49"/>
      <c r="G21" s="49">
        <v>3224843</v>
      </c>
      <c r="H21" s="49"/>
      <c r="I21" s="49">
        <v>3237606</v>
      </c>
    </row>
    <row r="22" spans="1:9" ht="23.25" x14ac:dyDescent="0.5">
      <c r="A22" s="48" t="s">
        <v>16</v>
      </c>
      <c r="B22" s="51">
        <v>9</v>
      </c>
      <c r="C22" s="158">
        <v>210000</v>
      </c>
      <c r="D22" s="49"/>
      <c r="E22" s="49">
        <v>210000</v>
      </c>
      <c r="F22" s="49"/>
      <c r="G22" s="49">
        <v>0</v>
      </c>
      <c r="H22" s="49"/>
      <c r="I22" s="49">
        <v>0</v>
      </c>
    </row>
    <row r="23" spans="1:9" ht="23.25" x14ac:dyDescent="0.5">
      <c r="A23" s="48" t="s">
        <v>17</v>
      </c>
      <c r="B23" s="51">
        <v>10</v>
      </c>
      <c r="C23" s="158">
        <v>25153401</v>
      </c>
      <c r="D23" s="49"/>
      <c r="E23" s="49">
        <v>26004879</v>
      </c>
      <c r="F23" s="49"/>
      <c r="G23" s="49">
        <v>10925927</v>
      </c>
      <c r="H23" s="49"/>
      <c r="I23" s="49">
        <v>11366884</v>
      </c>
    </row>
    <row r="24" spans="1:9" ht="23.25" x14ac:dyDescent="0.5">
      <c r="A24" s="48" t="s">
        <v>18</v>
      </c>
      <c r="B24" s="51">
        <v>11</v>
      </c>
      <c r="C24" s="158">
        <v>12053</v>
      </c>
      <c r="D24" s="49"/>
      <c r="E24" s="49">
        <v>11866</v>
      </c>
      <c r="F24" s="49"/>
      <c r="G24" s="49">
        <v>5054</v>
      </c>
      <c r="H24" s="49"/>
      <c r="I24" s="49">
        <v>5641</v>
      </c>
    </row>
    <row r="25" spans="1:9" ht="23.25" x14ac:dyDescent="0.5">
      <c r="A25" s="48" t="s">
        <v>19</v>
      </c>
      <c r="B25" s="42" t="s">
        <v>232</v>
      </c>
      <c r="C25" s="158">
        <v>566689</v>
      </c>
      <c r="D25" s="49"/>
      <c r="E25" s="49">
        <v>608511</v>
      </c>
      <c r="F25" s="49"/>
      <c r="G25" s="49">
        <v>259572</v>
      </c>
      <c r="H25" s="49"/>
      <c r="I25" s="49">
        <v>295283</v>
      </c>
    </row>
    <row r="26" spans="1:9" ht="23.25" x14ac:dyDescent="0.5">
      <c r="A26" s="38" t="s">
        <v>20</v>
      </c>
      <c r="B26" s="51"/>
      <c r="C26" s="52">
        <f>SUM(C21:C25)</f>
        <v>25942143</v>
      </c>
      <c r="D26" s="53"/>
      <c r="E26" s="52">
        <f>SUM(E21:E25)</f>
        <v>26835256</v>
      </c>
      <c r="F26" s="40"/>
      <c r="G26" s="52">
        <f>SUM(G21:G25)</f>
        <v>14415396</v>
      </c>
      <c r="H26" s="40"/>
      <c r="I26" s="52">
        <f>SUM(I21:I25)</f>
        <v>14905414</v>
      </c>
    </row>
    <row r="27" spans="1:9" ht="21" customHeight="1" x14ac:dyDescent="0.5">
      <c r="A27" s="38"/>
      <c r="B27" s="42"/>
      <c r="C27" s="53"/>
      <c r="D27" s="53"/>
      <c r="E27" s="53"/>
      <c r="F27" s="40"/>
      <c r="G27" s="53"/>
      <c r="H27" s="40"/>
      <c r="I27" s="53"/>
    </row>
    <row r="28" spans="1:9" ht="24" thickBot="1" x14ac:dyDescent="0.55000000000000004">
      <c r="A28" s="38" t="s">
        <v>21</v>
      </c>
      <c r="B28" s="42"/>
      <c r="C28" s="54">
        <f>C18+C26</f>
        <v>31971125</v>
      </c>
      <c r="D28" s="53">
        <v>0</v>
      </c>
      <c r="E28" s="54">
        <f>E18+E26</f>
        <v>32172052</v>
      </c>
      <c r="F28" s="53"/>
      <c r="G28" s="54">
        <f>G18+G26</f>
        <v>15828699</v>
      </c>
      <c r="H28" s="53"/>
      <c r="I28" s="54">
        <f>I18+I26</f>
        <v>16268506</v>
      </c>
    </row>
    <row r="29" spans="1:9" ht="21" customHeight="1" thickTop="1" x14ac:dyDescent="0.5">
      <c r="A29" s="38"/>
      <c r="B29" s="42"/>
      <c r="C29" s="53"/>
      <c r="D29" s="53"/>
      <c r="E29" s="53"/>
      <c r="F29" s="53"/>
      <c r="G29" s="40"/>
      <c r="H29" s="53"/>
      <c r="I29" s="53"/>
    </row>
    <row r="30" spans="1:9" ht="21" customHeight="1" x14ac:dyDescent="0.5">
      <c r="A30" s="38"/>
      <c r="B30" s="42"/>
      <c r="C30" s="53"/>
      <c r="D30" s="53"/>
      <c r="E30" s="53"/>
      <c r="F30" s="53"/>
      <c r="G30" s="40"/>
      <c r="H30" s="53"/>
      <c r="I30" s="53"/>
    </row>
    <row r="31" spans="1:9" ht="21" customHeight="1" x14ac:dyDescent="0.5">
      <c r="A31" s="38"/>
      <c r="B31" s="42"/>
      <c r="C31" s="53"/>
      <c r="D31" s="53"/>
      <c r="E31" s="53"/>
      <c r="F31" s="53"/>
      <c r="G31" s="58"/>
      <c r="H31" s="53"/>
      <c r="I31" s="53"/>
    </row>
    <row r="32" spans="1:9" ht="21" customHeight="1" x14ac:dyDescent="0.5">
      <c r="A32" s="38"/>
      <c r="B32" s="42"/>
      <c r="C32" s="53"/>
      <c r="D32" s="53"/>
      <c r="E32" s="53"/>
      <c r="F32" s="53"/>
      <c r="G32" s="192"/>
      <c r="H32" s="53"/>
      <c r="I32" s="53"/>
    </row>
    <row r="33" spans="1:9" ht="21" customHeight="1" x14ac:dyDescent="0.5">
      <c r="A33" s="38"/>
      <c r="B33" s="42"/>
      <c r="C33" s="53"/>
      <c r="D33" s="53"/>
      <c r="E33" s="53"/>
      <c r="F33" s="53"/>
      <c r="G33" s="188"/>
      <c r="H33" s="53"/>
      <c r="I33" s="53"/>
    </row>
    <row r="34" spans="1:9" ht="21" customHeight="1" x14ac:dyDescent="0.5">
      <c r="A34" s="38"/>
      <c r="B34" s="42"/>
      <c r="C34" s="53"/>
      <c r="D34" s="53"/>
      <c r="E34" s="53"/>
      <c r="F34" s="53"/>
      <c r="G34" s="43"/>
      <c r="H34" s="53"/>
      <c r="I34" s="53"/>
    </row>
    <row r="35" spans="1:9" ht="21" customHeight="1" x14ac:dyDescent="0.5">
      <c r="A35" s="38"/>
      <c r="B35" s="42"/>
      <c r="C35" s="53"/>
      <c r="D35" s="53"/>
      <c r="E35" s="53"/>
      <c r="F35" s="53"/>
      <c r="G35" s="188"/>
      <c r="H35" s="53"/>
      <c r="I35" s="53"/>
    </row>
    <row r="36" spans="1:9" ht="21" customHeight="1" x14ac:dyDescent="0.5">
      <c r="A36" s="38"/>
      <c r="B36" s="42"/>
      <c r="C36" s="53"/>
      <c r="D36" s="53"/>
      <c r="E36" s="53"/>
      <c r="F36" s="53"/>
      <c r="G36" s="188"/>
      <c r="H36" s="53"/>
      <c r="I36" s="53"/>
    </row>
    <row r="37" spans="1:9" ht="21" customHeight="1" x14ac:dyDescent="0.5">
      <c r="A37" s="38"/>
      <c r="B37" s="42"/>
      <c r="C37" s="53"/>
      <c r="D37" s="53"/>
      <c r="E37" s="53"/>
      <c r="F37" s="53"/>
      <c r="G37" s="193"/>
      <c r="H37" s="53"/>
      <c r="I37" s="53"/>
    </row>
    <row r="38" spans="1:9" ht="21" customHeight="1" x14ac:dyDescent="0.5">
      <c r="A38" s="38"/>
      <c r="B38" s="42"/>
      <c r="C38" s="53"/>
      <c r="D38" s="53"/>
      <c r="E38" s="53"/>
      <c r="F38" s="53"/>
      <c r="G38" s="40"/>
      <c r="H38" s="53"/>
      <c r="I38" s="53"/>
    </row>
    <row r="39" spans="1:9" ht="21" customHeight="1" x14ac:dyDescent="0.5">
      <c r="A39" s="38"/>
      <c r="B39" s="42"/>
      <c r="C39" s="53"/>
      <c r="D39" s="53"/>
      <c r="E39" s="53"/>
      <c r="F39" s="53"/>
      <c r="G39" s="40"/>
      <c r="H39" s="53"/>
      <c r="I39" s="53"/>
    </row>
    <row r="40" spans="1:9" ht="21" customHeight="1" x14ac:dyDescent="0.5">
      <c r="A40" s="38"/>
      <c r="B40" s="42"/>
      <c r="C40" s="53"/>
      <c r="D40" s="53"/>
      <c r="E40" s="53"/>
      <c r="F40" s="53"/>
      <c r="G40" s="49"/>
      <c r="H40" s="53"/>
      <c r="I40" s="53"/>
    </row>
    <row r="41" spans="1:9" ht="21" customHeight="1" x14ac:dyDescent="0.5">
      <c r="A41" s="38"/>
      <c r="B41" s="42"/>
      <c r="C41" s="53"/>
      <c r="D41" s="53"/>
      <c r="E41" s="53"/>
      <c r="F41" s="53"/>
      <c r="G41" s="49"/>
      <c r="H41" s="53"/>
      <c r="I41" s="53"/>
    </row>
    <row r="42" spans="1:9" ht="21" customHeight="1" x14ac:dyDescent="0.5">
      <c r="A42" s="38"/>
      <c r="B42" s="42"/>
      <c r="C42" s="53"/>
      <c r="D42" s="53"/>
      <c r="E42" s="53"/>
      <c r="F42" s="53"/>
      <c r="G42" s="49"/>
      <c r="H42" s="53"/>
      <c r="I42" s="53"/>
    </row>
    <row r="43" spans="1:9" ht="21" customHeight="1" x14ac:dyDescent="0.5">
      <c r="A43" s="38"/>
      <c r="B43" s="42"/>
      <c r="C43" s="53"/>
      <c r="D43" s="53"/>
      <c r="E43" s="53"/>
      <c r="F43" s="53"/>
      <c r="G43" s="49"/>
      <c r="H43" s="53"/>
      <c r="I43" s="53"/>
    </row>
    <row r="44" spans="1:9" ht="21" customHeight="1" x14ac:dyDescent="0.5">
      <c r="A44" s="38"/>
      <c r="B44" s="42"/>
      <c r="C44" s="53"/>
      <c r="D44" s="53"/>
      <c r="E44" s="53"/>
      <c r="F44" s="53"/>
      <c r="G44" s="192"/>
      <c r="H44" s="53"/>
      <c r="I44" s="53"/>
    </row>
    <row r="45" spans="1:9" ht="21" customHeight="1" x14ac:dyDescent="0.5">
      <c r="A45" s="38"/>
      <c r="B45" s="42"/>
      <c r="C45" s="53"/>
      <c r="D45" s="53"/>
      <c r="E45" s="53"/>
      <c r="F45" s="53"/>
      <c r="G45" s="199"/>
      <c r="H45" s="53"/>
      <c r="I45" s="53"/>
    </row>
    <row r="46" spans="1:9" ht="21" customHeight="1" x14ac:dyDescent="0.5">
      <c r="A46" s="38"/>
      <c r="B46" s="42"/>
      <c r="C46" s="53"/>
      <c r="D46" s="53"/>
      <c r="E46" s="53"/>
      <c r="F46" s="53"/>
      <c r="G46" s="49"/>
      <c r="H46" s="53"/>
      <c r="I46" s="53"/>
    </row>
    <row r="47" spans="1:9" ht="21" customHeight="1" x14ac:dyDescent="0.5">
      <c r="A47" s="38"/>
      <c r="B47" s="42"/>
      <c r="C47" s="53"/>
      <c r="D47" s="53"/>
      <c r="E47" s="53"/>
      <c r="F47" s="53"/>
      <c r="G47" s="49"/>
      <c r="H47" s="53"/>
      <c r="I47" s="53"/>
    </row>
    <row r="48" spans="1:9" ht="21" customHeight="1" x14ac:dyDescent="0.5">
      <c r="A48" s="38"/>
      <c r="B48" s="42"/>
      <c r="C48" s="53"/>
      <c r="D48" s="53"/>
      <c r="E48" s="53"/>
      <c r="F48" s="53"/>
      <c r="G48" s="49"/>
      <c r="H48" s="53"/>
      <c r="I48" s="53"/>
    </row>
    <row r="49" spans="1:9" ht="21" customHeight="1" x14ac:dyDescent="0.5">
      <c r="A49" s="38"/>
      <c r="B49" s="42"/>
      <c r="C49" s="53"/>
      <c r="D49" s="53"/>
      <c r="E49" s="53"/>
      <c r="F49" s="53"/>
      <c r="G49" s="49"/>
      <c r="H49" s="53"/>
      <c r="I49" s="53"/>
    </row>
    <row r="50" spans="1:9" ht="21" customHeight="1" x14ac:dyDescent="0.5">
      <c r="A50" s="38"/>
      <c r="B50" s="42"/>
      <c r="C50" s="53"/>
      <c r="D50" s="53"/>
      <c r="E50" s="53"/>
      <c r="F50" s="53"/>
      <c r="G50" s="193"/>
      <c r="H50" s="53"/>
      <c r="I50" s="53"/>
    </row>
    <row r="51" spans="1:9" s="44" customFormat="1" ht="23.25" x14ac:dyDescent="0.2">
      <c r="A51" s="55" t="s">
        <v>142</v>
      </c>
      <c r="B51" s="56"/>
      <c r="C51" s="57"/>
      <c r="D51" s="57"/>
      <c r="E51" s="57"/>
      <c r="F51" s="57"/>
      <c r="G51" s="49"/>
      <c r="H51" s="57"/>
      <c r="I51" s="57"/>
    </row>
    <row r="52" spans="1:9" ht="21" customHeight="1" x14ac:dyDescent="0.5">
      <c r="A52" s="38"/>
      <c r="B52" s="42"/>
      <c r="C52" s="53"/>
      <c r="D52" s="53"/>
      <c r="E52" s="53"/>
      <c r="F52" s="53"/>
      <c r="G52" s="49"/>
      <c r="H52" s="53"/>
      <c r="I52" s="53"/>
    </row>
    <row r="53" spans="1:9" ht="23.25" x14ac:dyDescent="0.5">
      <c r="B53" s="39"/>
      <c r="C53" s="40"/>
      <c r="D53" s="40"/>
      <c r="E53" s="40"/>
      <c r="F53" s="40"/>
      <c r="G53" s="49"/>
      <c r="H53" s="40"/>
      <c r="I53" s="40"/>
    </row>
    <row r="54" spans="1:9" ht="21" customHeight="1" x14ac:dyDescent="0.5">
      <c r="A54" s="38" t="s">
        <v>0</v>
      </c>
      <c r="B54" s="39"/>
      <c r="C54" s="40"/>
      <c r="D54" s="40"/>
      <c r="E54" s="40"/>
      <c r="F54" s="40"/>
      <c r="G54" s="49"/>
      <c r="H54" s="40"/>
      <c r="I54" s="40"/>
    </row>
    <row r="55" spans="1:9" ht="21" customHeight="1" x14ac:dyDescent="0.5">
      <c r="A55" s="38" t="s">
        <v>1</v>
      </c>
      <c r="B55" s="39"/>
      <c r="C55" s="40"/>
      <c r="D55" s="40"/>
      <c r="E55" s="40"/>
      <c r="F55" s="40"/>
      <c r="G55" s="49"/>
      <c r="H55" s="40"/>
      <c r="I55" s="40"/>
    </row>
    <row r="56" spans="1:9" ht="21" customHeight="1" x14ac:dyDescent="0.5">
      <c r="A56" s="38"/>
      <c r="B56" s="39"/>
      <c r="C56" s="58"/>
      <c r="D56" s="58"/>
      <c r="E56" s="58"/>
      <c r="F56" s="58"/>
      <c r="G56" s="49"/>
      <c r="H56" s="58"/>
      <c r="I56" s="58"/>
    </row>
    <row r="57" spans="1:9" ht="21" customHeight="1" x14ac:dyDescent="0.5">
      <c r="A57" s="38"/>
      <c r="B57" s="39"/>
      <c r="C57" s="204" t="s">
        <v>2</v>
      </c>
      <c r="D57" s="204"/>
      <c r="E57" s="204"/>
      <c r="F57" s="178"/>
      <c r="G57" s="204" t="s">
        <v>3</v>
      </c>
      <c r="H57" s="204"/>
      <c r="I57" s="204"/>
    </row>
    <row r="58" spans="1:9" ht="21" customHeight="1" x14ac:dyDescent="0.5">
      <c r="A58" s="38"/>
      <c r="B58" s="39"/>
      <c r="C58" s="188" t="s">
        <v>183</v>
      </c>
      <c r="D58" s="176"/>
      <c r="E58" s="150" t="s">
        <v>4</v>
      </c>
      <c r="F58" s="176"/>
      <c r="G58" s="194" t="s">
        <v>183</v>
      </c>
      <c r="H58" s="176"/>
      <c r="I58" s="177" t="s">
        <v>4</v>
      </c>
    </row>
    <row r="59" spans="1:9" ht="23.25" x14ac:dyDescent="0.5">
      <c r="A59" s="38" t="s">
        <v>22</v>
      </c>
      <c r="B59" s="42" t="s">
        <v>6</v>
      </c>
      <c r="C59" s="43">
        <v>2561</v>
      </c>
      <c r="D59" s="43"/>
      <c r="E59" s="43">
        <v>2560</v>
      </c>
      <c r="F59" s="43"/>
      <c r="G59" s="43">
        <v>2561</v>
      </c>
      <c r="H59" s="43"/>
      <c r="I59" s="43">
        <v>2560</v>
      </c>
    </row>
    <row r="60" spans="1:9" ht="21" customHeight="1" x14ac:dyDescent="0.5">
      <c r="A60" s="38"/>
      <c r="B60" s="42"/>
      <c r="C60" s="188" t="s">
        <v>78</v>
      </c>
      <c r="D60" s="44"/>
      <c r="E60" s="150" t="s">
        <v>79</v>
      </c>
      <c r="F60" s="177"/>
      <c r="G60" s="150" t="s">
        <v>78</v>
      </c>
      <c r="H60" s="177"/>
      <c r="I60" s="150" t="s">
        <v>79</v>
      </c>
    </row>
    <row r="61" spans="1:9" ht="21" customHeight="1" x14ac:dyDescent="0.5">
      <c r="A61" s="38"/>
      <c r="B61" s="42"/>
      <c r="C61" s="188" t="s">
        <v>80</v>
      </c>
      <c r="D61" s="44"/>
      <c r="E61" s="150"/>
      <c r="F61" s="177"/>
      <c r="G61" s="150" t="s">
        <v>80</v>
      </c>
      <c r="H61" s="177"/>
      <c r="I61" s="150"/>
    </row>
    <row r="62" spans="1:9" ht="21" customHeight="1" x14ac:dyDescent="0.5">
      <c r="A62" s="38"/>
      <c r="B62" s="45"/>
      <c r="C62" s="205" t="s">
        <v>81</v>
      </c>
      <c r="D62" s="205"/>
      <c r="E62" s="205"/>
      <c r="F62" s="205"/>
      <c r="G62" s="205"/>
      <c r="H62" s="205"/>
      <c r="I62" s="205"/>
    </row>
    <row r="63" spans="1:9" ht="21" customHeight="1" x14ac:dyDescent="0.5">
      <c r="A63" s="40"/>
      <c r="B63" s="39"/>
      <c r="C63" s="40"/>
      <c r="D63" s="40"/>
      <c r="E63" s="40"/>
      <c r="F63" s="40"/>
      <c r="G63" s="40"/>
      <c r="H63" s="40"/>
      <c r="I63" s="40"/>
    </row>
    <row r="64" spans="1:9" ht="23.25" x14ac:dyDescent="0.5">
      <c r="A64" s="47" t="s">
        <v>23</v>
      </c>
      <c r="B64" s="39"/>
      <c r="C64" s="40"/>
      <c r="D64" s="40"/>
      <c r="E64" s="40"/>
      <c r="F64" s="40"/>
      <c r="G64" s="40"/>
      <c r="H64" s="40"/>
      <c r="I64" s="40"/>
    </row>
    <row r="65" spans="1:11" ht="23.25" x14ac:dyDescent="0.5">
      <c r="A65" s="48" t="s">
        <v>24</v>
      </c>
      <c r="B65" s="51">
        <v>15</v>
      </c>
      <c r="C65" s="158">
        <v>212503</v>
      </c>
      <c r="D65" s="49"/>
      <c r="E65" s="49">
        <v>212503</v>
      </c>
      <c r="F65" s="49"/>
      <c r="G65" s="49">
        <v>212503</v>
      </c>
      <c r="H65" s="49"/>
      <c r="I65" s="49">
        <v>212503</v>
      </c>
      <c r="K65" s="48"/>
    </row>
    <row r="66" spans="1:11" ht="23.25" x14ac:dyDescent="0.5">
      <c r="A66" s="48" t="s">
        <v>25</v>
      </c>
      <c r="B66" s="51" t="s">
        <v>233</v>
      </c>
      <c r="C66" s="158">
        <v>2131335</v>
      </c>
      <c r="D66" s="49"/>
      <c r="E66" s="49">
        <v>1326192</v>
      </c>
      <c r="F66" s="49"/>
      <c r="G66" s="49">
        <v>659680</v>
      </c>
      <c r="H66" s="49"/>
      <c r="I66" s="49">
        <v>578694</v>
      </c>
      <c r="K66" s="48"/>
    </row>
    <row r="67" spans="1:11" ht="23.25" x14ac:dyDescent="0.5">
      <c r="A67" s="48" t="s">
        <v>26</v>
      </c>
      <c r="B67" s="51">
        <v>3</v>
      </c>
      <c r="C67" s="161">
        <v>0</v>
      </c>
      <c r="D67" s="49"/>
      <c r="E67" s="49">
        <v>0</v>
      </c>
      <c r="F67" s="49"/>
      <c r="G67" s="49">
        <v>91700</v>
      </c>
      <c r="H67" s="49"/>
      <c r="I67" s="49">
        <v>18954</v>
      </c>
      <c r="K67" s="48"/>
    </row>
    <row r="68" spans="1:11" ht="23.25" x14ac:dyDescent="0.5">
      <c r="A68" s="48" t="s">
        <v>27</v>
      </c>
      <c r="B68" s="39"/>
      <c r="C68" s="158"/>
      <c r="D68" s="49"/>
      <c r="E68" s="49"/>
      <c r="F68" s="49"/>
      <c r="G68" s="49"/>
      <c r="H68" s="49"/>
      <c r="I68" s="49"/>
      <c r="K68" s="48"/>
    </row>
    <row r="69" spans="1:11" ht="23.25" x14ac:dyDescent="0.5">
      <c r="A69" s="48" t="s">
        <v>28</v>
      </c>
      <c r="B69" s="42">
        <v>23</v>
      </c>
      <c r="C69" s="158">
        <v>681291</v>
      </c>
      <c r="D69" s="49"/>
      <c r="E69" s="49">
        <v>535320</v>
      </c>
      <c r="F69" s="49"/>
      <c r="G69" s="49">
        <v>479000</v>
      </c>
      <c r="H69" s="49"/>
      <c r="I69" s="49">
        <v>330960</v>
      </c>
      <c r="K69" s="48"/>
    </row>
    <row r="70" spans="1:11" ht="23.25" x14ac:dyDescent="0.5">
      <c r="A70" s="48" t="s">
        <v>29</v>
      </c>
      <c r="B70" s="51"/>
      <c r="C70" s="158"/>
      <c r="D70" s="49"/>
      <c r="E70" s="49"/>
      <c r="F70" s="49"/>
      <c r="G70" s="49"/>
      <c r="H70" s="49"/>
      <c r="I70" s="49"/>
      <c r="K70" s="48"/>
    </row>
    <row r="71" spans="1:11" ht="23.25" x14ac:dyDescent="0.5">
      <c r="A71" s="48" t="s">
        <v>28</v>
      </c>
      <c r="B71" s="51">
        <v>3</v>
      </c>
      <c r="C71" s="158">
        <v>314000</v>
      </c>
      <c r="D71" s="49"/>
      <c r="E71" s="49">
        <v>138000</v>
      </c>
      <c r="F71" s="49"/>
      <c r="G71" s="49">
        <v>314000</v>
      </c>
      <c r="H71" s="49"/>
      <c r="I71" s="49">
        <v>138000</v>
      </c>
      <c r="K71" s="48"/>
    </row>
    <row r="72" spans="1:11" ht="23.25" x14ac:dyDescent="0.5">
      <c r="A72" s="48" t="s">
        <v>30</v>
      </c>
      <c r="B72" s="51">
        <v>15</v>
      </c>
      <c r="C72" s="158">
        <v>516994</v>
      </c>
      <c r="D72" s="49"/>
      <c r="E72" s="49">
        <v>509539</v>
      </c>
      <c r="F72" s="49"/>
      <c r="G72" s="49">
        <v>516994</v>
      </c>
      <c r="H72" s="49"/>
      <c r="I72" s="49">
        <v>509539</v>
      </c>
      <c r="K72" s="48"/>
    </row>
    <row r="73" spans="1:11" ht="23.25" customHeight="1" x14ac:dyDescent="0.5">
      <c r="A73" s="48" t="s">
        <v>31</v>
      </c>
      <c r="B73" s="51">
        <v>3</v>
      </c>
      <c r="C73" s="158">
        <v>1363112</v>
      </c>
      <c r="D73" s="49"/>
      <c r="E73" s="49">
        <v>1506201</v>
      </c>
      <c r="F73" s="49"/>
      <c r="G73" s="49">
        <v>1150509</v>
      </c>
      <c r="H73" s="49"/>
      <c r="I73" s="49">
        <v>1150509</v>
      </c>
      <c r="K73" s="48"/>
    </row>
    <row r="74" spans="1:11" ht="23.25" customHeight="1" x14ac:dyDescent="0.5">
      <c r="A74" s="48" t="s">
        <v>32</v>
      </c>
      <c r="B74" s="51">
        <v>15</v>
      </c>
      <c r="C74" s="158">
        <v>107424</v>
      </c>
      <c r="D74" s="49"/>
      <c r="E74" s="49">
        <v>107479</v>
      </c>
      <c r="F74" s="49"/>
      <c r="G74" s="49">
        <v>107424</v>
      </c>
      <c r="H74" s="49"/>
      <c r="I74" s="49">
        <v>107479</v>
      </c>
      <c r="K74" s="48"/>
    </row>
    <row r="75" spans="1:11" ht="21" customHeight="1" x14ac:dyDescent="0.5">
      <c r="A75" s="48" t="s">
        <v>33</v>
      </c>
      <c r="B75" s="51">
        <v>3</v>
      </c>
      <c r="C75" s="158">
        <v>3850</v>
      </c>
      <c r="D75" s="49"/>
      <c r="E75" s="49">
        <v>3850</v>
      </c>
      <c r="F75" s="49"/>
      <c r="G75" s="49">
        <v>3850</v>
      </c>
      <c r="H75" s="49"/>
      <c r="I75" s="49">
        <v>3850</v>
      </c>
      <c r="K75" s="48"/>
    </row>
    <row r="76" spans="1:11" ht="21" customHeight="1" x14ac:dyDescent="0.5">
      <c r="A76" s="48" t="s">
        <v>34</v>
      </c>
      <c r="B76" s="51" t="s">
        <v>234</v>
      </c>
      <c r="C76" s="158">
        <v>146257</v>
      </c>
      <c r="D76" s="49"/>
      <c r="E76" s="49">
        <v>203320</v>
      </c>
      <c r="F76" s="49"/>
      <c r="G76" s="49">
        <v>9861</v>
      </c>
      <c r="H76" s="49"/>
      <c r="I76" s="49">
        <v>177934</v>
      </c>
      <c r="K76" s="48"/>
    </row>
    <row r="77" spans="1:11" ht="23.25" x14ac:dyDescent="0.5">
      <c r="A77" s="48" t="s">
        <v>35</v>
      </c>
      <c r="B77" s="51" t="s">
        <v>168</v>
      </c>
      <c r="C77" s="158">
        <v>7342023</v>
      </c>
      <c r="D77" s="49"/>
      <c r="E77" s="49">
        <v>7147117</v>
      </c>
      <c r="F77" s="49"/>
      <c r="G77" s="49">
        <v>6639898</v>
      </c>
      <c r="H77" s="49"/>
      <c r="I77" s="49">
        <v>6440177</v>
      </c>
      <c r="K77" s="48"/>
    </row>
    <row r="78" spans="1:11" ht="23.25" x14ac:dyDescent="0.5">
      <c r="A78" s="48" t="s">
        <v>36</v>
      </c>
      <c r="B78" s="51">
        <v>20</v>
      </c>
      <c r="C78" s="158">
        <v>5267927</v>
      </c>
      <c r="D78" s="49"/>
      <c r="E78" s="49">
        <v>4936688</v>
      </c>
      <c r="F78" s="49"/>
      <c r="G78" s="49">
        <v>5386795</v>
      </c>
      <c r="H78" s="49"/>
      <c r="I78" s="49">
        <v>4965642</v>
      </c>
      <c r="K78" s="48"/>
    </row>
    <row r="79" spans="1:11" ht="23.25" x14ac:dyDescent="0.5">
      <c r="A79" s="48" t="s">
        <v>37</v>
      </c>
      <c r="B79" s="51">
        <v>21</v>
      </c>
      <c r="C79" s="158">
        <v>367499</v>
      </c>
      <c r="D79" s="49"/>
      <c r="E79" s="49">
        <v>269778</v>
      </c>
      <c r="F79" s="49"/>
      <c r="G79" s="49">
        <v>585929</v>
      </c>
      <c r="H79" s="49"/>
      <c r="I79" s="49">
        <v>511130</v>
      </c>
      <c r="K79" s="48"/>
    </row>
    <row r="80" spans="1:11" ht="23.25" x14ac:dyDescent="0.5">
      <c r="A80" s="48" t="s">
        <v>38</v>
      </c>
      <c r="B80" s="51" t="s">
        <v>235</v>
      </c>
      <c r="C80" s="158">
        <v>391699</v>
      </c>
      <c r="D80" s="49"/>
      <c r="E80" s="49">
        <v>364141</v>
      </c>
      <c r="F80" s="49"/>
      <c r="G80" s="49">
        <v>78154</v>
      </c>
      <c r="H80" s="49"/>
      <c r="I80" s="49">
        <v>68269</v>
      </c>
    </row>
    <row r="81" spans="1:11" ht="23.25" x14ac:dyDescent="0.5">
      <c r="A81" s="38" t="s">
        <v>39</v>
      </c>
      <c r="B81" s="42"/>
      <c r="C81" s="52">
        <f>SUM(C65:C80)</f>
        <v>18845914</v>
      </c>
      <c r="D81" s="49"/>
      <c r="E81" s="52">
        <f>SUM(E65:E80)</f>
        <v>17260128</v>
      </c>
      <c r="F81" s="59"/>
      <c r="G81" s="52">
        <f>SUM(G65:G80)</f>
        <v>16236297</v>
      </c>
      <c r="H81" s="59"/>
      <c r="I81" s="52">
        <f>SUM(I65:I80)</f>
        <v>15213640</v>
      </c>
    </row>
    <row r="82" spans="1:11" ht="21" customHeight="1" x14ac:dyDescent="0.5">
      <c r="A82" s="40"/>
      <c r="B82" s="42"/>
      <c r="C82" s="40"/>
      <c r="D82" s="40"/>
      <c r="E82" s="40"/>
      <c r="F82" s="40"/>
      <c r="G82" s="40"/>
      <c r="H82" s="40"/>
      <c r="I82" s="40"/>
    </row>
    <row r="83" spans="1:11" ht="23.25" x14ac:dyDescent="0.5">
      <c r="A83" s="47" t="s">
        <v>40</v>
      </c>
      <c r="B83" s="42"/>
      <c r="C83" s="40"/>
      <c r="D83" s="40"/>
      <c r="E83" s="40"/>
      <c r="F83" s="40"/>
      <c r="G83" s="40"/>
      <c r="H83" s="40"/>
      <c r="I83" s="40"/>
    </row>
    <row r="84" spans="1:11" ht="23.25" x14ac:dyDescent="0.5">
      <c r="A84" s="48" t="s">
        <v>41</v>
      </c>
      <c r="B84" s="42"/>
      <c r="C84" s="40"/>
      <c r="D84" s="40"/>
      <c r="E84" s="40"/>
      <c r="F84" s="40"/>
      <c r="G84" s="40"/>
      <c r="H84" s="40"/>
      <c r="I84" s="40"/>
      <c r="K84" s="48"/>
    </row>
    <row r="85" spans="1:11" ht="23.25" x14ac:dyDescent="0.5">
      <c r="A85" s="48" t="s">
        <v>42</v>
      </c>
      <c r="B85" s="42">
        <v>23</v>
      </c>
      <c r="C85" s="161">
        <v>0</v>
      </c>
      <c r="D85" s="49"/>
      <c r="E85" s="49">
        <v>148040</v>
      </c>
      <c r="F85" s="49"/>
      <c r="G85" s="49">
        <v>0</v>
      </c>
      <c r="H85" s="49"/>
      <c r="I85" s="49">
        <v>148040</v>
      </c>
      <c r="K85" s="48"/>
    </row>
    <row r="86" spans="1:11" ht="23.25" x14ac:dyDescent="0.5">
      <c r="A86" s="48" t="s">
        <v>29</v>
      </c>
      <c r="B86" s="42">
        <v>3</v>
      </c>
      <c r="C86" s="158">
        <v>1138667</v>
      </c>
      <c r="D86" s="49"/>
      <c r="E86" s="49">
        <v>1655358</v>
      </c>
      <c r="F86" s="49"/>
      <c r="G86" s="49">
        <v>1086448</v>
      </c>
      <c r="H86" s="49"/>
      <c r="I86" s="49">
        <v>1262448</v>
      </c>
      <c r="K86" s="48"/>
    </row>
    <row r="87" spans="1:11" ht="23.25" x14ac:dyDescent="0.5">
      <c r="A87" s="48" t="s">
        <v>35</v>
      </c>
      <c r="B87" s="51">
        <v>18</v>
      </c>
      <c r="C87" s="158">
        <v>294972</v>
      </c>
      <c r="D87" s="49"/>
      <c r="E87" s="49">
        <v>545273</v>
      </c>
      <c r="F87" s="49"/>
      <c r="G87" s="49">
        <v>149632</v>
      </c>
      <c r="H87" s="49"/>
      <c r="I87" s="49">
        <v>312957</v>
      </c>
      <c r="K87" s="48"/>
    </row>
    <row r="88" spans="1:11" ht="23.25" x14ac:dyDescent="0.5">
      <c r="A88" s="48" t="s">
        <v>36</v>
      </c>
      <c r="B88" s="51">
        <v>20</v>
      </c>
      <c r="C88" s="161">
        <v>0</v>
      </c>
      <c r="D88" s="49"/>
      <c r="E88" s="49">
        <v>16048</v>
      </c>
      <c r="F88" s="49"/>
      <c r="G88" s="49">
        <v>0</v>
      </c>
      <c r="H88" s="49"/>
      <c r="I88" s="49">
        <v>16048</v>
      </c>
      <c r="K88" s="48"/>
    </row>
    <row r="89" spans="1:11" ht="23.25" x14ac:dyDescent="0.5">
      <c r="A89" s="48" t="s">
        <v>37</v>
      </c>
      <c r="B89" s="51">
        <v>21</v>
      </c>
      <c r="C89" s="161">
        <v>0</v>
      </c>
      <c r="D89" s="49"/>
      <c r="E89" s="49">
        <v>24237</v>
      </c>
      <c r="F89" s="49"/>
      <c r="G89" s="49">
        <v>0</v>
      </c>
      <c r="H89" s="49"/>
      <c r="I89" s="49">
        <v>24237</v>
      </c>
      <c r="K89" s="48"/>
    </row>
    <row r="90" spans="1:11" ht="23.25" x14ac:dyDescent="0.5">
      <c r="A90" s="48" t="s">
        <v>43</v>
      </c>
      <c r="B90" s="51"/>
      <c r="C90" s="158">
        <v>136886</v>
      </c>
      <c r="D90" s="49"/>
      <c r="E90" s="49">
        <v>130347</v>
      </c>
      <c r="F90" s="49"/>
      <c r="G90" s="49">
        <v>60796</v>
      </c>
      <c r="H90" s="49"/>
      <c r="I90" s="49">
        <v>58193</v>
      </c>
      <c r="K90" s="48"/>
    </row>
    <row r="91" spans="1:11" ht="23.25" x14ac:dyDescent="0.5">
      <c r="A91" s="48" t="s">
        <v>213</v>
      </c>
      <c r="B91" s="51"/>
      <c r="C91" s="158">
        <v>1599</v>
      </c>
      <c r="D91" s="49"/>
      <c r="E91" s="49">
        <v>1805</v>
      </c>
      <c r="F91" s="49"/>
      <c r="G91" s="49">
        <v>0</v>
      </c>
      <c r="H91" s="49"/>
      <c r="I91" s="49">
        <v>0</v>
      </c>
      <c r="K91" s="48"/>
    </row>
    <row r="92" spans="1:11" ht="23.25" x14ac:dyDescent="0.5">
      <c r="A92" s="38" t="s">
        <v>44</v>
      </c>
      <c r="B92" s="42"/>
      <c r="C92" s="52">
        <f>SUM(C85:C91)</f>
        <v>1572124</v>
      </c>
      <c r="D92" s="59"/>
      <c r="E92" s="151">
        <f>SUM(E85:E91)</f>
        <v>2521108</v>
      </c>
      <c r="F92" s="59"/>
      <c r="G92" s="52">
        <f>SUM(G85:G91)</f>
        <v>1296876</v>
      </c>
      <c r="H92" s="59"/>
      <c r="I92" s="52">
        <f>SUM(I85:I91)</f>
        <v>1821923</v>
      </c>
    </row>
    <row r="93" spans="1:11" ht="21" customHeight="1" x14ac:dyDescent="0.5">
      <c r="A93" s="38"/>
      <c r="B93" s="42"/>
      <c r="C93" s="60"/>
      <c r="D93" s="53"/>
      <c r="E93" s="60"/>
      <c r="F93" s="53"/>
      <c r="G93" s="60"/>
      <c r="H93" s="53"/>
      <c r="I93" s="60"/>
    </row>
    <row r="94" spans="1:11" ht="23.25" x14ac:dyDescent="0.5">
      <c r="A94" s="38" t="s">
        <v>45</v>
      </c>
      <c r="B94" s="42"/>
      <c r="C94" s="61">
        <f>C81+C92</f>
        <v>20418038</v>
      </c>
      <c r="D94" s="59"/>
      <c r="E94" s="61">
        <f>E81+E92</f>
        <v>19781236</v>
      </c>
      <c r="F94" s="59"/>
      <c r="G94" s="61">
        <f>G81+G92</f>
        <v>17533173</v>
      </c>
      <c r="H94" s="59"/>
      <c r="I94" s="61">
        <f>I81+I92</f>
        <v>17035563</v>
      </c>
    </row>
    <row r="95" spans="1:11" ht="21" customHeight="1" x14ac:dyDescent="0.5">
      <c r="A95" s="38"/>
      <c r="B95" s="42"/>
      <c r="C95" s="62"/>
      <c r="D95" s="59"/>
      <c r="E95" s="62"/>
      <c r="F95" s="62"/>
      <c r="G95" s="46"/>
      <c r="H95" s="62"/>
      <c r="I95" s="62"/>
    </row>
    <row r="96" spans="1:11" ht="21" customHeight="1" x14ac:dyDescent="0.5">
      <c r="A96" s="38"/>
      <c r="B96" s="42"/>
      <c r="C96" s="62"/>
      <c r="D96" s="59"/>
      <c r="E96" s="62"/>
      <c r="F96" s="62"/>
      <c r="G96" s="40"/>
      <c r="H96" s="62"/>
      <c r="I96" s="62"/>
    </row>
    <row r="97" spans="1:9" ht="21" customHeight="1" x14ac:dyDescent="0.5">
      <c r="A97" s="38"/>
      <c r="B97" s="42"/>
      <c r="C97" s="62"/>
      <c r="D97" s="59"/>
      <c r="E97" s="62"/>
      <c r="F97" s="62"/>
      <c r="G97" s="40"/>
      <c r="H97" s="62"/>
      <c r="I97" s="62"/>
    </row>
    <row r="98" spans="1:9" ht="21" customHeight="1" x14ac:dyDescent="0.5">
      <c r="A98" s="38"/>
      <c r="B98" s="42"/>
      <c r="C98" s="62"/>
      <c r="D98" s="59"/>
      <c r="E98" s="62"/>
      <c r="F98" s="62"/>
      <c r="G98" s="62"/>
      <c r="H98" s="62"/>
      <c r="I98" s="62"/>
    </row>
    <row r="99" spans="1:9" ht="21" customHeight="1" x14ac:dyDescent="0.5">
      <c r="A99" s="38"/>
      <c r="B99" s="42"/>
      <c r="C99" s="62"/>
      <c r="D99" s="59"/>
      <c r="E99" s="62"/>
      <c r="F99" s="62"/>
      <c r="G99" s="192"/>
      <c r="H99" s="62"/>
      <c r="I99" s="62"/>
    </row>
    <row r="100" spans="1:9" ht="21" customHeight="1" x14ac:dyDescent="0.5">
      <c r="A100" s="38"/>
      <c r="B100" s="42"/>
      <c r="C100" s="62"/>
      <c r="D100" s="59"/>
      <c r="E100" s="62"/>
      <c r="F100" s="62"/>
      <c r="G100" s="64"/>
      <c r="H100" s="62"/>
      <c r="I100" s="62"/>
    </row>
    <row r="101" spans="1:9" ht="21" customHeight="1" x14ac:dyDescent="0.5">
      <c r="A101" s="38"/>
      <c r="B101" s="42"/>
      <c r="C101" s="62"/>
      <c r="D101" s="59"/>
      <c r="E101" s="62"/>
      <c r="F101" s="62"/>
      <c r="G101" s="64"/>
      <c r="H101" s="62"/>
      <c r="I101" s="62"/>
    </row>
    <row r="102" spans="1:9" ht="21" customHeight="1" x14ac:dyDescent="0.5">
      <c r="A102" s="38"/>
      <c r="B102" s="42"/>
      <c r="C102" s="62"/>
      <c r="D102" s="59"/>
      <c r="E102" s="62"/>
      <c r="F102" s="62"/>
      <c r="G102" s="64"/>
      <c r="H102" s="62"/>
      <c r="I102" s="62"/>
    </row>
    <row r="103" spans="1:9" s="44" customFormat="1" ht="23.25" x14ac:dyDescent="0.2">
      <c r="A103" s="55" t="s">
        <v>142</v>
      </c>
      <c r="B103" s="56"/>
      <c r="C103" s="62"/>
      <c r="D103" s="88"/>
      <c r="E103" s="62"/>
      <c r="F103" s="88"/>
      <c r="G103" s="49"/>
      <c r="H103" s="88"/>
      <c r="I103" s="62"/>
    </row>
    <row r="104" spans="1:9" ht="21" customHeight="1" x14ac:dyDescent="0.5">
      <c r="A104" s="38"/>
      <c r="B104" s="42"/>
      <c r="C104" s="62"/>
      <c r="D104" s="59"/>
      <c r="E104" s="62"/>
      <c r="F104" s="59"/>
      <c r="G104" s="193"/>
      <c r="H104" s="59"/>
      <c r="I104" s="62"/>
    </row>
    <row r="105" spans="1:9" ht="23.25" x14ac:dyDescent="0.5">
      <c r="B105" s="39"/>
      <c r="C105" s="40"/>
      <c r="D105" s="40"/>
      <c r="E105" s="40"/>
      <c r="F105" s="40"/>
      <c r="G105" s="49"/>
      <c r="H105" s="40"/>
      <c r="I105" s="40"/>
    </row>
    <row r="106" spans="1:9" ht="21" customHeight="1" x14ac:dyDescent="0.5">
      <c r="A106" s="38" t="s">
        <v>0</v>
      </c>
      <c r="B106" s="39"/>
      <c r="C106" s="40"/>
      <c r="D106" s="40"/>
      <c r="E106" s="40"/>
      <c r="F106" s="40"/>
      <c r="G106" s="49"/>
      <c r="H106" s="40"/>
      <c r="I106" s="40"/>
    </row>
    <row r="107" spans="1:9" ht="23.25" x14ac:dyDescent="0.5">
      <c r="A107" s="38" t="s">
        <v>1</v>
      </c>
      <c r="B107" s="39"/>
      <c r="C107" s="40"/>
      <c r="D107" s="40"/>
      <c r="E107" s="40"/>
      <c r="F107" s="40"/>
      <c r="G107" s="49"/>
      <c r="H107" s="40"/>
      <c r="I107" s="40"/>
    </row>
    <row r="108" spans="1:9" ht="21" customHeight="1" x14ac:dyDescent="0.5">
      <c r="A108" s="38"/>
      <c r="B108" s="39"/>
      <c r="C108" s="58"/>
      <c r="D108" s="58"/>
      <c r="E108" s="58"/>
      <c r="F108" s="58"/>
      <c r="G108" s="49"/>
      <c r="H108" s="58"/>
      <c r="I108" s="58"/>
    </row>
    <row r="109" spans="1:9" ht="21" customHeight="1" x14ac:dyDescent="0.5">
      <c r="A109" s="38"/>
      <c r="B109" s="39"/>
      <c r="C109" s="204" t="s">
        <v>46</v>
      </c>
      <c r="D109" s="204"/>
      <c r="E109" s="204"/>
      <c r="F109" s="178"/>
      <c r="G109" s="204" t="s">
        <v>163</v>
      </c>
      <c r="H109" s="204"/>
      <c r="I109" s="204"/>
    </row>
    <row r="110" spans="1:9" ht="21" customHeight="1" x14ac:dyDescent="0.5">
      <c r="A110" s="38"/>
      <c r="B110" s="39"/>
      <c r="C110" s="188" t="s">
        <v>183</v>
      </c>
      <c r="D110" s="176"/>
      <c r="E110" s="150" t="s">
        <v>4</v>
      </c>
      <c r="F110" s="176"/>
      <c r="G110" s="194" t="s">
        <v>183</v>
      </c>
      <c r="H110" s="176"/>
      <c r="I110" s="177" t="s">
        <v>4</v>
      </c>
    </row>
    <row r="111" spans="1:9" ht="23.25" x14ac:dyDescent="0.5">
      <c r="A111" s="38" t="s">
        <v>22</v>
      </c>
      <c r="B111" s="42" t="s">
        <v>6</v>
      </c>
      <c r="C111" s="43">
        <v>2561</v>
      </c>
      <c r="D111" s="43"/>
      <c r="E111" s="43">
        <v>2560</v>
      </c>
      <c r="F111" s="43"/>
      <c r="G111" s="43">
        <v>2561</v>
      </c>
      <c r="H111" s="43"/>
      <c r="I111" s="43">
        <v>2560</v>
      </c>
    </row>
    <row r="112" spans="1:9" ht="21" customHeight="1" x14ac:dyDescent="0.5">
      <c r="A112" s="58"/>
      <c r="B112" s="42"/>
      <c r="C112" s="188" t="s">
        <v>78</v>
      </c>
      <c r="D112" s="44"/>
      <c r="E112" s="150" t="s">
        <v>79</v>
      </c>
      <c r="F112" s="177"/>
      <c r="G112" s="150" t="s">
        <v>78</v>
      </c>
      <c r="H112" s="177"/>
      <c r="I112" s="150" t="s">
        <v>79</v>
      </c>
    </row>
    <row r="113" spans="1:10" ht="21" customHeight="1" x14ac:dyDescent="0.5">
      <c r="A113" s="58"/>
      <c r="B113" s="42"/>
      <c r="C113" s="188" t="s">
        <v>80</v>
      </c>
      <c r="D113" s="44"/>
      <c r="E113" s="150"/>
      <c r="F113" s="177"/>
      <c r="G113" s="150" t="s">
        <v>80</v>
      </c>
      <c r="H113" s="177"/>
      <c r="I113" s="150"/>
    </row>
    <row r="114" spans="1:10" ht="21" customHeight="1" x14ac:dyDescent="0.5">
      <c r="A114" s="40"/>
      <c r="B114" s="39"/>
      <c r="C114" s="205" t="s">
        <v>81</v>
      </c>
      <c r="D114" s="205"/>
      <c r="E114" s="205"/>
      <c r="F114" s="205"/>
      <c r="G114" s="205"/>
      <c r="H114" s="205"/>
      <c r="I114" s="205"/>
    </row>
    <row r="115" spans="1:10" ht="21" customHeight="1" x14ac:dyDescent="0.5">
      <c r="A115" s="40"/>
      <c r="B115" s="39"/>
      <c r="C115" s="46"/>
      <c r="D115" s="46"/>
      <c r="E115" s="46"/>
      <c r="F115" s="46"/>
      <c r="G115" s="46"/>
      <c r="H115" s="46"/>
      <c r="I115" s="46"/>
    </row>
    <row r="116" spans="1:10" ht="23.25" x14ac:dyDescent="0.5">
      <c r="A116" s="47" t="s">
        <v>170</v>
      </c>
      <c r="B116" s="42"/>
      <c r="C116" s="40"/>
      <c r="D116" s="40"/>
      <c r="E116" s="40"/>
      <c r="F116" s="40"/>
      <c r="G116" s="40"/>
      <c r="H116" s="40"/>
      <c r="I116" s="40"/>
    </row>
    <row r="117" spans="1:10" ht="23.25" x14ac:dyDescent="0.5">
      <c r="A117" s="48" t="s">
        <v>47</v>
      </c>
      <c r="B117" s="51">
        <v>24</v>
      </c>
      <c r="C117" s="40"/>
      <c r="D117" s="40"/>
      <c r="E117" s="40"/>
      <c r="F117" s="40"/>
      <c r="G117" s="40"/>
      <c r="H117" s="40"/>
      <c r="I117" s="40"/>
    </row>
    <row r="118" spans="1:10" ht="24" thickBot="1" x14ac:dyDescent="0.55000000000000004">
      <c r="A118" s="48" t="s">
        <v>48</v>
      </c>
      <c r="B118" s="39"/>
      <c r="C118" s="63">
        <v>48775744</v>
      </c>
      <c r="D118" s="40"/>
      <c r="E118" s="152">
        <v>48775744</v>
      </c>
      <c r="F118" s="40"/>
      <c r="G118" s="152">
        <v>48775744</v>
      </c>
      <c r="H118" s="40"/>
      <c r="I118" s="152">
        <v>48775744</v>
      </c>
      <c r="J118" s="154"/>
    </row>
    <row r="119" spans="1:10" ht="24" thickTop="1" x14ac:dyDescent="0.5">
      <c r="A119" s="48" t="s">
        <v>49</v>
      </c>
      <c r="B119" s="42"/>
      <c r="C119" s="64">
        <v>34250905</v>
      </c>
      <c r="D119" s="49"/>
      <c r="E119" s="49">
        <v>34250905</v>
      </c>
      <c r="F119" s="49"/>
      <c r="G119" s="49">
        <v>34250905</v>
      </c>
      <c r="H119" s="49"/>
      <c r="I119" s="49">
        <v>34250905</v>
      </c>
      <c r="J119" s="154"/>
    </row>
    <row r="120" spans="1:10" ht="23.25" x14ac:dyDescent="0.5">
      <c r="A120" s="48" t="s">
        <v>50</v>
      </c>
      <c r="B120" s="51">
        <v>25</v>
      </c>
      <c r="C120" s="64">
        <v>14050</v>
      </c>
      <c r="D120" s="49"/>
      <c r="E120" s="49">
        <v>14050</v>
      </c>
      <c r="F120" s="49"/>
      <c r="G120" s="49">
        <v>14050</v>
      </c>
      <c r="H120" s="49"/>
      <c r="I120" s="49">
        <v>14050</v>
      </c>
      <c r="J120" s="154"/>
    </row>
    <row r="121" spans="1:10" ht="23.25" x14ac:dyDescent="0.5">
      <c r="A121" s="48" t="s">
        <v>229</v>
      </c>
      <c r="B121" s="42"/>
      <c r="C121" s="64"/>
      <c r="D121" s="49"/>
      <c r="E121" s="49"/>
      <c r="F121" s="49"/>
      <c r="G121" s="49"/>
      <c r="H121" s="49"/>
      <c r="I121" s="49"/>
      <c r="J121" s="154"/>
    </row>
    <row r="122" spans="1:10" ht="23.25" x14ac:dyDescent="0.5">
      <c r="A122" s="48" t="s">
        <v>51</v>
      </c>
      <c r="B122" s="51"/>
      <c r="C122" s="64">
        <v>-10163276</v>
      </c>
      <c r="D122" s="49"/>
      <c r="E122" s="49">
        <v>-10163276</v>
      </c>
      <c r="F122" s="49"/>
      <c r="G122" s="49">
        <v>-10163276</v>
      </c>
      <c r="H122" s="49"/>
      <c r="I122" s="49">
        <v>-10163276</v>
      </c>
      <c r="J122" s="154"/>
    </row>
    <row r="123" spans="1:10" ht="23.25" x14ac:dyDescent="0.5">
      <c r="A123" s="48" t="s">
        <v>52</v>
      </c>
      <c r="B123" s="42"/>
      <c r="C123" s="64">
        <v>206307</v>
      </c>
      <c r="D123" s="49"/>
      <c r="E123" s="49">
        <v>206307</v>
      </c>
      <c r="F123" s="49"/>
      <c r="G123" s="49">
        <v>206307</v>
      </c>
      <c r="H123" s="49"/>
      <c r="I123" s="49">
        <v>206307</v>
      </c>
      <c r="J123" s="154"/>
    </row>
    <row r="124" spans="1:10" ht="23.25" x14ac:dyDescent="0.5">
      <c r="A124" s="48" t="s">
        <v>53</v>
      </c>
      <c r="B124" s="42"/>
      <c r="C124" s="64"/>
      <c r="D124" s="49"/>
      <c r="E124" s="49"/>
      <c r="F124" s="49"/>
      <c r="G124" s="49"/>
      <c r="H124" s="49"/>
      <c r="I124" s="49"/>
      <c r="J124" s="154"/>
    </row>
    <row r="125" spans="1:10" ht="23.25" x14ac:dyDescent="0.5">
      <c r="A125" s="65" t="s">
        <v>54</v>
      </c>
      <c r="B125" s="42"/>
      <c r="C125" s="64"/>
      <c r="D125" s="49"/>
      <c r="E125" s="49"/>
      <c r="F125" s="49"/>
      <c r="G125" s="49"/>
      <c r="H125" s="49"/>
      <c r="I125" s="49"/>
      <c r="J125" s="154"/>
    </row>
    <row r="126" spans="1:10" ht="23.25" x14ac:dyDescent="0.5">
      <c r="A126" s="65" t="s">
        <v>55</v>
      </c>
      <c r="B126" s="51"/>
      <c r="C126" s="49">
        <v>763977</v>
      </c>
      <c r="D126" s="49"/>
      <c r="E126" s="49">
        <v>763977</v>
      </c>
      <c r="F126" s="49"/>
      <c r="G126" s="49">
        <v>763977</v>
      </c>
      <c r="H126" s="49"/>
      <c r="I126" s="49">
        <v>763977</v>
      </c>
      <c r="J126" s="154"/>
    </row>
    <row r="127" spans="1:10" ht="23.25" x14ac:dyDescent="0.5">
      <c r="A127" s="65" t="s">
        <v>56</v>
      </c>
      <c r="B127" s="42"/>
      <c r="C127" s="159">
        <f>'CH Conso 6-7'!M25</f>
        <v>-24068429</v>
      </c>
      <c r="D127" s="49"/>
      <c r="E127" s="66">
        <f>'CH Conso 6-7'!M9</f>
        <v>-23098904</v>
      </c>
      <c r="F127" s="49"/>
      <c r="G127" s="66">
        <f>'CH Separate 8-9'!L19</f>
        <v>-26776437</v>
      </c>
      <c r="H127" s="49"/>
      <c r="I127" s="66">
        <f>'CH Separate 8-9'!L10</f>
        <v>-25839020</v>
      </c>
      <c r="J127" s="154"/>
    </row>
    <row r="128" spans="1:10" ht="23.25" x14ac:dyDescent="0.5">
      <c r="A128" s="38" t="s">
        <v>57</v>
      </c>
      <c r="B128" s="42"/>
      <c r="C128" s="67">
        <f>SUM(C119:C127)</f>
        <v>1003534</v>
      </c>
      <c r="D128" s="68"/>
      <c r="E128" s="67">
        <f>SUM(E119:E127)</f>
        <v>1973059</v>
      </c>
      <c r="F128" s="69">
        <v>0</v>
      </c>
      <c r="G128" s="67">
        <f>SUM(G119:G127)</f>
        <v>-1704474</v>
      </c>
      <c r="H128" s="69">
        <v>0</v>
      </c>
      <c r="I128" s="67">
        <f>SUM(I119:I127)</f>
        <v>-767057</v>
      </c>
      <c r="J128" s="154"/>
    </row>
    <row r="129" spans="1:10" ht="23.25" x14ac:dyDescent="0.5">
      <c r="A129" s="48" t="s">
        <v>58</v>
      </c>
      <c r="B129" s="70"/>
      <c r="C129" s="158">
        <f>'CH Conso 6-7'!Q25</f>
        <v>10549553</v>
      </c>
      <c r="D129" s="49"/>
      <c r="E129" s="49">
        <f>'CH Conso 6-7'!Q9</f>
        <v>10417757</v>
      </c>
      <c r="F129" s="49"/>
      <c r="G129" s="96">
        <v>0</v>
      </c>
      <c r="H129" s="49"/>
      <c r="I129" s="96">
        <v>0</v>
      </c>
      <c r="J129" s="154"/>
    </row>
    <row r="130" spans="1:10" ht="23.25" x14ac:dyDescent="0.5">
      <c r="A130" s="38" t="s">
        <v>59</v>
      </c>
      <c r="B130" s="42"/>
      <c r="C130" s="52">
        <f>SUM(C128:C129)</f>
        <v>11553087</v>
      </c>
      <c r="D130" s="59"/>
      <c r="E130" s="52">
        <f>SUM(E128:E129)</f>
        <v>12390816</v>
      </c>
      <c r="F130" s="59"/>
      <c r="G130" s="52">
        <f>SUM(G128:G129)</f>
        <v>-1704474</v>
      </c>
      <c r="H130" s="59"/>
      <c r="I130" s="52">
        <f>SUM(I128:I129)</f>
        <v>-767057</v>
      </c>
      <c r="J130" s="154"/>
    </row>
    <row r="131" spans="1:10" ht="23.25" x14ac:dyDescent="0.5">
      <c r="A131" s="38"/>
      <c r="B131" s="42"/>
      <c r="C131" s="53"/>
      <c r="D131" s="59"/>
      <c r="E131" s="53"/>
      <c r="F131" s="59"/>
      <c r="G131" s="53"/>
      <c r="H131" s="59"/>
      <c r="I131" s="53"/>
    </row>
    <row r="132" spans="1:10" ht="24" thickBot="1" x14ac:dyDescent="0.55000000000000004">
      <c r="A132" s="38" t="s">
        <v>60</v>
      </c>
      <c r="B132" s="42"/>
      <c r="C132" s="54">
        <f>C94+C130</f>
        <v>31971125</v>
      </c>
      <c r="D132" s="59"/>
      <c r="E132" s="54">
        <f>E94+E130</f>
        <v>32172052</v>
      </c>
      <c r="F132" s="59"/>
      <c r="G132" s="54">
        <f>G94+G130</f>
        <v>15828699</v>
      </c>
      <c r="H132" s="59"/>
      <c r="I132" s="54">
        <f>I94+I130</f>
        <v>16268506</v>
      </c>
    </row>
    <row r="133" spans="1:10" ht="21" customHeight="1" thickTop="1" x14ac:dyDescent="0.5">
      <c r="A133" s="38"/>
      <c r="B133" s="42"/>
      <c r="C133" s="71"/>
      <c r="D133" s="42"/>
      <c r="E133" s="42"/>
      <c r="F133" s="42"/>
      <c r="G133" s="42"/>
      <c r="H133" s="42"/>
      <c r="I133" s="42"/>
    </row>
    <row r="134" spans="1:10" ht="21" customHeight="1" x14ac:dyDescent="0.5">
      <c r="A134" s="38"/>
      <c r="B134" s="42"/>
      <c r="C134" s="53"/>
      <c r="D134" s="53"/>
      <c r="E134" s="53"/>
      <c r="F134" s="53"/>
      <c r="G134" s="53"/>
      <c r="H134" s="53"/>
      <c r="I134" s="53"/>
    </row>
    <row r="135" spans="1:10" ht="21" customHeight="1" x14ac:dyDescent="0.5">
      <c r="A135" s="38"/>
      <c r="B135" s="42"/>
      <c r="C135" s="53"/>
      <c r="D135" s="59"/>
      <c r="E135" s="53"/>
      <c r="F135" s="59"/>
      <c r="G135" s="53"/>
      <c r="H135" s="59"/>
      <c r="I135" s="53"/>
    </row>
    <row r="136" spans="1:10" ht="21" customHeight="1" x14ac:dyDescent="0.5">
      <c r="A136" s="38"/>
      <c r="B136" s="42"/>
      <c r="C136" s="53"/>
      <c r="D136" s="59"/>
      <c r="E136" s="53"/>
      <c r="F136" s="59"/>
      <c r="G136" s="53"/>
      <c r="H136" s="59"/>
      <c r="I136" s="53"/>
    </row>
    <row r="137" spans="1:10" ht="21" customHeight="1" x14ac:dyDescent="0.5">
      <c r="A137" s="38"/>
      <c r="B137" s="42"/>
      <c r="C137" s="53"/>
      <c r="D137" s="59"/>
      <c r="E137" s="53"/>
      <c r="F137" s="59"/>
      <c r="G137" s="53"/>
      <c r="H137" s="59"/>
      <c r="I137" s="53"/>
    </row>
    <row r="138" spans="1:10" ht="21" customHeight="1" x14ac:dyDescent="0.5">
      <c r="A138" s="38"/>
      <c r="B138" s="42"/>
      <c r="C138" s="53"/>
      <c r="D138" s="59"/>
      <c r="E138" s="53"/>
      <c r="F138" s="59"/>
      <c r="G138" s="53"/>
      <c r="H138" s="59"/>
      <c r="I138" s="53"/>
    </row>
    <row r="139" spans="1:10" ht="21" customHeight="1" x14ac:dyDescent="0.5">
      <c r="A139" s="38"/>
      <c r="B139" s="42"/>
      <c r="C139" s="53"/>
      <c r="D139" s="59"/>
      <c r="E139" s="53"/>
      <c r="F139" s="59"/>
      <c r="G139" s="53"/>
      <c r="H139" s="59"/>
      <c r="I139" s="53"/>
    </row>
    <row r="140" spans="1:10" ht="21" customHeight="1" x14ac:dyDescent="0.5">
      <c r="A140" s="38"/>
      <c r="B140" s="42"/>
      <c r="C140" s="53"/>
      <c r="D140" s="59"/>
      <c r="E140" s="53"/>
      <c r="F140" s="59"/>
      <c r="G140" s="40"/>
      <c r="H140" s="59"/>
      <c r="I140" s="53"/>
    </row>
    <row r="141" spans="1:10" ht="21" customHeight="1" x14ac:dyDescent="0.5">
      <c r="A141" s="38"/>
      <c r="B141" s="42"/>
      <c r="C141" s="53"/>
      <c r="D141" s="59"/>
      <c r="E141" s="53"/>
      <c r="F141" s="59"/>
      <c r="G141" s="40"/>
      <c r="H141" s="59"/>
      <c r="I141" s="53"/>
    </row>
    <row r="142" spans="1:10" ht="21" customHeight="1" x14ac:dyDescent="0.5">
      <c r="A142" s="38"/>
      <c r="B142" s="42"/>
      <c r="C142" s="53"/>
      <c r="D142" s="59"/>
      <c r="E142" s="53"/>
      <c r="F142" s="59"/>
      <c r="G142" s="72"/>
      <c r="H142" s="59"/>
      <c r="I142" s="53"/>
    </row>
    <row r="143" spans="1:10" ht="21" customHeight="1" x14ac:dyDescent="0.5">
      <c r="A143" s="38"/>
      <c r="B143" s="42"/>
      <c r="C143" s="53"/>
      <c r="D143" s="59"/>
      <c r="E143" s="53"/>
      <c r="F143" s="59"/>
      <c r="G143" s="72"/>
      <c r="H143" s="59"/>
      <c r="I143" s="53"/>
    </row>
    <row r="144" spans="1:10" ht="21" customHeight="1" x14ac:dyDescent="0.5">
      <c r="A144" s="38"/>
      <c r="B144" s="42"/>
      <c r="C144" s="53"/>
      <c r="D144" s="59"/>
      <c r="E144" s="53"/>
      <c r="F144" s="59"/>
      <c r="G144" s="58"/>
      <c r="H144" s="59"/>
      <c r="I144" s="53"/>
    </row>
    <row r="145" spans="1:9" ht="21" customHeight="1" x14ac:dyDescent="0.5">
      <c r="A145" s="38"/>
      <c r="B145" s="42"/>
      <c r="C145" s="53"/>
      <c r="D145" s="59"/>
      <c r="E145" s="53"/>
      <c r="F145" s="59"/>
      <c r="G145" s="191"/>
      <c r="H145" s="59"/>
      <c r="I145" s="53"/>
    </row>
    <row r="146" spans="1:9" ht="21" customHeight="1" x14ac:dyDescent="0.5">
      <c r="A146" s="38"/>
      <c r="B146" s="42"/>
      <c r="C146" s="53"/>
      <c r="D146" s="59"/>
      <c r="E146" s="53"/>
      <c r="F146" s="59"/>
      <c r="G146" s="189"/>
      <c r="H146" s="59"/>
      <c r="I146" s="53"/>
    </row>
    <row r="147" spans="1:9" ht="21" customHeight="1" x14ac:dyDescent="0.5">
      <c r="A147" s="38"/>
      <c r="B147" s="42"/>
      <c r="C147" s="53"/>
      <c r="D147" s="59"/>
      <c r="E147" s="53"/>
      <c r="F147" s="59"/>
      <c r="G147" s="189"/>
      <c r="H147" s="59"/>
      <c r="I147" s="53"/>
    </row>
    <row r="148" spans="1:9" ht="21" customHeight="1" x14ac:dyDescent="0.5">
      <c r="A148" s="38"/>
      <c r="B148" s="42"/>
      <c r="C148" s="53"/>
      <c r="D148" s="59"/>
      <c r="E148" s="53"/>
      <c r="F148" s="59"/>
      <c r="G148" s="43"/>
      <c r="H148" s="59"/>
      <c r="I148" s="53"/>
    </row>
    <row r="149" spans="1:9" ht="21" customHeight="1" x14ac:dyDescent="0.5">
      <c r="A149" s="38"/>
      <c r="B149" s="42"/>
      <c r="C149" s="53"/>
      <c r="D149" s="59"/>
      <c r="E149" s="53"/>
      <c r="F149" s="59"/>
      <c r="G149" s="190"/>
      <c r="H149" s="59"/>
      <c r="I149" s="53"/>
    </row>
    <row r="150" spans="1:9" ht="21" customHeight="1" x14ac:dyDescent="0.5">
      <c r="A150" s="38"/>
      <c r="B150" s="42"/>
      <c r="C150" s="53"/>
      <c r="D150" s="59"/>
      <c r="E150" s="53"/>
      <c r="F150" s="59"/>
      <c r="G150" s="40"/>
      <c r="H150" s="59"/>
      <c r="I150" s="53"/>
    </row>
    <row r="151" spans="1:9" ht="21" customHeight="1" x14ac:dyDescent="0.5">
      <c r="A151" s="38"/>
      <c r="B151" s="42"/>
      <c r="C151" s="53"/>
      <c r="D151" s="59"/>
      <c r="E151" s="53"/>
      <c r="F151" s="59"/>
      <c r="G151" s="49"/>
      <c r="H151" s="59"/>
      <c r="I151" s="53"/>
    </row>
    <row r="152" spans="1:9" ht="21" customHeight="1" x14ac:dyDescent="0.5">
      <c r="A152" s="38"/>
      <c r="B152" s="42"/>
      <c r="C152" s="53"/>
      <c r="D152" s="59"/>
      <c r="E152" s="53"/>
      <c r="F152" s="59"/>
      <c r="G152" s="49"/>
      <c r="H152" s="59"/>
      <c r="I152" s="53"/>
    </row>
    <row r="153" spans="1:9" ht="23.25" x14ac:dyDescent="0.5">
      <c r="B153" s="39"/>
      <c r="C153" s="40"/>
      <c r="D153" s="40"/>
      <c r="E153" s="40"/>
      <c r="F153" s="40"/>
      <c r="G153" s="191"/>
      <c r="H153" s="40"/>
      <c r="I153" s="40"/>
    </row>
    <row r="154" spans="1:9" ht="23.25" x14ac:dyDescent="0.5">
      <c r="A154" s="48"/>
      <c r="B154" s="39"/>
      <c r="C154" s="40"/>
      <c r="D154" s="40"/>
      <c r="E154" s="40"/>
      <c r="F154" s="40"/>
      <c r="G154" s="189"/>
      <c r="H154" s="40"/>
      <c r="I154" s="40"/>
    </row>
    <row r="155" spans="1:9" s="44" customFormat="1" ht="23.25" x14ac:dyDescent="0.2">
      <c r="A155" s="55" t="s">
        <v>142</v>
      </c>
      <c r="B155" s="89"/>
      <c r="C155" s="90"/>
      <c r="D155" s="90"/>
      <c r="E155" s="90"/>
      <c r="F155" s="90"/>
      <c r="G155" s="189"/>
      <c r="H155" s="90"/>
      <c r="I155" s="90"/>
    </row>
    <row r="156" spans="1:9" ht="23.25" x14ac:dyDescent="0.5">
      <c r="B156" s="39"/>
      <c r="C156" s="40"/>
      <c r="D156" s="40"/>
      <c r="E156" s="40"/>
      <c r="F156" s="40"/>
      <c r="G156" s="49"/>
      <c r="H156" s="40"/>
      <c r="I156" s="40"/>
    </row>
    <row r="157" spans="1:9" ht="23.25" x14ac:dyDescent="0.5">
      <c r="A157" s="48"/>
      <c r="B157" s="39"/>
      <c r="C157" s="40"/>
      <c r="D157" s="40"/>
      <c r="E157" s="40"/>
      <c r="F157" s="40"/>
      <c r="G157" s="190"/>
      <c r="H157" s="40"/>
      <c r="I157" s="40"/>
    </row>
    <row r="158" spans="1:9" ht="21" customHeight="1" x14ac:dyDescent="0.5">
      <c r="A158" s="38" t="s">
        <v>0</v>
      </c>
      <c r="B158" s="39"/>
      <c r="C158" s="72"/>
      <c r="D158" s="72"/>
      <c r="E158" s="72"/>
      <c r="F158" s="72"/>
      <c r="G158" s="49"/>
      <c r="H158" s="72"/>
      <c r="I158" s="153" t="s">
        <v>82</v>
      </c>
    </row>
    <row r="159" spans="1:9" ht="23.25" x14ac:dyDescent="0.5">
      <c r="A159" s="38" t="s">
        <v>138</v>
      </c>
      <c r="B159" s="39"/>
      <c r="C159" s="72"/>
      <c r="D159" s="72"/>
      <c r="E159" s="72"/>
      <c r="F159" s="72"/>
      <c r="G159" s="49"/>
      <c r="H159" s="72"/>
      <c r="I159" s="153" t="s">
        <v>83</v>
      </c>
    </row>
    <row r="160" spans="1:9" ht="23.25" x14ac:dyDescent="0.5">
      <c r="A160" s="38"/>
      <c r="B160" s="39"/>
      <c r="C160" s="58"/>
      <c r="D160" s="58"/>
      <c r="E160" s="58"/>
      <c r="F160" s="58"/>
      <c r="G160" s="49"/>
      <c r="H160" s="58"/>
      <c r="I160" s="58"/>
    </row>
    <row r="161" spans="1:9" ht="21" customHeight="1" x14ac:dyDescent="0.5">
      <c r="A161" s="40"/>
      <c r="B161" s="39"/>
      <c r="C161" s="203" t="s">
        <v>2</v>
      </c>
      <c r="D161" s="203"/>
      <c r="E161" s="203"/>
      <c r="F161" s="176"/>
      <c r="G161" s="203" t="s">
        <v>164</v>
      </c>
      <c r="H161" s="203"/>
      <c r="I161" s="203"/>
    </row>
    <row r="162" spans="1:9" ht="21" customHeight="1" x14ac:dyDescent="0.5">
      <c r="A162" s="40"/>
      <c r="B162" s="39"/>
      <c r="C162" s="201" t="s">
        <v>84</v>
      </c>
      <c r="D162" s="201"/>
      <c r="E162" s="201"/>
      <c r="F162" s="176"/>
      <c r="G162" s="201" t="s">
        <v>84</v>
      </c>
      <c r="H162" s="201"/>
      <c r="I162" s="201"/>
    </row>
    <row r="163" spans="1:9" ht="21" customHeight="1" x14ac:dyDescent="0.5">
      <c r="A163" s="40"/>
      <c r="B163" s="39"/>
      <c r="C163" s="201" t="s">
        <v>187</v>
      </c>
      <c r="D163" s="201"/>
      <c r="E163" s="201"/>
      <c r="F163" s="176"/>
      <c r="G163" s="201" t="s">
        <v>187</v>
      </c>
      <c r="H163" s="201"/>
      <c r="I163" s="201"/>
    </row>
    <row r="164" spans="1:9" ht="21" customHeight="1" x14ac:dyDescent="0.5">
      <c r="A164" s="40"/>
      <c r="B164" s="42" t="s">
        <v>6</v>
      </c>
      <c r="C164" s="43">
        <v>2561</v>
      </c>
      <c r="D164" s="43"/>
      <c r="E164" s="43">
        <v>2560</v>
      </c>
      <c r="F164" s="43"/>
      <c r="G164" s="43">
        <v>2561</v>
      </c>
      <c r="H164" s="43"/>
      <c r="I164" s="43">
        <v>2560</v>
      </c>
    </row>
    <row r="165" spans="1:9" ht="21" customHeight="1" x14ac:dyDescent="0.5">
      <c r="A165" s="40"/>
      <c r="B165" s="45"/>
      <c r="C165" s="202" t="s">
        <v>81</v>
      </c>
      <c r="D165" s="202"/>
      <c r="E165" s="202"/>
      <c r="F165" s="202"/>
      <c r="G165" s="202"/>
      <c r="H165" s="202"/>
      <c r="I165" s="202"/>
    </row>
    <row r="166" spans="1:9" ht="23.25" x14ac:dyDescent="0.5">
      <c r="A166" s="47" t="s">
        <v>61</v>
      </c>
      <c r="B166" s="42"/>
      <c r="C166" s="40"/>
      <c r="D166" s="40"/>
      <c r="E166" s="40"/>
      <c r="F166" s="40"/>
      <c r="G166" s="160"/>
      <c r="H166" s="40"/>
      <c r="I166" s="40"/>
    </row>
    <row r="167" spans="1:9" ht="23.25" x14ac:dyDescent="0.5">
      <c r="A167" s="48" t="s">
        <v>62</v>
      </c>
      <c r="B167" s="51" t="s">
        <v>236</v>
      </c>
      <c r="C167" s="158">
        <v>7814882</v>
      </c>
      <c r="D167" s="49"/>
      <c r="E167" s="49">
        <v>5444982</v>
      </c>
      <c r="F167" s="49"/>
      <c r="G167" s="49">
        <v>0</v>
      </c>
      <c r="H167" s="49"/>
      <c r="I167" s="49">
        <v>2169385</v>
      </c>
    </row>
    <row r="168" spans="1:9" ht="23.25" x14ac:dyDescent="0.5">
      <c r="A168" s="48" t="s">
        <v>214</v>
      </c>
      <c r="B168" s="51"/>
      <c r="C168" s="49">
        <v>0</v>
      </c>
      <c r="D168" s="49"/>
      <c r="E168" s="49">
        <v>0</v>
      </c>
      <c r="F168" s="49"/>
      <c r="G168" s="49">
        <v>1046737</v>
      </c>
      <c r="H168" s="49"/>
      <c r="I168" s="49">
        <v>0</v>
      </c>
    </row>
    <row r="169" spans="1:9" ht="23.25" x14ac:dyDescent="0.5">
      <c r="A169" s="48" t="s">
        <v>63</v>
      </c>
      <c r="B169" s="51"/>
      <c r="C169" s="49">
        <v>0</v>
      </c>
      <c r="D169" s="49"/>
      <c r="E169" s="49">
        <v>115190</v>
      </c>
      <c r="F169" s="49"/>
      <c r="G169" s="49">
        <v>0</v>
      </c>
      <c r="H169" s="49"/>
      <c r="I169" s="49">
        <v>131431</v>
      </c>
    </row>
    <row r="170" spans="1:9" ht="23.25" x14ac:dyDescent="0.5">
      <c r="A170" s="73" t="s">
        <v>159</v>
      </c>
      <c r="B170" s="51" t="s">
        <v>237</v>
      </c>
      <c r="C170" s="49">
        <v>0</v>
      </c>
      <c r="D170" s="49"/>
      <c r="E170" s="49">
        <v>1906</v>
      </c>
      <c r="F170" s="49"/>
      <c r="G170" s="49">
        <v>0</v>
      </c>
      <c r="H170" s="49"/>
      <c r="I170" s="49">
        <v>0</v>
      </c>
    </row>
    <row r="171" spans="1:9" ht="23.25" x14ac:dyDescent="0.5">
      <c r="A171" s="48" t="s">
        <v>85</v>
      </c>
      <c r="B171" s="51"/>
      <c r="C171" s="49">
        <v>0</v>
      </c>
      <c r="D171" s="49"/>
      <c r="E171" s="49">
        <v>193227</v>
      </c>
      <c r="F171" s="49"/>
      <c r="G171" s="49">
        <v>0</v>
      </c>
      <c r="H171" s="49"/>
      <c r="I171" s="49">
        <v>127299</v>
      </c>
    </row>
    <row r="172" spans="1:9" ht="23.25" x14ac:dyDescent="0.5">
      <c r="A172" s="48" t="s">
        <v>64</v>
      </c>
      <c r="B172" s="51"/>
      <c r="C172" s="49">
        <v>0</v>
      </c>
      <c r="D172" s="49"/>
      <c r="E172" s="49">
        <v>153</v>
      </c>
      <c r="F172" s="49"/>
      <c r="G172" s="49">
        <v>0</v>
      </c>
      <c r="H172" s="49"/>
      <c r="I172" s="49">
        <v>0</v>
      </c>
    </row>
    <row r="173" spans="1:9" ht="23.25" x14ac:dyDescent="0.5">
      <c r="A173" s="48" t="s">
        <v>65</v>
      </c>
      <c r="B173" s="51"/>
      <c r="C173" s="158">
        <v>16616</v>
      </c>
      <c r="D173" s="49"/>
      <c r="E173" s="49">
        <v>28218</v>
      </c>
      <c r="G173" s="49">
        <v>5083</v>
      </c>
      <c r="H173" s="49"/>
      <c r="I173" s="49">
        <v>16356</v>
      </c>
    </row>
    <row r="174" spans="1:9" ht="23.25" x14ac:dyDescent="0.5">
      <c r="A174" s="38" t="s">
        <v>66</v>
      </c>
      <c r="B174" s="42"/>
      <c r="C174" s="74">
        <f>SUM(C167:C173)</f>
        <v>7831498</v>
      </c>
      <c r="D174" s="59"/>
      <c r="E174" s="74">
        <f>SUM(E167:E173)</f>
        <v>5783676</v>
      </c>
      <c r="F174" s="59"/>
      <c r="G174" s="74">
        <f>SUM(G167:G173)</f>
        <v>1051820</v>
      </c>
      <c r="H174" s="59"/>
      <c r="I174" s="74">
        <f>SUM(I167:I173)</f>
        <v>2444471</v>
      </c>
    </row>
    <row r="175" spans="1:9" ht="6" customHeight="1" x14ac:dyDescent="0.5">
      <c r="A175" s="40"/>
      <c r="B175" s="42"/>
      <c r="C175" s="42"/>
      <c r="D175" s="40"/>
      <c r="E175" s="40"/>
      <c r="F175" s="40"/>
      <c r="G175" s="40"/>
      <c r="H175" s="40"/>
      <c r="I175" s="40"/>
    </row>
    <row r="176" spans="1:9" ht="23.25" x14ac:dyDescent="0.5">
      <c r="A176" s="47" t="s">
        <v>67</v>
      </c>
      <c r="B176" s="42"/>
      <c r="C176" s="40"/>
      <c r="D176" s="40"/>
      <c r="E176" s="40"/>
      <c r="F176" s="40"/>
      <c r="G176" s="40"/>
      <c r="H176" s="40"/>
      <c r="I176" s="40"/>
    </row>
    <row r="177" spans="1:9" ht="23.25" x14ac:dyDescent="0.5">
      <c r="A177" s="41" t="s">
        <v>191</v>
      </c>
      <c r="B177" s="51" t="s">
        <v>169</v>
      </c>
      <c r="C177" s="158">
        <v>7712704</v>
      </c>
      <c r="D177" s="49"/>
      <c r="E177" s="49">
        <v>5626518</v>
      </c>
      <c r="F177" s="49"/>
      <c r="G177" s="49">
        <v>0</v>
      </c>
      <c r="H177" s="49"/>
      <c r="I177" s="49">
        <v>2336676</v>
      </c>
    </row>
    <row r="178" spans="1:9" ht="23.25" x14ac:dyDescent="0.5">
      <c r="A178" s="41" t="s">
        <v>171</v>
      </c>
      <c r="B178" s="51"/>
      <c r="C178" s="158">
        <v>125087</v>
      </c>
      <c r="D178" s="49"/>
      <c r="E178" s="49">
        <v>134046</v>
      </c>
      <c r="F178" s="49"/>
      <c r="G178" s="49">
        <v>66820</v>
      </c>
      <c r="H178" s="49"/>
      <c r="I178" s="49">
        <v>134046</v>
      </c>
    </row>
    <row r="179" spans="1:9" ht="23.25" x14ac:dyDescent="0.5">
      <c r="A179" s="41" t="s">
        <v>180</v>
      </c>
      <c r="B179" s="51"/>
      <c r="C179" s="159">
        <v>44640</v>
      </c>
      <c r="D179" s="49"/>
      <c r="E179" s="66">
        <v>77278</v>
      </c>
      <c r="F179" s="49"/>
      <c r="G179" s="66">
        <v>357</v>
      </c>
      <c r="H179" s="49"/>
      <c r="I179" s="66">
        <v>57334</v>
      </c>
    </row>
    <row r="180" spans="1:9" ht="23.25" x14ac:dyDescent="0.5">
      <c r="A180" s="41" t="s">
        <v>157</v>
      </c>
      <c r="B180" s="51"/>
      <c r="C180" s="49">
        <f>SUM(C177:C179)</f>
        <v>7882431</v>
      </c>
      <c r="D180" s="49"/>
      <c r="E180" s="49">
        <f>SUM(E177:E179)</f>
        <v>5837842</v>
      </c>
      <c r="F180" s="49"/>
      <c r="G180" s="49">
        <f>SUM(G177:G179)</f>
        <v>67177</v>
      </c>
      <c r="H180" s="49"/>
      <c r="I180" s="49">
        <f>SUM(I177:I179)</f>
        <v>2528056</v>
      </c>
    </row>
    <row r="181" spans="1:9" ht="6" customHeight="1" x14ac:dyDescent="0.5">
      <c r="B181" s="51"/>
      <c r="C181" s="49"/>
      <c r="D181" s="49"/>
      <c r="E181" s="49"/>
      <c r="F181" s="49"/>
      <c r="G181" s="49"/>
      <c r="H181" s="49"/>
      <c r="I181" s="49"/>
    </row>
    <row r="182" spans="1:9" ht="23.25" x14ac:dyDescent="0.5">
      <c r="A182" s="41" t="s">
        <v>215</v>
      </c>
      <c r="B182" s="51"/>
      <c r="C182" s="96">
        <v>0</v>
      </c>
      <c r="D182" s="49"/>
      <c r="E182" s="96">
        <v>0</v>
      </c>
      <c r="F182" s="49"/>
      <c r="G182" s="49">
        <v>1199190</v>
      </c>
      <c r="H182" s="49"/>
      <c r="I182" s="96">
        <v>0</v>
      </c>
    </row>
    <row r="183" spans="1:9" ht="23.25" x14ac:dyDescent="0.5">
      <c r="A183" s="48" t="s">
        <v>68</v>
      </c>
      <c r="B183" s="42"/>
      <c r="C183" s="158">
        <v>94618</v>
      </c>
      <c r="D183" s="49"/>
      <c r="E183" s="49">
        <v>107365</v>
      </c>
      <c r="F183" s="49"/>
      <c r="G183" s="49">
        <v>190</v>
      </c>
      <c r="H183" s="49"/>
      <c r="I183" s="49">
        <v>65640</v>
      </c>
    </row>
    <row r="184" spans="1:9" ht="23.25" x14ac:dyDescent="0.5">
      <c r="A184" s="48" t="s">
        <v>69</v>
      </c>
      <c r="B184" s="42"/>
      <c r="C184" s="158">
        <v>201931</v>
      </c>
      <c r="D184" s="49"/>
      <c r="E184" s="49">
        <v>197044</v>
      </c>
      <c r="F184" s="49"/>
      <c r="G184" s="49">
        <v>22625</v>
      </c>
      <c r="H184" s="49"/>
      <c r="I184" s="49">
        <v>71532</v>
      </c>
    </row>
    <row r="185" spans="1:9" ht="23.25" x14ac:dyDescent="0.5">
      <c r="A185" s="48" t="s">
        <v>70</v>
      </c>
      <c r="B185" s="42"/>
      <c r="C185" s="96"/>
      <c r="D185" s="49"/>
      <c r="E185" s="96"/>
      <c r="F185" s="49"/>
      <c r="G185" s="96"/>
      <c r="H185" s="49"/>
      <c r="I185" s="96"/>
    </row>
    <row r="186" spans="1:9" ht="23.25" x14ac:dyDescent="0.5">
      <c r="A186" s="48" t="s">
        <v>71</v>
      </c>
      <c r="B186" s="51">
        <v>21</v>
      </c>
      <c r="C186" s="158">
        <v>15248</v>
      </c>
      <c r="D186" s="49"/>
      <c r="E186" s="49">
        <v>109751</v>
      </c>
      <c r="F186" s="49"/>
      <c r="G186" s="49">
        <v>0</v>
      </c>
      <c r="H186" s="49"/>
      <c r="I186" s="49">
        <v>81934</v>
      </c>
    </row>
    <row r="187" spans="1:9" ht="23.25" x14ac:dyDescent="0.5">
      <c r="A187" s="48" t="s">
        <v>216</v>
      </c>
      <c r="B187" s="51"/>
      <c r="C187" s="158">
        <v>6175</v>
      </c>
      <c r="D187" s="49"/>
      <c r="E187" s="96">
        <v>0</v>
      </c>
      <c r="F187" s="49"/>
      <c r="G187" s="49">
        <v>73277</v>
      </c>
      <c r="H187" s="49"/>
      <c r="I187" s="96">
        <v>0</v>
      </c>
    </row>
    <row r="188" spans="1:9" ht="23.25" x14ac:dyDescent="0.5">
      <c r="A188" s="48" t="s">
        <v>217</v>
      </c>
      <c r="B188" s="51"/>
      <c r="C188" s="158">
        <v>736335</v>
      </c>
      <c r="D188" s="49"/>
      <c r="E188" s="96">
        <v>0</v>
      </c>
      <c r="F188" s="49"/>
      <c r="G188" s="49">
        <v>485379</v>
      </c>
      <c r="H188" s="49"/>
      <c r="I188" s="96">
        <v>0</v>
      </c>
    </row>
    <row r="189" spans="1:9" ht="23.25" x14ac:dyDescent="0.5">
      <c r="A189" s="73" t="s">
        <v>72</v>
      </c>
      <c r="B189" s="51">
        <v>28</v>
      </c>
      <c r="C189" s="158">
        <v>26846</v>
      </c>
      <c r="D189" s="49"/>
      <c r="E189" s="49">
        <v>3355</v>
      </c>
      <c r="F189" s="49"/>
      <c r="G189" s="49">
        <v>94819</v>
      </c>
      <c r="H189" s="49"/>
      <c r="I189" s="49">
        <v>65276</v>
      </c>
    </row>
    <row r="190" spans="1:9" ht="23.25" x14ac:dyDescent="0.5">
      <c r="A190" s="48" t="s">
        <v>73</v>
      </c>
      <c r="B190" s="51"/>
      <c r="C190" s="158">
        <v>268771</v>
      </c>
      <c r="D190" s="49"/>
      <c r="E190" s="49">
        <v>259915</v>
      </c>
      <c r="F190" s="49"/>
      <c r="G190" s="49">
        <v>165128</v>
      </c>
      <c r="H190" s="49"/>
      <c r="I190" s="49">
        <v>207475</v>
      </c>
    </row>
    <row r="191" spans="1:9" ht="23.25" x14ac:dyDescent="0.5">
      <c r="A191" s="38" t="s">
        <v>74</v>
      </c>
      <c r="B191" s="42"/>
      <c r="C191" s="74">
        <f>SUM(C180:C190)</f>
        <v>9232355</v>
      </c>
      <c r="D191" s="75"/>
      <c r="E191" s="74">
        <f>SUM(E180:E190)</f>
        <v>6515272</v>
      </c>
      <c r="F191" s="69"/>
      <c r="G191" s="74">
        <f>SUM(G180:G190)</f>
        <v>2107785</v>
      </c>
      <c r="H191" s="69"/>
      <c r="I191" s="74">
        <f>SUM(I180:I190)</f>
        <v>3019913</v>
      </c>
    </row>
    <row r="192" spans="1:9" ht="6" customHeight="1" x14ac:dyDescent="0.5">
      <c r="A192" s="40"/>
      <c r="B192" s="42"/>
      <c r="C192" s="40"/>
      <c r="D192" s="40"/>
      <c r="E192" s="40"/>
      <c r="F192" s="40"/>
      <c r="G192" s="40"/>
      <c r="H192" s="40"/>
      <c r="I192" s="40"/>
    </row>
    <row r="193" spans="1:9" ht="23.25" x14ac:dyDescent="0.5">
      <c r="A193" s="50" t="s">
        <v>192</v>
      </c>
      <c r="B193" s="76"/>
      <c r="C193" s="49">
        <f>C174-C191</f>
        <v>-1400857</v>
      </c>
      <c r="D193" s="49"/>
      <c r="E193" s="49">
        <f>E174-E191</f>
        <v>-731596</v>
      </c>
      <c r="F193" s="49">
        <v>0</v>
      </c>
      <c r="G193" s="49">
        <f>G174-G191</f>
        <v>-1055965</v>
      </c>
      <c r="H193" s="49"/>
      <c r="I193" s="49">
        <f>I174-I191</f>
        <v>-575442</v>
      </c>
    </row>
    <row r="194" spans="1:9" ht="23.25" x14ac:dyDescent="0.5">
      <c r="A194" s="73" t="s">
        <v>75</v>
      </c>
      <c r="B194" s="51"/>
      <c r="C194" s="49">
        <v>0</v>
      </c>
      <c r="D194" s="49"/>
      <c r="E194" s="49">
        <v>3105</v>
      </c>
      <c r="F194" s="49"/>
      <c r="G194" s="49">
        <v>0</v>
      </c>
      <c r="H194" s="49"/>
      <c r="I194" s="49">
        <v>0</v>
      </c>
    </row>
    <row r="195" spans="1:9" ht="23.25" x14ac:dyDescent="0.5">
      <c r="A195" s="77" t="s">
        <v>194</v>
      </c>
      <c r="B195" s="51"/>
      <c r="C195" s="87">
        <f>C193-C194</f>
        <v>-1400857</v>
      </c>
      <c r="D195" s="62"/>
      <c r="E195" s="87">
        <f>E193-E194</f>
        <v>-734701</v>
      </c>
      <c r="F195" s="62"/>
      <c r="G195" s="87">
        <f>G193-G194</f>
        <v>-1055965</v>
      </c>
      <c r="H195" s="62"/>
      <c r="I195" s="87">
        <f>I193-I194</f>
        <v>-575442</v>
      </c>
    </row>
    <row r="196" spans="1:9" ht="23.25" x14ac:dyDescent="0.5">
      <c r="A196" s="73"/>
      <c r="B196" s="51"/>
      <c r="C196" s="58"/>
      <c r="D196" s="79"/>
      <c r="E196" s="58"/>
      <c r="F196" s="79"/>
      <c r="G196" s="80"/>
      <c r="H196" s="79"/>
      <c r="I196" s="80"/>
    </row>
    <row r="197" spans="1:9" ht="23.25" x14ac:dyDescent="0.5">
      <c r="A197" s="38" t="s">
        <v>197</v>
      </c>
      <c r="B197" s="51"/>
      <c r="C197" s="101">
        <v>0</v>
      </c>
      <c r="D197" s="79"/>
      <c r="E197" s="101">
        <v>0</v>
      </c>
      <c r="F197" s="79"/>
      <c r="G197" s="101">
        <v>0</v>
      </c>
      <c r="H197" s="79"/>
      <c r="I197" s="101">
        <v>0</v>
      </c>
    </row>
    <row r="198" spans="1:9" ht="6" customHeight="1" x14ac:dyDescent="0.5">
      <c r="A198" s="48"/>
      <c r="B198" s="51"/>
      <c r="C198" s="58"/>
      <c r="D198" s="79"/>
      <c r="E198" s="58"/>
      <c r="F198" s="79"/>
      <c r="G198" s="80"/>
      <c r="H198" s="79"/>
      <c r="I198" s="80"/>
    </row>
    <row r="199" spans="1:9" ht="24" thickBot="1" x14ac:dyDescent="0.55000000000000004">
      <c r="A199" s="38" t="s">
        <v>195</v>
      </c>
      <c r="B199" s="51"/>
      <c r="C199" s="81">
        <f>C195+C197</f>
        <v>-1400857</v>
      </c>
      <c r="D199" s="62"/>
      <c r="E199" s="81">
        <f>E195+E197</f>
        <v>-734701</v>
      </c>
      <c r="F199" s="62"/>
      <c r="G199" s="81">
        <f>G195+G197</f>
        <v>-1055965</v>
      </c>
      <c r="H199" s="62"/>
      <c r="I199" s="81">
        <f>I195+I197</f>
        <v>-575442</v>
      </c>
    </row>
    <row r="200" spans="1:9" ht="6" customHeight="1" thickTop="1" x14ac:dyDescent="0.5">
      <c r="A200" s="48"/>
      <c r="B200" s="51"/>
      <c r="C200" s="58"/>
      <c r="D200" s="79"/>
      <c r="E200" s="58"/>
      <c r="F200" s="79"/>
      <c r="G200" s="80"/>
      <c r="H200" s="79"/>
      <c r="I200" s="80"/>
    </row>
    <row r="201" spans="1:9" ht="23.25" x14ac:dyDescent="0.5">
      <c r="A201" s="38" t="s">
        <v>141</v>
      </c>
      <c r="B201" s="42"/>
      <c r="C201" s="53"/>
      <c r="D201" s="59"/>
      <c r="E201" s="53"/>
      <c r="F201" s="59"/>
      <c r="G201" s="53"/>
      <c r="H201" s="59"/>
      <c r="I201" s="53"/>
    </row>
    <row r="202" spans="1:9" ht="23.25" x14ac:dyDescent="0.5">
      <c r="A202" s="48" t="s">
        <v>76</v>
      </c>
      <c r="B202" s="42"/>
      <c r="C202" s="158">
        <v>-1027977</v>
      </c>
      <c r="D202" s="49"/>
      <c r="E202" s="49">
        <v>-560770</v>
      </c>
      <c r="F202" s="49"/>
      <c r="G202" s="160">
        <v>-1055965</v>
      </c>
      <c r="H202" s="49"/>
      <c r="I202" s="160">
        <v>-575442</v>
      </c>
    </row>
    <row r="203" spans="1:9" ht="23.25" x14ac:dyDescent="0.5">
      <c r="A203" s="48" t="s">
        <v>77</v>
      </c>
      <c r="B203" s="42"/>
      <c r="C203" s="158">
        <v>-372880</v>
      </c>
      <c r="D203" s="49"/>
      <c r="E203" s="49">
        <v>-173931</v>
      </c>
      <c r="F203" s="49"/>
      <c r="G203" s="96">
        <v>0</v>
      </c>
      <c r="H203" s="49"/>
      <c r="I203" s="96">
        <v>0</v>
      </c>
    </row>
    <row r="204" spans="1:9" ht="24" thickBot="1" x14ac:dyDescent="0.55000000000000004">
      <c r="A204" s="38" t="s">
        <v>194</v>
      </c>
      <c r="B204" s="42"/>
      <c r="C204" s="78">
        <f>SUM(C202:C203)</f>
        <v>-1400857</v>
      </c>
      <c r="D204" s="59"/>
      <c r="E204" s="78">
        <f>SUM(E202:E203)</f>
        <v>-734701</v>
      </c>
      <c r="F204" s="59"/>
      <c r="G204" s="78">
        <f>SUM(G202:G203)</f>
        <v>-1055965</v>
      </c>
      <c r="H204" s="59"/>
      <c r="I204" s="78">
        <f>SUM(I202:I203)</f>
        <v>-575442</v>
      </c>
    </row>
    <row r="205" spans="1:9" ht="24" thickTop="1" x14ac:dyDescent="0.5">
      <c r="A205" s="38"/>
      <c r="B205" s="42"/>
      <c r="C205" s="86"/>
      <c r="D205" s="59"/>
      <c r="E205" s="86"/>
      <c r="F205" s="59"/>
      <c r="G205" s="86"/>
      <c r="H205" s="59"/>
      <c r="I205" s="86"/>
    </row>
    <row r="206" spans="1:9" ht="23.25" x14ac:dyDescent="0.5">
      <c r="A206" s="38" t="s">
        <v>173</v>
      </c>
      <c r="B206" s="42"/>
      <c r="C206" s="157"/>
      <c r="D206" s="157"/>
      <c r="E206" s="157"/>
      <c r="F206" s="157"/>
      <c r="G206" s="157"/>
      <c r="H206" s="157"/>
      <c r="I206" s="157"/>
    </row>
    <row r="207" spans="1:9" ht="23.25" x14ac:dyDescent="0.5">
      <c r="A207" s="48" t="s">
        <v>165</v>
      </c>
      <c r="B207" s="42"/>
      <c r="C207" s="49">
        <f>C202</f>
        <v>-1027977</v>
      </c>
      <c r="D207" s="49"/>
      <c r="E207" s="49">
        <f>E202</f>
        <v>-560770</v>
      </c>
      <c r="F207" s="49"/>
      <c r="G207" s="49">
        <f>G202</f>
        <v>-1055965</v>
      </c>
      <c r="H207" s="49"/>
      <c r="I207" s="49">
        <f>I202</f>
        <v>-575442</v>
      </c>
    </row>
    <row r="208" spans="1:9" ht="23.25" x14ac:dyDescent="0.5">
      <c r="A208" s="48" t="s">
        <v>166</v>
      </c>
      <c r="B208" s="42"/>
      <c r="C208" s="49">
        <f>C203</f>
        <v>-372880</v>
      </c>
      <c r="D208" s="49"/>
      <c r="E208" s="49">
        <f>E203</f>
        <v>-173931</v>
      </c>
      <c r="F208" s="49"/>
      <c r="G208" s="96">
        <f>G203</f>
        <v>0</v>
      </c>
      <c r="H208" s="49"/>
      <c r="I208" s="96">
        <f>I203</f>
        <v>0</v>
      </c>
    </row>
    <row r="209" spans="1:9" ht="24" thickBot="1" x14ac:dyDescent="0.55000000000000004">
      <c r="A209" s="38" t="s">
        <v>195</v>
      </c>
      <c r="B209" s="42"/>
      <c r="C209" s="78">
        <f>SUM(C207:C208)</f>
        <v>-1400857</v>
      </c>
      <c r="D209" s="59"/>
      <c r="E209" s="78">
        <f>SUM(E207:E208)</f>
        <v>-734701</v>
      </c>
      <c r="F209" s="59"/>
      <c r="G209" s="78">
        <f>SUM(G207:G208)</f>
        <v>-1055965</v>
      </c>
      <c r="H209" s="59"/>
      <c r="I209" s="78">
        <f>SUM(I207:I208)</f>
        <v>-575442</v>
      </c>
    </row>
    <row r="210" spans="1:9" ht="6" customHeight="1" thickTop="1" x14ac:dyDescent="0.5">
      <c r="A210" s="38"/>
      <c r="B210" s="42"/>
      <c r="C210" s="86"/>
      <c r="D210" s="59"/>
      <c r="E210" s="86"/>
      <c r="F210" s="59"/>
      <c r="G210" s="86"/>
      <c r="H210" s="59"/>
      <c r="I210" s="86"/>
    </row>
    <row r="211" spans="1:9" ht="23.25" x14ac:dyDescent="0.5">
      <c r="A211" s="38" t="s">
        <v>196</v>
      </c>
      <c r="C211" s="82"/>
      <c r="D211" s="40"/>
      <c r="E211" s="82"/>
      <c r="F211" s="40"/>
      <c r="G211" s="83"/>
      <c r="H211" s="40"/>
      <c r="I211" s="83"/>
    </row>
    <row r="212" spans="1:9" ht="24" thickBot="1" x14ac:dyDescent="0.55000000000000004">
      <c r="A212" s="48" t="s">
        <v>198</v>
      </c>
      <c r="B212" s="51">
        <v>29</v>
      </c>
      <c r="C212" s="181">
        <v>-0.15</v>
      </c>
      <c r="D212" s="85"/>
      <c r="E212" s="84">
        <v>-0.08</v>
      </c>
      <c r="F212" s="85"/>
      <c r="G212" s="84">
        <v>-0.15</v>
      </c>
      <c r="H212" s="85"/>
      <c r="I212" s="84">
        <v>-0.08</v>
      </c>
    </row>
    <row r="213" spans="1:9" ht="24" customHeight="1" thickTop="1" x14ac:dyDescent="0.5">
      <c r="A213" s="40"/>
      <c r="B213" s="39"/>
      <c r="C213" s="83"/>
      <c r="D213" s="59"/>
      <c r="E213" s="83"/>
      <c r="F213" s="75"/>
      <c r="G213" s="43"/>
      <c r="H213" s="75"/>
      <c r="I213" s="83"/>
    </row>
    <row r="214" spans="1:9" ht="29.25" customHeight="1" x14ac:dyDescent="0.5">
      <c r="A214" s="48" t="s">
        <v>142</v>
      </c>
      <c r="B214" s="39"/>
      <c r="C214" s="40"/>
      <c r="D214" s="40"/>
      <c r="E214" s="40"/>
      <c r="F214" s="40"/>
      <c r="G214" s="191"/>
      <c r="H214" s="40"/>
      <c r="I214" s="40"/>
    </row>
    <row r="215" spans="1:9" ht="21" customHeight="1" x14ac:dyDescent="0.5">
      <c r="A215" s="38" t="s">
        <v>0</v>
      </c>
      <c r="B215" s="39"/>
      <c r="C215" s="72"/>
      <c r="D215" s="72"/>
      <c r="E215" s="72"/>
      <c r="F215" s="72"/>
      <c r="G215" s="189"/>
      <c r="H215" s="72"/>
      <c r="I215" s="153" t="s">
        <v>82</v>
      </c>
    </row>
    <row r="216" spans="1:9" ht="23.25" x14ac:dyDescent="0.5">
      <c r="A216" s="38" t="s">
        <v>138</v>
      </c>
      <c r="B216" s="39"/>
      <c r="C216" s="72"/>
      <c r="D216" s="72"/>
      <c r="E216" s="72"/>
      <c r="F216" s="72"/>
      <c r="G216" s="189"/>
      <c r="H216" s="72"/>
      <c r="I216" s="153" t="s">
        <v>83</v>
      </c>
    </row>
    <row r="217" spans="1:9" ht="23.25" x14ac:dyDescent="0.5">
      <c r="A217" s="38"/>
      <c r="B217" s="39"/>
      <c r="C217" s="58"/>
      <c r="D217" s="58"/>
      <c r="E217" s="58"/>
      <c r="F217" s="58"/>
      <c r="G217" s="190"/>
      <c r="H217" s="58"/>
      <c r="I217" s="58"/>
    </row>
    <row r="218" spans="1:9" ht="21" customHeight="1" x14ac:dyDescent="0.5">
      <c r="A218" s="40"/>
      <c r="B218" s="39"/>
      <c r="C218" s="203" t="s">
        <v>2</v>
      </c>
      <c r="D218" s="203"/>
      <c r="E218" s="203"/>
      <c r="F218" s="176"/>
      <c r="G218" s="203" t="s">
        <v>164</v>
      </c>
      <c r="H218" s="203"/>
      <c r="I218" s="203"/>
    </row>
    <row r="219" spans="1:9" ht="23.25" x14ac:dyDescent="0.5">
      <c r="A219" s="40"/>
      <c r="B219" s="39"/>
      <c r="C219" s="201" t="s">
        <v>186</v>
      </c>
      <c r="D219" s="201"/>
      <c r="E219" s="201"/>
      <c r="F219" s="176"/>
      <c r="G219" s="201" t="s">
        <v>186</v>
      </c>
      <c r="H219" s="201"/>
      <c r="I219" s="201"/>
    </row>
    <row r="220" spans="1:9" ht="21" customHeight="1" x14ac:dyDescent="0.5">
      <c r="A220" s="40"/>
      <c r="B220" s="39"/>
      <c r="C220" s="201" t="s">
        <v>187</v>
      </c>
      <c r="D220" s="201"/>
      <c r="E220" s="201"/>
      <c r="F220" s="176"/>
      <c r="G220" s="201" t="s">
        <v>187</v>
      </c>
      <c r="H220" s="201"/>
      <c r="I220" s="201"/>
    </row>
    <row r="221" spans="1:9" ht="21" customHeight="1" x14ac:dyDescent="0.5">
      <c r="A221" s="40"/>
      <c r="B221" s="42" t="s">
        <v>6</v>
      </c>
      <c r="C221" s="43">
        <v>2561</v>
      </c>
      <c r="D221" s="43"/>
      <c r="E221" s="43">
        <v>2560</v>
      </c>
      <c r="F221" s="43"/>
      <c r="G221" s="190">
        <v>2561</v>
      </c>
      <c r="H221" s="43"/>
      <c r="I221" s="43">
        <v>2560</v>
      </c>
    </row>
    <row r="222" spans="1:9" ht="21" customHeight="1" x14ac:dyDescent="0.5">
      <c r="A222" s="40"/>
      <c r="B222" s="45"/>
      <c r="C222" s="202" t="s">
        <v>81</v>
      </c>
      <c r="D222" s="202"/>
      <c r="E222" s="202"/>
      <c r="F222" s="202"/>
      <c r="G222" s="202"/>
      <c r="H222" s="202"/>
      <c r="I222" s="202"/>
    </row>
    <row r="223" spans="1:9" ht="23.25" x14ac:dyDescent="0.5">
      <c r="A223" s="47" t="s">
        <v>61</v>
      </c>
      <c r="B223" s="42"/>
      <c r="C223" s="40"/>
      <c r="D223" s="40"/>
      <c r="E223" s="40"/>
      <c r="F223" s="40"/>
      <c r="G223" s="40"/>
      <c r="H223" s="40"/>
      <c r="I223" s="40"/>
    </row>
    <row r="224" spans="1:9" ht="23.25" x14ac:dyDescent="0.5">
      <c r="A224" s="48" t="s">
        <v>62</v>
      </c>
      <c r="B224" s="51" t="s">
        <v>236</v>
      </c>
      <c r="C224" s="158">
        <v>15963266</v>
      </c>
      <c r="D224" s="49"/>
      <c r="E224" s="49">
        <v>11743857</v>
      </c>
      <c r="F224" s="49"/>
      <c r="G224" s="160">
        <v>30824</v>
      </c>
      <c r="H224" s="49"/>
      <c r="I224" s="49">
        <v>4942241</v>
      </c>
    </row>
    <row r="225" spans="1:9" ht="23.25" x14ac:dyDescent="0.5">
      <c r="A225" s="48" t="s">
        <v>214</v>
      </c>
      <c r="B225" s="51"/>
      <c r="C225" s="96">
        <v>0</v>
      </c>
      <c r="D225" s="49"/>
      <c r="E225" s="96">
        <v>0</v>
      </c>
      <c r="F225" s="49"/>
      <c r="G225" s="160">
        <v>2310965</v>
      </c>
      <c r="H225" s="49"/>
      <c r="I225" s="96">
        <v>0</v>
      </c>
    </row>
    <row r="226" spans="1:9" ht="23.25" x14ac:dyDescent="0.5">
      <c r="A226" s="55" t="s">
        <v>63</v>
      </c>
      <c r="B226" s="51"/>
      <c r="C226" s="96">
        <v>0</v>
      </c>
      <c r="D226" s="49"/>
      <c r="E226" s="49">
        <v>136861</v>
      </c>
      <c r="F226" s="49"/>
      <c r="G226" s="102">
        <v>0</v>
      </c>
      <c r="H226" s="49"/>
      <c r="I226" s="49">
        <v>203163</v>
      </c>
    </row>
    <row r="227" spans="1:9" ht="23.25" x14ac:dyDescent="0.5">
      <c r="A227" s="73" t="s">
        <v>139</v>
      </c>
      <c r="B227" s="51">
        <v>8</v>
      </c>
      <c r="C227" s="161">
        <v>0</v>
      </c>
      <c r="D227" s="49"/>
      <c r="E227" s="96">
        <v>0</v>
      </c>
      <c r="F227" s="49"/>
      <c r="G227" s="102">
        <v>0</v>
      </c>
      <c r="H227" s="49"/>
      <c r="I227" s="49">
        <v>164531</v>
      </c>
    </row>
    <row r="228" spans="1:9" ht="23.25" x14ac:dyDescent="0.5">
      <c r="A228" s="73" t="s">
        <v>155</v>
      </c>
      <c r="B228" s="51"/>
      <c r="C228" s="158"/>
      <c r="D228" s="49"/>
      <c r="E228" s="96"/>
      <c r="F228" s="49"/>
      <c r="G228" s="160"/>
      <c r="H228" s="49"/>
      <c r="I228" s="49"/>
    </row>
    <row r="229" spans="1:9" ht="23.25" x14ac:dyDescent="0.5">
      <c r="A229" s="48" t="s">
        <v>156</v>
      </c>
      <c r="B229" s="51">
        <v>21</v>
      </c>
      <c r="C229" s="96">
        <v>0</v>
      </c>
      <c r="D229" s="49"/>
      <c r="E229" s="49">
        <v>764903</v>
      </c>
      <c r="F229" s="49"/>
      <c r="G229" s="102">
        <v>0</v>
      </c>
      <c r="H229" s="49"/>
      <c r="I229" s="49">
        <v>764903</v>
      </c>
    </row>
    <row r="230" spans="1:9" ht="23.25" x14ac:dyDescent="0.5">
      <c r="A230" s="73" t="s">
        <v>159</v>
      </c>
      <c r="B230" s="51" t="s">
        <v>237</v>
      </c>
      <c r="C230" s="96">
        <v>0</v>
      </c>
      <c r="D230" s="49"/>
      <c r="E230" s="49">
        <v>624217</v>
      </c>
      <c r="F230" s="49"/>
      <c r="G230" s="102">
        <v>0</v>
      </c>
      <c r="H230" s="49"/>
      <c r="I230" s="96">
        <v>0</v>
      </c>
    </row>
    <row r="231" spans="1:9" ht="23.25" x14ac:dyDescent="0.5">
      <c r="A231" s="48" t="s">
        <v>85</v>
      </c>
      <c r="B231" s="51"/>
      <c r="C231" s="96">
        <v>0</v>
      </c>
      <c r="D231" s="49"/>
      <c r="E231" s="49">
        <v>736201</v>
      </c>
      <c r="F231" s="49"/>
      <c r="G231" s="102">
        <v>0</v>
      </c>
      <c r="H231" s="49"/>
      <c r="I231" s="49">
        <v>481617</v>
      </c>
    </row>
    <row r="232" spans="1:9" ht="23.25" x14ac:dyDescent="0.5">
      <c r="A232" s="48" t="s">
        <v>64</v>
      </c>
      <c r="B232" s="51"/>
      <c r="C232" s="96">
        <v>0</v>
      </c>
      <c r="D232" s="49"/>
      <c r="E232" s="49">
        <v>15559</v>
      </c>
      <c r="F232" s="49"/>
      <c r="G232" s="49">
        <v>0</v>
      </c>
      <c r="H232" s="49"/>
      <c r="I232" s="49">
        <v>15406</v>
      </c>
    </row>
    <row r="233" spans="1:9" ht="23.25" x14ac:dyDescent="0.5">
      <c r="A233" s="48" t="s">
        <v>65</v>
      </c>
      <c r="B233" s="51"/>
      <c r="C233" s="49">
        <v>25407</v>
      </c>
      <c r="D233" s="49"/>
      <c r="E233" s="49">
        <v>53132</v>
      </c>
      <c r="F233" s="49"/>
      <c r="G233" s="160">
        <v>6515</v>
      </c>
      <c r="H233" s="49"/>
      <c r="I233" s="49">
        <v>33696</v>
      </c>
    </row>
    <row r="234" spans="1:9" ht="23.25" x14ac:dyDescent="0.5">
      <c r="A234" s="38" t="s">
        <v>66</v>
      </c>
      <c r="B234" s="42"/>
      <c r="C234" s="74">
        <f>SUM(C224:C233)</f>
        <v>15988673</v>
      </c>
      <c r="D234" s="59"/>
      <c r="E234" s="74">
        <f>SUM(E224:E233)</f>
        <v>14074730</v>
      </c>
      <c r="F234" s="59"/>
      <c r="G234" s="74">
        <f>SUM(G224:G233)</f>
        <v>2348304</v>
      </c>
      <c r="H234" s="59"/>
      <c r="I234" s="74">
        <f>SUM(I224:I233)</f>
        <v>6605557</v>
      </c>
    </row>
    <row r="235" spans="1:9" ht="6" customHeight="1" x14ac:dyDescent="0.5">
      <c r="A235" s="40"/>
      <c r="B235" s="42"/>
      <c r="C235" s="42"/>
      <c r="D235" s="40"/>
      <c r="E235" s="40"/>
      <c r="F235" s="40"/>
      <c r="G235" s="40"/>
      <c r="H235" s="40"/>
      <c r="I235" s="40"/>
    </row>
    <row r="236" spans="1:9" ht="23.25" x14ac:dyDescent="0.5">
      <c r="A236" s="47" t="s">
        <v>67</v>
      </c>
      <c r="B236" s="42"/>
      <c r="C236" s="158"/>
      <c r="D236" s="49"/>
      <c r="E236" s="49"/>
      <c r="F236" s="49"/>
      <c r="G236" s="160"/>
      <c r="H236" s="49"/>
      <c r="I236" s="49"/>
    </row>
    <row r="237" spans="1:9" ht="23.25" x14ac:dyDescent="0.5">
      <c r="A237" s="41" t="s">
        <v>191</v>
      </c>
      <c r="B237" s="51" t="s">
        <v>169</v>
      </c>
      <c r="C237" s="158">
        <v>15261776</v>
      </c>
      <c r="D237" s="49"/>
      <c r="E237" s="49">
        <v>11294999</v>
      </c>
      <c r="F237" s="49"/>
      <c r="G237" s="160">
        <v>32263</v>
      </c>
      <c r="H237" s="49"/>
      <c r="I237" s="49">
        <v>4900251</v>
      </c>
    </row>
    <row r="238" spans="1:9" ht="23.25" x14ac:dyDescent="0.5">
      <c r="A238" s="41" t="s">
        <v>171</v>
      </c>
      <c r="B238" s="51"/>
      <c r="C238" s="158">
        <v>192185</v>
      </c>
      <c r="D238" s="49"/>
      <c r="E238" s="49">
        <v>134046</v>
      </c>
      <c r="F238" s="49"/>
      <c r="G238" s="160">
        <v>66820</v>
      </c>
      <c r="H238" s="49"/>
      <c r="I238" s="49">
        <v>134046</v>
      </c>
    </row>
    <row r="239" spans="1:9" ht="23.25" x14ac:dyDescent="0.5">
      <c r="A239" s="41" t="s">
        <v>180</v>
      </c>
      <c r="B239" s="51"/>
      <c r="C239" s="159">
        <v>40783</v>
      </c>
      <c r="D239" s="49"/>
      <c r="E239" s="66">
        <v>122863</v>
      </c>
      <c r="F239" s="49"/>
      <c r="G239" s="159">
        <v>-1255</v>
      </c>
      <c r="H239" s="49"/>
      <c r="I239" s="66">
        <v>102917</v>
      </c>
    </row>
    <row r="240" spans="1:9" ht="23.25" x14ac:dyDescent="0.5">
      <c r="A240" s="41" t="s">
        <v>157</v>
      </c>
      <c r="B240" s="51"/>
      <c r="C240" s="49">
        <f>SUM(C237:C239)</f>
        <v>15494744</v>
      </c>
      <c r="D240" s="49"/>
      <c r="E240" s="49">
        <f>SUM(E237:E239)</f>
        <v>11551908</v>
      </c>
      <c r="F240" s="49"/>
      <c r="G240" s="49">
        <f>SUM(G237:G239)</f>
        <v>97828</v>
      </c>
      <c r="H240" s="49"/>
      <c r="I240" s="49">
        <f>SUM(I237:I239)</f>
        <v>5137214</v>
      </c>
    </row>
    <row r="241" spans="1:9" ht="6" customHeight="1" x14ac:dyDescent="0.5">
      <c r="B241" s="51"/>
      <c r="C241" s="49"/>
      <c r="D241" s="49"/>
      <c r="E241" s="49"/>
      <c r="F241" s="49"/>
      <c r="G241" s="49"/>
      <c r="H241" s="49"/>
      <c r="I241" s="49"/>
    </row>
    <row r="242" spans="1:9" ht="23.25" x14ac:dyDescent="0.5">
      <c r="A242" s="41" t="s">
        <v>215</v>
      </c>
      <c r="B242" s="51"/>
      <c r="C242" s="96">
        <v>0</v>
      </c>
      <c r="D242" s="49"/>
      <c r="E242" s="96">
        <v>0</v>
      </c>
      <c r="F242" s="49"/>
      <c r="G242" s="160">
        <v>2559574</v>
      </c>
      <c r="H242" s="49"/>
      <c r="I242" s="96">
        <v>0</v>
      </c>
    </row>
    <row r="243" spans="1:9" ht="23.25" x14ac:dyDescent="0.5">
      <c r="A243" s="48" t="s">
        <v>68</v>
      </c>
      <c r="B243" s="42"/>
      <c r="C243" s="158">
        <v>189471</v>
      </c>
      <c r="D243" s="49"/>
      <c r="E243" s="49">
        <v>229795</v>
      </c>
      <c r="F243" s="49"/>
      <c r="G243" s="160">
        <v>3120</v>
      </c>
      <c r="H243" s="49"/>
      <c r="I243" s="49">
        <v>144778</v>
      </c>
    </row>
    <row r="244" spans="1:9" ht="23.25" x14ac:dyDescent="0.5">
      <c r="A244" s="48" t="s">
        <v>69</v>
      </c>
      <c r="B244" s="42"/>
      <c r="C244" s="158">
        <v>401922</v>
      </c>
      <c r="D244" s="49"/>
      <c r="E244" s="49">
        <v>376428</v>
      </c>
      <c r="F244" s="49"/>
      <c r="G244" s="160">
        <v>46796</v>
      </c>
      <c r="H244" s="49"/>
      <c r="I244" s="49">
        <v>132170</v>
      </c>
    </row>
    <row r="245" spans="1:9" ht="23.25" x14ac:dyDescent="0.5">
      <c r="A245" s="48" t="s">
        <v>70</v>
      </c>
      <c r="B245" s="42"/>
      <c r="C245" s="158"/>
      <c r="D245" s="49"/>
      <c r="E245" s="49"/>
      <c r="F245" s="49"/>
      <c r="G245" s="160"/>
      <c r="H245" s="49"/>
      <c r="I245" s="49"/>
    </row>
    <row r="246" spans="1:9" ht="23.25" x14ac:dyDescent="0.5">
      <c r="A246" s="48" t="s">
        <v>71</v>
      </c>
      <c r="B246" s="51">
        <v>21</v>
      </c>
      <c r="C246" s="158">
        <v>23955</v>
      </c>
      <c r="D246" s="49"/>
      <c r="E246" s="49">
        <v>177586</v>
      </c>
      <c r="F246" s="49"/>
      <c r="G246" s="161">
        <v>0</v>
      </c>
      <c r="H246" s="49"/>
      <c r="I246" s="49">
        <v>149769</v>
      </c>
    </row>
    <row r="247" spans="1:9" ht="23.25" x14ac:dyDescent="0.5">
      <c r="A247" s="48" t="s">
        <v>216</v>
      </c>
      <c r="B247" s="51"/>
      <c r="C247" s="158">
        <v>1620</v>
      </c>
      <c r="D247" s="49"/>
      <c r="E247" s="161">
        <v>0</v>
      </c>
      <c r="F247" s="49"/>
      <c r="G247" s="160">
        <v>18434</v>
      </c>
      <c r="H247" s="49"/>
      <c r="I247" s="161">
        <v>0</v>
      </c>
    </row>
    <row r="248" spans="1:9" ht="23.25" x14ac:dyDescent="0.5">
      <c r="A248" s="48" t="s">
        <v>217</v>
      </c>
      <c r="B248" s="51"/>
      <c r="C248" s="158">
        <v>152549</v>
      </c>
      <c r="D248" s="49"/>
      <c r="E248" s="161">
        <v>0</v>
      </c>
      <c r="F248" s="49"/>
      <c r="G248" s="160">
        <v>109512</v>
      </c>
      <c r="H248" s="49"/>
      <c r="I248" s="161">
        <v>0</v>
      </c>
    </row>
    <row r="249" spans="1:9" ht="23.25" x14ac:dyDescent="0.5">
      <c r="A249" s="73" t="s">
        <v>72</v>
      </c>
      <c r="B249" s="51">
        <v>28</v>
      </c>
      <c r="C249" s="158">
        <v>94794</v>
      </c>
      <c r="D249" s="49"/>
      <c r="E249" s="49">
        <v>6718</v>
      </c>
      <c r="F249" s="49"/>
      <c r="G249" s="160">
        <v>115403</v>
      </c>
      <c r="H249" s="49"/>
      <c r="I249" s="49">
        <v>31964</v>
      </c>
    </row>
    <row r="250" spans="1:9" ht="23.25" x14ac:dyDescent="0.5">
      <c r="A250" s="48" t="s">
        <v>73</v>
      </c>
      <c r="B250" s="51"/>
      <c r="C250" s="158">
        <v>535347</v>
      </c>
      <c r="D250" s="49"/>
      <c r="E250" s="49">
        <v>496991</v>
      </c>
      <c r="F250" s="49"/>
      <c r="G250" s="160">
        <v>335054</v>
      </c>
      <c r="H250" s="49"/>
      <c r="I250" s="49">
        <v>404046</v>
      </c>
    </row>
    <row r="251" spans="1:9" ht="23.25" x14ac:dyDescent="0.5">
      <c r="A251" s="38" t="s">
        <v>74</v>
      </c>
      <c r="B251" s="42"/>
      <c r="C251" s="74">
        <f>SUM(C240:C250)</f>
        <v>16894402</v>
      </c>
      <c r="D251" s="75"/>
      <c r="E251" s="74">
        <f>SUM(E240:E250)</f>
        <v>12839426</v>
      </c>
      <c r="F251" s="69"/>
      <c r="G251" s="74">
        <f>SUM(G240:G250)</f>
        <v>3285721</v>
      </c>
      <c r="H251" s="69"/>
      <c r="I251" s="74">
        <f>SUM(I240:I250)</f>
        <v>5999941</v>
      </c>
    </row>
    <row r="252" spans="1:9" ht="6" customHeight="1" x14ac:dyDescent="0.5">
      <c r="A252" s="40"/>
      <c r="B252" s="42"/>
      <c r="C252" s="40"/>
      <c r="D252" s="40"/>
      <c r="E252" s="40"/>
      <c r="F252" s="40"/>
      <c r="G252" s="40"/>
      <c r="H252" s="40"/>
      <c r="I252" s="40"/>
    </row>
    <row r="253" spans="1:9" ht="23.25" x14ac:dyDescent="0.5">
      <c r="A253" s="50" t="s">
        <v>147</v>
      </c>
      <c r="B253" s="76"/>
      <c r="C253" s="49">
        <f>C234-C251</f>
        <v>-905729</v>
      </c>
      <c r="D253" s="49"/>
      <c r="E253" s="49">
        <f>E234-E251</f>
        <v>1235304</v>
      </c>
      <c r="F253" s="49">
        <v>0</v>
      </c>
      <c r="G253" s="49">
        <f>G234-G251</f>
        <v>-937417</v>
      </c>
      <c r="H253" s="49"/>
      <c r="I253" s="49">
        <f>I234-I251</f>
        <v>605616</v>
      </c>
    </row>
    <row r="254" spans="1:9" ht="23.25" x14ac:dyDescent="0.5">
      <c r="A254" s="73" t="s">
        <v>75</v>
      </c>
      <c r="B254" s="51"/>
      <c r="C254" s="158">
        <v>0</v>
      </c>
      <c r="D254" s="49"/>
      <c r="E254" s="49">
        <v>7064</v>
      </c>
      <c r="F254" s="49"/>
      <c r="G254" s="102">
        <v>0</v>
      </c>
      <c r="H254" s="49"/>
      <c r="I254" s="96">
        <v>0</v>
      </c>
    </row>
    <row r="255" spans="1:9" ht="23.25" x14ac:dyDescent="0.5">
      <c r="A255" s="77" t="s">
        <v>140</v>
      </c>
      <c r="B255" s="51"/>
      <c r="C255" s="87">
        <f>C253-C254</f>
        <v>-905729</v>
      </c>
      <c r="D255" s="62"/>
      <c r="E255" s="87">
        <f>E253-E254</f>
        <v>1228240</v>
      </c>
      <c r="F255" s="62"/>
      <c r="G255" s="87">
        <f>G253-G254</f>
        <v>-937417</v>
      </c>
      <c r="H255" s="62"/>
      <c r="I255" s="87">
        <f>I253-I254</f>
        <v>605616</v>
      </c>
    </row>
    <row r="256" spans="1:9" ht="20.100000000000001" customHeight="1" x14ac:dyDescent="0.5">
      <c r="A256" s="73"/>
      <c r="B256" s="51"/>
      <c r="C256" s="58"/>
      <c r="D256" s="79"/>
      <c r="E256" s="58"/>
      <c r="F256" s="79"/>
      <c r="G256" s="80"/>
      <c r="H256" s="79"/>
      <c r="I256" s="80"/>
    </row>
    <row r="257" spans="1:9" ht="23.25" x14ac:dyDescent="0.5">
      <c r="A257" s="38" t="s">
        <v>197</v>
      </c>
      <c r="B257" s="51"/>
      <c r="C257" s="101">
        <v>0</v>
      </c>
      <c r="D257" s="79"/>
      <c r="E257" s="101">
        <v>0</v>
      </c>
      <c r="F257" s="79"/>
      <c r="G257" s="101">
        <v>0</v>
      </c>
      <c r="H257" s="79"/>
      <c r="I257" s="101">
        <v>0</v>
      </c>
    </row>
    <row r="258" spans="1:9" ht="6" customHeight="1" x14ac:dyDescent="0.5">
      <c r="A258" s="48"/>
      <c r="B258" s="51"/>
      <c r="C258" s="58"/>
      <c r="D258" s="79"/>
      <c r="E258" s="58"/>
      <c r="F258" s="79"/>
      <c r="G258" s="80"/>
      <c r="H258" s="79"/>
      <c r="I258" s="80"/>
    </row>
    <row r="259" spans="1:9" ht="24" thickBot="1" x14ac:dyDescent="0.55000000000000004">
      <c r="A259" s="38" t="s">
        <v>172</v>
      </c>
      <c r="B259" s="51"/>
      <c r="C259" s="81">
        <f>C255+C257</f>
        <v>-905729</v>
      </c>
      <c r="D259" s="62"/>
      <c r="E259" s="81">
        <f>E255+E257</f>
        <v>1228240</v>
      </c>
      <c r="F259" s="62"/>
      <c r="G259" s="81">
        <f>G255+G257</f>
        <v>-937417</v>
      </c>
      <c r="H259" s="62"/>
      <c r="I259" s="81">
        <f>I255+I257</f>
        <v>605616</v>
      </c>
    </row>
    <row r="260" spans="1:9" ht="6" customHeight="1" thickTop="1" x14ac:dyDescent="0.5">
      <c r="A260" s="48"/>
      <c r="B260" s="51"/>
      <c r="C260" s="58"/>
      <c r="D260" s="79"/>
      <c r="E260" s="58"/>
      <c r="F260" s="79"/>
      <c r="G260" s="80"/>
      <c r="H260" s="79"/>
      <c r="I260" s="80"/>
    </row>
    <row r="261" spans="1:9" ht="23.25" x14ac:dyDescent="0.5">
      <c r="A261" s="38" t="s">
        <v>141</v>
      </c>
      <c r="B261" s="42"/>
      <c r="C261" s="53"/>
      <c r="D261" s="59"/>
      <c r="E261" s="53"/>
      <c r="F261" s="59"/>
      <c r="G261" s="53"/>
      <c r="H261" s="59"/>
      <c r="I261" s="53"/>
    </row>
    <row r="262" spans="1:9" ht="23.25" x14ac:dyDescent="0.5">
      <c r="A262" s="48" t="s">
        <v>76</v>
      </c>
      <c r="B262" s="42"/>
      <c r="C262" s="158">
        <v>-831352</v>
      </c>
      <c r="D262" s="49"/>
      <c r="E262" s="49">
        <v>683495</v>
      </c>
      <c r="F262" s="49"/>
      <c r="G262" s="160">
        <v>-937417</v>
      </c>
      <c r="H262" s="49"/>
      <c r="I262" s="160">
        <v>605616</v>
      </c>
    </row>
    <row r="263" spans="1:9" ht="23.25" x14ac:dyDescent="0.5">
      <c r="A263" s="48" t="s">
        <v>77</v>
      </c>
      <c r="B263" s="42"/>
      <c r="C263" s="158">
        <v>-74377</v>
      </c>
      <c r="D263" s="49"/>
      <c r="E263" s="49">
        <v>544745</v>
      </c>
      <c r="F263" s="49"/>
      <c r="G263" s="102">
        <v>0</v>
      </c>
      <c r="H263" s="49"/>
      <c r="I263" s="96">
        <v>0</v>
      </c>
    </row>
    <row r="264" spans="1:9" ht="24" thickBot="1" x14ac:dyDescent="0.55000000000000004">
      <c r="A264" s="38" t="s">
        <v>140</v>
      </c>
      <c r="B264" s="42"/>
      <c r="C264" s="78">
        <f>SUM(C262:C263)</f>
        <v>-905729</v>
      </c>
      <c r="D264" s="59"/>
      <c r="E264" s="78">
        <f>E255</f>
        <v>1228240</v>
      </c>
      <c r="F264" s="59"/>
      <c r="G264" s="78">
        <f>SUM(G262:G263)</f>
        <v>-937417</v>
      </c>
      <c r="H264" s="59"/>
      <c r="I264" s="78">
        <f>I255</f>
        <v>605616</v>
      </c>
    </row>
    <row r="265" spans="1:9" ht="20.100000000000001" customHeight="1" thickTop="1" x14ac:dyDescent="0.5">
      <c r="A265" s="38"/>
      <c r="B265" s="42"/>
      <c r="C265" s="86"/>
      <c r="D265" s="59"/>
      <c r="E265" s="86"/>
      <c r="F265" s="59"/>
      <c r="G265" s="86"/>
      <c r="H265" s="59"/>
      <c r="I265" s="86"/>
    </row>
    <row r="266" spans="1:9" ht="23.25" x14ac:dyDescent="0.5">
      <c r="A266" s="38" t="s">
        <v>173</v>
      </c>
      <c r="B266" s="42"/>
      <c r="C266" s="157"/>
      <c r="D266" s="157"/>
      <c r="E266" s="157"/>
      <c r="F266" s="157"/>
      <c r="G266" s="157"/>
      <c r="H266" s="157"/>
      <c r="I266" s="157"/>
    </row>
    <row r="267" spans="1:9" ht="23.25" x14ac:dyDescent="0.5">
      <c r="A267" s="48" t="s">
        <v>165</v>
      </c>
      <c r="B267" s="42"/>
      <c r="C267" s="49">
        <f>C262</f>
        <v>-831352</v>
      </c>
      <c r="D267" s="49"/>
      <c r="E267" s="49">
        <f>E262</f>
        <v>683495</v>
      </c>
      <c r="F267" s="49"/>
      <c r="G267" s="49">
        <f>G262</f>
        <v>-937417</v>
      </c>
      <c r="H267" s="49"/>
      <c r="I267" s="49">
        <f>I262</f>
        <v>605616</v>
      </c>
    </row>
    <row r="268" spans="1:9" ht="23.25" x14ac:dyDescent="0.5">
      <c r="A268" s="48" t="s">
        <v>166</v>
      </c>
      <c r="B268" s="42"/>
      <c r="C268" s="49">
        <f>C263</f>
        <v>-74377</v>
      </c>
      <c r="D268" s="49"/>
      <c r="E268" s="49">
        <f>E263</f>
        <v>544745</v>
      </c>
      <c r="F268" s="49"/>
      <c r="G268" s="96">
        <f>G263</f>
        <v>0</v>
      </c>
      <c r="H268" s="49"/>
      <c r="I268" s="96">
        <f>I263</f>
        <v>0</v>
      </c>
    </row>
    <row r="269" spans="1:9" ht="24" thickBot="1" x14ac:dyDescent="0.55000000000000004">
      <c r="A269" s="38" t="s">
        <v>172</v>
      </c>
      <c r="B269" s="42"/>
      <c r="C269" s="78">
        <f>SUM(C267:C268)</f>
        <v>-905729</v>
      </c>
      <c r="D269" s="59"/>
      <c r="E269" s="78">
        <f>SUM(E267:E268)</f>
        <v>1228240</v>
      </c>
      <c r="F269" s="59"/>
      <c r="G269" s="78">
        <f>SUM(G267:G268)</f>
        <v>-937417</v>
      </c>
      <c r="H269" s="59"/>
      <c r="I269" s="78">
        <f>SUM(I267:I268)</f>
        <v>605616</v>
      </c>
    </row>
    <row r="270" spans="1:9" ht="6" customHeight="1" thickTop="1" x14ac:dyDescent="0.5">
      <c r="A270" s="38"/>
      <c r="B270" s="42"/>
      <c r="C270" s="86"/>
      <c r="D270" s="59"/>
      <c r="E270" s="86"/>
      <c r="F270" s="59"/>
      <c r="G270" s="86"/>
      <c r="H270" s="59"/>
      <c r="I270" s="86"/>
    </row>
    <row r="271" spans="1:9" ht="23.25" x14ac:dyDescent="0.5">
      <c r="A271" s="38" t="s">
        <v>174</v>
      </c>
      <c r="C271" s="82"/>
      <c r="D271" s="40"/>
      <c r="E271" s="82"/>
      <c r="F271" s="40"/>
      <c r="G271" s="83"/>
      <c r="H271" s="40"/>
      <c r="I271" s="83"/>
    </row>
    <row r="272" spans="1:9" ht="24" thickBot="1" x14ac:dyDescent="0.55000000000000004">
      <c r="A272" s="48" t="s">
        <v>158</v>
      </c>
      <c r="B272" s="51">
        <v>29</v>
      </c>
      <c r="C272" s="181">
        <v>-0.12</v>
      </c>
      <c r="D272" s="85"/>
      <c r="E272" s="84">
        <v>0.1</v>
      </c>
      <c r="F272" s="85"/>
      <c r="G272" s="181">
        <v>-0.14000000000000001</v>
      </c>
      <c r="H272" s="85"/>
      <c r="I272" s="84">
        <v>0.09</v>
      </c>
    </row>
    <row r="273" spans="1:9" ht="20.100000000000001" customHeight="1" thickTop="1" x14ac:dyDescent="0.5">
      <c r="A273" s="40"/>
      <c r="B273" s="39"/>
      <c r="C273" s="83"/>
      <c r="D273" s="59"/>
      <c r="E273" s="83"/>
      <c r="F273" s="75"/>
      <c r="G273" s="83"/>
      <c r="H273" s="75"/>
      <c r="I273" s="83"/>
    </row>
    <row r="274" spans="1:9" ht="29.25" customHeight="1" x14ac:dyDescent="0.5">
      <c r="A274" s="48" t="s">
        <v>142</v>
      </c>
      <c r="B274" s="39"/>
      <c r="C274" s="40"/>
      <c r="D274" s="40"/>
      <c r="E274" s="40"/>
      <c r="F274" s="40"/>
      <c r="G274" s="40"/>
      <c r="H274" s="40"/>
      <c r="I274" s="40"/>
    </row>
  </sheetData>
  <mergeCells count="23">
    <mergeCell ref="C165:I165"/>
    <mergeCell ref="C161:E161"/>
    <mergeCell ref="G161:I161"/>
    <mergeCell ref="C162:E162"/>
    <mergeCell ref="G162:I162"/>
    <mergeCell ref="C163:E163"/>
    <mergeCell ref="G163:I163"/>
    <mergeCell ref="C4:E4"/>
    <mergeCell ref="G4:I4"/>
    <mergeCell ref="C109:E109"/>
    <mergeCell ref="G109:I109"/>
    <mergeCell ref="C114:I114"/>
    <mergeCell ref="C57:E57"/>
    <mergeCell ref="G57:I57"/>
    <mergeCell ref="C62:I62"/>
    <mergeCell ref="C9:I9"/>
    <mergeCell ref="C220:E220"/>
    <mergeCell ref="G220:I220"/>
    <mergeCell ref="C222:I222"/>
    <mergeCell ref="C218:E218"/>
    <mergeCell ref="G218:I218"/>
    <mergeCell ref="C219:E219"/>
    <mergeCell ref="G219:I219"/>
  </mergeCells>
  <pageMargins left="0.70866141732283472" right="0.11811023622047245" top="0.70866141732283472" bottom="0.31496062992125984" header="0.78740157480314965" footer="0.18"/>
  <pageSetup paperSize="9" scale="60" orientation="portrait" r:id="rId1"/>
  <headerFooter>
    <oddFooter>&amp;C&amp;P</oddFooter>
  </headerFooter>
  <rowBreaks count="4" manualBreakCount="4">
    <brk id="53" max="16383" man="1"/>
    <brk id="105" max="16383" man="1"/>
    <brk id="157" max="8" man="1"/>
    <brk id="2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view="pageBreakPreview" zoomScale="90" zoomScaleNormal="85" zoomScaleSheetLayoutView="90" workbookViewId="0">
      <pane ySplit="7" topLeftCell="A8" activePane="bottomLeft" state="frozen"/>
      <selection activeCell="B13" sqref="B13"/>
      <selection pane="bottomLeft" activeCell="A21" sqref="A21"/>
    </sheetView>
  </sheetViews>
  <sheetFormatPr defaultColWidth="9" defaultRowHeight="21" customHeight="1" x14ac:dyDescent="0.45"/>
  <cols>
    <col min="1" max="1" width="52.25" style="28" bestFit="1" customWidth="1"/>
    <col min="2" max="2" width="9" style="28" bestFit="1" customWidth="1"/>
    <col min="3" max="3" width="15.625" style="28" customWidth="1"/>
    <col min="4" max="4" width="1.125" style="28" customWidth="1"/>
    <col min="5" max="5" width="15.625" style="28" bestFit="1" customWidth="1"/>
    <col min="6" max="6" width="1.125" style="28" customWidth="1"/>
    <col min="7" max="7" width="14.625" style="28" bestFit="1" customWidth="1"/>
    <col min="8" max="8" width="1.125" style="28" customWidth="1"/>
    <col min="9" max="9" width="12.625" style="28" customWidth="1"/>
    <col min="10" max="10" width="1.125" style="28" customWidth="1"/>
    <col min="11" max="11" width="12.625" style="28" customWidth="1"/>
    <col min="12" max="12" width="1.125" style="28" customWidth="1"/>
    <col min="13" max="13" width="15.125" style="28" bestFit="1" customWidth="1"/>
    <col min="14" max="14" width="1.125" style="28" customWidth="1"/>
    <col min="15" max="15" width="13.625" style="28" bestFit="1" customWidth="1"/>
    <col min="16" max="16" width="1.125" style="28" customWidth="1"/>
    <col min="17" max="17" width="14.375" style="28" bestFit="1" customWidth="1"/>
    <col min="18" max="18" width="1.125" style="28" customWidth="1"/>
    <col min="19" max="19" width="16" style="28" customWidth="1"/>
    <col min="20" max="16384" width="9" style="28"/>
  </cols>
  <sheetData>
    <row r="1" spans="1:19" ht="21" customHeight="1" x14ac:dyDescent="0.45">
      <c r="A1" s="156" t="s">
        <v>0</v>
      </c>
      <c r="S1" s="29" t="s">
        <v>82</v>
      </c>
    </row>
    <row r="2" spans="1:19" ht="21" customHeight="1" x14ac:dyDescent="0.45">
      <c r="A2" s="156" t="s">
        <v>86</v>
      </c>
      <c r="S2" s="29" t="s">
        <v>83</v>
      </c>
    </row>
    <row r="3" spans="1:19" ht="21" customHeight="1" x14ac:dyDescent="0.45">
      <c r="A3" s="13"/>
      <c r="B3" s="13"/>
      <c r="C3" s="13"/>
      <c r="D3" s="13"/>
      <c r="E3" s="13"/>
      <c r="F3" s="13"/>
      <c r="G3" s="13"/>
      <c r="H3" s="13"/>
      <c r="I3" s="13"/>
    </row>
    <row r="4" spans="1:19" ht="21" customHeight="1" x14ac:dyDescent="0.45">
      <c r="C4" s="207" t="s">
        <v>46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21" customHeight="1" x14ac:dyDescent="0.45">
      <c r="B5" s="29"/>
      <c r="C5" s="29" t="s">
        <v>87</v>
      </c>
      <c r="E5" s="29"/>
      <c r="G5" s="208" t="s">
        <v>88</v>
      </c>
      <c r="H5" s="208"/>
      <c r="I5" s="208"/>
      <c r="J5" s="30"/>
      <c r="K5" s="208" t="s">
        <v>89</v>
      </c>
      <c r="L5" s="208"/>
      <c r="M5" s="208"/>
      <c r="O5" s="29" t="s">
        <v>90</v>
      </c>
      <c r="Q5" s="29" t="s">
        <v>91</v>
      </c>
      <c r="R5" s="29"/>
    </row>
    <row r="6" spans="1:19" ht="21" customHeight="1" x14ac:dyDescent="0.45">
      <c r="B6" s="29"/>
      <c r="C6" s="29" t="s">
        <v>92</v>
      </c>
      <c r="E6" s="29" t="s">
        <v>93</v>
      </c>
      <c r="G6" s="29" t="s">
        <v>230</v>
      </c>
      <c r="I6" s="29" t="s">
        <v>94</v>
      </c>
      <c r="J6" s="29"/>
      <c r="K6" s="29" t="s">
        <v>95</v>
      </c>
      <c r="L6" s="29"/>
      <c r="M6" s="29" t="s">
        <v>96</v>
      </c>
      <c r="N6" s="29"/>
      <c r="O6" s="29" t="s">
        <v>97</v>
      </c>
      <c r="Q6" s="29" t="s">
        <v>98</v>
      </c>
      <c r="R6" s="29"/>
      <c r="S6" s="29" t="s">
        <v>90</v>
      </c>
    </row>
    <row r="7" spans="1:19" ht="21" customHeight="1" x14ac:dyDescent="0.45">
      <c r="B7" s="155" t="s">
        <v>6</v>
      </c>
      <c r="C7" s="29" t="s">
        <v>99</v>
      </c>
      <c r="E7" s="29" t="s">
        <v>100</v>
      </c>
      <c r="G7" s="29" t="s">
        <v>101</v>
      </c>
      <c r="H7" s="29"/>
      <c r="I7" s="29" t="s">
        <v>102</v>
      </c>
      <c r="J7" s="29"/>
      <c r="K7" s="29" t="s">
        <v>103</v>
      </c>
      <c r="L7" s="29"/>
      <c r="M7" s="29" t="s">
        <v>104</v>
      </c>
      <c r="N7" s="29"/>
      <c r="O7" s="29" t="s">
        <v>105</v>
      </c>
      <c r="Q7" s="29" t="s">
        <v>106</v>
      </c>
      <c r="R7" s="29"/>
      <c r="S7" s="29" t="s">
        <v>97</v>
      </c>
    </row>
    <row r="8" spans="1:19" ht="21.75" x14ac:dyDescent="0.45">
      <c r="A8" s="156" t="s">
        <v>210</v>
      </c>
      <c r="B8" s="155"/>
      <c r="C8" s="206" t="s">
        <v>81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</row>
    <row r="9" spans="1:19" ht="21.75" x14ac:dyDescent="0.45">
      <c r="A9" s="156" t="s">
        <v>211</v>
      </c>
      <c r="B9" s="155"/>
      <c r="C9" s="2">
        <f>'BS&amp;PL 1-5'!E119</f>
        <v>34250905</v>
      </c>
      <c r="D9" s="14"/>
      <c r="E9" s="3">
        <f>'BS&amp;PL 1-5'!E120</f>
        <v>14050</v>
      </c>
      <c r="F9" s="14"/>
      <c r="G9" s="2">
        <f>'BS&amp;PL 1-5'!E122</f>
        <v>-10163276</v>
      </c>
      <c r="H9" s="2"/>
      <c r="I9" s="2">
        <f>'BS&amp;PL 1-5'!E123</f>
        <v>206307</v>
      </c>
      <c r="J9" s="2"/>
      <c r="K9" s="2">
        <f>'BS&amp;PL 1-5'!E126</f>
        <v>763977</v>
      </c>
      <c r="L9" s="2"/>
      <c r="M9" s="2">
        <v>-23098904</v>
      </c>
      <c r="N9" s="2"/>
      <c r="O9" s="2">
        <f>SUM(C9:M9)</f>
        <v>1973059</v>
      </c>
      <c r="P9" s="2"/>
      <c r="Q9" s="2">
        <v>10417757</v>
      </c>
      <c r="R9" s="2"/>
      <c r="S9" s="2">
        <f>SUM(O9:Q9)</f>
        <v>12390816</v>
      </c>
    </row>
    <row r="10" spans="1:19" ht="21.75" x14ac:dyDescent="0.45">
      <c r="A10" s="198"/>
      <c r="B10" s="197"/>
      <c r="C10" s="2"/>
      <c r="D10" s="14"/>
      <c r="E10" s="3"/>
      <c r="F10" s="1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1.75" x14ac:dyDescent="0.45">
      <c r="A11" s="156" t="s">
        <v>107</v>
      </c>
      <c r="B11" s="155"/>
      <c r="C11" s="2"/>
      <c r="D11" s="14"/>
      <c r="E11" s="3"/>
      <c r="F11" s="1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1.75" x14ac:dyDescent="0.45">
      <c r="A12" s="15" t="s">
        <v>108</v>
      </c>
    </row>
    <row r="13" spans="1:19" ht="21.75" x14ac:dyDescent="0.45">
      <c r="A13" s="33" t="s">
        <v>109</v>
      </c>
      <c r="B13" s="4">
        <v>8</v>
      </c>
      <c r="C13" s="5">
        <v>0</v>
      </c>
      <c r="D13" s="14"/>
      <c r="E13" s="5">
        <v>0</v>
      </c>
      <c r="F13" s="14"/>
      <c r="G13" s="5">
        <v>0</v>
      </c>
      <c r="H13" s="2"/>
      <c r="I13" s="5">
        <v>0</v>
      </c>
      <c r="J13" s="2"/>
      <c r="K13" s="5">
        <v>0</v>
      </c>
      <c r="L13" s="2"/>
      <c r="M13" s="5">
        <v>0</v>
      </c>
      <c r="N13" s="2"/>
      <c r="O13" s="5">
        <f>SUM(C13:M13)</f>
        <v>0</v>
      </c>
      <c r="P13" s="2"/>
      <c r="Q13" s="5">
        <v>0</v>
      </c>
      <c r="R13" s="2"/>
      <c r="S13" s="5">
        <f>SUM(O13:Q13)</f>
        <v>0</v>
      </c>
    </row>
    <row r="14" spans="1:19" ht="21.75" x14ac:dyDescent="0.45">
      <c r="A14" s="8" t="s">
        <v>110</v>
      </c>
      <c r="B14" s="4"/>
      <c r="C14" s="5"/>
      <c r="D14" s="14"/>
      <c r="E14" s="5"/>
      <c r="F14" s="14"/>
      <c r="G14" s="5"/>
      <c r="H14" s="2"/>
      <c r="I14" s="5"/>
      <c r="J14" s="2"/>
      <c r="K14" s="5"/>
      <c r="L14" s="2"/>
      <c r="M14" s="5"/>
      <c r="N14" s="2"/>
      <c r="O14" s="5"/>
      <c r="P14" s="2"/>
      <c r="Q14" s="5"/>
      <c r="R14" s="2"/>
      <c r="S14" s="5"/>
    </row>
    <row r="15" spans="1:19" ht="21.75" x14ac:dyDescent="0.45">
      <c r="A15" s="8" t="s">
        <v>111</v>
      </c>
      <c r="B15" s="4">
        <v>8</v>
      </c>
      <c r="C15" s="9">
        <v>0</v>
      </c>
      <c r="D15" s="8"/>
      <c r="E15" s="9">
        <v>0</v>
      </c>
      <c r="F15" s="8"/>
      <c r="G15" s="9">
        <v>0</v>
      </c>
      <c r="H15" s="8"/>
      <c r="I15" s="9">
        <v>0</v>
      </c>
      <c r="J15" s="8"/>
      <c r="K15" s="9">
        <v>0</v>
      </c>
      <c r="L15" s="8"/>
      <c r="M15" s="12">
        <v>-138173</v>
      </c>
      <c r="N15" s="10"/>
      <c r="O15" s="12">
        <f>SUM(C15:M15)</f>
        <v>-138173</v>
      </c>
      <c r="P15" s="8"/>
      <c r="Q15" s="162">
        <v>206173</v>
      </c>
      <c r="R15" s="163"/>
      <c r="S15" s="12">
        <f>SUM(O15:Q15)</f>
        <v>68000</v>
      </c>
    </row>
    <row r="16" spans="1:19" ht="21.75" x14ac:dyDescent="0.45">
      <c r="A16" s="15" t="s">
        <v>112</v>
      </c>
      <c r="B16" s="155"/>
      <c r="C16" s="6">
        <f>SUM(C13:C15)</f>
        <v>0</v>
      </c>
      <c r="D16" s="14"/>
      <c r="E16" s="6">
        <f>SUM(E13:E15)</f>
        <v>0</v>
      </c>
      <c r="F16" s="14"/>
      <c r="G16" s="6">
        <f>SUM(G13:G15)</f>
        <v>0</v>
      </c>
      <c r="H16" s="2"/>
      <c r="I16" s="6">
        <f>SUM(I13:I15)</f>
        <v>0</v>
      </c>
      <c r="J16" s="2"/>
      <c r="K16" s="6">
        <f>SUM(K13:K15)</f>
        <v>0</v>
      </c>
      <c r="L16" s="2"/>
      <c r="M16" s="168">
        <f>SUM(M13:M15)</f>
        <v>-138173</v>
      </c>
      <c r="N16" s="2"/>
      <c r="O16" s="168">
        <f>SUM(O13:O15)</f>
        <v>-138173</v>
      </c>
      <c r="P16" s="2"/>
      <c r="Q16" s="165">
        <f>SUM(Q13:Q15)</f>
        <v>206173</v>
      </c>
      <c r="R16" s="166"/>
      <c r="S16" s="168">
        <f>SUM(S13:S15)</f>
        <v>68000</v>
      </c>
    </row>
    <row r="17" spans="1:19" ht="21.75" x14ac:dyDescent="0.45">
      <c r="A17" s="16" t="s">
        <v>113</v>
      </c>
      <c r="B17" s="155"/>
      <c r="C17" s="3"/>
      <c r="D17" s="17"/>
      <c r="E17" s="3"/>
      <c r="F17" s="17"/>
      <c r="G17" s="3"/>
      <c r="H17" s="2"/>
      <c r="I17" s="3"/>
      <c r="J17" s="2"/>
      <c r="K17" s="3"/>
      <c r="L17" s="2"/>
      <c r="M17" s="3"/>
      <c r="N17" s="3"/>
      <c r="O17" s="3"/>
      <c r="P17" s="2"/>
      <c r="Q17" s="2"/>
      <c r="R17" s="2"/>
      <c r="S17" s="11"/>
    </row>
    <row r="18" spans="1:19" ht="21.75" x14ac:dyDescent="0.45">
      <c r="A18" s="16" t="s">
        <v>114</v>
      </c>
      <c r="B18" s="155"/>
      <c r="C18" s="179">
        <f>C16</f>
        <v>0</v>
      </c>
      <c r="D18" s="14"/>
      <c r="E18" s="179">
        <f>E16</f>
        <v>0</v>
      </c>
      <c r="F18" s="14"/>
      <c r="G18" s="179">
        <f>G16</f>
        <v>0</v>
      </c>
      <c r="H18" s="2"/>
      <c r="I18" s="179">
        <f>I16</f>
        <v>0</v>
      </c>
      <c r="J18" s="3"/>
      <c r="K18" s="179">
        <f>K16</f>
        <v>0</v>
      </c>
      <c r="L18" s="3"/>
      <c r="M18" s="180">
        <f>M16</f>
        <v>-138173</v>
      </c>
      <c r="N18" s="3"/>
      <c r="O18" s="180">
        <f>O16</f>
        <v>-138173</v>
      </c>
      <c r="P18" s="2"/>
      <c r="Q18" s="180">
        <f>Q16</f>
        <v>206173</v>
      </c>
      <c r="R18" s="166"/>
      <c r="S18" s="180">
        <f>S16</f>
        <v>68000</v>
      </c>
    </row>
    <row r="19" spans="1:19" ht="21" customHeight="1" x14ac:dyDescent="0.45">
      <c r="B19" s="155"/>
      <c r="C19" s="2"/>
      <c r="D19" s="14"/>
      <c r="E19" s="2"/>
      <c r="F19" s="1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21.75" x14ac:dyDescent="0.45">
      <c r="A20" s="156" t="s">
        <v>205</v>
      </c>
      <c r="B20" s="155"/>
      <c r="C20" s="2"/>
      <c r="D20" s="14"/>
      <c r="E20" s="2"/>
      <c r="F20" s="1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21.75" x14ac:dyDescent="0.45">
      <c r="A21" s="33" t="s">
        <v>115</v>
      </c>
      <c r="B21" s="4"/>
      <c r="C21" s="5">
        <v>0</v>
      </c>
      <c r="D21" s="5"/>
      <c r="E21" s="5">
        <v>0</v>
      </c>
      <c r="F21" s="5"/>
      <c r="G21" s="5">
        <v>0</v>
      </c>
      <c r="H21" s="5"/>
      <c r="I21" s="5">
        <v>0</v>
      </c>
      <c r="J21" s="5"/>
      <c r="K21" s="5">
        <v>0</v>
      </c>
      <c r="L21" s="12"/>
      <c r="M21" s="12">
        <f>'BS&amp;PL 1-5'!C262</f>
        <v>-831352</v>
      </c>
      <c r="N21" s="164"/>
      <c r="O21" s="12">
        <f>SUM(C21:M21)</f>
        <v>-831352</v>
      </c>
      <c r="P21" s="164"/>
      <c r="Q21" s="12">
        <f>'BS&amp;PL 1-5'!C263</f>
        <v>-74377</v>
      </c>
      <c r="R21" s="164"/>
      <c r="S21" s="12">
        <f>SUM(O21:Q21)</f>
        <v>-905729</v>
      </c>
    </row>
    <row r="22" spans="1:19" ht="21.75" x14ac:dyDescent="0.45">
      <c r="A22" s="33" t="s">
        <v>206</v>
      </c>
      <c r="B22" s="18"/>
      <c r="C22" s="9">
        <v>0</v>
      </c>
      <c r="D22" s="8"/>
      <c r="E22" s="9">
        <v>0</v>
      </c>
      <c r="F22" s="8"/>
      <c r="G22" s="9">
        <v>0</v>
      </c>
      <c r="H22" s="8"/>
      <c r="I22" s="9">
        <v>0</v>
      </c>
      <c r="J22" s="8"/>
      <c r="K22" s="9">
        <v>0</v>
      </c>
      <c r="L22" s="8"/>
      <c r="M22" s="9">
        <v>0</v>
      </c>
      <c r="N22" s="10"/>
      <c r="O22" s="5">
        <f>SUM(C22:M22)</f>
        <v>0</v>
      </c>
      <c r="P22" s="8"/>
      <c r="Q22" s="9">
        <v>0</v>
      </c>
      <c r="R22" s="8"/>
      <c r="S22" s="9">
        <v>0</v>
      </c>
    </row>
    <row r="23" spans="1:19" ht="21.75" x14ac:dyDescent="0.45">
      <c r="A23" s="156" t="s">
        <v>207</v>
      </c>
      <c r="B23" s="20"/>
      <c r="C23" s="7">
        <f>SUM(C21:C22)</f>
        <v>0</v>
      </c>
      <c r="D23" s="14"/>
      <c r="E23" s="7">
        <f>SUM(E21:E22)</f>
        <v>0</v>
      </c>
      <c r="F23" s="14"/>
      <c r="G23" s="7">
        <f>SUM(G21:G22)</f>
        <v>0</v>
      </c>
      <c r="H23" s="2"/>
      <c r="I23" s="7">
        <f>SUM(I21:I22)</f>
        <v>0</v>
      </c>
      <c r="J23" s="2"/>
      <c r="K23" s="7">
        <f>SUM(K21:K22)</f>
        <v>0</v>
      </c>
      <c r="L23" s="2"/>
      <c r="M23" s="7">
        <f>SUM(M21:M22)</f>
        <v>-831352</v>
      </c>
      <c r="N23" s="2"/>
      <c r="O23" s="7">
        <f>SUM(O21:O22)</f>
        <v>-831352</v>
      </c>
      <c r="P23" s="2"/>
      <c r="Q23" s="7">
        <f>SUM(Q21:Q22)</f>
        <v>-74377</v>
      </c>
      <c r="R23" s="2"/>
      <c r="S23" s="7">
        <f>SUM(S21:S22)</f>
        <v>-905729</v>
      </c>
    </row>
    <row r="24" spans="1:19" ht="21" customHeight="1" x14ac:dyDescent="0.45">
      <c r="A24" s="20"/>
      <c r="B24" s="20"/>
    </row>
    <row r="25" spans="1:19" ht="22.5" thickBot="1" x14ac:dyDescent="0.5">
      <c r="A25" s="156" t="s">
        <v>212</v>
      </c>
      <c r="B25" s="20"/>
      <c r="C25" s="19">
        <f>C9+C18+C23</f>
        <v>34250905</v>
      </c>
      <c r="D25" s="17"/>
      <c r="E25" s="19">
        <f>E9+E18+E23</f>
        <v>14050</v>
      </c>
      <c r="F25" s="17"/>
      <c r="G25" s="19">
        <f>G9+G18+G23</f>
        <v>-10163276</v>
      </c>
      <c r="H25" s="2"/>
      <c r="I25" s="19">
        <f>I9+I18+I23</f>
        <v>206307</v>
      </c>
      <c r="J25" s="2"/>
      <c r="K25" s="19">
        <f>K9+K18+K23</f>
        <v>763977</v>
      </c>
      <c r="L25" s="2"/>
      <c r="M25" s="19">
        <f>M9+M18+M23</f>
        <v>-24068429</v>
      </c>
      <c r="N25" s="2"/>
      <c r="O25" s="19">
        <f>O9+O18+O23</f>
        <v>1003534</v>
      </c>
      <c r="P25" s="2"/>
      <c r="Q25" s="19">
        <f>Q9+Q18+Q23</f>
        <v>10549553</v>
      </c>
      <c r="R25" s="2"/>
      <c r="S25" s="19">
        <f>S9+S18+S23</f>
        <v>11553087</v>
      </c>
    </row>
    <row r="26" spans="1:19" ht="22.5" thickTop="1" x14ac:dyDescent="0.45">
      <c r="A26" s="156"/>
      <c r="B26" s="20"/>
      <c r="C26" s="21"/>
      <c r="D26" s="17"/>
      <c r="E26" s="21"/>
      <c r="F26" s="17"/>
      <c r="G26" s="21"/>
      <c r="H26" s="2"/>
      <c r="I26" s="21"/>
      <c r="J26" s="2"/>
      <c r="K26" s="21"/>
      <c r="L26" s="2"/>
      <c r="M26" s="21"/>
      <c r="N26" s="2"/>
      <c r="O26" s="21"/>
      <c r="P26" s="2"/>
      <c r="Q26" s="21"/>
      <c r="R26" s="2"/>
      <c r="S26" s="21"/>
    </row>
    <row r="27" spans="1:19" ht="21.75" x14ac:dyDescent="0.45">
      <c r="A27" s="182"/>
      <c r="B27" s="20"/>
      <c r="C27" s="21"/>
      <c r="D27" s="17"/>
      <c r="E27" s="21"/>
      <c r="F27" s="17"/>
      <c r="G27" s="21"/>
      <c r="H27" s="2"/>
      <c r="I27" s="21"/>
      <c r="J27" s="2"/>
      <c r="K27" s="21"/>
      <c r="L27" s="2"/>
      <c r="M27" s="21"/>
      <c r="N27" s="2"/>
      <c r="O27" s="21"/>
      <c r="P27" s="2"/>
      <c r="Q27" s="21"/>
      <c r="R27" s="2"/>
      <c r="S27" s="21"/>
    </row>
    <row r="28" spans="1:19" ht="21.75" x14ac:dyDescent="0.45">
      <c r="A28" s="200"/>
      <c r="B28" s="20"/>
      <c r="C28" s="21"/>
      <c r="D28" s="17"/>
      <c r="E28" s="21"/>
      <c r="F28" s="17"/>
      <c r="G28" s="21"/>
      <c r="H28" s="2"/>
      <c r="I28" s="21"/>
      <c r="J28" s="2"/>
      <c r="K28" s="21"/>
      <c r="L28" s="2"/>
      <c r="M28" s="21"/>
      <c r="N28" s="2"/>
      <c r="O28" s="21"/>
      <c r="P28" s="2"/>
      <c r="Q28" s="21"/>
      <c r="R28" s="2"/>
      <c r="S28" s="21"/>
    </row>
    <row r="29" spans="1:19" ht="21.75" x14ac:dyDescent="0.45">
      <c r="A29" s="182"/>
      <c r="B29" s="20"/>
      <c r="C29" s="21"/>
      <c r="D29" s="17"/>
      <c r="E29" s="21"/>
      <c r="F29" s="17"/>
      <c r="G29" s="21"/>
      <c r="H29" s="2"/>
      <c r="I29" s="21"/>
      <c r="J29" s="2"/>
      <c r="K29" s="21"/>
      <c r="L29" s="2"/>
      <c r="M29" s="21"/>
      <c r="N29" s="2"/>
      <c r="O29" s="21"/>
      <c r="P29" s="2"/>
      <c r="Q29" s="21"/>
      <c r="R29" s="2"/>
      <c r="S29" s="21"/>
    </row>
    <row r="30" spans="1:19" ht="21.75" x14ac:dyDescent="0.45">
      <c r="A30" s="200"/>
      <c r="B30" s="20"/>
      <c r="C30" s="21"/>
      <c r="D30" s="17"/>
      <c r="E30" s="21"/>
      <c r="F30" s="17"/>
      <c r="G30" s="21"/>
      <c r="H30" s="2"/>
      <c r="I30" s="21"/>
      <c r="J30" s="2"/>
      <c r="K30" s="21"/>
      <c r="L30" s="2"/>
      <c r="M30" s="21"/>
      <c r="N30" s="2"/>
      <c r="O30" s="21"/>
      <c r="P30" s="2"/>
      <c r="Q30" s="21"/>
      <c r="R30" s="2"/>
      <c r="S30" s="21"/>
    </row>
    <row r="31" spans="1:19" ht="21.75" x14ac:dyDescent="0.45">
      <c r="A31" s="182"/>
      <c r="B31" s="20"/>
      <c r="C31" s="21"/>
      <c r="D31" s="17"/>
      <c r="E31" s="21"/>
      <c r="F31" s="17"/>
      <c r="G31" s="21"/>
      <c r="H31" s="2"/>
      <c r="I31" s="21"/>
      <c r="J31" s="2"/>
      <c r="K31" s="21"/>
      <c r="L31" s="2"/>
      <c r="M31" s="21"/>
      <c r="N31" s="2"/>
      <c r="O31" s="21"/>
      <c r="P31" s="2"/>
      <c r="Q31" s="21"/>
      <c r="R31" s="2"/>
      <c r="S31" s="21"/>
    </row>
    <row r="32" spans="1:19" ht="21.75" x14ac:dyDescent="0.45">
      <c r="A32" s="1" t="s">
        <v>142</v>
      </c>
      <c r="B32" s="20"/>
      <c r="C32" s="21"/>
      <c r="D32" s="17"/>
      <c r="E32" s="21"/>
      <c r="F32" s="17"/>
      <c r="G32" s="21"/>
      <c r="H32" s="2"/>
      <c r="I32" s="21"/>
      <c r="J32" s="2"/>
      <c r="K32" s="21"/>
      <c r="L32" s="2"/>
      <c r="M32" s="21"/>
      <c r="N32" s="2"/>
      <c r="O32" s="21"/>
      <c r="P32" s="2"/>
      <c r="Q32" s="21"/>
      <c r="R32" s="2"/>
      <c r="S32" s="21"/>
    </row>
    <row r="33" spans="1:19" ht="21" customHeight="1" x14ac:dyDescent="0.4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ht="21.75" x14ac:dyDescent="0.45">
      <c r="A34" s="156" t="s">
        <v>184</v>
      </c>
      <c r="B34" s="155"/>
      <c r="C34" s="206" t="s">
        <v>81</v>
      </c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</row>
    <row r="35" spans="1:19" ht="21.75" x14ac:dyDescent="0.45">
      <c r="A35" s="156" t="s">
        <v>152</v>
      </c>
      <c r="B35" s="155"/>
      <c r="C35" s="2">
        <v>34250905</v>
      </c>
      <c r="D35" s="14"/>
      <c r="E35" s="3">
        <v>14050</v>
      </c>
      <c r="F35" s="14"/>
      <c r="G35" s="2">
        <v>-10163276</v>
      </c>
      <c r="H35" s="2"/>
      <c r="I35" s="2">
        <v>206307</v>
      </c>
      <c r="J35" s="2"/>
      <c r="K35" s="2">
        <v>763977</v>
      </c>
      <c r="L35" s="2"/>
      <c r="M35" s="2">
        <v>-22923616</v>
      </c>
      <c r="N35" s="2"/>
      <c r="O35" s="2">
        <f>SUM(C35:M35)</f>
        <v>2148347</v>
      </c>
      <c r="P35" s="2"/>
      <c r="Q35" s="2">
        <v>8719880</v>
      </c>
      <c r="R35" s="2"/>
      <c r="S35" s="2">
        <f>SUM(O35:Q35)</f>
        <v>10868227</v>
      </c>
    </row>
    <row r="36" spans="1:19" ht="21.75" x14ac:dyDescent="0.45">
      <c r="A36" s="198"/>
      <c r="B36" s="197"/>
      <c r="C36" s="2"/>
      <c r="D36" s="14"/>
      <c r="E36" s="3"/>
      <c r="F36" s="1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1.75" x14ac:dyDescent="0.45">
      <c r="A37" s="156" t="s">
        <v>107</v>
      </c>
      <c r="B37" s="155"/>
      <c r="C37" s="2"/>
      <c r="D37" s="14"/>
      <c r="E37" s="3"/>
      <c r="F37" s="1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1.75" x14ac:dyDescent="0.45">
      <c r="A38" s="15" t="s">
        <v>108</v>
      </c>
    </row>
    <row r="39" spans="1:19" ht="21.75" x14ac:dyDescent="0.45">
      <c r="A39" s="33" t="s">
        <v>109</v>
      </c>
      <c r="B39" s="4">
        <v>9</v>
      </c>
      <c r="C39" s="5">
        <v>0</v>
      </c>
      <c r="D39" s="14"/>
      <c r="E39" s="5">
        <v>0</v>
      </c>
      <c r="F39" s="14"/>
      <c r="G39" s="5">
        <v>0</v>
      </c>
      <c r="H39" s="2"/>
      <c r="I39" s="5">
        <v>0</v>
      </c>
      <c r="J39" s="2"/>
      <c r="K39" s="5">
        <v>0</v>
      </c>
      <c r="L39" s="2"/>
      <c r="M39" s="5">
        <v>0</v>
      </c>
      <c r="N39" s="2"/>
      <c r="O39" s="5">
        <f>SUM(C39:M39)</f>
        <v>0</v>
      </c>
      <c r="P39" s="2"/>
      <c r="Q39" s="5">
        <v>0</v>
      </c>
      <c r="R39" s="2"/>
      <c r="S39" s="5">
        <f>SUM(O39:Q39)</f>
        <v>0</v>
      </c>
    </row>
    <row r="40" spans="1:19" ht="21.75" x14ac:dyDescent="0.45">
      <c r="A40" s="8" t="s">
        <v>110</v>
      </c>
      <c r="B40" s="4"/>
      <c r="C40" s="5"/>
      <c r="D40" s="14"/>
      <c r="E40" s="5"/>
      <c r="F40" s="14"/>
      <c r="G40" s="5"/>
      <c r="H40" s="2"/>
      <c r="I40" s="5"/>
      <c r="J40" s="2"/>
      <c r="K40" s="5"/>
      <c r="L40" s="2"/>
      <c r="M40" s="5"/>
      <c r="N40" s="2"/>
      <c r="O40" s="5"/>
      <c r="P40" s="2"/>
      <c r="Q40" s="5"/>
      <c r="R40" s="2"/>
      <c r="S40" s="5"/>
    </row>
    <row r="41" spans="1:19" ht="21.75" x14ac:dyDescent="0.45">
      <c r="A41" s="8" t="s">
        <v>111</v>
      </c>
      <c r="B41" s="4">
        <v>9</v>
      </c>
      <c r="C41" s="9">
        <v>0</v>
      </c>
      <c r="D41" s="8"/>
      <c r="E41" s="9">
        <v>0</v>
      </c>
      <c r="F41" s="8"/>
      <c r="G41" s="9">
        <v>0</v>
      </c>
      <c r="H41" s="8"/>
      <c r="I41" s="9">
        <v>0</v>
      </c>
      <c r="J41" s="8"/>
      <c r="K41" s="9">
        <v>0</v>
      </c>
      <c r="L41" s="8"/>
      <c r="M41" s="12">
        <v>-13523</v>
      </c>
      <c r="N41" s="10"/>
      <c r="O41" s="12">
        <f>SUM(C41:M41)</f>
        <v>-13523</v>
      </c>
      <c r="P41" s="8"/>
      <c r="Q41" s="162">
        <v>23950</v>
      </c>
      <c r="R41" s="8"/>
      <c r="S41" s="162">
        <f>SUM(O41:Q41)</f>
        <v>10427</v>
      </c>
    </row>
    <row r="42" spans="1:19" ht="21.75" x14ac:dyDescent="0.45">
      <c r="A42" s="15" t="s">
        <v>112</v>
      </c>
      <c r="B42" s="155"/>
      <c r="C42" s="6">
        <f>SUM(C39:C41)</f>
        <v>0</v>
      </c>
      <c r="D42" s="14"/>
      <c r="E42" s="6">
        <f>SUM(E39:E41)</f>
        <v>0</v>
      </c>
      <c r="F42" s="14"/>
      <c r="G42" s="6">
        <f>SUM(G39:G41)</f>
        <v>0</v>
      </c>
      <c r="H42" s="2"/>
      <c r="I42" s="6">
        <f>SUM(I39:I41)</f>
        <v>0</v>
      </c>
      <c r="J42" s="2"/>
      <c r="K42" s="6">
        <f>SUM(K39:K41)</f>
        <v>0</v>
      </c>
      <c r="L42" s="2"/>
      <c r="M42" s="168">
        <f>SUM(M39:M41)</f>
        <v>-13523</v>
      </c>
      <c r="N42" s="2"/>
      <c r="O42" s="168">
        <f>SUM(O39:O41)</f>
        <v>-13523</v>
      </c>
      <c r="P42" s="2"/>
      <c r="Q42" s="165">
        <f>SUM(Q39:Q41)</f>
        <v>23950</v>
      </c>
      <c r="R42" s="2"/>
      <c r="S42" s="165">
        <f>SUM(S39:S41)</f>
        <v>10427</v>
      </c>
    </row>
    <row r="43" spans="1:19" ht="21.75" x14ac:dyDescent="0.45">
      <c r="A43" s="16" t="s">
        <v>113</v>
      </c>
      <c r="B43" s="155"/>
      <c r="C43" s="3"/>
      <c r="D43" s="17"/>
      <c r="E43" s="3"/>
      <c r="F43" s="17"/>
      <c r="G43" s="3"/>
      <c r="H43" s="2"/>
      <c r="I43" s="3"/>
      <c r="J43" s="2"/>
      <c r="K43" s="3"/>
      <c r="L43" s="2"/>
      <c r="M43" s="3"/>
      <c r="N43" s="3"/>
      <c r="O43" s="3"/>
      <c r="P43" s="2"/>
      <c r="Q43" s="2"/>
      <c r="R43" s="2"/>
      <c r="S43" s="11"/>
    </row>
    <row r="44" spans="1:19" ht="21.75" x14ac:dyDescent="0.45">
      <c r="A44" s="16" t="s">
        <v>114</v>
      </c>
      <c r="B44" s="155"/>
      <c r="C44" s="179">
        <f>C42</f>
        <v>0</v>
      </c>
      <c r="D44" s="14"/>
      <c r="E44" s="179">
        <f>E42</f>
        <v>0</v>
      </c>
      <c r="F44" s="14"/>
      <c r="G44" s="179">
        <f>G42</f>
        <v>0</v>
      </c>
      <c r="H44" s="2"/>
      <c r="I44" s="179">
        <f>I42</f>
        <v>0</v>
      </c>
      <c r="J44" s="3"/>
      <c r="K44" s="179">
        <f>K42</f>
        <v>0</v>
      </c>
      <c r="L44" s="3"/>
      <c r="M44" s="180">
        <f>M42</f>
        <v>-13523</v>
      </c>
      <c r="N44" s="3"/>
      <c r="O44" s="180">
        <f>O42</f>
        <v>-13523</v>
      </c>
      <c r="P44" s="2"/>
      <c r="Q44" s="180">
        <f>Q42</f>
        <v>23950</v>
      </c>
      <c r="R44" s="166"/>
      <c r="S44" s="180">
        <f>S42</f>
        <v>10427</v>
      </c>
    </row>
    <row r="45" spans="1:19" ht="21" customHeight="1" x14ac:dyDescent="0.45">
      <c r="B45" s="155"/>
      <c r="C45" s="2"/>
      <c r="D45" s="14"/>
      <c r="E45" s="2"/>
      <c r="F45" s="1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21.75" x14ac:dyDescent="0.45">
      <c r="A46" s="156" t="s">
        <v>205</v>
      </c>
      <c r="B46" s="155"/>
      <c r="C46" s="2"/>
      <c r="D46" s="14"/>
      <c r="E46" s="2"/>
      <c r="F46" s="1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21.75" x14ac:dyDescent="0.45">
      <c r="A47" s="33" t="s">
        <v>115</v>
      </c>
      <c r="B47" s="4"/>
      <c r="C47" s="5">
        <v>0</v>
      </c>
      <c r="D47" s="5"/>
      <c r="E47" s="5">
        <v>0</v>
      </c>
      <c r="F47" s="5"/>
      <c r="G47" s="5">
        <v>0</v>
      </c>
      <c r="H47" s="5"/>
      <c r="I47" s="5">
        <v>0</v>
      </c>
      <c r="J47" s="5"/>
      <c r="K47" s="5">
        <v>0</v>
      </c>
      <c r="L47" s="12"/>
      <c r="M47" s="12">
        <f>'BS&amp;PL 1-5'!E262</f>
        <v>683495</v>
      </c>
      <c r="N47" s="12"/>
      <c r="O47" s="12">
        <f>SUM(C47:M47)</f>
        <v>683495</v>
      </c>
      <c r="P47" s="12"/>
      <c r="Q47" s="12">
        <f>'BS&amp;PL 1-5'!E263</f>
        <v>544745</v>
      </c>
      <c r="R47" s="12"/>
      <c r="S47" s="12">
        <f>SUM(O47:Q47)</f>
        <v>1228240</v>
      </c>
    </row>
    <row r="48" spans="1:19" ht="21.75" x14ac:dyDescent="0.45">
      <c r="A48" s="33" t="s">
        <v>206</v>
      </c>
      <c r="B48" s="18"/>
      <c r="C48" s="9">
        <v>0</v>
      </c>
      <c r="D48" s="8"/>
      <c r="E48" s="9">
        <v>0</v>
      </c>
      <c r="F48" s="8"/>
      <c r="G48" s="9">
        <v>0</v>
      </c>
      <c r="H48" s="8"/>
      <c r="I48" s="9">
        <v>0</v>
      </c>
      <c r="J48" s="8"/>
      <c r="K48" s="9">
        <v>0</v>
      </c>
      <c r="L48" s="8"/>
      <c r="M48" s="9">
        <v>0</v>
      </c>
      <c r="N48" s="10"/>
      <c r="O48" s="5">
        <f>SUM(C48:M48)</f>
        <v>0</v>
      </c>
      <c r="P48" s="8"/>
      <c r="Q48" s="9">
        <v>0</v>
      </c>
      <c r="R48" s="8"/>
      <c r="S48" s="9">
        <v>0</v>
      </c>
    </row>
    <row r="49" spans="1:19" ht="21.75" x14ac:dyDescent="0.45">
      <c r="A49" s="156" t="s">
        <v>207</v>
      </c>
      <c r="B49" s="20"/>
      <c r="C49" s="7">
        <f>SUM(C47:C48)</f>
        <v>0</v>
      </c>
      <c r="D49" s="14"/>
      <c r="E49" s="7">
        <f>SUM(E47:E48)</f>
        <v>0</v>
      </c>
      <c r="F49" s="14"/>
      <c r="G49" s="7">
        <f>SUM(G47:G48)</f>
        <v>0</v>
      </c>
      <c r="H49" s="2"/>
      <c r="I49" s="7">
        <f>SUM(I47:I48)</f>
        <v>0</v>
      </c>
      <c r="J49" s="2"/>
      <c r="K49" s="7">
        <f>SUM(K47:K48)</f>
        <v>0</v>
      </c>
      <c r="L49" s="2"/>
      <c r="M49" s="7">
        <f>SUM(M47:M48)</f>
        <v>683495</v>
      </c>
      <c r="N49" s="2"/>
      <c r="O49" s="7">
        <f>SUM(O47:O48)</f>
        <v>683495</v>
      </c>
      <c r="P49" s="2"/>
      <c r="Q49" s="7">
        <f>SUM(Q47:Q48)</f>
        <v>544745</v>
      </c>
      <c r="R49" s="2"/>
      <c r="S49" s="7">
        <f>SUM(S47:S48)</f>
        <v>1228240</v>
      </c>
    </row>
    <row r="50" spans="1:19" ht="21" customHeight="1" x14ac:dyDescent="0.45">
      <c r="A50" s="20"/>
      <c r="B50" s="20"/>
    </row>
    <row r="51" spans="1:19" ht="22.5" thickBot="1" x14ac:dyDescent="0.5">
      <c r="A51" s="156" t="s">
        <v>185</v>
      </c>
      <c r="B51" s="20"/>
      <c r="C51" s="19">
        <f>C35+C44+C49</f>
        <v>34250905</v>
      </c>
      <c r="D51" s="17"/>
      <c r="E51" s="19">
        <f>E35+E44+E49</f>
        <v>14050</v>
      </c>
      <c r="F51" s="17"/>
      <c r="G51" s="19">
        <f>G35+G44+G49</f>
        <v>-10163276</v>
      </c>
      <c r="H51" s="2"/>
      <c r="I51" s="19">
        <f>I35+I44+I49</f>
        <v>206307</v>
      </c>
      <c r="J51" s="2"/>
      <c r="K51" s="19">
        <f>K35+K44+K49</f>
        <v>763977</v>
      </c>
      <c r="L51" s="2"/>
      <c r="M51" s="19">
        <f>M35+M44+M49</f>
        <v>-22253644</v>
      </c>
      <c r="N51" s="2"/>
      <c r="O51" s="19">
        <f>O35+O44+O49</f>
        <v>2818319</v>
      </c>
      <c r="P51" s="2"/>
      <c r="Q51" s="19">
        <f>Q35+Q44+Q49</f>
        <v>9288575</v>
      </c>
      <c r="R51" s="2"/>
      <c r="S51" s="19">
        <f>S35+S44+S49</f>
        <v>12106894</v>
      </c>
    </row>
    <row r="52" spans="1:19" ht="21" customHeight="1" thickTop="1" x14ac:dyDescent="0.45"/>
    <row r="58" spans="1:19" ht="21.75" x14ac:dyDescent="0.45">
      <c r="A58" s="1" t="s">
        <v>142</v>
      </c>
    </row>
  </sheetData>
  <mergeCells count="5">
    <mergeCell ref="C34:S34"/>
    <mergeCell ref="C4:S4"/>
    <mergeCell ref="G5:I5"/>
    <mergeCell ref="K5:M5"/>
    <mergeCell ref="C8:S8"/>
  </mergeCells>
  <pageMargins left="0.39370078740157483" right="0.19685039370078741" top="0.74803149606299213" bottom="0.51181102362204722" header="0.74803149606299213" footer="0.24"/>
  <pageSetup paperSize="9" scale="65" firstPageNumber="6" orientation="landscape" useFirstPageNumber="1" r:id="rId1"/>
  <headerFooter>
    <oddFooter>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topLeftCell="A4" zoomScaleNormal="100" zoomScaleSheetLayoutView="100" workbookViewId="0">
      <selection activeCell="B9" sqref="B9:N9"/>
    </sheetView>
  </sheetViews>
  <sheetFormatPr defaultColWidth="9" defaultRowHeight="21" customHeight="1" x14ac:dyDescent="0.45"/>
  <cols>
    <col min="1" max="1" width="45.625" style="28" customWidth="1"/>
    <col min="2" max="2" width="14.125" style="28" customWidth="1"/>
    <col min="3" max="3" width="1.125" style="28" customWidth="1"/>
    <col min="4" max="4" width="15.625" style="28" customWidth="1"/>
    <col min="5" max="5" width="1.125" style="28" customWidth="1"/>
    <col min="6" max="6" width="15.375" style="28" customWidth="1"/>
    <col min="7" max="7" width="1.125" style="28" customWidth="1"/>
    <col min="8" max="8" width="15.625" style="28" customWidth="1"/>
    <col min="9" max="9" width="1.125" style="28" customWidth="1"/>
    <col min="10" max="10" width="15.625" style="28" customWidth="1"/>
    <col min="11" max="11" width="1.125" style="28" customWidth="1"/>
    <col min="12" max="12" width="15.625" style="28" customWidth="1"/>
    <col min="13" max="13" width="1.125" style="28" customWidth="1"/>
    <col min="14" max="14" width="15.625" style="28" customWidth="1"/>
    <col min="15" max="16384" width="9" style="28"/>
  </cols>
  <sheetData>
    <row r="1" spans="1:14" ht="21" customHeight="1" x14ac:dyDescent="0.45">
      <c r="A1" s="156" t="s">
        <v>0</v>
      </c>
      <c r="N1" s="29" t="s">
        <v>82</v>
      </c>
    </row>
    <row r="2" spans="1:14" ht="21" customHeight="1" x14ac:dyDescent="0.45">
      <c r="A2" s="156" t="s">
        <v>86</v>
      </c>
      <c r="N2" s="29" t="s">
        <v>83</v>
      </c>
    </row>
    <row r="3" spans="1:14" ht="21" customHeight="1" x14ac:dyDescent="0.45">
      <c r="A3" s="209"/>
      <c r="B3" s="209"/>
      <c r="C3" s="209"/>
      <c r="D3" s="209"/>
      <c r="E3" s="209"/>
      <c r="F3" s="209"/>
      <c r="G3" s="209"/>
      <c r="H3" s="209"/>
    </row>
    <row r="4" spans="1:14" ht="21" customHeight="1" x14ac:dyDescent="0.45">
      <c r="A4" s="156"/>
      <c r="B4" s="156"/>
      <c r="C4" s="156"/>
      <c r="D4" s="156"/>
      <c r="E4" s="156"/>
      <c r="F4" s="156"/>
      <c r="G4" s="156"/>
      <c r="H4" s="156"/>
    </row>
    <row r="5" spans="1:14" ht="21" customHeight="1" x14ac:dyDescent="0.45">
      <c r="B5" s="207" t="s">
        <v>116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1" customHeight="1" x14ac:dyDescent="0.45">
      <c r="B6" s="29" t="s">
        <v>87</v>
      </c>
      <c r="D6" s="29"/>
      <c r="F6" s="208" t="s">
        <v>88</v>
      </c>
      <c r="G6" s="208"/>
      <c r="H6" s="208"/>
      <c r="I6" s="30"/>
      <c r="J6" s="208" t="s">
        <v>117</v>
      </c>
      <c r="K6" s="208"/>
      <c r="L6" s="208"/>
      <c r="N6" s="29" t="s">
        <v>90</v>
      </c>
    </row>
    <row r="7" spans="1:14" ht="21" customHeight="1" x14ac:dyDescent="0.45">
      <c r="B7" s="29" t="s">
        <v>92</v>
      </c>
      <c r="D7" s="29" t="s">
        <v>93</v>
      </c>
      <c r="F7" s="29" t="s">
        <v>230</v>
      </c>
      <c r="H7" s="29" t="s">
        <v>94</v>
      </c>
      <c r="I7" s="29"/>
      <c r="J7" s="29" t="s">
        <v>95</v>
      </c>
      <c r="K7" s="29"/>
      <c r="L7" s="29" t="s">
        <v>96</v>
      </c>
      <c r="N7" s="29" t="s">
        <v>97</v>
      </c>
    </row>
    <row r="8" spans="1:14" ht="21" customHeight="1" x14ac:dyDescent="0.45">
      <c r="B8" s="29" t="s">
        <v>99</v>
      </c>
      <c r="D8" s="29" t="s">
        <v>100</v>
      </c>
      <c r="F8" s="29" t="s">
        <v>101</v>
      </c>
      <c r="G8" s="29"/>
      <c r="H8" s="29" t="s">
        <v>102</v>
      </c>
      <c r="I8" s="29"/>
      <c r="J8" s="29" t="s">
        <v>103</v>
      </c>
      <c r="K8" s="29"/>
      <c r="L8" s="29" t="s">
        <v>104</v>
      </c>
      <c r="N8" s="29" t="s">
        <v>105</v>
      </c>
    </row>
    <row r="9" spans="1:14" ht="21.75" x14ac:dyDescent="0.45">
      <c r="A9" s="156" t="s">
        <v>210</v>
      </c>
      <c r="B9" s="206" t="s">
        <v>81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4" ht="21.75" x14ac:dyDescent="0.45">
      <c r="A10" s="156" t="s">
        <v>211</v>
      </c>
      <c r="B10" s="2">
        <f>'BS&amp;PL 1-5'!I119</f>
        <v>34250905</v>
      </c>
      <c r="C10" s="14"/>
      <c r="D10" s="3">
        <f>'BS&amp;PL 1-5'!I120</f>
        <v>14050</v>
      </c>
      <c r="E10" s="14"/>
      <c r="F10" s="2">
        <f>'BS&amp;PL 1-5'!I122</f>
        <v>-10163276</v>
      </c>
      <c r="G10" s="2"/>
      <c r="H10" s="2">
        <f>'BS&amp;PL 1-5'!I123</f>
        <v>206307</v>
      </c>
      <c r="I10" s="2"/>
      <c r="J10" s="2">
        <f>'BS&amp;PL 1-5'!I126</f>
        <v>763977</v>
      </c>
      <c r="K10" s="2"/>
      <c r="L10" s="2">
        <v>-25839020</v>
      </c>
      <c r="M10" s="24"/>
      <c r="N10" s="21">
        <f>SUM(B10:L10)</f>
        <v>-767057</v>
      </c>
    </row>
    <row r="11" spans="1:14" ht="21.75" x14ac:dyDescent="0.45">
      <c r="A11" s="16"/>
      <c r="B11" s="2"/>
      <c r="C11" s="17"/>
      <c r="D11" s="2"/>
      <c r="E11" s="17"/>
      <c r="F11" s="2"/>
      <c r="G11" s="2"/>
      <c r="H11" s="2"/>
      <c r="I11" s="2"/>
      <c r="J11" s="2"/>
      <c r="K11" s="2"/>
      <c r="L11" s="2"/>
      <c r="M11" s="24"/>
      <c r="N11" s="2"/>
    </row>
    <row r="12" spans="1:14" ht="21.75" x14ac:dyDescent="0.45">
      <c r="A12" s="198" t="s">
        <v>107</v>
      </c>
      <c r="B12" s="23">
        <v>0</v>
      </c>
      <c r="C12" s="14"/>
      <c r="D12" s="23">
        <v>0</v>
      </c>
      <c r="E12" s="14"/>
      <c r="F12" s="23">
        <v>0</v>
      </c>
      <c r="G12" s="2"/>
      <c r="H12" s="23">
        <v>0</v>
      </c>
      <c r="I12" s="2"/>
      <c r="J12" s="23">
        <v>0</v>
      </c>
      <c r="K12" s="2"/>
      <c r="L12" s="23">
        <v>0</v>
      </c>
      <c r="M12" s="24"/>
      <c r="N12" s="23">
        <v>0</v>
      </c>
    </row>
    <row r="13" spans="1:14" ht="21" customHeight="1" x14ac:dyDescent="0.45">
      <c r="B13" s="2"/>
      <c r="C13" s="14"/>
      <c r="D13" s="2"/>
      <c r="E13" s="14"/>
      <c r="F13" s="2"/>
      <c r="G13" s="2"/>
      <c r="H13" s="2"/>
      <c r="I13" s="2"/>
      <c r="J13" s="2"/>
      <c r="K13" s="2"/>
      <c r="L13" s="2"/>
      <c r="M13" s="24"/>
      <c r="N13" s="2"/>
    </row>
    <row r="14" spans="1:14" ht="21.75" x14ac:dyDescent="0.45">
      <c r="A14" s="156" t="s">
        <v>205</v>
      </c>
      <c r="B14" s="2"/>
      <c r="C14" s="14"/>
      <c r="D14" s="2"/>
      <c r="E14" s="14"/>
      <c r="F14" s="2"/>
      <c r="G14" s="2"/>
      <c r="H14" s="2"/>
      <c r="I14" s="2"/>
      <c r="J14" s="2"/>
      <c r="K14" s="2"/>
      <c r="L14" s="2"/>
      <c r="M14" s="24"/>
      <c r="N14" s="2"/>
    </row>
    <row r="15" spans="1:14" ht="21.75" x14ac:dyDescent="0.45">
      <c r="A15" s="33" t="s">
        <v>115</v>
      </c>
      <c r="B15" s="22">
        <v>0</v>
      </c>
      <c r="C15" s="34"/>
      <c r="D15" s="22">
        <v>0</v>
      </c>
      <c r="E15" s="34"/>
      <c r="F15" s="22">
        <v>0</v>
      </c>
      <c r="G15" s="12"/>
      <c r="H15" s="22">
        <v>0</v>
      </c>
      <c r="I15" s="12"/>
      <c r="J15" s="22">
        <v>0</v>
      </c>
      <c r="K15" s="2"/>
      <c r="L15" s="22">
        <f>'BS&amp;PL 1-5'!G262</f>
        <v>-937417</v>
      </c>
      <c r="M15" s="24"/>
      <c r="N15" s="22">
        <f>SUM(B15:L15)</f>
        <v>-937417</v>
      </c>
    </row>
    <row r="16" spans="1:14" ht="21.75" x14ac:dyDescent="0.45">
      <c r="A16" s="33" t="s">
        <v>206</v>
      </c>
      <c r="B16" s="35">
        <v>0</v>
      </c>
      <c r="C16" s="31"/>
      <c r="D16" s="36">
        <v>0</v>
      </c>
      <c r="E16" s="31"/>
      <c r="F16" s="35">
        <v>0</v>
      </c>
      <c r="G16" s="12"/>
      <c r="H16" s="36">
        <v>0</v>
      </c>
      <c r="I16" s="12"/>
      <c r="J16" s="36">
        <v>0</v>
      </c>
      <c r="K16" s="12"/>
      <c r="L16" s="36">
        <v>0</v>
      </c>
      <c r="M16" s="32"/>
      <c r="N16" s="23">
        <f>SUM(B16:L16)</f>
        <v>0</v>
      </c>
    </row>
    <row r="17" spans="1:14" ht="21.75" x14ac:dyDescent="0.45">
      <c r="A17" s="156" t="s">
        <v>207</v>
      </c>
      <c r="B17" s="7">
        <f>SUM(B15:B16)</f>
        <v>0</v>
      </c>
      <c r="C17" s="14"/>
      <c r="D17" s="7">
        <f>SUM(D15:D16)</f>
        <v>0</v>
      </c>
      <c r="E17" s="14"/>
      <c r="F17" s="7">
        <f>SUM(F15:F16)</f>
        <v>0</v>
      </c>
      <c r="G17" s="2"/>
      <c r="H17" s="7">
        <f>SUM(H15:H16)</f>
        <v>0</v>
      </c>
      <c r="I17" s="2"/>
      <c r="J17" s="7">
        <f>SUM(J15:J16)</f>
        <v>0</v>
      </c>
      <c r="K17" s="2"/>
      <c r="L17" s="7">
        <f>SUM(L15:L16)</f>
        <v>-937417</v>
      </c>
      <c r="M17" s="24"/>
      <c r="N17" s="7">
        <f>SUM(N15:N16)</f>
        <v>-937417</v>
      </c>
    </row>
    <row r="18" spans="1:14" ht="21" customHeight="1" x14ac:dyDescent="0.45">
      <c r="A18" s="20"/>
      <c r="B18" s="2"/>
      <c r="C18" s="14"/>
      <c r="D18" s="2"/>
      <c r="E18" s="14"/>
      <c r="F18" s="2"/>
      <c r="G18" s="2"/>
      <c r="H18" s="2"/>
      <c r="I18" s="2"/>
      <c r="J18" s="2"/>
      <c r="K18" s="2"/>
      <c r="L18" s="2"/>
      <c r="M18" s="24"/>
      <c r="N18" s="11"/>
    </row>
    <row r="19" spans="1:14" ht="22.5" thickBot="1" x14ac:dyDescent="0.5">
      <c r="A19" s="156" t="s">
        <v>212</v>
      </c>
      <c r="B19" s="19">
        <f>B10+B12+B17</f>
        <v>34250905</v>
      </c>
      <c r="C19" s="25"/>
      <c r="D19" s="19">
        <f>D10+D12+D17</f>
        <v>14050</v>
      </c>
      <c r="E19" s="25"/>
      <c r="F19" s="19">
        <f>F10+F12+F17</f>
        <v>-10163276</v>
      </c>
      <c r="G19" s="26"/>
      <c r="H19" s="19">
        <f>H10+H12+H17</f>
        <v>206307</v>
      </c>
      <c r="I19" s="25"/>
      <c r="J19" s="19">
        <f>J10+J12+J17</f>
        <v>763977</v>
      </c>
      <c r="K19" s="25"/>
      <c r="L19" s="19">
        <f>L10+L12+L17</f>
        <v>-26776437</v>
      </c>
      <c r="M19" s="37"/>
      <c r="N19" s="19">
        <f>N10+N12+N17</f>
        <v>-1704474</v>
      </c>
    </row>
    <row r="20" spans="1:14" ht="22.5" thickTop="1" x14ac:dyDescent="0.45">
      <c r="A20" s="156"/>
      <c r="B20" s="21"/>
      <c r="C20" s="25"/>
      <c r="D20" s="21"/>
      <c r="E20" s="25"/>
      <c r="F20" s="21"/>
      <c r="G20" s="26"/>
      <c r="H20" s="21"/>
      <c r="I20" s="25"/>
      <c r="J20" s="21"/>
      <c r="K20" s="25"/>
      <c r="L20" s="21"/>
      <c r="M20" s="37"/>
      <c r="N20" s="21"/>
    </row>
    <row r="21" spans="1:14" ht="21.75" x14ac:dyDescent="0.45">
      <c r="A21" s="182"/>
      <c r="B21" s="21"/>
      <c r="C21" s="25"/>
      <c r="D21" s="21"/>
      <c r="E21" s="25"/>
      <c r="F21" s="21"/>
      <c r="G21" s="26"/>
      <c r="H21" s="21"/>
      <c r="I21" s="25"/>
      <c r="J21" s="21"/>
      <c r="K21" s="25"/>
      <c r="L21" s="21"/>
      <c r="M21" s="37"/>
      <c r="N21" s="21"/>
    </row>
    <row r="22" spans="1:14" ht="21.75" x14ac:dyDescent="0.45">
      <c r="A22" s="200"/>
      <c r="B22" s="21"/>
      <c r="C22" s="25"/>
      <c r="D22" s="21"/>
      <c r="E22" s="25"/>
      <c r="F22" s="21"/>
      <c r="G22" s="26"/>
      <c r="H22" s="21"/>
      <c r="I22" s="25"/>
      <c r="J22" s="21"/>
      <c r="K22" s="25"/>
      <c r="L22" s="21"/>
      <c r="M22" s="37"/>
      <c r="N22" s="21"/>
    </row>
    <row r="23" spans="1:14" ht="21.75" x14ac:dyDescent="0.45">
      <c r="A23" s="200"/>
      <c r="B23" s="21"/>
      <c r="C23" s="25"/>
      <c r="D23" s="21"/>
      <c r="E23" s="25"/>
      <c r="F23" s="21"/>
      <c r="G23" s="26"/>
      <c r="H23" s="21"/>
      <c r="I23" s="25"/>
      <c r="J23" s="21"/>
      <c r="K23" s="25"/>
      <c r="L23" s="21"/>
      <c r="M23" s="37"/>
      <c r="N23" s="21"/>
    </row>
    <row r="24" spans="1:14" ht="21.75" x14ac:dyDescent="0.45">
      <c r="A24" s="200"/>
      <c r="B24" s="21"/>
      <c r="C24" s="25"/>
      <c r="D24" s="21"/>
      <c r="E24" s="25"/>
      <c r="F24" s="21"/>
      <c r="G24" s="26"/>
      <c r="H24" s="21"/>
      <c r="I24" s="25"/>
      <c r="J24" s="21"/>
      <c r="K24" s="25"/>
      <c r="L24" s="21"/>
      <c r="M24" s="37"/>
      <c r="N24" s="21"/>
    </row>
    <row r="25" spans="1:14" ht="21.75" x14ac:dyDescent="0.45">
      <c r="A25" s="156"/>
      <c r="B25" s="21"/>
      <c r="C25" s="25"/>
      <c r="D25" s="21"/>
      <c r="E25" s="25"/>
      <c r="F25" s="21"/>
      <c r="G25" s="26"/>
      <c r="H25" s="21"/>
      <c r="I25" s="25"/>
      <c r="J25" s="21"/>
      <c r="K25" s="25"/>
      <c r="L25" s="21"/>
      <c r="M25" s="37"/>
      <c r="N25" s="21"/>
    </row>
    <row r="26" spans="1:14" ht="21.75" x14ac:dyDescent="0.45">
      <c r="A26" s="1" t="s">
        <v>142</v>
      </c>
      <c r="B26" s="21"/>
      <c r="C26" s="25"/>
      <c r="D26" s="21"/>
      <c r="E26" s="25"/>
      <c r="F26" s="21"/>
      <c r="G26" s="26"/>
      <c r="H26" s="21"/>
      <c r="I26" s="25"/>
      <c r="J26" s="21"/>
      <c r="K26" s="25"/>
      <c r="L26" s="21"/>
      <c r="M26" s="37"/>
      <c r="N26" s="21"/>
    </row>
    <row r="27" spans="1:14" ht="21" customHeight="1" x14ac:dyDescent="0.4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7"/>
      <c r="N27" s="17"/>
    </row>
    <row r="28" spans="1:14" ht="21.75" x14ac:dyDescent="0.45">
      <c r="A28" s="156" t="s">
        <v>184</v>
      </c>
      <c r="B28" s="206" t="s">
        <v>81</v>
      </c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</row>
    <row r="29" spans="1:14" ht="21.75" x14ac:dyDescent="0.45">
      <c r="A29" s="156" t="s">
        <v>152</v>
      </c>
      <c r="B29" s="2">
        <v>34250905</v>
      </c>
      <c r="C29" s="14"/>
      <c r="D29" s="3">
        <v>14050</v>
      </c>
      <c r="E29" s="14"/>
      <c r="F29" s="2">
        <v>-10163276</v>
      </c>
      <c r="G29" s="2"/>
      <c r="H29" s="2">
        <v>206307</v>
      </c>
      <c r="I29" s="2"/>
      <c r="J29" s="2">
        <v>763977</v>
      </c>
      <c r="K29" s="2"/>
      <c r="L29" s="2">
        <v>-24809213</v>
      </c>
      <c r="M29" s="24"/>
      <c r="N29" s="21">
        <f>SUM(B29:L29)</f>
        <v>262750</v>
      </c>
    </row>
    <row r="30" spans="1:14" ht="21.75" x14ac:dyDescent="0.45">
      <c r="A30" s="16"/>
      <c r="B30" s="2"/>
      <c r="C30" s="17"/>
      <c r="D30" s="2"/>
      <c r="E30" s="17"/>
      <c r="F30" s="2"/>
      <c r="G30" s="2"/>
      <c r="H30" s="2"/>
      <c r="I30" s="2"/>
      <c r="J30" s="2"/>
      <c r="K30" s="2"/>
      <c r="L30" s="2"/>
      <c r="M30" s="24"/>
      <c r="N30" s="2"/>
    </row>
    <row r="31" spans="1:14" ht="21.75" x14ac:dyDescent="0.45">
      <c r="A31" s="198" t="s">
        <v>107</v>
      </c>
      <c r="B31" s="23">
        <v>0</v>
      </c>
      <c r="C31" s="14"/>
      <c r="D31" s="23">
        <v>0</v>
      </c>
      <c r="E31" s="14"/>
      <c r="F31" s="23">
        <v>0</v>
      </c>
      <c r="G31" s="2"/>
      <c r="H31" s="23">
        <v>0</v>
      </c>
      <c r="I31" s="2"/>
      <c r="J31" s="23">
        <v>0</v>
      </c>
      <c r="K31" s="2"/>
      <c r="L31" s="23">
        <v>0</v>
      </c>
      <c r="M31" s="24"/>
      <c r="N31" s="23">
        <v>0</v>
      </c>
    </row>
    <row r="32" spans="1:14" ht="21" customHeight="1" x14ac:dyDescent="0.45">
      <c r="B32" s="2"/>
      <c r="C32" s="14"/>
      <c r="D32" s="2"/>
      <c r="E32" s="14"/>
      <c r="F32" s="2"/>
      <c r="G32" s="2"/>
      <c r="H32" s="2"/>
      <c r="I32" s="2"/>
      <c r="J32" s="2"/>
      <c r="K32" s="2"/>
      <c r="L32" s="2"/>
      <c r="M32" s="24"/>
      <c r="N32" s="2"/>
    </row>
    <row r="33" spans="1:14" ht="21.75" x14ac:dyDescent="0.45">
      <c r="A33" s="156" t="s">
        <v>205</v>
      </c>
      <c r="B33" s="2"/>
      <c r="C33" s="14"/>
      <c r="D33" s="2"/>
      <c r="E33" s="14"/>
      <c r="F33" s="2"/>
      <c r="G33" s="2"/>
      <c r="H33" s="2"/>
      <c r="I33" s="2"/>
      <c r="J33" s="2"/>
      <c r="K33" s="2"/>
      <c r="L33" s="2"/>
      <c r="M33" s="24"/>
      <c r="N33" s="2"/>
    </row>
    <row r="34" spans="1:14" ht="21.75" x14ac:dyDescent="0.45">
      <c r="A34" s="33" t="s">
        <v>115</v>
      </c>
      <c r="B34" s="22">
        <v>0</v>
      </c>
      <c r="C34" s="34"/>
      <c r="D34" s="22">
        <v>0</v>
      </c>
      <c r="E34" s="34"/>
      <c r="F34" s="22">
        <v>0</v>
      </c>
      <c r="G34" s="12"/>
      <c r="H34" s="22">
        <v>0</v>
      </c>
      <c r="I34" s="12"/>
      <c r="J34" s="22">
        <v>0</v>
      </c>
      <c r="K34" s="2"/>
      <c r="L34" s="22">
        <f>'BS&amp;PL 1-5'!I262</f>
        <v>605616</v>
      </c>
      <c r="M34" s="24"/>
      <c r="N34" s="22">
        <f>SUM(B34:L34)</f>
        <v>605616</v>
      </c>
    </row>
    <row r="35" spans="1:14" ht="21.75" x14ac:dyDescent="0.45">
      <c r="A35" s="33" t="s">
        <v>206</v>
      </c>
      <c r="B35" s="35">
        <v>0</v>
      </c>
      <c r="C35" s="31"/>
      <c r="D35" s="36">
        <v>0</v>
      </c>
      <c r="E35" s="31"/>
      <c r="F35" s="35">
        <v>0</v>
      </c>
      <c r="G35" s="12"/>
      <c r="H35" s="36">
        <v>0</v>
      </c>
      <c r="I35" s="12"/>
      <c r="J35" s="36">
        <v>0</v>
      </c>
      <c r="K35" s="12"/>
      <c r="L35" s="36">
        <v>0</v>
      </c>
      <c r="M35" s="32"/>
      <c r="N35" s="23">
        <f>SUM(B35:L35)</f>
        <v>0</v>
      </c>
    </row>
    <row r="36" spans="1:14" ht="21.75" x14ac:dyDescent="0.45">
      <c r="A36" s="156" t="s">
        <v>207</v>
      </c>
      <c r="B36" s="7">
        <f>SUM(B34:B35)</f>
        <v>0</v>
      </c>
      <c r="C36" s="14"/>
      <c r="D36" s="7">
        <f>SUM(D34:D35)</f>
        <v>0</v>
      </c>
      <c r="E36" s="14"/>
      <c r="F36" s="7">
        <f>SUM(F34:F35)</f>
        <v>0</v>
      </c>
      <c r="G36" s="2"/>
      <c r="H36" s="7">
        <f>SUM(H34:H35)</f>
        <v>0</v>
      </c>
      <c r="I36" s="2"/>
      <c r="J36" s="7">
        <f>SUM(J34:J35)</f>
        <v>0</v>
      </c>
      <c r="K36" s="2"/>
      <c r="L36" s="7">
        <f>SUM(L34:L35)</f>
        <v>605616</v>
      </c>
      <c r="M36" s="24"/>
      <c r="N36" s="7">
        <f>SUM(N34:N35)</f>
        <v>605616</v>
      </c>
    </row>
    <row r="37" spans="1:14" ht="21" customHeight="1" x14ac:dyDescent="0.45">
      <c r="A37" s="20"/>
      <c r="B37" s="2"/>
      <c r="C37" s="14"/>
      <c r="D37" s="2"/>
      <c r="E37" s="14"/>
      <c r="F37" s="2"/>
      <c r="G37" s="2"/>
      <c r="H37" s="2"/>
      <c r="I37" s="2"/>
      <c r="J37" s="2"/>
      <c r="K37" s="2"/>
      <c r="L37" s="2"/>
      <c r="M37" s="24"/>
      <c r="N37" s="11"/>
    </row>
    <row r="38" spans="1:14" ht="22.5" thickBot="1" x14ac:dyDescent="0.5">
      <c r="A38" s="156" t="s">
        <v>185</v>
      </c>
      <c r="B38" s="19">
        <f>B29+B31+B36</f>
        <v>34250905</v>
      </c>
      <c r="C38" s="25"/>
      <c r="D38" s="19">
        <f>D29+D31+D36</f>
        <v>14050</v>
      </c>
      <c r="E38" s="25"/>
      <c r="F38" s="19">
        <f>F29+F31+F36</f>
        <v>-10163276</v>
      </c>
      <c r="G38" s="26"/>
      <c r="H38" s="19">
        <f>H29+H31+H36</f>
        <v>206307</v>
      </c>
      <c r="I38" s="25"/>
      <c r="J38" s="19">
        <f>J29+J31+J36</f>
        <v>763977</v>
      </c>
      <c r="K38" s="25"/>
      <c r="L38" s="19">
        <f>L29+L31+L36</f>
        <v>-24203597</v>
      </c>
      <c r="M38" s="37"/>
      <c r="N38" s="19">
        <f>N29+N31+N36</f>
        <v>868366</v>
      </c>
    </row>
    <row r="39" spans="1:14" ht="21" customHeight="1" thickTop="1" x14ac:dyDescent="0.45"/>
    <row r="45" spans="1:14" ht="25.5" customHeight="1" x14ac:dyDescent="0.45">
      <c r="A45" s="1" t="s">
        <v>142</v>
      </c>
    </row>
  </sheetData>
  <mergeCells count="6">
    <mergeCell ref="B28:N28"/>
    <mergeCell ref="A3:H3"/>
    <mergeCell ref="B5:N5"/>
    <mergeCell ref="F6:H6"/>
    <mergeCell ref="J6:L6"/>
    <mergeCell ref="B9:N9"/>
  </mergeCells>
  <pageMargins left="0.47244094488188981" right="0.19685039370078741" top="0.74803149606299213" bottom="0.51181102362204722" header="0.74803149606299213" footer="0.26"/>
  <pageSetup paperSize="9" scale="75" firstPageNumber="8" orientation="landscape" useFirstPageNumber="1" r:id="rId1"/>
  <headerFooter>
    <oddFooter>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view="pageBreakPreview" topLeftCell="A25" zoomScaleNormal="90" zoomScaleSheetLayoutView="100" workbookViewId="0">
      <selection activeCell="B36" sqref="B36"/>
    </sheetView>
  </sheetViews>
  <sheetFormatPr defaultColWidth="9" defaultRowHeight="21" customHeight="1" x14ac:dyDescent="0.2"/>
  <cols>
    <col min="1" max="1" width="59.875" style="128" customWidth="1"/>
    <col min="2" max="2" width="8.625" style="128" customWidth="1"/>
    <col min="3" max="3" width="14.625" style="128" customWidth="1"/>
    <col min="4" max="4" width="1.25" style="128" customWidth="1"/>
    <col min="5" max="5" width="14.625" style="128" customWidth="1"/>
    <col min="6" max="6" width="1.25" style="128" customWidth="1"/>
    <col min="7" max="7" width="14.625" style="128" customWidth="1"/>
    <col min="8" max="8" width="1.25" style="128" customWidth="1"/>
    <col min="9" max="9" width="15.625" style="128" customWidth="1"/>
    <col min="10" max="16384" width="9" style="128"/>
  </cols>
  <sheetData>
    <row r="1" spans="1:10" ht="21" customHeight="1" x14ac:dyDescent="0.2">
      <c r="A1" s="173" t="s">
        <v>0</v>
      </c>
      <c r="I1" s="129" t="s">
        <v>82</v>
      </c>
    </row>
    <row r="2" spans="1:10" ht="21" customHeight="1" x14ac:dyDescent="0.2">
      <c r="A2" s="130" t="s">
        <v>153</v>
      </c>
      <c r="I2" s="129" t="s">
        <v>83</v>
      </c>
    </row>
    <row r="3" spans="1:10" ht="21" customHeight="1" x14ac:dyDescent="0.2">
      <c r="A3" s="131"/>
      <c r="B3" s="132"/>
      <c r="C3" s="133"/>
      <c r="D3" s="133"/>
      <c r="E3" s="133"/>
      <c r="F3" s="133"/>
      <c r="G3" s="133"/>
      <c r="H3" s="133"/>
      <c r="I3" s="133"/>
    </row>
    <row r="4" spans="1:10" s="44" customFormat="1" ht="23.25" customHeight="1" x14ac:dyDescent="0.2">
      <c r="B4" s="171"/>
      <c r="C4" s="203" t="s">
        <v>2</v>
      </c>
      <c r="D4" s="203"/>
      <c r="E4" s="203"/>
      <c r="F4" s="170"/>
      <c r="G4" s="203" t="s">
        <v>116</v>
      </c>
      <c r="H4" s="203"/>
      <c r="I4" s="203"/>
      <c r="J4" s="128"/>
    </row>
    <row r="5" spans="1:10" s="44" customFormat="1" ht="23.25" customHeight="1" x14ac:dyDescent="0.2">
      <c r="B5" s="171"/>
      <c r="C5" s="201" t="s">
        <v>186</v>
      </c>
      <c r="D5" s="201"/>
      <c r="E5" s="201"/>
      <c r="F5" s="170"/>
      <c r="G5" s="201" t="s">
        <v>186</v>
      </c>
      <c r="H5" s="201"/>
      <c r="I5" s="201"/>
      <c r="J5" s="128"/>
    </row>
    <row r="6" spans="1:10" s="44" customFormat="1" ht="23.25" customHeight="1" x14ac:dyDescent="0.2">
      <c r="B6" s="171"/>
      <c r="C6" s="201" t="s">
        <v>187</v>
      </c>
      <c r="D6" s="201"/>
      <c r="E6" s="201"/>
      <c r="F6" s="170"/>
      <c r="G6" s="201" t="s">
        <v>187</v>
      </c>
      <c r="H6" s="201"/>
      <c r="I6" s="201"/>
      <c r="J6" s="128"/>
    </row>
    <row r="7" spans="1:10" s="44" customFormat="1" ht="23.25" customHeight="1" x14ac:dyDescent="0.5">
      <c r="B7" s="169" t="s">
        <v>6</v>
      </c>
      <c r="C7" s="43">
        <v>2561</v>
      </c>
      <c r="D7" s="43"/>
      <c r="E7" s="43">
        <v>2560</v>
      </c>
      <c r="F7" s="43"/>
      <c r="G7" s="43">
        <v>2561</v>
      </c>
      <c r="H7" s="43"/>
      <c r="I7" s="43">
        <v>2560</v>
      </c>
      <c r="J7" s="128"/>
    </row>
    <row r="8" spans="1:10" s="44" customFormat="1" ht="23.25" customHeight="1" x14ac:dyDescent="0.2">
      <c r="B8" s="171"/>
      <c r="C8" s="202" t="s">
        <v>81</v>
      </c>
      <c r="D8" s="202"/>
      <c r="E8" s="202"/>
      <c r="F8" s="202"/>
      <c r="G8" s="202"/>
      <c r="H8" s="202"/>
      <c r="I8" s="202"/>
      <c r="J8" s="128"/>
    </row>
    <row r="9" spans="1:10" s="44" customFormat="1" ht="23.25" customHeight="1" x14ac:dyDescent="0.2">
      <c r="A9" s="105" t="s">
        <v>119</v>
      </c>
      <c r="B9" s="171"/>
      <c r="C9" s="106"/>
      <c r="D9" s="91"/>
      <c r="E9" s="106"/>
      <c r="J9" s="128"/>
    </row>
    <row r="10" spans="1:10" s="44" customFormat="1" ht="23.25" customHeight="1" x14ac:dyDescent="0.2">
      <c r="A10" s="44" t="s">
        <v>120</v>
      </c>
      <c r="B10" s="171"/>
      <c r="C10" s="92">
        <f>'BS&amp;PL 1-5'!C255</f>
        <v>-905729</v>
      </c>
      <c r="D10" s="92"/>
      <c r="E10" s="92">
        <f>'BS&amp;PL 1-5'!E255</f>
        <v>1228240</v>
      </c>
      <c r="F10" s="92"/>
      <c r="G10" s="92">
        <f>'BS&amp;PL 1-5'!G255</f>
        <v>-937417</v>
      </c>
      <c r="H10" s="92"/>
      <c r="I10" s="92">
        <f>'BS&amp;PL 1-5'!I255</f>
        <v>605616</v>
      </c>
    </row>
    <row r="11" spans="1:10" s="44" customFormat="1" ht="23.25" customHeight="1" x14ac:dyDescent="0.2">
      <c r="A11" s="107" t="s">
        <v>121</v>
      </c>
      <c r="B11" s="171"/>
      <c r="C11" s="108"/>
      <c r="D11" s="92"/>
      <c r="E11" s="108"/>
      <c r="F11" s="92"/>
      <c r="G11" s="108"/>
      <c r="H11" s="92"/>
      <c r="I11" s="108"/>
    </row>
    <row r="12" spans="1:10" s="44" customFormat="1" ht="23.25" customHeight="1" x14ac:dyDescent="0.2">
      <c r="A12" s="44" t="s">
        <v>122</v>
      </c>
      <c r="B12" s="171"/>
      <c r="C12" s="91">
        <v>925671</v>
      </c>
      <c r="D12" s="92"/>
      <c r="E12" s="91">
        <v>943331</v>
      </c>
      <c r="F12" s="92"/>
      <c r="G12" s="158">
        <v>438733</v>
      </c>
      <c r="H12" s="92"/>
      <c r="I12" s="64">
        <v>434251</v>
      </c>
    </row>
    <row r="13" spans="1:10" s="44" customFormat="1" ht="23.25" customHeight="1" x14ac:dyDescent="0.2">
      <c r="A13" s="44" t="s">
        <v>123</v>
      </c>
      <c r="B13" s="171"/>
      <c r="C13" s="64">
        <v>-1830</v>
      </c>
      <c r="D13" s="92"/>
      <c r="E13" s="64">
        <v>-2427</v>
      </c>
      <c r="F13" s="92"/>
      <c r="G13" s="158">
        <v>-155</v>
      </c>
      <c r="H13" s="92"/>
      <c r="I13" s="64">
        <v>-89</v>
      </c>
    </row>
    <row r="14" spans="1:10" s="44" customFormat="1" ht="23.25" customHeight="1" x14ac:dyDescent="0.2">
      <c r="A14" s="44" t="s">
        <v>73</v>
      </c>
      <c r="B14" s="171"/>
      <c r="C14" s="91">
        <v>535347</v>
      </c>
      <c r="D14" s="92"/>
      <c r="E14" s="91">
        <v>496991</v>
      </c>
      <c r="F14" s="92"/>
      <c r="G14" s="158">
        <v>335054</v>
      </c>
      <c r="H14" s="92"/>
      <c r="I14" s="64">
        <v>404046</v>
      </c>
    </row>
    <row r="15" spans="1:10" s="44" customFormat="1" ht="23.25" customHeight="1" x14ac:dyDescent="0.2">
      <c r="A15" s="44" t="s">
        <v>222</v>
      </c>
      <c r="B15" s="195"/>
      <c r="C15" s="64">
        <v>-208</v>
      </c>
      <c r="D15" s="92"/>
      <c r="E15" s="95">
        <v>0</v>
      </c>
      <c r="F15" s="92"/>
      <c r="G15" s="158">
        <v>-208</v>
      </c>
      <c r="H15" s="92"/>
      <c r="I15" s="95">
        <v>0</v>
      </c>
    </row>
    <row r="16" spans="1:10" s="44" customFormat="1" ht="23.25" customHeight="1" x14ac:dyDescent="0.2">
      <c r="A16" s="44" t="s">
        <v>124</v>
      </c>
      <c r="B16" s="93"/>
      <c r="C16" s="92">
        <v>238487</v>
      </c>
      <c r="D16" s="91"/>
      <c r="E16" s="92">
        <v>-594380</v>
      </c>
      <c r="F16" s="91"/>
      <c r="G16" s="158">
        <v>164306</v>
      </c>
      <c r="H16" s="91"/>
      <c r="I16" s="64">
        <v>-448256</v>
      </c>
    </row>
    <row r="17" spans="1:9" s="44" customFormat="1" ht="23.25" customHeight="1" x14ac:dyDescent="0.2">
      <c r="A17" s="44" t="s">
        <v>218</v>
      </c>
      <c r="B17" s="93"/>
      <c r="C17" s="158">
        <v>2188</v>
      </c>
      <c r="D17" s="96"/>
      <c r="E17" s="92">
        <v>-4400</v>
      </c>
      <c r="F17" s="96"/>
      <c r="G17" s="158">
        <v>2188</v>
      </c>
      <c r="H17" s="91"/>
      <c r="I17" s="92">
        <v>-4400</v>
      </c>
    </row>
    <row r="18" spans="1:9" s="44" customFormat="1" ht="23.25" customHeight="1" x14ac:dyDescent="0.2">
      <c r="A18" s="44" t="s">
        <v>175</v>
      </c>
      <c r="B18" s="93"/>
      <c r="C18" s="92">
        <v>1620</v>
      </c>
      <c r="D18" s="94"/>
      <c r="E18" s="92">
        <v>-136861</v>
      </c>
      <c r="F18" s="94"/>
      <c r="G18" s="158">
        <v>18434</v>
      </c>
      <c r="H18" s="94"/>
      <c r="I18" s="64">
        <v>-203163</v>
      </c>
    </row>
    <row r="19" spans="1:9" s="44" customFormat="1" ht="23.25" customHeight="1" x14ac:dyDescent="0.2">
      <c r="A19" s="44" t="s">
        <v>219</v>
      </c>
      <c r="B19" s="93"/>
      <c r="C19" s="92">
        <v>41574</v>
      </c>
      <c r="D19" s="94"/>
      <c r="E19" s="95">
        <v>0</v>
      </c>
      <c r="F19" s="94"/>
      <c r="G19" s="92">
        <v>41607</v>
      </c>
      <c r="H19" s="94"/>
      <c r="I19" s="95">
        <v>0</v>
      </c>
    </row>
    <row r="20" spans="1:9" s="44" customFormat="1" ht="23.25" customHeight="1" x14ac:dyDescent="0.2">
      <c r="A20" s="44" t="s">
        <v>220</v>
      </c>
      <c r="B20" s="93"/>
      <c r="C20" s="92">
        <v>49529</v>
      </c>
      <c r="D20" s="94"/>
      <c r="E20" s="95">
        <v>0</v>
      </c>
      <c r="F20" s="94"/>
      <c r="G20" s="92">
        <v>49529</v>
      </c>
      <c r="H20" s="94"/>
      <c r="I20" s="95">
        <v>0</v>
      </c>
    </row>
    <row r="21" spans="1:9" s="44" customFormat="1" ht="23.25" customHeight="1" x14ac:dyDescent="0.2">
      <c r="A21" s="44" t="s">
        <v>176</v>
      </c>
      <c r="B21" s="93">
        <v>21</v>
      </c>
      <c r="C21" s="95">
        <v>0</v>
      </c>
      <c r="D21" s="94"/>
      <c r="E21" s="95">
        <v>0</v>
      </c>
      <c r="F21" s="94"/>
      <c r="G21" s="158">
        <v>1034</v>
      </c>
      <c r="H21" s="94"/>
      <c r="I21" s="64">
        <v>6440</v>
      </c>
    </row>
    <row r="22" spans="1:9" s="44" customFormat="1" ht="23.25" customHeight="1" x14ac:dyDescent="0.2">
      <c r="A22" s="44" t="s">
        <v>221</v>
      </c>
      <c r="B22" s="93"/>
      <c r="C22" s="92">
        <v>25658</v>
      </c>
      <c r="D22" s="94"/>
      <c r="E22" s="95">
        <v>0</v>
      </c>
      <c r="F22" s="94"/>
      <c r="G22" s="158">
        <v>15873</v>
      </c>
      <c r="H22" s="94"/>
      <c r="I22" s="95">
        <v>0</v>
      </c>
    </row>
    <row r="23" spans="1:9" s="44" customFormat="1" ht="23.25" customHeight="1" x14ac:dyDescent="0.2">
      <c r="A23" s="44" t="s">
        <v>177</v>
      </c>
      <c r="B23" s="93"/>
      <c r="C23" s="92">
        <v>40783</v>
      </c>
      <c r="D23" s="91"/>
      <c r="E23" s="92">
        <v>122863</v>
      </c>
      <c r="F23" s="91"/>
      <c r="G23" s="158">
        <v>-1255</v>
      </c>
      <c r="H23" s="91"/>
      <c r="I23" s="64">
        <v>102917</v>
      </c>
    </row>
    <row r="24" spans="1:9" s="44" customFormat="1" ht="23.25" customHeight="1" x14ac:dyDescent="0.2">
      <c r="A24" s="44" t="s">
        <v>64</v>
      </c>
      <c r="B24" s="93"/>
      <c r="C24" s="64">
        <v>-91</v>
      </c>
      <c r="D24" s="94"/>
      <c r="E24" s="64">
        <v>-15559</v>
      </c>
      <c r="F24" s="94"/>
      <c r="G24" s="96">
        <v>0</v>
      </c>
      <c r="H24" s="94"/>
      <c r="I24" s="64">
        <v>-15406</v>
      </c>
    </row>
    <row r="25" spans="1:9" s="44" customFormat="1" ht="23.25" customHeight="1" x14ac:dyDescent="0.2">
      <c r="A25" s="109" t="s">
        <v>178</v>
      </c>
      <c r="B25" s="93">
        <v>21</v>
      </c>
      <c r="C25" s="95">
        <v>0</v>
      </c>
      <c r="D25" s="91"/>
      <c r="E25" s="92">
        <v>-764903</v>
      </c>
      <c r="F25" s="91"/>
      <c r="G25" s="96">
        <v>0</v>
      </c>
      <c r="H25" s="91"/>
      <c r="I25" s="92">
        <v>-764903</v>
      </c>
    </row>
    <row r="26" spans="1:9" s="44" customFormat="1" ht="23.25" customHeight="1" x14ac:dyDescent="0.2">
      <c r="A26" s="110" t="s">
        <v>160</v>
      </c>
      <c r="B26" s="93">
        <v>27</v>
      </c>
      <c r="C26" s="95">
        <v>0</v>
      </c>
      <c r="D26" s="91"/>
      <c r="E26" s="92">
        <v>-624217</v>
      </c>
      <c r="F26" s="91"/>
      <c r="G26" s="96">
        <v>0</v>
      </c>
      <c r="H26" s="91"/>
      <c r="I26" s="96">
        <v>0</v>
      </c>
    </row>
    <row r="27" spans="1:9" s="44" customFormat="1" ht="23.25" customHeight="1" x14ac:dyDescent="0.2">
      <c r="A27" s="44" t="s">
        <v>181</v>
      </c>
      <c r="B27" s="93"/>
      <c r="C27" s="91"/>
      <c r="D27" s="91"/>
      <c r="E27" s="91"/>
      <c r="F27" s="91"/>
      <c r="G27" s="158"/>
      <c r="H27" s="91"/>
      <c r="I27" s="64"/>
    </row>
    <row r="28" spans="1:9" s="44" customFormat="1" ht="23.25" customHeight="1" x14ac:dyDescent="0.2">
      <c r="A28" s="44" t="s">
        <v>182</v>
      </c>
      <c r="B28" s="93">
        <v>21</v>
      </c>
      <c r="C28" s="64">
        <v>23955</v>
      </c>
      <c r="D28" s="91"/>
      <c r="E28" s="64">
        <v>177586</v>
      </c>
      <c r="F28" s="91"/>
      <c r="G28" s="96">
        <v>0</v>
      </c>
      <c r="H28" s="91"/>
      <c r="I28" s="64">
        <v>149769</v>
      </c>
    </row>
    <row r="29" spans="1:9" s="44" customFormat="1" ht="23.25" customHeight="1" x14ac:dyDescent="0.2">
      <c r="A29" s="55" t="s">
        <v>179</v>
      </c>
      <c r="B29" s="93">
        <v>8</v>
      </c>
      <c r="C29" s="95">
        <v>0</v>
      </c>
      <c r="D29" s="92"/>
      <c r="E29" s="95">
        <v>0</v>
      </c>
      <c r="F29" s="92"/>
      <c r="G29" s="158">
        <v>12763</v>
      </c>
      <c r="H29" s="92"/>
      <c r="I29" s="64">
        <v>-164531</v>
      </c>
    </row>
    <row r="30" spans="1:9" s="44" customFormat="1" ht="23.25" customHeight="1" x14ac:dyDescent="0.2">
      <c r="A30" s="44" t="s">
        <v>125</v>
      </c>
      <c r="B30" s="93"/>
      <c r="C30" s="97">
        <v>40</v>
      </c>
      <c r="D30" s="91"/>
      <c r="E30" s="92">
        <v>7572</v>
      </c>
      <c r="F30" s="91"/>
      <c r="G30" s="96">
        <v>0</v>
      </c>
      <c r="H30" s="91"/>
      <c r="I30" s="96">
        <v>0</v>
      </c>
    </row>
    <row r="31" spans="1:9" s="44" customFormat="1" ht="23.25" customHeight="1" x14ac:dyDescent="0.2">
      <c r="A31" s="44" t="s">
        <v>189</v>
      </c>
      <c r="B31" s="93"/>
      <c r="C31" s="95">
        <v>0</v>
      </c>
      <c r="D31" s="91"/>
      <c r="E31" s="92">
        <v>0</v>
      </c>
      <c r="F31" s="91"/>
      <c r="G31" s="96">
        <v>0</v>
      </c>
      <c r="H31" s="91"/>
      <c r="I31" s="64">
        <v>25524</v>
      </c>
    </row>
    <row r="32" spans="1:9" s="44" customFormat="1" ht="23.25" customHeight="1" x14ac:dyDescent="0.2">
      <c r="A32" s="111" t="s">
        <v>43</v>
      </c>
      <c r="B32" s="93"/>
      <c r="C32" s="99">
        <v>6653</v>
      </c>
      <c r="D32" s="98"/>
      <c r="E32" s="99">
        <v>6244</v>
      </c>
      <c r="F32" s="98"/>
      <c r="G32" s="158">
        <v>2603</v>
      </c>
      <c r="H32" s="98"/>
      <c r="I32" s="64">
        <v>2723</v>
      </c>
    </row>
    <row r="33" spans="1:9" s="44" customFormat="1" ht="23.25" customHeight="1" x14ac:dyDescent="0.2">
      <c r="A33" s="111" t="s">
        <v>75</v>
      </c>
      <c r="B33" s="93"/>
      <c r="C33" s="101">
        <v>0</v>
      </c>
      <c r="D33" s="98"/>
      <c r="E33" s="100">
        <v>7064</v>
      </c>
      <c r="F33" s="98"/>
      <c r="G33" s="101">
        <v>0</v>
      </c>
      <c r="H33" s="102"/>
      <c r="I33" s="101">
        <v>0</v>
      </c>
    </row>
    <row r="34" spans="1:9" s="44" customFormat="1" ht="23.25" customHeight="1" x14ac:dyDescent="0.2">
      <c r="B34" s="93"/>
      <c r="C34" s="108">
        <f>SUM(C10:C33)</f>
        <v>983647</v>
      </c>
      <c r="D34" s="92"/>
      <c r="E34" s="108">
        <f>SUM(E10:E33)</f>
        <v>847144</v>
      </c>
      <c r="F34" s="92"/>
      <c r="G34" s="108">
        <f>SUM(G10:G33)</f>
        <v>143089</v>
      </c>
      <c r="H34" s="92"/>
      <c r="I34" s="108">
        <f>SUM(I10:I33)</f>
        <v>130538</v>
      </c>
    </row>
    <row r="35" spans="1:9" s="44" customFormat="1" ht="23.25" customHeight="1" x14ac:dyDescent="0.2">
      <c r="A35" s="107" t="s">
        <v>126</v>
      </c>
      <c r="B35" s="171"/>
      <c r="C35" s="106"/>
      <c r="D35" s="91"/>
      <c r="E35" s="106"/>
      <c r="F35" s="91"/>
      <c r="G35" s="106"/>
      <c r="H35" s="91"/>
      <c r="I35" s="106"/>
    </row>
    <row r="36" spans="1:9" s="44" customFormat="1" ht="23.25" customHeight="1" x14ac:dyDescent="0.2">
      <c r="A36" s="109" t="s">
        <v>9</v>
      </c>
      <c r="B36" s="171"/>
      <c r="C36" s="103">
        <v>-167567</v>
      </c>
      <c r="D36" s="106"/>
      <c r="E36" s="103">
        <v>-59993</v>
      </c>
      <c r="F36" s="106"/>
      <c r="G36" s="158">
        <v>-56089</v>
      </c>
      <c r="H36" s="106"/>
      <c r="I36" s="64">
        <v>-24105</v>
      </c>
    </row>
    <row r="37" spans="1:9" s="44" customFormat="1" ht="23.25" customHeight="1" x14ac:dyDescent="0.2">
      <c r="A37" s="109" t="s">
        <v>10</v>
      </c>
      <c r="B37" s="171"/>
      <c r="C37" s="103">
        <v>9585</v>
      </c>
      <c r="D37" s="106"/>
      <c r="E37" s="95">
        <v>0</v>
      </c>
      <c r="F37" s="96"/>
      <c r="G37" s="92">
        <v>3941</v>
      </c>
      <c r="H37" s="112"/>
      <c r="I37" s="64">
        <v>0</v>
      </c>
    </row>
    <row r="38" spans="1:9" s="44" customFormat="1" ht="23.25" customHeight="1" x14ac:dyDescent="0.2">
      <c r="A38" s="109" t="s">
        <v>11</v>
      </c>
      <c r="B38" s="171"/>
      <c r="C38" s="103">
        <v>-253766</v>
      </c>
      <c r="D38" s="106"/>
      <c r="E38" s="103">
        <v>-404231</v>
      </c>
      <c r="F38" s="106"/>
      <c r="G38" s="158">
        <v>29224</v>
      </c>
      <c r="H38" s="112"/>
      <c r="I38" s="64">
        <v>-386450</v>
      </c>
    </row>
    <row r="39" spans="1:9" s="44" customFormat="1" ht="23.25" customHeight="1" x14ac:dyDescent="0.2">
      <c r="A39" s="109" t="s">
        <v>12</v>
      </c>
      <c r="B39" s="171"/>
      <c r="C39" s="92">
        <v>-150190</v>
      </c>
      <c r="D39" s="106"/>
      <c r="E39" s="92">
        <v>-49007</v>
      </c>
      <c r="F39" s="106"/>
      <c r="G39" s="158">
        <v>50920</v>
      </c>
      <c r="H39" s="112"/>
      <c r="I39" s="64">
        <v>-3388</v>
      </c>
    </row>
    <row r="40" spans="1:9" s="44" customFormat="1" ht="23.25" customHeight="1" x14ac:dyDescent="0.2">
      <c r="A40" s="109" t="s">
        <v>19</v>
      </c>
      <c r="B40" s="171"/>
      <c r="C40" s="92">
        <v>-41413</v>
      </c>
      <c r="D40" s="106"/>
      <c r="E40" s="92">
        <v>-118481</v>
      </c>
      <c r="F40" s="106"/>
      <c r="G40" s="158">
        <v>2588</v>
      </c>
      <c r="H40" s="106"/>
      <c r="I40" s="64">
        <v>-47448</v>
      </c>
    </row>
    <row r="41" spans="1:9" s="44" customFormat="1" ht="23.25" customHeight="1" x14ac:dyDescent="0.2">
      <c r="A41" s="109" t="s">
        <v>25</v>
      </c>
      <c r="B41" s="171"/>
      <c r="C41" s="92">
        <v>848318</v>
      </c>
      <c r="D41" s="106"/>
      <c r="E41" s="92">
        <v>335150</v>
      </c>
      <c r="F41" s="106"/>
      <c r="G41" s="158">
        <v>143600</v>
      </c>
      <c r="H41" s="106"/>
      <c r="I41" s="64">
        <v>402068</v>
      </c>
    </row>
    <row r="42" spans="1:9" s="44" customFormat="1" ht="23.25" customHeight="1" x14ac:dyDescent="0.2">
      <c r="A42" s="44" t="s">
        <v>34</v>
      </c>
      <c r="B42" s="171"/>
      <c r="C42" s="92">
        <v>-55282</v>
      </c>
      <c r="D42" s="106"/>
      <c r="E42" s="92">
        <v>19046</v>
      </c>
      <c r="F42" s="106"/>
      <c r="G42" s="158">
        <v>-166292</v>
      </c>
      <c r="H42" s="106"/>
      <c r="I42" s="64">
        <v>105954</v>
      </c>
    </row>
    <row r="43" spans="1:9" s="44" customFormat="1" ht="23.25" customHeight="1" x14ac:dyDescent="0.2">
      <c r="A43" s="44" t="s">
        <v>35</v>
      </c>
      <c r="B43" s="171"/>
      <c r="C43" s="103">
        <v>-230277</v>
      </c>
      <c r="D43" s="106"/>
      <c r="E43" s="103">
        <v>-357695</v>
      </c>
      <c r="F43" s="106"/>
      <c r="G43" s="158">
        <v>-21306</v>
      </c>
      <c r="H43" s="106"/>
      <c r="I43" s="64">
        <v>-143310</v>
      </c>
    </row>
    <row r="44" spans="1:9" s="44" customFormat="1" ht="23.25" customHeight="1" x14ac:dyDescent="0.2">
      <c r="A44" s="44" t="s">
        <v>38</v>
      </c>
      <c r="B44" s="171"/>
      <c r="C44" s="92">
        <v>33356</v>
      </c>
      <c r="D44" s="106"/>
      <c r="E44" s="92">
        <v>6252</v>
      </c>
      <c r="F44" s="106"/>
      <c r="G44" s="158">
        <v>9527</v>
      </c>
      <c r="H44" s="106"/>
      <c r="I44" s="64">
        <v>-1205</v>
      </c>
    </row>
    <row r="45" spans="1:9" s="44" customFormat="1" ht="23.25" customHeight="1" x14ac:dyDescent="0.2">
      <c r="A45" s="44" t="s">
        <v>228</v>
      </c>
      <c r="B45" s="195"/>
      <c r="C45" s="92">
        <v>-115</v>
      </c>
      <c r="D45" s="106"/>
      <c r="E45" s="95">
        <v>0</v>
      </c>
      <c r="F45" s="91"/>
      <c r="G45" s="92">
        <v>0</v>
      </c>
      <c r="H45" s="91"/>
      <c r="I45" s="96">
        <v>0</v>
      </c>
    </row>
    <row r="46" spans="1:9" s="44" customFormat="1" ht="23.25" customHeight="1" x14ac:dyDescent="0.2">
      <c r="A46" s="91" t="s">
        <v>150</v>
      </c>
      <c r="B46" s="171"/>
      <c r="C46" s="92">
        <v>-100004</v>
      </c>
      <c r="D46" s="106"/>
      <c r="E46" s="92">
        <v>-5387</v>
      </c>
      <c r="F46" s="106"/>
      <c r="G46" s="158">
        <v>-51129</v>
      </c>
      <c r="H46" s="106"/>
      <c r="I46" s="64">
        <v>-226</v>
      </c>
    </row>
    <row r="47" spans="1:9" s="44" customFormat="1" ht="23.25" customHeight="1" x14ac:dyDescent="0.2">
      <c r="A47" s="115" t="s">
        <v>208</v>
      </c>
      <c r="B47" s="171"/>
      <c r="C47" s="113">
        <f>SUM(C34:C46)</f>
        <v>876292</v>
      </c>
      <c r="D47" s="114"/>
      <c r="E47" s="113">
        <f>SUM(E34:E46)</f>
        <v>212798</v>
      </c>
      <c r="F47" s="114"/>
      <c r="G47" s="113">
        <f>SUM(G34:G46)</f>
        <v>88073</v>
      </c>
      <c r="H47" s="114"/>
      <c r="I47" s="113">
        <f>SUM(I34:I46)</f>
        <v>32428</v>
      </c>
    </row>
    <row r="48" spans="1:9" ht="21" customHeight="1" x14ac:dyDescent="0.2">
      <c r="A48" s="173"/>
      <c r="B48" s="129"/>
      <c r="C48" s="138"/>
      <c r="D48" s="137"/>
      <c r="E48" s="138"/>
      <c r="F48" s="137"/>
      <c r="G48" s="138"/>
      <c r="H48" s="137"/>
      <c r="I48" s="139" t="s">
        <v>148</v>
      </c>
    </row>
    <row r="49" spans="1:9" ht="21" customHeight="1" x14ac:dyDescent="0.2">
      <c r="A49" s="173"/>
      <c r="B49" s="129"/>
      <c r="C49" s="138"/>
      <c r="D49" s="137"/>
      <c r="E49" s="138"/>
      <c r="F49" s="137"/>
      <c r="G49" s="138"/>
      <c r="H49" s="137"/>
      <c r="I49" s="138"/>
    </row>
    <row r="50" spans="1:9" s="147" customFormat="1" ht="24.95" customHeight="1" x14ac:dyDescent="0.55000000000000004">
      <c r="A50" s="183"/>
      <c r="B50" s="187">
        <v>10</v>
      </c>
      <c r="D50" s="184"/>
      <c r="E50" s="185"/>
      <c r="F50" s="184"/>
      <c r="G50" s="186"/>
      <c r="H50" s="184"/>
      <c r="I50" s="185"/>
    </row>
    <row r="51" spans="1:9" ht="21" customHeight="1" x14ac:dyDescent="0.2">
      <c r="A51" s="173"/>
      <c r="B51" s="140" t="s">
        <v>149</v>
      </c>
      <c r="D51" s="137"/>
      <c r="E51" s="135"/>
      <c r="F51" s="137"/>
      <c r="G51" s="141"/>
      <c r="H51" s="137"/>
      <c r="I51" s="135"/>
    </row>
    <row r="52" spans="1:9" ht="21" customHeight="1" x14ac:dyDescent="0.2">
      <c r="A52" s="173" t="s">
        <v>0</v>
      </c>
      <c r="I52" s="129" t="s">
        <v>82</v>
      </c>
    </row>
    <row r="53" spans="1:9" ht="21" customHeight="1" x14ac:dyDescent="0.2">
      <c r="A53" s="142" t="s">
        <v>118</v>
      </c>
      <c r="I53" s="129" t="s">
        <v>83</v>
      </c>
    </row>
    <row r="54" spans="1:9" ht="21" customHeight="1" x14ac:dyDescent="0.2">
      <c r="A54" s="211"/>
      <c r="B54" s="211"/>
      <c r="C54" s="211"/>
      <c r="D54" s="211"/>
      <c r="E54" s="211"/>
    </row>
    <row r="55" spans="1:9" ht="21" customHeight="1" x14ac:dyDescent="0.2">
      <c r="B55" s="129"/>
      <c r="C55" s="212" t="s">
        <v>2</v>
      </c>
      <c r="D55" s="212"/>
      <c r="E55" s="212"/>
      <c r="F55" s="174"/>
      <c r="G55" s="212" t="s">
        <v>116</v>
      </c>
      <c r="H55" s="212"/>
      <c r="I55" s="212"/>
    </row>
    <row r="56" spans="1:9" ht="21" customHeight="1" x14ac:dyDescent="0.2">
      <c r="B56" s="129"/>
      <c r="C56" s="201" t="s">
        <v>186</v>
      </c>
      <c r="D56" s="201"/>
      <c r="E56" s="201"/>
      <c r="F56" s="174"/>
      <c r="G56" s="201" t="s">
        <v>186</v>
      </c>
      <c r="H56" s="201"/>
      <c r="I56" s="201"/>
    </row>
    <row r="57" spans="1:9" ht="21" customHeight="1" x14ac:dyDescent="0.2">
      <c r="B57" s="129"/>
      <c r="C57" s="201" t="s">
        <v>187</v>
      </c>
      <c r="D57" s="201"/>
      <c r="E57" s="201"/>
      <c r="F57" s="174"/>
      <c r="G57" s="201" t="s">
        <v>187</v>
      </c>
      <c r="H57" s="201"/>
      <c r="I57" s="201"/>
    </row>
    <row r="58" spans="1:9" ht="21" customHeight="1" x14ac:dyDescent="0.5">
      <c r="B58" s="172"/>
      <c r="C58" s="43">
        <v>2561</v>
      </c>
      <c r="D58" s="43"/>
      <c r="E58" s="43">
        <v>2560</v>
      </c>
      <c r="F58" s="43"/>
      <c r="G58" s="43">
        <v>2561</v>
      </c>
      <c r="H58" s="43"/>
      <c r="I58" s="43">
        <v>2560</v>
      </c>
    </row>
    <row r="59" spans="1:9" ht="21" customHeight="1" x14ac:dyDescent="0.2">
      <c r="B59" s="129"/>
      <c r="C59" s="210" t="s">
        <v>81</v>
      </c>
      <c r="D59" s="210"/>
      <c r="E59" s="210"/>
      <c r="F59" s="210"/>
      <c r="G59" s="210"/>
      <c r="H59" s="210"/>
      <c r="I59" s="210"/>
    </row>
    <row r="60" spans="1:9" s="44" customFormat="1" ht="23.25" customHeight="1" x14ac:dyDescent="0.2">
      <c r="A60" s="105" t="s">
        <v>127</v>
      </c>
      <c r="B60" s="171"/>
      <c r="C60" s="106"/>
      <c r="D60" s="91"/>
      <c r="E60" s="106"/>
      <c r="F60" s="91"/>
      <c r="G60" s="91"/>
      <c r="H60" s="91"/>
      <c r="I60" s="91"/>
    </row>
    <row r="61" spans="1:9" s="44" customFormat="1" ht="23.25" customHeight="1" x14ac:dyDescent="0.2">
      <c r="A61" s="44" t="s">
        <v>128</v>
      </c>
      <c r="B61" s="171"/>
      <c r="C61" s="103">
        <v>1830</v>
      </c>
      <c r="D61" s="106"/>
      <c r="E61" s="103">
        <v>2427</v>
      </c>
      <c r="F61" s="106"/>
      <c r="G61" s="158">
        <v>155</v>
      </c>
      <c r="H61" s="112"/>
      <c r="I61" s="167">
        <v>89</v>
      </c>
    </row>
    <row r="62" spans="1:9" s="44" customFormat="1" ht="23.25" customHeight="1" x14ac:dyDescent="0.2">
      <c r="A62" s="44" t="s">
        <v>129</v>
      </c>
      <c r="B62" s="171"/>
      <c r="C62" s="92">
        <v>-30728</v>
      </c>
      <c r="D62" s="106"/>
      <c r="E62" s="92">
        <v>-6337</v>
      </c>
      <c r="F62" s="106"/>
      <c r="G62" s="158">
        <v>-5386</v>
      </c>
      <c r="H62" s="112"/>
      <c r="I62" s="64">
        <v>-1569</v>
      </c>
    </row>
    <row r="63" spans="1:9" s="44" customFormat="1" ht="23.25" customHeight="1" x14ac:dyDescent="0.2">
      <c r="A63" s="104" t="s">
        <v>154</v>
      </c>
      <c r="B63" s="171"/>
      <c r="C63" s="92">
        <v>-2031</v>
      </c>
      <c r="D63" s="106"/>
      <c r="E63" s="92">
        <v>-215</v>
      </c>
      <c r="F63" s="106"/>
      <c r="G63" s="92">
        <v>-288</v>
      </c>
      <c r="H63" s="112"/>
      <c r="I63" s="64">
        <v>0</v>
      </c>
    </row>
    <row r="64" spans="1:9" s="44" customFormat="1" ht="23.25" customHeight="1" x14ac:dyDescent="0.2">
      <c r="A64" s="44" t="s">
        <v>130</v>
      </c>
      <c r="B64" s="171"/>
      <c r="C64" s="95">
        <v>0</v>
      </c>
      <c r="D64" s="106"/>
      <c r="E64" s="95">
        <v>0</v>
      </c>
      <c r="F64" s="106"/>
      <c r="G64" s="95">
        <v>0</v>
      </c>
      <c r="H64" s="112"/>
      <c r="I64" s="64">
        <v>-1</v>
      </c>
    </row>
    <row r="65" spans="1:9" s="44" customFormat="1" ht="23.25" customHeight="1" x14ac:dyDescent="0.2">
      <c r="A65" s="143" t="s">
        <v>226</v>
      </c>
      <c r="B65" s="195"/>
      <c r="C65" s="103">
        <v>23</v>
      </c>
      <c r="D65" s="106"/>
      <c r="E65" s="95">
        <v>0</v>
      </c>
      <c r="F65" s="106"/>
      <c r="G65" s="103">
        <v>23</v>
      </c>
      <c r="H65" s="112"/>
      <c r="I65" s="95">
        <v>0</v>
      </c>
    </row>
    <row r="66" spans="1:9" s="44" customFormat="1" ht="23.25" customHeight="1" x14ac:dyDescent="0.2">
      <c r="A66" s="44" t="s">
        <v>190</v>
      </c>
      <c r="B66" s="196"/>
      <c r="C66" s="64">
        <v>68000</v>
      </c>
      <c r="D66" s="123"/>
      <c r="E66" s="103">
        <v>10427</v>
      </c>
      <c r="F66" s="134"/>
      <c r="G66" s="95">
        <v>0</v>
      </c>
      <c r="H66" s="136"/>
      <c r="I66" s="103">
        <v>10427</v>
      </c>
    </row>
    <row r="67" spans="1:9" s="44" customFormat="1" ht="23.25" customHeight="1" x14ac:dyDescent="0.2">
      <c r="A67" s="115" t="s">
        <v>131</v>
      </c>
      <c r="B67" s="171"/>
      <c r="C67" s="113">
        <f>SUM(C61:C66)</f>
        <v>37094</v>
      </c>
      <c r="D67" s="114"/>
      <c r="E67" s="113">
        <f>SUM(E61:E66)</f>
        <v>6302</v>
      </c>
      <c r="F67" s="114"/>
      <c r="G67" s="113">
        <f>SUM(G61:G66)</f>
        <v>-5496</v>
      </c>
      <c r="H67" s="114"/>
      <c r="I67" s="113">
        <f>SUM(I61:I66)</f>
        <v>8946</v>
      </c>
    </row>
    <row r="68" spans="1:9" s="44" customFormat="1" ht="23.25" customHeight="1" x14ac:dyDescent="0.2">
      <c r="A68" s="115"/>
      <c r="B68" s="171"/>
      <c r="C68" s="116"/>
      <c r="D68" s="114"/>
      <c r="E68" s="116"/>
      <c r="F68" s="114"/>
      <c r="G68" s="116"/>
      <c r="H68" s="114"/>
      <c r="I68" s="116"/>
    </row>
    <row r="69" spans="1:9" s="44" customFormat="1" ht="23.25" customHeight="1" x14ac:dyDescent="0.2">
      <c r="A69" s="117" t="s">
        <v>132</v>
      </c>
      <c r="B69" s="118"/>
      <c r="C69" s="119"/>
      <c r="D69" s="120"/>
      <c r="E69" s="119"/>
      <c r="F69" s="120"/>
      <c r="G69" s="119"/>
      <c r="H69" s="120"/>
      <c r="I69" s="119"/>
    </row>
    <row r="70" spans="1:9" s="44" customFormat="1" ht="23.25" customHeight="1" x14ac:dyDescent="0.2">
      <c r="A70" s="44" t="s">
        <v>133</v>
      </c>
      <c r="B70" s="171"/>
      <c r="C70" s="92">
        <v>-287132</v>
      </c>
      <c r="D70" s="94"/>
      <c r="E70" s="92">
        <v>-610721</v>
      </c>
      <c r="F70" s="94"/>
      <c r="G70" s="158">
        <v>-1919</v>
      </c>
      <c r="H70" s="94"/>
      <c r="I70" s="64">
        <v>-67979</v>
      </c>
    </row>
    <row r="71" spans="1:9" s="44" customFormat="1" ht="23.25" customHeight="1" x14ac:dyDescent="0.2">
      <c r="A71" s="44" t="s">
        <v>134</v>
      </c>
      <c r="B71" s="171"/>
      <c r="C71" s="92">
        <v>-3162</v>
      </c>
      <c r="D71" s="94"/>
      <c r="E71" s="92">
        <v>-12773</v>
      </c>
      <c r="F71" s="94"/>
      <c r="G71" s="95">
        <v>0</v>
      </c>
      <c r="H71" s="121"/>
      <c r="I71" s="64">
        <v>-4551</v>
      </c>
    </row>
    <row r="72" spans="1:9" s="44" customFormat="1" ht="23.25" customHeight="1" x14ac:dyDescent="0.2">
      <c r="A72" s="44" t="s">
        <v>161</v>
      </c>
      <c r="B72" s="171"/>
      <c r="C72" s="95">
        <v>0</v>
      </c>
      <c r="D72" s="94"/>
      <c r="E72" s="92">
        <v>-922204</v>
      </c>
      <c r="F72" s="102"/>
      <c r="G72" s="95">
        <v>0</v>
      </c>
      <c r="H72" s="102"/>
      <c r="I72" s="95">
        <v>0</v>
      </c>
    </row>
    <row r="73" spans="1:9" s="44" customFormat="1" ht="23.25" customHeight="1" x14ac:dyDescent="0.2">
      <c r="A73" s="44" t="s">
        <v>151</v>
      </c>
      <c r="B73" s="171"/>
      <c r="C73" s="95">
        <v>0</v>
      </c>
      <c r="D73" s="91"/>
      <c r="E73" s="92">
        <v>-27100</v>
      </c>
      <c r="F73" s="91"/>
      <c r="G73" s="95">
        <v>0</v>
      </c>
      <c r="H73" s="122"/>
      <c r="I73" s="64">
        <v>-27100</v>
      </c>
    </row>
    <row r="74" spans="1:9" s="44" customFormat="1" ht="23.25" customHeight="1" x14ac:dyDescent="0.2">
      <c r="A74" s="44" t="s">
        <v>145</v>
      </c>
      <c r="B74" s="171"/>
      <c r="C74" s="92">
        <v>-55</v>
      </c>
      <c r="D74" s="91"/>
      <c r="E74" s="64">
        <v>1387402</v>
      </c>
      <c r="F74" s="91"/>
      <c r="G74" s="158">
        <v>-55</v>
      </c>
      <c r="H74" s="122"/>
      <c r="I74" s="64">
        <v>-1963</v>
      </c>
    </row>
    <row r="75" spans="1:9" s="44" customFormat="1" ht="23.25" customHeight="1" x14ac:dyDescent="0.2">
      <c r="A75" s="44" t="s">
        <v>227</v>
      </c>
      <c r="B75" s="171"/>
      <c r="C75" s="92">
        <v>-179134</v>
      </c>
      <c r="D75" s="123"/>
      <c r="E75" s="95">
        <v>0</v>
      </c>
      <c r="F75" s="123"/>
      <c r="G75" s="95">
        <v>0</v>
      </c>
      <c r="H75" s="122"/>
      <c r="I75" s="64">
        <v>150342</v>
      </c>
    </row>
    <row r="76" spans="1:9" s="44" customFormat="1" ht="23.25" customHeight="1" x14ac:dyDescent="0.2">
      <c r="A76" s="44" t="s">
        <v>146</v>
      </c>
      <c r="B76" s="171"/>
      <c r="C76" s="64">
        <v>-346421</v>
      </c>
      <c r="D76" s="123"/>
      <c r="E76" s="103">
        <v>-36000</v>
      </c>
      <c r="F76" s="123"/>
      <c r="G76" s="95">
        <v>0</v>
      </c>
      <c r="H76" s="122"/>
      <c r="I76" s="64">
        <v>-36000</v>
      </c>
    </row>
    <row r="77" spans="1:9" s="44" customFormat="1" ht="23.25" customHeight="1" x14ac:dyDescent="0.2">
      <c r="A77" s="44" t="s">
        <v>223</v>
      </c>
      <c r="B77" s="195"/>
      <c r="C77" s="64">
        <v>-205</v>
      </c>
      <c r="D77" s="123"/>
      <c r="E77" s="95">
        <v>0</v>
      </c>
      <c r="F77" s="106"/>
      <c r="G77" s="95">
        <v>0</v>
      </c>
      <c r="H77" s="106"/>
      <c r="I77" s="95">
        <v>0</v>
      </c>
    </row>
    <row r="78" spans="1:9" s="44" customFormat="1" ht="23.25" customHeight="1" x14ac:dyDescent="0.2">
      <c r="A78" s="115" t="s">
        <v>209</v>
      </c>
      <c r="B78" s="171"/>
      <c r="C78" s="124">
        <f>SUM(C70:C77)</f>
        <v>-816109</v>
      </c>
      <c r="D78" s="125"/>
      <c r="E78" s="124">
        <f>SUM(E70:E77)</f>
        <v>-221396</v>
      </c>
      <c r="F78" s="125"/>
      <c r="G78" s="124">
        <f>SUM(G70:G77)</f>
        <v>-1974</v>
      </c>
      <c r="H78" s="125"/>
      <c r="I78" s="124">
        <f>SUM(I70:I77)</f>
        <v>12749</v>
      </c>
    </row>
    <row r="79" spans="1:9" s="44" customFormat="1" ht="23.25" customHeight="1" x14ac:dyDescent="0.2">
      <c r="A79" s="115"/>
      <c r="B79" s="171"/>
      <c r="C79" s="98"/>
      <c r="D79" s="125"/>
      <c r="E79" s="98"/>
      <c r="F79" s="125"/>
      <c r="G79" s="120"/>
      <c r="H79" s="125"/>
      <c r="I79" s="120"/>
    </row>
    <row r="80" spans="1:9" s="44" customFormat="1" ht="23.25" customHeight="1" x14ac:dyDescent="0.2">
      <c r="A80" s="115" t="s">
        <v>135</v>
      </c>
      <c r="B80" s="171"/>
      <c r="C80" s="126">
        <f>C47+C67+C78</f>
        <v>97277</v>
      </c>
      <c r="D80" s="125"/>
      <c r="E80" s="126">
        <f>E47+E67+E78</f>
        <v>-2296</v>
      </c>
      <c r="F80" s="125"/>
      <c r="G80" s="126">
        <f>G47+G67+G78</f>
        <v>80603</v>
      </c>
      <c r="H80" s="125"/>
      <c r="I80" s="126">
        <f>I47+I67+I78</f>
        <v>54123</v>
      </c>
    </row>
    <row r="81" spans="1:9" s="44" customFormat="1" ht="23.25" customHeight="1" x14ac:dyDescent="0.2">
      <c r="A81" s="109" t="s">
        <v>136</v>
      </c>
      <c r="B81" s="171"/>
      <c r="C81" s="92">
        <f>'BS&amp;PL 1-5'!E12</f>
        <v>590830</v>
      </c>
      <c r="D81" s="92"/>
      <c r="E81" s="92">
        <v>623204</v>
      </c>
      <c r="F81" s="92"/>
      <c r="G81" s="92">
        <f>'BS&amp;PL 1-5'!I12</f>
        <v>11453</v>
      </c>
      <c r="H81" s="92"/>
      <c r="I81" s="92">
        <v>9850</v>
      </c>
    </row>
    <row r="82" spans="1:9" s="44" customFormat="1" ht="23.25" customHeight="1" x14ac:dyDescent="0.2">
      <c r="A82" s="109" t="s">
        <v>137</v>
      </c>
      <c r="B82" s="171"/>
      <c r="C82" s="92">
        <v>1546</v>
      </c>
      <c r="D82" s="92"/>
      <c r="E82" s="92">
        <v>-151</v>
      </c>
      <c r="F82" s="92"/>
      <c r="G82" s="161">
        <v>0</v>
      </c>
      <c r="H82" s="92"/>
      <c r="I82" s="161">
        <v>0</v>
      </c>
    </row>
    <row r="83" spans="1:9" s="44" customFormat="1" ht="23.25" customHeight="1" thickBot="1" x14ac:dyDescent="0.25">
      <c r="A83" s="115" t="s">
        <v>188</v>
      </c>
      <c r="B83" s="169"/>
      <c r="C83" s="127">
        <f>SUM(C80:C82)</f>
        <v>689653</v>
      </c>
      <c r="D83" s="125"/>
      <c r="E83" s="127">
        <f>SUM(E80:E82)</f>
        <v>620757</v>
      </c>
      <c r="F83" s="125"/>
      <c r="G83" s="127">
        <f>SUM(G80:G82)</f>
        <v>92056</v>
      </c>
      <c r="H83" s="125"/>
      <c r="I83" s="127">
        <f>SUM(I80:I82)</f>
        <v>63973</v>
      </c>
    </row>
    <row r="84" spans="1:9" ht="21" customHeight="1" thickTop="1" x14ac:dyDescent="0.2">
      <c r="G84" s="175">
        <f>+G83-'BS&amp;PL 1-5'!G12</f>
        <v>0</v>
      </c>
    </row>
    <row r="85" spans="1:9" s="147" customFormat="1" ht="23.25" customHeight="1" x14ac:dyDescent="0.5">
      <c r="A85" s="146" t="s">
        <v>143</v>
      </c>
    </row>
    <row r="86" spans="1:9" s="147" customFormat="1" ht="23.25" customHeight="1" x14ac:dyDescent="0.5">
      <c r="A86" s="44" t="s">
        <v>162</v>
      </c>
      <c r="C86" s="144">
        <v>0</v>
      </c>
      <c r="D86" s="148"/>
      <c r="E86" s="148">
        <v>72240</v>
      </c>
      <c r="F86" s="148"/>
      <c r="G86" s="144">
        <v>0</v>
      </c>
      <c r="H86" s="148"/>
      <c r="I86" s="148">
        <v>0</v>
      </c>
    </row>
    <row r="87" spans="1:9" s="147" customFormat="1" ht="23.25" customHeight="1" x14ac:dyDescent="0.5">
      <c r="A87" s="147" t="s">
        <v>144</v>
      </c>
      <c r="C87" s="144">
        <v>0</v>
      </c>
      <c r="E87" s="148">
        <v>2230988</v>
      </c>
      <c r="G87" s="144">
        <v>0</v>
      </c>
      <c r="I87" s="149">
        <v>2230988</v>
      </c>
    </row>
    <row r="88" spans="1:9" ht="21" customHeight="1" x14ac:dyDescent="0.5">
      <c r="A88" s="147" t="s">
        <v>193</v>
      </c>
      <c r="C88" s="144">
        <v>0</v>
      </c>
      <c r="E88" s="144">
        <v>4442185</v>
      </c>
      <c r="G88" s="144">
        <v>0</v>
      </c>
      <c r="I88" s="145">
        <v>4442185</v>
      </c>
    </row>
    <row r="89" spans="1:9" s="147" customFormat="1" ht="23.25" customHeight="1" x14ac:dyDescent="0.5">
      <c r="A89" s="147" t="s">
        <v>200</v>
      </c>
      <c r="C89" s="144">
        <v>0</v>
      </c>
      <c r="E89" s="149">
        <v>1453513</v>
      </c>
      <c r="G89" s="144">
        <v>0</v>
      </c>
      <c r="I89" s="149">
        <v>0</v>
      </c>
    </row>
    <row r="90" spans="1:9" s="147" customFormat="1" ht="23.25" customHeight="1" x14ac:dyDescent="0.5">
      <c r="A90" s="147" t="s">
        <v>201</v>
      </c>
      <c r="C90" s="144">
        <v>0</v>
      </c>
      <c r="E90" s="148">
        <v>612840</v>
      </c>
      <c r="F90" s="148"/>
      <c r="G90" s="144">
        <v>0</v>
      </c>
      <c r="H90" s="148"/>
      <c r="I90" s="148">
        <v>0</v>
      </c>
    </row>
    <row r="91" spans="1:9" s="147" customFormat="1" ht="23.25" customHeight="1" x14ac:dyDescent="0.5">
      <c r="A91" s="147" t="s">
        <v>202</v>
      </c>
      <c r="C91" s="144">
        <v>0</v>
      </c>
      <c r="E91" s="148">
        <v>1173386</v>
      </c>
      <c r="F91" s="148"/>
      <c r="G91" s="144">
        <v>0</v>
      </c>
      <c r="H91" s="148"/>
      <c r="I91" s="148">
        <v>0</v>
      </c>
    </row>
    <row r="92" spans="1:9" s="147" customFormat="1" ht="23.25" customHeight="1" x14ac:dyDescent="0.5">
      <c r="A92" s="147" t="s">
        <v>203</v>
      </c>
      <c r="C92" s="144">
        <v>0</v>
      </c>
      <c r="E92" s="148">
        <v>206578</v>
      </c>
      <c r="F92" s="148"/>
      <c r="G92" s="144">
        <v>0</v>
      </c>
      <c r="H92" s="148"/>
      <c r="I92" s="148">
        <v>0</v>
      </c>
    </row>
    <row r="93" spans="1:9" ht="21" customHeight="1" x14ac:dyDescent="0.2">
      <c r="A93" s="128" t="s">
        <v>199</v>
      </c>
      <c r="C93" s="144">
        <v>0</v>
      </c>
      <c r="E93" s="144">
        <v>0</v>
      </c>
      <c r="G93" s="144">
        <v>0</v>
      </c>
      <c r="I93" s="145">
        <v>32352</v>
      </c>
    </row>
    <row r="94" spans="1:9" ht="21" customHeight="1" x14ac:dyDescent="0.5">
      <c r="A94" s="128" t="s">
        <v>224</v>
      </c>
      <c r="C94" s="144">
        <v>68000</v>
      </c>
      <c r="E94" s="148">
        <v>0</v>
      </c>
      <c r="G94" s="144">
        <v>68000</v>
      </c>
      <c r="I94" s="148">
        <v>0</v>
      </c>
    </row>
    <row r="95" spans="1:9" ht="21" customHeight="1" x14ac:dyDescent="0.5">
      <c r="A95" s="128" t="s">
        <v>225</v>
      </c>
      <c r="C95" s="144">
        <v>1781</v>
      </c>
      <c r="E95" s="148">
        <v>0</v>
      </c>
      <c r="G95" s="144">
        <v>1781</v>
      </c>
      <c r="I95" s="148">
        <v>0</v>
      </c>
    </row>
    <row r="96" spans="1:9" ht="21" customHeight="1" x14ac:dyDescent="0.2">
      <c r="C96" s="144"/>
      <c r="E96" s="144"/>
      <c r="G96" s="145"/>
      <c r="I96" s="145"/>
    </row>
    <row r="98" spans="1:2" ht="23.25" x14ac:dyDescent="0.5">
      <c r="A98" s="147" t="s">
        <v>142</v>
      </c>
    </row>
    <row r="100" spans="1:2" s="147" customFormat="1" ht="37.5" customHeight="1" x14ac:dyDescent="0.55000000000000004">
      <c r="A100" s="48"/>
      <c r="B100" s="187">
        <v>11</v>
      </c>
    </row>
  </sheetData>
  <mergeCells count="15">
    <mergeCell ref="C6:E6"/>
    <mergeCell ref="G6:I6"/>
    <mergeCell ref="C4:E4"/>
    <mergeCell ref="G4:I4"/>
    <mergeCell ref="C5:E5"/>
    <mergeCell ref="G5:I5"/>
    <mergeCell ref="C57:E57"/>
    <mergeCell ref="G57:I57"/>
    <mergeCell ref="C59:I59"/>
    <mergeCell ref="C8:I8"/>
    <mergeCell ref="A54:E54"/>
    <mergeCell ref="C55:E55"/>
    <mergeCell ref="G55:I55"/>
    <mergeCell ref="C56:E56"/>
    <mergeCell ref="G56:I56"/>
  </mergeCells>
  <pageMargins left="0.64" right="0.11811023622047245" top="0.86614173228346458" bottom="0.16" header="0.78740157480314965" footer="0"/>
  <pageSetup paperSize="9" scale="66" firstPageNumber="10" orientation="portrait" r:id="rId1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2019-05-31T01:48:22Z</cp:lastPrinted>
  <dcterms:created xsi:type="dcterms:W3CDTF">2016-04-13T03:28:07Z</dcterms:created>
  <dcterms:modified xsi:type="dcterms:W3CDTF">2019-05-31T01:48:24Z</dcterms:modified>
</cp:coreProperties>
</file>