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1-5'!$A$1:$I$276</definedName>
    <definedName name="_xlnm.Print_Area" localSheetId="3">'CF 10-11'!$A$1:$I$107</definedName>
    <definedName name="_xlnm.Print_Area" localSheetId="1">'CH Conso 6-7'!$A$1:$S$58</definedName>
    <definedName name="_xlnm.Print_Area" localSheetId="2">'CH Separate 8-9'!$A$1:$N$55</definedName>
    <definedName name="_xlnm.Print_Titles" localSheetId="1">'CH Conso 6-7'!$1:$8</definedName>
    <definedName name="_xlnm.Print_Titles" localSheetId="2">'CH Separate 8-9'!$1:$9</definedName>
  </definedNames>
  <calcPr calcId="145621"/>
</workbook>
</file>

<file path=xl/calcChain.xml><?xml version="1.0" encoding="utf-8"?>
<calcChain xmlns="http://schemas.openxmlformats.org/spreadsheetml/2006/main">
  <c r="I204" i="1" l="1"/>
  <c r="G204" i="1"/>
  <c r="E204" i="1"/>
  <c r="C204" i="1"/>
  <c r="I70" i="4" l="1"/>
  <c r="G70" i="4"/>
  <c r="E70" i="4"/>
  <c r="C70" i="4"/>
  <c r="G84" i="4" l="1"/>
  <c r="C84" i="4"/>
  <c r="I81" i="4"/>
  <c r="G81" i="4"/>
  <c r="E81" i="4"/>
  <c r="C81" i="4"/>
  <c r="G234" i="1" l="1"/>
  <c r="E128" i="1" l="1"/>
  <c r="I126" i="1"/>
  <c r="E126" i="1"/>
  <c r="I208" i="1" l="1"/>
  <c r="I207" i="1"/>
  <c r="G208" i="1"/>
  <c r="G207" i="1"/>
  <c r="E208" i="1"/>
  <c r="E207" i="1"/>
  <c r="I269" i="1"/>
  <c r="I268" i="1"/>
  <c r="G269" i="1"/>
  <c r="G268" i="1"/>
  <c r="E269" i="1"/>
  <c r="E268" i="1"/>
  <c r="C269" i="1"/>
  <c r="C268" i="1"/>
  <c r="Q40" i="2" l="1"/>
  <c r="Q41" i="2" s="1"/>
  <c r="M40" i="2"/>
  <c r="M41" i="2" s="1"/>
  <c r="O39" i="2"/>
  <c r="S39" i="2" s="1"/>
  <c r="C234" i="1"/>
  <c r="I173" i="1"/>
  <c r="C207" i="1"/>
  <c r="C208" i="1" l="1"/>
  <c r="Q15" i="2" l="1"/>
  <c r="Q16" i="2" s="1"/>
  <c r="I209" i="1" l="1"/>
  <c r="G209" i="1"/>
  <c r="E209" i="1"/>
  <c r="C209" i="1"/>
  <c r="I180" i="1"/>
  <c r="I191" i="1" s="1"/>
  <c r="G180" i="1"/>
  <c r="G191" i="1" s="1"/>
  <c r="E180" i="1"/>
  <c r="E191" i="1" s="1"/>
  <c r="C180" i="1"/>
  <c r="C191" i="1" s="1"/>
  <c r="G173" i="1"/>
  <c r="E173" i="1"/>
  <c r="C173" i="1"/>
  <c r="E193" i="1" l="1"/>
  <c r="E195" i="1" s="1"/>
  <c r="G193" i="1"/>
  <c r="G195" i="1" s="1"/>
  <c r="I193" i="1"/>
  <c r="I195" i="1" s="1"/>
  <c r="C193" i="1"/>
  <c r="C195" i="1" s="1"/>
  <c r="I270" i="1"/>
  <c r="G270" i="1"/>
  <c r="E270" i="1"/>
  <c r="C270" i="1"/>
  <c r="G199" i="1" l="1"/>
  <c r="E199" i="1"/>
  <c r="I199" i="1"/>
  <c r="C199" i="1"/>
  <c r="I241" i="1"/>
  <c r="I252" i="1" s="1"/>
  <c r="G241" i="1"/>
  <c r="G252" i="1" s="1"/>
  <c r="E241" i="1"/>
  <c r="E252" i="1" s="1"/>
  <c r="C241" i="1"/>
  <c r="C252" i="1" s="1"/>
  <c r="E78" i="1" l="1"/>
  <c r="E27" i="1"/>
  <c r="I27" i="1"/>
  <c r="E18" i="1"/>
  <c r="I18" i="1"/>
  <c r="J11" i="3"/>
  <c r="H11" i="3"/>
  <c r="F11" i="3"/>
  <c r="D11" i="3"/>
  <c r="B11" i="3"/>
  <c r="J18" i="3"/>
  <c r="H18" i="3"/>
  <c r="F18" i="3"/>
  <c r="D18" i="3"/>
  <c r="B18" i="3"/>
  <c r="N17" i="3"/>
  <c r="D41" i="3"/>
  <c r="F41" i="3"/>
  <c r="J41" i="3"/>
  <c r="H41" i="3"/>
  <c r="H43" i="3" s="1"/>
  <c r="B41" i="3"/>
  <c r="N40" i="3"/>
  <c r="N34" i="3"/>
  <c r="J43" i="3"/>
  <c r="O35" i="2"/>
  <c r="S35" i="2" s="1"/>
  <c r="O38" i="2"/>
  <c r="C40" i="2"/>
  <c r="C41" i="2" s="1"/>
  <c r="E40" i="2"/>
  <c r="E41" i="2" s="1"/>
  <c r="G40" i="2"/>
  <c r="G41" i="2" s="1"/>
  <c r="I40" i="2"/>
  <c r="I41" i="2" s="1"/>
  <c r="K40" i="2"/>
  <c r="K41" i="2" s="1"/>
  <c r="Q44" i="2"/>
  <c r="Q46" i="2" s="1"/>
  <c r="O45" i="2"/>
  <c r="S45" i="2" s="1"/>
  <c r="C46" i="2"/>
  <c r="E46" i="2"/>
  <c r="G46" i="2"/>
  <c r="I46" i="2"/>
  <c r="K46" i="2"/>
  <c r="K10" i="2"/>
  <c r="I10" i="2"/>
  <c r="G10" i="2"/>
  <c r="E10" i="2"/>
  <c r="C10" i="2"/>
  <c r="K21" i="2"/>
  <c r="I21" i="2"/>
  <c r="G21" i="2"/>
  <c r="E21" i="2"/>
  <c r="C21" i="2"/>
  <c r="M15" i="2"/>
  <c r="M16" i="2" s="1"/>
  <c r="K15" i="2"/>
  <c r="K16" i="2" s="1"/>
  <c r="I15" i="2"/>
  <c r="I16" i="2" s="1"/>
  <c r="G15" i="2"/>
  <c r="G16" i="2" s="1"/>
  <c r="E15" i="2"/>
  <c r="E16" i="2" s="1"/>
  <c r="C15" i="2"/>
  <c r="C16" i="2" s="1"/>
  <c r="O14" i="2"/>
  <c r="S14" i="2" s="1"/>
  <c r="O13" i="2"/>
  <c r="S13" i="2" s="1"/>
  <c r="I234" i="1"/>
  <c r="E234" i="1"/>
  <c r="S20" i="2"/>
  <c r="I127" i="1"/>
  <c r="I129" i="1" s="1"/>
  <c r="E127" i="1"/>
  <c r="E129" i="1" s="1"/>
  <c r="I89" i="1"/>
  <c r="E89" i="1"/>
  <c r="I78" i="1"/>
  <c r="S38" i="2" l="1"/>
  <c r="S40" i="2" s="1"/>
  <c r="S41" i="2" s="1"/>
  <c r="O40" i="2"/>
  <c r="O41" i="2" s="1"/>
  <c r="B43" i="3"/>
  <c r="D43" i="3"/>
  <c r="E23" i="2"/>
  <c r="C48" i="2"/>
  <c r="E48" i="2"/>
  <c r="G23" i="2"/>
  <c r="D20" i="3"/>
  <c r="I23" i="2"/>
  <c r="I48" i="2"/>
  <c r="Q48" i="2"/>
  <c r="K23" i="2"/>
  <c r="K48" i="2"/>
  <c r="F43" i="3"/>
  <c r="I29" i="1"/>
  <c r="C23" i="2"/>
  <c r="G48" i="2"/>
  <c r="O15" i="2"/>
  <c r="O16" i="2" s="1"/>
  <c r="H20" i="3"/>
  <c r="S15" i="2"/>
  <c r="S16" i="2" s="1"/>
  <c r="E29" i="1"/>
  <c r="J20" i="3"/>
  <c r="N11" i="3"/>
  <c r="I91" i="1"/>
  <c r="I131" i="1" s="1"/>
  <c r="B20" i="3"/>
  <c r="E91" i="1"/>
  <c r="E131" i="1" s="1"/>
  <c r="F20" i="3"/>
  <c r="O10" i="2"/>
  <c r="E132" i="1" l="1"/>
  <c r="I132" i="1"/>
  <c r="S10" i="2"/>
  <c r="I254" i="1" l="1"/>
  <c r="I256" i="1" s="1"/>
  <c r="I265" i="1" l="1"/>
  <c r="L39" i="3" s="1"/>
  <c r="I10" i="4"/>
  <c r="I34" i="4" s="1"/>
  <c r="I260" i="1"/>
  <c r="I47" i="4" l="1"/>
  <c r="I83" i="4" s="1"/>
  <c r="I87" i="4" s="1"/>
  <c r="L41" i="3"/>
  <c r="L43" i="3" s="1"/>
  <c r="N39" i="3"/>
  <c r="N41" i="3" s="1"/>
  <c r="N43" i="3" s="1"/>
  <c r="E254" i="1" l="1"/>
  <c r="E256" i="1" s="1"/>
  <c r="E10" i="4" l="1"/>
  <c r="E34" i="4" s="1"/>
  <c r="E47" i="4" s="1"/>
  <c r="E83" i="4" s="1"/>
  <c r="E87" i="4" s="1"/>
  <c r="E260" i="1"/>
  <c r="E265" i="1"/>
  <c r="M44" i="2" s="1"/>
  <c r="O44" i="2" l="1"/>
  <c r="M46" i="2"/>
  <c r="M48" i="2" s="1"/>
  <c r="O46" i="2" l="1"/>
  <c r="O48" i="2" s="1"/>
  <c r="S44" i="2"/>
  <c r="S46" i="2" s="1"/>
  <c r="S48" i="2" s="1"/>
  <c r="G89" i="1" l="1"/>
  <c r="G18" i="1" l="1"/>
  <c r="G27" i="1"/>
  <c r="C89" i="1"/>
  <c r="G29" i="1" l="1"/>
  <c r="G78" i="1"/>
  <c r="G91" i="1" s="1"/>
  <c r="C78" i="1"/>
  <c r="C91" i="1" s="1"/>
  <c r="G254" i="1" l="1"/>
  <c r="G256" i="1" s="1"/>
  <c r="C254" i="1"/>
  <c r="C256" i="1" l="1"/>
  <c r="C10" i="4" s="1"/>
  <c r="C34" i="4" s="1"/>
  <c r="C47" i="4" s="1"/>
  <c r="C83" i="4" s="1"/>
  <c r="C87" i="4" s="1"/>
  <c r="G265" i="1"/>
  <c r="G10" i="4"/>
  <c r="G34" i="4" s="1"/>
  <c r="G47" i="4" s="1"/>
  <c r="G260" i="1"/>
  <c r="Q19" i="2"/>
  <c r="Q21" i="2" s="1"/>
  <c r="Q23" i="2" s="1"/>
  <c r="C128" i="1" s="1"/>
  <c r="C260" i="1" l="1"/>
  <c r="C265" i="1"/>
  <c r="L16" i="3"/>
  <c r="N16" i="3" l="1"/>
  <c r="N18" i="3" s="1"/>
  <c r="N20" i="3" s="1"/>
  <c r="L18" i="3"/>
  <c r="L20" i="3" s="1"/>
  <c r="M19" i="2"/>
  <c r="G126" i="1" l="1"/>
  <c r="G127" i="1" s="1"/>
  <c r="G129" i="1" s="1"/>
  <c r="G131" i="1" s="1"/>
  <c r="M21" i="2"/>
  <c r="M23" i="2" s="1"/>
  <c r="C126" i="1" s="1"/>
  <c r="O19" i="2"/>
  <c r="G132" i="1" l="1"/>
  <c r="S19" i="2"/>
  <c r="S21" i="2" s="1"/>
  <c r="S23" i="2" s="1"/>
  <c r="O21" i="2"/>
  <c r="O23" i="2" s="1"/>
  <c r="C27" i="1" l="1"/>
  <c r="C127" i="1" l="1"/>
  <c r="C129" i="1" s="1"/>
  <c r="C131" i="1" s="1"/>
  <c r="C18" i="1" l="1"/>
  <c r="C29" i="1" s="1"/>
  <c r="C132" i="1" s="1"/>
  <c r="G83" i="4" l="1"/>
  <c r="G87" i="4" s="1"/>
</calcChain>
</file>

<file path=xl/sharedStrings.xml><?xml version="1.0" encoding="utf-8"?>
<sst xmlns="http://schemas.openxmlformats.org/spreadsheetml/2006/main" count="450" uniqueCount="242">
  <si>
    <t>G Steel Public Company Limited and its Subsidiaries</t>
  </si>
  <si>
    <t>Statements of financial position</t>
  </si>
  <si>
    <t>Consolidated</t>
  </si>
  <si>
    <t xml:space="preserve">Separate  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</si>
  <si>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</si>
  <si>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</si>
  <si>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</si>
  <si>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</si>
  <si>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</si>
  <si>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</si>
  <si>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</si>
  <si>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Amounts receivable from related parties</t>
  </si>
  <si>
    <t>Inventories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</si>
  <si>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</si>
  <si>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</si>
  <si>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</si>
  <si>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</si>
  <si>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</si>
  <si>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</si>
  <si>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</si>
  <si>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</si>
  <si>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</si>
  <si>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</si>
  <si>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</si>
  <si>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</si>
  <si>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</si>
  <si>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</si>
  <si>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</si>
  <si>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</si>
  <si>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</si>
  <si>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</si>
  <si>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</si>
  <si>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</si>
  <si>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</si>
  <si>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</si>
  <si>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</si>
  <si>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</si>
  <si>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</si>
  <si>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</si>
  <si>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</si>
  <si>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</si>
  <si>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</si>
  <si>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Liabilities under rehabilitation plan - net of</t>
  </si>
  <si>
    <t xml:space="preserve">    current portion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</si>
  <si>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</si>
  <si>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</si>
  <si>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</si>
  <si>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</si>
  <si>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</si>
  <si>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</si>
  <si>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</si>
  <si>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</si>
  <si>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</si>
  <si>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</si>
  <si>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</si>
  <si>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</si>
  <si>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</si>
  <si>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</si>
  <si>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</si>
  <si>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</si>
  <si>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</si>
  <si>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</si>
  <si>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</si>
  <si>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</si>
  <si>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>Income</t>
  </si>
  <si>
    <t>Revenue from sale of goods</t>
  </si>
  <si>
    <t>Gain from debt restructuring</t>
  </si>
  <si>
    <t>Total income</t>
  </si>
  <si>
    <t>Expenses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</si>
  <si>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</si>
  <si>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</si>
  <si>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</si>
  <si>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</si>
  <si>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</si>
  <si>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</si>
  <si>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</si>
  <si>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Income tax expense</t>
  </si>
  <si>
    <t xml:space="preserve">     Owners of the Company</t>
  </si>
  <si>
    <t xml:space="preserve">     Non-controlling interests</t>
  </si>
  <si>
    <t>(Unaudited</t>
  </si>
  <si>
    <t>(Audited)</t>
  </si>
  <si>
    <t>but reviewed)</t>
  </si>
  <si>
    <t>(in thousand Baht)</t>
  </si>
  <si>
    <t xml:space="preserve">  “UNAUDITED</t>
  </si>
  <si>
    <t>BUT REVIEWED”</t>
  </si>
  <si>
    <t xml:space="preserve">Net foreign exchange gain </t>
  </si>
  <si>
    <t>G Steel Public Company Limited and its subsidiaries</t>
  </si>
  <si>
    <t>Consolidated financial statements</t>
  </si>
  <si>
    <t>Issued and</t>
  </si>
  <si>
    <t>Retained earnings (deficits)</t>
  </si>
  <si>
    <t>attributable to</t>
  </si>
  <si>
    <t>Non-</t>
  </si>
  <si>
    <t>paid-up</t>
  </si>
  <si>
    <t xml:space="preserve">Premium on </t>
  </si>
  <si>
    <t xml:space="preserve">Legal </t>
  </si>
  <si>
    <t>Unappropriated</t>
  </si>
  <si>
    <t xml:space="preserve"> owners of</t>
  </si>
  <si>
    <t>controlling</t>
  </si>
  <si>
    <t>share capital</t>
  </si>
  <si>
    <t>capital reduction</t>
  </si>
  <si>
    <t>reserve</t>
  </si>
  <si>
    <t>the Company</t>
  </si>
  <si>
    <t>interests</t>
  </si>
  <si>
    <t>Transactions  with owners, recorded directly in equity</t>
  </si>
  <si>
    <t xml:space="preserve">   Changes in ownership interests in subsidiaries</t>
  </si>
  <si>
    <t xml:space="preserve">   Issue of ordinary shares of subsidiary to non-controling interests</t>
  </si>
  <si>
    <t xml:space="preserve">   Sale of shares in subsidiary to non-controlling interests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</si>
  <si>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</si>
  <si>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</si>
  <si>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</si>
  <si>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 Profit (loss) for the period</t>
  </si>
  <si>
    <t xml:space="preserve">    Other comprehensive income</t>
  </si>
  <si>
    <t>Total comprehensive income for the period</t>
  </si>
  <si>
    <t xml:space="preserve"> </t>
  </si>
  <si>
    <t>Separate financial statements</t>
  </si>
  <si>
    <t>Separate</t>
  </si>
  <si>
    <t>financial statements</t>
  </si>
  <si>
    <t>Cash flows from operating activities</t>
  </si>
  <si>
    <t>Profit (loss)  for the period</t>
  </si>
  <si>
    <t>Adjustments for</t>
  </si>
  <si>
    <t>Depreciation and amortisation</t>
  </si>
  <si>
    <t>Interest income</t>
  </si>
  <si>
    <t xml:space="preserve">Unrealized loss (gain) on exchange rate </t>
  </si>
  <si>
    <t>Changes in operating assets and liabilities</t>
  </si>
  <si>
    <t>Amount due from related parties</t>
  </si>
  <si>
    <t>Advance received from customers</t>
  </si>
  <si>
    <t>Cash flows from investing activities</t>
  </si>
  <si>
    <t>Interest received</t>
  </si>
  <si>
    <t>Purchase of property, plant and equipment</t>
  </si>
  <si>
    <t>Net cash from (used in) investing activities</t>
  </si>
  <si>
    <t>Cash flows from financing activities</t>
  </si>
  <si>
    <t>Finance costs paid</t>
  </si>
  <si>
    <t>Repayment of liabilities under rehabilitation plan</t>
  </si>
  <si>
    <t>Net increase (decrease) in cash and cash equivalents</t>
  </si>
  <si>
    <t>Cash and cash equivalents at 1 January</t>
  </si>
  <si>
    <t xml:space="preserve">Effect of exchange rate changes on balances </t>
  </si>
  <si>
    <t xml:space="preserve">   held in foreign currencies</t>
  </si>
  <si>
    <t xml:space="preserve">Statements of  comprehensive income </t>
  </si>
  <si>
    <t>Other comprehensive income for the period</t>
  </si>
  <si>
    <t xml:space="preserve">Loss from disposal of assets </t>
  </si>
  <si>
    <t>Reversal of loss on impairment in subsidiaries</t>
  </si>
  <si>
    <t>Profit (loss) for the period</t>
  </si>
  <si>
    <t>Profit (loss) attributable to :</t>
  </si>
  <si>
    <t>The accompanying notes to interim financial statements</t>
  </si>
  <si>
    <t>are an integral part of these interim financial statements.</t>
  </si>
  <si>
    <t xml:space="preserve">Tax expense </t>
  </si>
  <si>
    <t>Payment for long-term loans to related parties</t>
  </si>
  <si>
    <t>Transfer provisions to accrued  interest</t>
  </si>
  <si>
    <t>Non-cash transactions</t>
  </si>
  <si>
    <t>Proceeds (Repayment) from short-term loans from other parties</t>
  </si>
  <si>
    <t>Proceeds (Repayment) from long-term loans from related parties</t>
  </si>
  <si>
    <t>Profit (loss) before income tax expense</t>
  </si>
  <si>
    <t>…/2</t>
  </si>
  <si>
    <t>-2-</t>
  </si>
  <si>
    <t>Cash received (paid) for Income tax</t>
  </si>
  <si>
    <t>Proceeds (Repayment) from loans from financial institution</t>
  </si>
  <si>
    <t>Balance as at 1 January 2017</t>
  </si>
  <si>
    <t xml:space="preserve">     - Cost of goods sold</t>
  </si>
  <si>
    <t xml:space="preserve">     - Idle cost</t>
  </si>
  <si>
    <t>Cost of sale</t>
  </si>
  <si>
    <t>Total cost of sale</t>
  </si>
  <si>
    <t>Gain from the Creditor waived the debt</t>
  </si>
  <si>
    <t>Purchase of intangible assets</t>
  </si>
  <si>
    <t>Repayment of liabilities under the process of debt restructuring</t>
  </si>
  <si>
    <t xml:space="preserve">Transfer provisions to other payables and accrued expenses </t>
  </si>
  <si>
    <t xml:space="preserve">Transfer trade accounts payable to  </t>
  </si>
  <si>
    <t xml:space="preserve">     liabilities under the process of debt restructuring</t>
  </si>
  <si>
    <t xml:space="preserve">Transfer accrued expenses to  </t>
  </si>
  <si>
    <t xml:space="preserve">Transfer accrued interest expenses to  </t>
  </si>
  <si>
    <t xml:space="preserve">   Owners of the Company</t>
  </si>
  <si>
    <t>Total comprehensive income (loss) for the period</t>
  </si>
  <si>
    <t>Comprehensive income (loss) attributable to :</t>
  </si>
  <si>
    <t>3, 4, 5</t>
  </si>
  <si>
    <t>3, 4, 18</t>
  </si>
  <si>
    <t>3, 4</t>
  </si>
  <si>
    <t>Long-term loan from related parties</t>
  </si>
  <si>
    <t>Other income</t>
  </si>
  <si>
    <t xml:space="preserve">     - Loss on devaluation of inventories (Reversal)</t>
  </si>
  <si>
    <t>Basic earnings (loss) per share</t>
  </si>
  <si>
    <t>Earnings (loss) per share</t>
  </si>
  <si>
    <t>Provision for a guarantee of subsidiary</t>
  </si>
  <si>
    <t>Loss on devaluation of inventories (Reversal of)</t>
  </si>
  <si>
    <t xml:space="preserve">     undelivered raw material (Reversal of) </t>
  </si>
  <si>
    <t>Loss on confirmed purchase orders of</t>
  </si>
  <si>
    <t>Reversal of provision for deferred difference from debt restructuring</t>
  </si>
  <si>
    <t>30 June</t>
  </si>
  <si>
    <t>For the six - month period ended 30 June 2017</t>
  </si>
  <si>
    <t>Balance as at 30 June 2017</t>
  </si>
  <si>
    <t>Cash and cash equivalents at  30 June</t>
  </si>
  <si>
    <t>Proceeds from disposal of investment in subsidiary</t>
  </si>
  <si>
    <t>Loss on sale of investment</t>
  </si>
  <si>
    <t>Loss before income tax expense</t>
  </si>
  <si>
    <t>Loss for the period</t>
  </si>
  <si>
    <t xml:space="preserve">   Non-controlling interests</t>
  </si>
  <si>
    <t xml:space="preserve">Transfer trade accounts payable to accrued expenses </t>
  </si>
  <si>
    <t>Transfer accrued interest expenses to accrued expenses</t>
  </si>
  <si>
    <t>Transfer accrued interest expenses to short-term loans from related party</t>
  </si>
  <si>
    <t>Total comprehensive loss for the period</t>
  </si>
  <si>
    <t>Temporary investment - trading security</t>
  </si>
  <si>
    <t xml:space="preserve">Reversal of bad and doubtful debts </t>
  </si>
  <si>
    <t>Other comprehensive income (loss) for the period</t>
  </si>
  <si>
    <t>Comprehensive income (loss) for the period</t>
  </si>
  <si>
    <t>For the three-month period ended 30 June</t>
  </si>
  <si>
    <t>For the six-month period ended 30 June</t>
  </si>
  <si>
    <t xml:space="preserve">Net cash from (used in) operating activities </t>
  </si>
  <si>
    <t>Net cash from (used in) financing activities</t>
  </si>
  <si>
    <t>For the six - month period ended 30 June 2018</t>
  </si>
  <si>
    <t>Balance as at 1 January 2018</t>
  </si>
  <si>
    <t>Balance as at 30 June 2018</t>
  </si>
  <si>
    <t>Other non-current liabilities</t>
  </si>
  <si>
    <t>Cost of services - Tolling</t>
  </si>
  <si>
    <t>Revenue from service  - Tolling</t>
  </si>
  <si>
    <t xml:space="preserve">Bad and doubtful debts </t>
  </si>
  <si>
    <t>Net foreign exchange loss</t>
  </si>
  <si>
    <t>(Gain) loss on adjustment in value of  securities</t>
  </si>
  <si>
    <t>Loss on impairment of assets</t>
  </si>
  <si>
    <t>Provision for court case claim</t>
  </si>
  <si>
    <t>Witholding tax write-off</t>
  </si>
  <si>
    <t>Proceeds from disposal of temporary investment</t>
  </si>
  <si>
    <t>Payment for financial lease liabilities</t>
  </si>
  <si>
    <t xml:space="preserve">Transfer trade accounts payable to other payables and accrued expenses </t>
  </si>
  <si>
    <t>Transfer advances received from customers to trade accounts payable</t>
  </si>
  <si>
    <t>Dividend income</t>
  </si>
  <si>
    <t xml:space="preserve">Reversal of loss on impairment of investment in subsidiaries </t>
  </si>
  <si>
    <t>Employee benefit paid</t>
  </si>
  <si>
    <t>Proceeds (Repayment) from short-term loans from related parties</t>
  </si>
  <si>
    <t>Statements of changes in equity</t>
  </si>
  <si>
    <t>Share</t>
  </si>
  <si>
    <t>discount</t>
  </si>
  <si>
    <t>Additional (Discount) paid in capital</t>
  </si>
  <si>
    <t>Statements of cash flows</t>
  </si>
  <si>
    <t xml:space="preserve">Bad and doubtful debts expense  (Reversal of) </t>
  </si>
  <si>
    <t>Total</t>
  </si>
  <si>
    <t>equity</t>
  </si>
  <si>
    <t xml:space="preserve">of the Company </t>
  </si>
  <si>
    <t>3, 4, 13</t>
  </si>
  <si>
    <t>3, 4, 7</t>
  </si>
  <si>
    <t>3, 4, 17</t>
  </si>
  <si>
    <t>3, 19</t>
  </si>
  <si>
    <t>3, 22</t>
  </si>
  <si>
    <t>3, 4, 26</t>
  </si>
  <si>
    <t>1.3, 27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</si>
</sst>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 * #,##0.00_ ;_ * \-#,##0.00_ ;_ * &quot;-&quot;??_ ;_ @_ 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 * #,##0_ ;_ * \-#,##0_ ;_ * &quot;-&quot;??_ ;_ @_ "/>
    <numFmt numFmtId="194" formatCode="_(* #,##0_);_(* \(#,##0\);_(* &quot;-&quot;??_);_(@_)"/>
    <numFmt numFmtId="195" formatCode="_-* #,##0_-;\-* #,##0_-;_-* &quot;-&quot;??_-;_-@_-"/>
    <numFmt numFmtId="196" formatCode="_(* #,##0.00_);_(* \(#,##0.00\);_(* &quot;-&quot;????_);_(@_)"/>
    <numFmt numFmtId="197" formatCode="General_)"/>
  </numFmts>
  <fonts count="20" x14ac:knownFonts="1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i/>
      <sz val="12"/>
      <name val="Times New Roman"/>
      <family val="1"/>
    </font>
    <font>
      <u/>
      <sz val="11"/>
      <name val="Times New Roman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16" fillId="0" borderId="0" applyFont="0" applyFill="0" applyBorder="0" applyAlignment="0" applyProtection="0"/>
    <xf numFmtId="197" fontId="4" fillId="0" borderId="0" applyFont="0" applyFill="0" applyBorder="0" applyAlignment="0" applyProtection="0"/>
  </cellStyleXfs>
  <cellXfs count="190">
    <xf numFmtId="0" fontId="0" fillId="0" borderId="0" xfId="0"/>
    <xf numFmtId="37" fontId="9" fillId="0" borderId="0" xfId="22" applyNumberFormat="1" applyFont="1" applyFill="1" applyAlignment="1">
      <alignment horizontal="center" vertical="center"/>
    </xf>
    <xf numFmtId="37" fontId="8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vertical="center"/>
    </xf>
    <xf numFmtId="37" fontId="1" fillId="0" borderId="0" xfId="22" applyNumberFormat="1" applyFont="1" applyFill="1" applyAlignment="1">
      <alignment vertical="center"/>
    </xf>
    <xf numFmtId="0" fontId="1" fillId="0" borderId="0" xfId="22" quotePrefix="1" applyNumberFormat="1" applyFont="1" applyFill="1" applyBorder="1" applyAlignment="1">
      <alignment horizontal="center" vertical="center"/>
    </xf>
    <xf numFmtId="37" fontId="1" fillId="0" borderId="0" xfId="22" applyNumberFormat="1" applyFont="1" applyFill="1" applyAlignment="1">
      <alignment horizontal="right" vertical="center"/>
    </xf>
    <xf numFmtId="37" fontId="1" fillId="0" borderId="0" xfId="22" applyNumberFormat="1" applyFont="1" applyFill="1" applyBorder="1" applyAlignment="1">
      <alignment vertical="center"/>
    </xf>
    <xf numFmtId="37" fontId="8" fillId="0" borderId="0" xfId="22" applyNumberFormat="1" applyFont="1" applyFill="1" applyBorder="1" applyAlignment="1">
      <alignment vertical="center"/>
    </xf>
    <xf numFmtId="193" fontId="1" fillId="0" borderId="0" xfId="4" applyNumberFormat="1" applyFont="1" applyFill="1" applyAlignment="1">
      <alignment horizontal="center" vertical="center"/>
    </xf>
    <xf numFmtId="39" fontId="8" fillId="0" borderId="0" xfId="22" applyNumberFormat="1" applyFont="1" applyFill="1" applyBorder="1" applyAlignment="1">
      <alignment vertical="center"/>
    </xf>
    <xf numFmtId="188" fontId="1" fillId="0" borderId="0" xfId="4" applyFont="1" applyFill="1" applyAlignment="1">
      <alignment horizontal="right" vertical="center"/>
    </xf>
    <xf numFmtId="193" fontId="8" fillId="0" borderId="4" xfId="4" applyNumberFormat="1" applyFont="1" applyFill="1" applyBorder="1" applyAlignment="1">
      <alignment vertical="center"/>
    </xf>
    <xf numFmtId="194" fontId="8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Border="1" applyAlignment="1">
      <alignment vertical="center"/>
    </xf>
    <xf numFmtId="194" fontId="1" fillId="0" borderId="0" xfId="4" applyNumberFormat="1" applyFont="1" applyFill="1" applyAlignment="1">
      <alignment vertical="center"/>
    </xf>
    <xf numFmtId="193" fontId="1" fillId="0" borderId="0" xfId="22" applyNumberFormat="1" applyFont="1" applyFill="1" applyBorder="1" applyAlignment="1">
      <alignment vertical="center"/>
    </xf>
    <xf numFmtId="194" fontId="1" fillId="0" borderId="5" xfId="4" applyNumberFormat="1" applyFont="1" applyFill="1" applyBorder="1" applyAlignment="1">
      <alignment vertical="center"/>
    </xf>
    <xf numFmtId="194" fontId="1" fillId="0" borderId="4" xfId="4" applyNumberFormat="1" applyFont="1" applyFill="1" applyBorder="1" applyAlignment="1">
      <alignment vertical="center"/>
    </xf>
    <xf numFmtId="193" fontId="1" fillId="0" borderId="0" xfId="4" applyNumberFormat="1" applyFont="1" applyFill="1" applyBorder="1" applyAlignment="1">
      <alignment horizontal="center" vertical="center"/>
    </xf>
    <xf numFmtId="0" fontId="1" fillId="0" borderId="0" xfId="22" quotePrefix="1" applyFont="1" applyFill="1" applyAlignment="1">
      <alignment horizontal="left" vertical="center"/>
    </xf>
    <xf numFmtId="193" fontId="8" fillId="0" borderId="5" xfId="4" applyNumberFormat="1" applyFont="1" applyFill="1" applyBorder="1" applyAlignment="1">
      <alignment vertical="center"/>
    </xf>
    <xf numFmtId="193" fontId="8" fillId="0" borderId="0" xfId="22" applyNumberFormat="1" applyFont="1" applyFill="1" applyBorder="1" applyAlignment="1">
      <alignment vertical="center"/>
    </xf>
    <xf numFmtId="193" fontId="8" fillId="0" borderId="0" xfId="4" applyNumberFormat="1" applyFont="1" applyFill="1" applyBorder="1" applyAlignment="1">
      <alignment vertical="center"/>
    </xf>
    <xf numFmtId="0" fontId="1" fillId="0" borderId="0" xfId="23" quotePrefix="1" applyNumberFormat="1" applyFont="1" applyFill="1" applyBorder="1" applyAlignment="1">
      <alignment horizontal="center" vertical="center"/>
    </xf>
    <xf numFmtId="37" fontId="1" fillId="0" borderId="0" xfId="23" applyNumberFormat="1" applyFont="1" applyFill="1" applyBorder="1" applyAlignment="1">
      <alignment horizontal="center" vertical="center"/>
    </xf>
    <xf numFmtId="0" fontId="1" fillId="0" borderId="0" xfId="23" applyNumberFormat="1" applyFont="1" applyFill="1" applyBorder="1" applyAlignment="1">
      <alignment horizontal="center" vertical="center"/>
    </xf>
    <xf numFmtId="37" fontId="1" fillId="0" borderId="0" xfId="24" applyNumberFormat="1" applyFont="1" applyFill="1" applyBorder="1" applyAlignment="1">
      <alignment horizontal="center" vertical="center"/>
    </xf>
    <xf numFmtId="37" fontId="1" fillId="0" borderId="0" xfId="26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vertical="center"/>
    </xf>
    <xf numFmtId="37" fontId="8" fillId="0" borderId="0" xfId="21" applyNumberFormat="1" applyFont="1" applyFill="1" applyAlignment="1">
      <alignment vertical="center"/>
    </xf>
    <xf numFmtId="37" fontId="1" fillId="0" borderId="0" xfId="21" applyNumberFormat="1" applyFont="1" applyFill="1" applyAlignment="1">
      <alignment vertical="center"/>
    </xf>
    <xf numFmtId="0" fontId="1" fillId="0" borderId="0" xfId="21" applyFont="1" applyFill="1" applyBorder="1" applyAlignment="1">
      <alignment horizontal="center"/>
    </xf>
    <xf numFmtId="37" fontId="8" fillId="0" borderId="0" xfId="21" applyNumberFormat="1" applyFont="1" applyFill="1" applyBorder="1" applyAlignment="1">
      <alignment horizontal="right" vertical="center"/>
    </xf>
    <xf numFmtId="0" fontId="1" fillId="0" borderId="0" xfId="2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centerContinuous" vertical="center"/>
    </xf>
    <xf numFmtId="37" fontId="9" fillId="0" borderId="0" xfId="21" applyNumberFormat="1" applyFont="1" applyFill="1" applyBorder="1" applyAlignment="1">
      <alignment horizontal="centerContinuous" vertical="center"/>
    </xf>
    <xf numFmtId="0" fontId="1" fillId="0" borderId="0" xfId="21" applyNumberFormat="1" applyFont="1" applyFill="1" applyBorder="1" applyAlignment="1">
      <alignment horizontal="center" vertical="center"/>
    </xf>
    <xf numFmtId="195" fontId="1" fillId="0" borderId="0" xfId="1" applyNumberFormat="1" applyFont="1" applyFill="1" applyBorder="1" applyAlignment="1">
      <alignment horizontal="center"/>
    </xf>
    <xf numFmtId="37" fontId="9" fillId="0" borderId="0" xfId="21" applyNumberFormat="1" applyFont="1" applyFill="1" applyBorder="1" applyAlignment="1">
      <alignment vertical="center"/>
    </xf>
    <xf numFmtId="0" fontId="1" fillId="0" borderId="0" xfId="21" applyFont="1" applyFill="1" applyAlignment="1">
      <alignment vertical="center"/>
    </xf>
    <xf numFmtId="37" fontId="8" fillId="0" borderId="0" xfId="21" applyNumberFormat="1" applyFont="1" applyFill="1" applyBorder="1" applyAlignment="1">
      <alignment vertical="center"/>
    </xf>
    <xf numFmtId="37" fontId="1" fillId="0" borderId="0" xfId="21" applyNumberFormat="1" applyFont="1" applyFill="1" applyBorder="1" applyAlignment="1">
      <alignment horizontal="right" vertical="center"/>
    </xf>
    <xf numFmtId="0" fontId="8" fillId="0" borderId="0" xfId="19" applyFont="1" applyFill="1" applyAlignment="1">
      <alignment horizontal="left"/>
    </xf>
    <xf numFmtId="0" fontId="1" fillId="0" borderId="0" xfId="21" applyFont="1" applyFill="1" applyAlignment="1">
      <alignment horizontal="center"/>
    </xf>
    <xf numFmtId="0" fontId="1" fillId="0" borderId="0" xfId="19" applyFont="1" applyFill="1" applyAlignment="1">
      <alignment horizontal="left"/>
    </xf>
    <xf numFmtId="37" fontId="8" fillId="0" borderId="0" xfId="19" applyNumberFormat="1" applyFont="1" applyFill="1" applyBorder="1" applyAlignment="1">
      <alignment horizontal="right"/>
    </xf>
    <xf numFmtId="37" fontId="1" fillId="0" borderId="0" xfId="21" applyNumberFormat="1" applyFont="1" applyFill="1" applyAlignment="1"/>
    <xf numFmtId="37" fontId="1" fillId="0" borderId="0" xfId="21" applyNumberFormat="1" applyFont="1" applyFill="1" applyBorder="1" applyAlignment="1"/>
    <xf numFmtId="37" fontId="8" fillId="0" borderId="0" xfId="21" applyNumberFormat="1" applyFont="1" applyFill="1" applyAlignment="1"/>
    <xf numFmtId="37" fontId="8" fillId="0" borderId="0" xfId="21" applyNumberFormat="1" applyFont="1" applyFill="1" applyBorder="1" applyAlignment="1"/>
    <xf numFmtId="0" fontId="12" fillId="0" borderId="0" xfId="21" applyNumberFormat="1" applyFont="1" applyFill="1" applyBorder="1" applyAlignment="1">
      <alignment horizontal="center"/>
    </xf>
    <xf numFmtId="0" fontId="12" fillId="0" borderId="0" xfId="21" applyNumberFormat="1" applyFont="1" applyFill="1" applyBorder="1" applyAlignment="1">
      <alignment horizontal="center" vertical="center"/>
    </xf>
    <xf numFmtId="0" fontId="1" fillId="0" borderId="0" xfId="21" applyFont="1" applyFill="1" applyAlignment="1"/>
    <xf numFmtId="0" fontId="1" fillId="0" borderId="0" xfId="21" applyFont="1" applyFill="1" applyBorder="1" applyAlignment="1"/>
    <xf numFmtId="194" fontId="1" fillId="0" borderId="0" xfId="1" applyNumberFormat="1" applyFont="1" applyFill="1" applyAlignment="1"/>
    <xf numFmtId="0" fontId="8" fillId="0" borderId="0" xfId="20" applyFont="1" applyFill="1" applyAlignment="1">
      <alignment horizontal="center"/>
    </xf>
    <xf numFmtId="0" fontId="8" fillId="0" borderId="0" xfId="21" applyFont="1" applyFill="1" applyBorder="1" applyAlignment="1"/>
    <xf numFmtId="0" fontId="1" fillId="0" borderId="0" xfId="22" applyFont="1" applyFill="1" applyBorder="1" applyAlignment="1">
      <alignment vertical="center"/>
    </xf>
    <xf numFmtId="49" fontId="8" fillId="0" borderId="0" xfId="21" applyNumberFormat="1" applyFont="1" applyFill="1" applyAlignment="1">
      <alignment horizontal="left"/>
    </xf>
    <xf numFmtId="0" fontId="12" fillId="0" borderId="0" xfId="21" applyFont="1" applyFill="1" applyBorder="1" applyAlignment="1"/>
    <xf numFmtId="0" fontId="9" fillId="0" borderId="0" xfId="21" applyFont="1" applyFill="1" applyBorder="1" applyAlignment="1"/>
    <xf numFmtId="0" fontId="1" fillId="0" borderId="0" xfId="21" applyFont="1" applyFill="1" applyAlignment="1">
      <alignment horizontal="left"/>
    </xf>
    <xf numFmtId="0" fontId="9" fillId="0" borderId="0" xfId="21" applyFont="1" applyFill="1" applyBorder="1" applyAlignment="1">
      <alignment horizontal="center"/>
    </xf>
    <xf numFmtId="37" fontId="1" fillId="0" borderId="0" xfId="21" applyNumberFormat="1" applyFont="1" applyFill="1" applyAlignment="1">
      <alignment horizontal="center"/>
    </xf>
    <xf numFmtId="0" fontId="1" fillId="0" borderId="0" xfId="20" applyFont="1" applyFill="1" applyAlignment="1">
      <alignment wrapText="1"/>
    </xf>
    <xf numFmtId="0" fontId="8" fillId="0" borderId="0" xfId="20" applyFont="1" applyFill="1" applyAlignment="1"/>
    <xf numFmtId="194" fontId="8" fillId="0" borderId="0" xfId="1" applyNumberFormat="1" applyFont="1" applyFill="1" applyAlignment="1"/>
    <xf numFmtId="41" fontId="8" fillId="0" borderId="0" xfId="19" applyNumberFormat="1" applyFont="1" applyFill="1" applyBorder="1" applyAlignment="1">
      <alignment vertical="center"/>
    </xf>
    <xf numFmtId="41" fontId="1" fillId="0" borderId="0" xfId="19" applyNumberFormat="1" applyFont="1" applyFill="1" applyBorder="1" applyAlignment="1">
      <alignment vertical="center"/>
    </xf>
    <xf numFmtId="41" fontId="8" fillId="0" borderId="5" xfId="19" applyNumberFormat="1" applyFont="1" applyFill="1" applyBorder="1" applyAlignment="1">
      <alignment vertical="center"/>
    </xf>
    <xf numFmtId="41" fontId="8" fillId="0" borderId="3" xfId="19" applyNumberFormat="1" applyFont="1" applyFill="1" applyBorder="1" applyAlignment="1">
      <alignment vertical="center"/>
    </xf>
    <xf numFmtId="37" fontId="9" fillId="0" borderId="0" xfId="21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horizontal="right" vertical="center"/>
    </xf>
    <xf numFmtId="37" fontId="8" fillId="0" borderId="0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 vertical="center"/>
    </xf>
    <xf numFmtId="41" fontId="8" fillId="0" borderId="0" xfId="18" applyNumberFormat="1" applyFont="1" applyFill="1" applyBorder="1" applyAlignment="1">
      <alignment vertical="center"/>
    </xf>
    <xf numFmtId="194" fontId="1" fillId="0" borderId="0" xfId="1" applyNumberFormat="1" applyFont="1" applyFill="1" applyBorder="1" applyAlignment="1">
      <alignment vertical="center"/>
    </xf>
    <xf numFmtId="194" fontId="8" fillId="0" borderId="3" xfId="1" applyNumberFormat="1" applyFont="1" applyFill="1" applyBorder="1" applyAlignment="1">
      <alignment vertical="center"/>
    </xf>
    <xf numFmtId="0" fontId="12" fillId="0" borderId="0" xfId="18" applyFont="1" applyFill="1"/>
    <xf numFmtId="37" fontId="8" fillId="0" borderId="0" xfId="21" applyNumberFormat="1" applyFont="1" applyFill="1" applyAlignment="1">
      <alignment horizontal="right" vertical="center"/>
    </xf>
    <xf numFmtId="0" fontId="1" fillId="0" borderId="0" xfId="18" applyFont="1" applyFill="1"/>
    <xf numFmtId="194" fontId="1" fillId="0" borderId="3" xfId="1" applyNumberFormat="1" applyFont="1" applyFill="1" applyBorder="1" applyAlignment="1">
      <alignment vertical="center"/>
    </xf>
    <xf numFmtId="0" fontId="8" fillId="0" borderId="0" xfId="18" applyFont="1" applyFill="1" applyAlignment="1">
      <alignment horizontal="left"/>
    </xf>
    <xf numFmtId="0" fontId="1" fillId="0" borderId="0" xfId="18" applyFont="1" applyFill="1" applyAlignment="1">
      <alignment horizontal="left"/>
    </xf>
    <xf numFmtId="194" fontId="8" fillId="0" borderId="0" xfId="1" applyNumberFormat="1" applyFont="1" applyFill="1" applyBorder="1" applyAlignment="1">
      <alignment horizontal="center" vertical="center"/>
    </xf>
    <xf numFmtId="194" fontId="8" fillId="0" borderId="3" xfId="1" applyNumberFormat="1" applyFont="1" applyFill="1" applyBorder="1" applyAlignment="1">
      <alignment horizontal="center" vertical="center"/>
    </xf>
    <xf numFmtId="194" fontId="8" fillId="0" borderId="5" xfId="1" applyNumberFormat="1" applyFont="1" applyFill="1" applyBorder="1" applyAlignment="1">
      <alignment vertical="center"/>
    </xf>
    <xf numFmtId="41" fontId="8" fillId="0" borderId="5" xfId="2" applyNumberFormat="1" applyFont="1" applyFill="1" applyBorder="1" applyAlignment="1">
      <alignment horizontal="right" vertical="center"/>
    </xf>
    <xf numFmtId="37" fontId="9" fillId="0" borderId="0" xfId="22" applyNumberFormat="1" applyFont="1" applyFill="1" applyBorder="1" applyAlignment="1">
      <alignment horizontal="center" vertical="center"/>
    </xf>
    <xf numFmtId="37" fontId="14" fillId="0" borderId="0" xfId="22" applyNumberFormat="1" applyFont="1" applyFill="1" applyBorder="1" applyAlignment="1">
      <alignment horizontal="center" vertical="center"/>
    </xf>
    <xf numFmtId="37" fontId="12" fillId="0" borderId="0" xfId="22" applyNumberFormat="1" applyFont="1" applyFill="1" applyAlignment="1">
      <alignment vertical="center"/>
    </xf>
    <xf numFmtId="37" fontId="12" fillId="0" borderId="0" xfId="22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0" fontId="1" fillId="0" borderId="0" xfId="22" applyFont="1" applyFill="1"/>
    <xf numFmtId="194" fontId="8" fillId="0" borderId="7" xfId="4" applyNumberFormat="1" applyFont="1" applyFill="1" applyBorder="1" applyAlignment="1">
      <alignment vertical="center"/>
    </xf>
    <xf numFmtId="196" fontId="15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94" fontId="8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8" fillId="0" borderId="0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43" fontId="8" fillId="0" borderId="0" xfId="22" applyNumberFormat="1" applyFont="1" applyFill="1" applyBorder="1" applyAlignment="1">
      <alignment vertical="center"/>
    </xf>
    <xf numFmtId="0" fontId="9" fillId="0" borderId="0" xfId="20" applyFont="1" applyFill="1" applyBorder="1" applyAlignment="1">
      <alignment horizontal="center"/>
    </xf>
    <xf numFmtId="0" fontId="1" fillId="0" borderId="0" xfId="19" applyFont="1" applyFill="1" applyBorder="1" applyAlignment="1">
      <alignment horizontal="center"/>
    </xf>
    <xf numFmtId="0" fontId="8" fillId="0" borderId="0" xfId="19" applyFont="1" applyFill="1" applyAlignment="1"/>
    <xf numFmtId="41" fontId="8" fillId="0" borderId="0" xfId="19" applyNumberFormat="1" applyFont="1" applyFill="1" applyBorder="1" applyAlignment="1"/>
    <xf numFmtId="188" fontId="8" fillId="0" borderId="0" xfId="1" applyFont="1" applyFill="1" applyBorder="1" applyAlignment="1">
      <alignment horizontal="center"/>
    </xf>
    <xf numFmtId="0" fontId="1" fillId="0" borderId="0" xfId="18" applyFont="1" applyFill="1" applyBorder="1" applyAlignment="1">
      <alignment horizontal="center"/>
    </xf>
    <xf numFmtId="0" fontId="8" fillId="0" borderId="0" xfId="18" applyFont="1" applyFill="1" applyAlignment="1"/>
    <xf numFmtId="0" fontId="8" fillId="0" borderId="0" xfId="18" applyFont="1" applyFill="1"/>
    <xf numFmtId="194" fontId="8" fillId="0" borderId="3" xfId="4" applyNumberFormat="1" applyFont="1" applyFill="1" applyBorder="1" applyAlignment="1">
      <alignment vertical="center"/>
    </xf>
    <xf numFmtId="37" fontId="1" fillId="0" borderId="0" xfId="24" quotePrefix="1" applyNumberFormat="1" applyFont="1" applyFill="1" applyBorder="1" applyAlignment="1">
      <alignment horizontal="center" vertical="center"/>
    </xf>
    <xf numFmtId="193" fontId="8" fillId="0" borderId="3" xfId="4" applyNumberFormat="1" applyFont="1" applyFill="1" applyBorder="1" applyAlignment="1">
      <alignment horizontal="center" vertical="center"/>
    </xf>
    <xf numFmtId="193" fontId="1" fillId="0" borderId="0" xfId="4" applyNumberFormat="1" applyFont="1" applyFill="1" applyBorder="1" applyAlignment="1">
      <alignment vertical="center"/>
    </xf>
    <xf numFmtId="41" fontId="1" fillId="0" borderId="0" xfId="22" applyNumberFormat="1" applyFont="1" applyFill="1" applyBorder="1" applyAlignment="1">
      <alignment vertical="center"/>
    </xf>
    <xf numFmtId="41" fontId="1" fillId="0" borderId="0" xfId="22" applyNumberFormat="1" applyFont="1" applyFill="1" applyAlignment="1">
      <alignment vertical="center"/>
    </xf>
    <xf numFmtId="188" fontId="8" fillId="0" borderId="0" xfId="4" applyFont="1" applyFill="1" applyBorder="1" applyAlignment="1">
      <alignment vertical="center"/>
    </xf>
    <xf numFmtId="15" fontId="1" fillId="0" borderId="0" xfId="22" applyNumberFormat="1" applyFont="1" applyFill="1" applyAlignment="1">
      <alignment vertical="center"/>
    </xf>
    <xf numFmtId="0" fontId="1" fillId="0" borderId="0" xfId="22" applyFont="1" applyFill="1" applyAlignment="1">
      <alignment horizontal="left" vertical="center"/>
    </xf>
    <xf numFmtId="0" fontId="8" fillId="0" borderId="0" xfId="22" applyFont="1" applyFill="1" applyAlignment="1">
      <alignment horizontal="left" vertical="center"/>
    </xf>
    <xf numFmtId="37" fontId="8" fillId="0" borderId="0" xfId="22" applyNumberFormat="1" applyFont="1" applyFill="1" applyBorder="1" applyAlignment="1"/>
    <xf numFmtId="37" fontId="1" fillId="0" borderId="0" xfId="22" applyNumberFormat="1" applyFont="1" applyFill="1" applyAlignment="1"/>
    <xf numFmtId="0" fontId="1" fillId="0" borderId="0" xfId="25" applyFont="1" applyFill="1" applyAlignment="1">
      <alignment horizontal="left" vertical="center"/>
    </xf>
    <xf numFmtId="0" fontId="1" fillId="0" borderId="0" xfId="25" applyFont="1" applyFill="1" applyAlignment="1">
      <alignment vertical="center"/>
    </xf>
    <xf numFmtId="0" fontId="1" fillId="0" borderId="0" xfId="22" quotePrefix="1" applyFont="1" applyFill="1" applyBorder="1" applyAlignment="1">
      <alignment horizontal="left" vertical="center"/>
    </xf>
    <xf numFmtId="37" fontId="1" fillId="0" borderId="0" xfId="14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194" fontId="1" fillId="0" borderId="0" xfId="1" applyNumberFormat="1" applyFont="1" applyFill="1" applyBorder="1" applyAlignment="1"/>
    <xf numFmtId="0" fontId="1" fillId="0" borderId="0" xfId="21" quotePrefix="1" applyFont="1" applyFill="1" applyBorder="1" applyAlignment="1">
      <alignment horizontal="left"/>
    </xf>
    <xf numFmtId="194" fontId="8" fillId="0" borderId="0" xfId="1" applyNumberFormat="1" applyFont="1" applyFill="1" applyBorder="1" applyAlignment="1"/>
    <xf numFmtId="194" fontId="8" fillId="0" borderId="3" xfId="1" applyNumberFormat="1" applyFont="1" applyFill="1" applyBorder="1" applyAlignment="1"/>
    <xf numFmtId="194" fontId="1" fillId="0" borderId="0" xfId="1" applyNumberFormat="1" applyFont="1" applyFill="1" applyBorder="1" applyAlignment="1">
      <alignment horizontal="right"/>
    </xf>
    <xf numFmtId="194" fontId="8" fillId="0" borderId="7" xfId="1" applyNumberFormat="1" applyFont="1" applyFill="1" applyBorder="1" applyAlignment="1"/>
    <xf numFmtId="37" fontId="8" fillId="0" borderId="0" xfId="20" applyNumberFormat="1" applyFont="1" applyFill="1" applyBorder="1" applyAlignment="1"/>
    <xf numFmtId="37" fontId="12" fillId="0" borderId="0" xfId="0" applyNumberFormat="1" applyFont="1" applyFill="1" applyAlignment="1">
      <alignment vertical="center"/>
    </xf>
    <xf numFmtId="0" fontId="1" fillId="0" borderId="0" xfId="19" applyFont="1" applyFill="1" applyAlignment="1"/>
    <xf numFmtId="0" fontId="1" fillId="0" borderId="0" xfId="19" applyFont="1" applyFill="1" applyAlignment="1">
      <alignment horizontal="center"/>
    </xf>
    <xf numFmtId="37" fontId="8" fillId="0" borderId="0" xfId="19" applyNumberFormat="1" applyFont="1" applyFill="1" applyAlignment="1">
      <alignment vertical="center"/>
    </xf>
    <xf numFmtId="188" fontId="1" fillId="0" borderId="0" xfId="1" applyFont="1" applyFill="1" applyBorder="1" applyAlignment="1">
      <alignment horizontal="right" vertical="center"/>
    </xf>
    <xf numFmtId="188" fontId="1" fillId="0" borderId="3" xfId="1" applyFont="1" applyFill="1" applyBorder="1" applyAlignment="1">
      <alignment horizontal="right" vertical="center"/>
    </xf>
    <xf numFmtId="0" fontId="1" fillId="0" borderId="0" xfId="18" applyFont="1" applyFill="1" applyAlignment="1">
      <alignment horizontal="center"/>
    </xf>
    <xf numFmtId="0" fontId="1" fillId="0" borderId="0" xfId="0" applyFont="1" applyFill="1" applyAlignment="1">
      <alignment vertical="center"/>
    </xf>
    <xf numFmtId="194" fontId="1" fillId="0" borderId="0" xfId="1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194" fontId="8" fillId="0" borderId="6" xfId="4" applyNumberFormat="1" applyFont="1" applyFill="1" applyBorder="1" applyAlignment="1">
      <alignment vertical="center"/>
    </xf>
    <xf numFmtId="0" fontId="1" fillId="0" borderId="0" xfId="21" quotePrefix="1" applyFont="1" applyFill="1" applyBorder="1" applyAlignment="1">
      <alignment horizontal="right"/>
    </xf>
    <xf numFmtId="43" fontId="1" fillId="0" borderId="0" xfId="31" applyFont="1" applyFill="1"/>
    <xf numFmtId="43" fontId="1" fillId="0" borderId="0" xfId="31" applyFont="1" applyFill="1" applyBorder="1" applyAlignment="1">
      <alignment vertical="center"/>
    </xf>
    <xf numFmtId="43" fontId="8" fillId="0" borderId="3" xfId="31" applyFont="1" applyFill="1" applyBorder="1" applyAlignment="1">
      <alignment vertical="center"/>
    </xf>
    <xf numFmtId="43" fontId="1" fillId="0" borderId="0" xfId="31" applyFont="1" applyFill="1" applyAlignment="1">
      <alignment vertical="center"/>
    </xf>
    <xf numFmtId="37" fontId="1" fillId="0" borderId="0" xfId="21" applyNumberFormat="1" applyFont="1" applyFill="1" applyBorder="1" applyAlignment="1">
      <alignment horizontal="center"/>
    </xf>
    <xf numFmtId="194" fontId="8" fillId="0" borderId="5" xfId="31" applyNumberFormat="1" applyFont="1" applyFill="1" applyBorder="1" applyAlignment="1">
      <alignment horizontal="right" vertical="center"/>
    </xf>
    <xf numFmtId="194" fontId="1" fillId="0" borderId="0" xfId="31" applyNumberFormat="1" applyFont="1" applyFill="1" applyBorder="1" applyAlignment="1">
      <alignment vertical="center"/>
    </xf>
    <xf numFmtId="43" fontId="1" fillId="0" borderId="0" xfId="31" applyFont="1" applyFill="1" applyBorder="1" applyAlignment="1"/>
    <xf numFmtId="0" fontId="17" fillId="0" borderId="0" xfId="21" applyFont="1" applyFill="1" applyBorder="1" applyAlignment="1">
      <alignment vertical="center"/>
    </xf>
    <xf numFmtId="194" fontId="17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43" fontId="1" fillId="0" borderId="0" xfId="31" applyFont="1" applyFill="1" applyBorder="1" applyAlignment="1">
      <alignment horizontal="center" vertical="center"/>
    </xf>
    <xf numFmtId="43" fontId="8" fillId="0" borderId="4" xfId="31" applyFont="1" applyFill="1" applyBorder="1" applyAlignment="1">
      <alignment horizontal="right" vertical="center"/>
    </xf>
    <xf numFmtId="194" fontId="1" fillId="0" borderId="6" xfId="1" applyNumberFormat="1" applyFont="1" applyFill="1" applyBorder="1" applyAlignment="1"/>
    <xf numFmtId="37" fontId="18" fillId="0" borderId="0" xfId="22" applyNumberFormat="1" applyFont="1" applyFill="1" applyBorder="1" applyAlignment="1"/>
    <xf numFmtId="37" fontId="19" fillId="0" borderId="0" xfId="22" applyNumberFormat="1" applyFont="1" applyFill="1" applyAlignment="1"/>
    <xf numFmtId="0" fontId="8" fillId="0" borderId="0" xfId="20" applyFont="1" applyFill="1" applyAlignment="1">
      <alignment horizontal="center" vertical="center"/>
    </xf>
    <xf numFmtId="196" fontId="15" fillId="0" borderId="0" xfId="0" applyNumberFormat="1" applyFont="1" applyFill="1" applyBorder="1" applyAlignment="1">
      <alignment horizontal="right" vertical="center"/>
    </xf>
    <xf numFmtId="188" fontId="1" fillId="0" borderId="4" xfId="1" applyFont="1" applyFill="1" applyBorder="1" applyAlignment="1">
      <alignment horizontal="right" vertical="center"/>
    </xf>
    <xf numFmtId="0" fontId="9" fillId="0" borderId="0" xfId="26" applyNumberFormat="1" applyFont="1" applyFill="1" applyBorder="1" applyAlignment="1">
      <alignment horizontal="center" vertical="center"/>
    </xf>
    <xf numFmtId="37" fontId="8" fillId="0" borderId="0" xfId="22" applyNumberFormat="1" applyFont="1" applyFill="1" applyBorder="1" applyAlignment="1">
      <alignment horizontal="center" vertical="center"/>
    </xf>
    <xf numFmtId="49" fontId="1" fillId="0" borderId="0" xfId="26" applyNumberFormat="1" applyFont="1" applyFill="1" applyAlignment="1">
      <alignment horizontal="center" vertical="center" wrapText="1"/>
    </xf>
    <xf numFmtId="0" fontId="9" fillId="0" borderId="0" xfId="23" applyNumberFormat="1" applyFont="1" applyFill="1" applyBorder="1" applyAlignment="1">
      <alignment horizontal="center" vertical="center"/>
    </xf>
    <xf numFmtId="0" fontId="13" fillId="0" borderId="0" xfId="21" applyNumberFormat="1" applyFont="1" applyFill="1" applyBorder="1" applyAlignment="1">
      <alignment horizontal="center" vertical="center"/>
    </xf>
    <xf numFmtId="37" fontId="8" fillId="0" borderId="0" xfId="21" applyNumberFormat="1" applyFont="1" applyFill="1" applyBorder="1" applyAlignment="1">
      <alignment horizontal="center" vertical="center"/>
    </xf>
    <xf numFmtId="195" fontId="1" fillId="0" borderId="4" xfId="1" applyNumberFormat="1" applyFont="1" applyFill="1" applyBorder="1" applyAlignment="1">
      <alignment horizontal="center"/>
    </xf>
    <xf numFmtId="37" fontId="1" fillId="0" borderId="6" xfId="21" applyNumberFormat="1" applyFont="1" applyFill="1" applyBorder="1" applyAlignment="1">
      <alignment horizontal="center" vertical="center"/>
    </xf>
    <xf numFmtId="37" fontId="1" fillId="0" borderId="0" xfId="21" applyNumberFormat="1" applyFont="1" applyFill="1" applyBorder="1" applyAlignment="1">
      <alignment horizontal="center" vertical="center"/>
    </xf>
    <xf numFmtId="0" fontId="9" fillId="0" borderId="0" xfId="21" applyNumberFormat="1" applyFont="1" applyFill="1" applyBorder="1" applyAlignment="1">
      <alignment horizontal="center" vertical="center"/>
    </xf>
    <xf numFmtId="37" fontId="1" fillId="0" borderId="4" xfId="21" applyNumberFormat="1" applyFont="1" applyFill="1" applyBorder="1" applyAlignment="1">
      <alignment horizontal="center" vertical="center"/>
    </xf>
    <xf numFmtId="0" fontId="1" fillId="0" borderId="0" xfId="21" applyFont="1" applyFill="1" applyBorder="1" applyAlignment="1">
      <alignment horizontal="center" vertical="center" wrapText="1"/>
    </xf>
    <xf numFmtId="0" fontId="1" fillId="0" borderId="0" xfId="20" applyFont="1" applyFill="1" applyAlignment="1">
      <alignment horizontal="center"/>
    </xf>
    <xf numFmtId="0" fontId="9" fillId="0" borderId="0" xfId="21" applyFont="1" applyFill="1" applyBorder="1" applyAlignment="1">
      <alignment horizontal="center" wrapText="1"/>
    </xf>
    <xf numFmtId="194" fontId="8" fillId="0" borderId="0" xfId="1" applyNumberFormat="1" applyFont="1" applyFill="1" applyAlignment="1">
      <alignment horizontal="center"/>
    </xf>
  </cellXfs>
  <cellStyles count="33">
    <cellStyle name="Comma" xfId="31" builtinId="3"/>
    <cellStyle name="Comma 2" xfId="1"/>
    <cellStyle name="Comma 2_gst001a111b-06e-1 Rev 1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21"/>
    <cellStyle name="Normal 3" xfId="22"/>
    <cellStyle name="Normal 4" xfId="23"/>
    <cellStyle name="Normal 5" xfId="24"/>
    <cellStyle name="Normal 6" xfId="25"/>
    <cellStyle name="Normal 7" xfId="26"/>
    <cellStyle name="Normal 8" xfId="27"/>
    <cellStyle name="Normal 9" xfId="28"/>
    <cellStyle name="Percent [2]" xfId="29"/>
    <cellStyle name="Quantity" xfId="30"/>
    <cellStyle name="เครื่องหมายจุลภาค 16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6"/>
  <sheetViews>
    <sheetView view="pageBreakPreview" topLeftCell="A85" zoomScaleNormal="90" zoomScaleSheetLayoutView="100" workbookViewId="0">
      <selection activeCell="B274" sqref="B274"/>
    </sheetView>
  </sheetViews>
  <sheetFormatPr defaultColWidth="9" defaultRowHeight="21.75" customHeight="1" x14ac:dyDescent="0.25"/>
  <cols>
    <col min="1" max="1" width="52.625" style="98" customWidth="1"/>
    <col min="2" max="2" width="12.625" style="98" customWidth="1"/>
    <col min="3" max="3" width="16.625" style="98" customWidth="1"/>
    <col min="4" max="4" width="1.25" style="98" customWidth="1"/>
    <col min="5" max="5" width="16.625" style="98" customWidth="1"/>
    <col min="6" max="6" width="1.25" style="98" customWidth="1"/>
    <col min="7" max="7" width="16.625" style="98" customWidth="1"/>
    <col min="8" max="8" width="1.25" style="98" customWidth="1"/>
    <col min="9" max="9" width="16.625" style="98" customWidth="1"/>
    <col min="10" max="10" width="14.75" style="98" bestFit="1" customWidth="1"/>
    <col min="11" max="11" width="9" style="98"/>
    <col min="12" max="12" width="14.75" style="98" bestFit="1" customWidth="1"/>
    <col min="13" max="13" width="9.125" style="98" bestFit="1" customWidth="1"/>
    <col min="14" max="14" width="14.75" style="98" bestFit="1" customWidth="1"/>
    <col min="15" max="15" width="9.125" style="98" bestFit="1" customWidth="1"/>
    <col min="16" max="16" width="14.75" style="98" bestFit="1" customWidth="1"/>
    <col min="17" max="16384" width="9" style="98"/>
  </cols>
  <sheetData>
    <row r="1" spans="1:9" ht="21.75" customHeight="1" x14ac:dyDescent="0.25">
      <c r="A1" s="2" t="s">
        <v>0</v>
      </c>
      <c r="B1" s="92"/>
      <c r="C1" s="2"/>
      <c r="D1" s="2"/>
      <c r="E1" s="2"/>
      <c r="F1" s="2"/>
      <c r="G1" s="2"/>
      <c r="H1" s="2"/>
      <c r="I1" s="2"/>
    </row>
    <row r="2" spans="1:9" ht="21.75" customHeight="1" x14ac:dyDescent="0.25">
      <c r="A2" s="2" t="s">
        <v>1</v>
      </c>
      <c r="B2" s="92"/>
      <c r="C2" s="2"/>
      <c r="D2" s="2"/>
      <c r="E2" s="2"/>
      <c r="F2" s="2"/>
      <c r="G2" s="2"/>
      <c r="H2" s="2"/>
      <c r="I2" s="2"/>
    </row>
    <row r="3" spans="1:9" ht="21.75" customHeight="1" x14ac:dyDescent="0.25">
      <c r="A3" s="2"/>
      <c r="B3" s="92"/>
      <c r="C3" s="2"/>
      <c r="D3" s="2"/>
      <c r="E3" s="2"/>
      <c r="F3" s="2"/>
      <c r="G3" s="2"/>
      <c r="H3" s="2"/>
      <c r="I3" s="2"/>
    </row>
    <row r="4" spans="1:9" ht="21.75" customHeight="1" x14ac:dyDescent="0.25">
      <c r="A4" s="95"/>
      <c r="B4" s="90"/>
      <c r="C4" s="176" t="s">
        <v>2</v>
      </c>
      <c r="D4" s="176"/>
      <c r="E4" s="176"/>
      <c r="F4" s="8"/>
      <c r="G4" s="176" t="s">
        <v>3</v>
      </c>
      <c r="H4" s="176"/>
      <c r="I4" s="176"/>
    </row>
    <row r="5" spans="1:9" ht="21.75" customHeight="1" x14ac:dyDescent="0.25">
      <c r="A5" s="95"/>
      <c r="B5" s="90"/>
      <c r="C5" s="176" t="s">
        <v>4</v>
      </c>
      <c r="D5" s="176"/>
      <c r="E5" s="176"/>
      <c r="F5" s="7"/>
      <c r="G5" s="176" t="s">
        <v>4</v>
      </c>
      <c r="H5" s="176"/>
      <c r="I5" s="176"/>
    </row>
    <row r="6" spans="1:9" ht="21.75" customHeight="1" x14ac:dyDescent="0.25">
      <c r="A6" s="95"/>
      <c r="B6" s="90"/>
      <c r="C6" s="113" t="s">
        <v>185</v>
      </c>
      <c r="D6" s="113"/>
      <c r="E6" s="113" t="s">
        <v>5</v>
      </c>
      <c r="F6" s="27"/>
      <c r="G6" s="113" t="s">
        <v>185</v>
      </c>
      <c r="H6" s="27"/>
      <c r="I6" s="113" t="s">
        <v>5</v>
      </c>
    </row>
    <row r="7" spans="1:9" ht="21.75" customHeight="1" x14ac:dyDescent="0.25">
      <c r="A7" s="2" t="s">
        <v>6</v>
      </c>
      <c r="B7" s="90" t="s">
        <v>7</v>
      </c>
      <c r="C7" s="5">
        <v>2018</v>
      </c>
      <c r="D7" s="7"/>
      <c r="E7" s="5">
        <v>2017</v>
      </c>
      <c r="F7" s="7"/>
      <c r="G7" s="5">
        <v>2018</v>
      </c>
      <c r="H7" s="7"/>
      <c r="I7" s="5">
        <v>2017</v>
      </c>
    </row>
    <row r="8" spans="1:9" ht="21.75" customHeight="1" x14ac:dyDescent="0.25">
      <c r="A8" s="2"/>
      <c r="B8" s="90"/>
      <c r="C8" s="26" t="s">
        <v>79</v>
      </c>
      <c r="D8" s="25"/>
      <c r="E8" s="26" t="s">
        <v>80</v>
      </c>
      <c r="F8" s="25"/>
      <c r="G8" s="26" t="s">
        <v>79</v>
      </c>
      <c r="H8" s="25"/>
      <c r="I8" s="26" t="s">
        <v>80</v>
      </c>
    </row>
    <row r="9" spans="1:9" ht="21.75" customHeight="1" x14ac:dyDescent="0.25">
      <c r="A9" s="2"/>
      <c r="B9" s="90"/>
      <c r="C9" s="26" t="s">
        <v>81</v>
      </c>
      <c r="D9" s="25"/>
      <c r="E9" s="24"/>
      <c r="F9" s="25"/>
      <c r="G9" s="26" t="s">
        <v>81</v>
      </c>
      <c r="H9" s="25"/>
      <c r="I9" s="24"/>
    </row>
    <row r="10" spans="1:9" ht="21.75" customHeight="1" x14ac:dyDescent="0.25">
      <c r="A10" s="95"/>
      <c r="B10" s="91"/>
      <c r="C10" s="178" t="s">
        <v>82</v>
      </c>
      <c r="D10" s="178"/>
      <c r="E10" s="178"/>
      <c r="F10" s="178"/>
      <c r="G10" s="178"/>
      <c r="H10" s="178"/>
      <c r="I10" s="178"/>
    </row>
    <row r="11" spans="1:9" ht="21.75" customHeight="1" x14ac:dyDescent="0.25">
      <c r="A11" s="92" t="s">
        <v>8</v>
      </c>
      <c r="B11" s="95"/>
      <c r="C11" s="95"/>
      <c r="D11" s="95"/>
      <c r="E11" s="95"/>
      <c r="F11" s="95"/>
      <c r="G11" s="95"/>
      <c r="H11" s="95"/>
      <c r="I11" s="95"/>
    </row>
    <row r="12" spans="1:9" ht="21.75" customHeight="1" x14ac:dyDescent="0.25">
      <c r="A12" s="4" t="s">
        <v>9</v>
      </c>
      <c r="B12" s="1"/>
      <c r="C12" s="19">
        <v>689653</v>
      </c>
      <c r="D12" s="19"/>
      <c r="E12" s="19">
        <v>590830</v>
      </c>
      <c r="F12" s="19"/>
      <c r="G12" s="19">
        <v>92056</v>
      </c>
      <c r="H12" s="19"/>
      <c r="I12" s="19">
        <v>11453</v>
      </c>
    </row>
    <row r="13" spans="1:9" ht="21.75" customHeight="1" x14ac:dyDescent="0.25">
      <c r="A13" s="4" t="s">
        <v>198</v>
      </c>
      <c r="B13" s="1"/>
      <c r="C13" s="19">
        <v>10235</v>
      </c>
      <c r="D13" s="19"/>
      <c r="E13" s="19">
        <v>12237</v>
      </c>
      <c r="F13" s="19"/>
      <c r="G13" s="19">
        <v>10235</v>
      </c>
      <c r="H13" s="19"/>
      <c r="I13" s="19">
        <v>12237</v>
      </c>
    </row>
    <row r="14" spans="1:9" ht="21.75" customHeight="1" x14ac:dyDescent="0.25">
      <c r="A14" s="4" t="s">
        <v>10</v>
      </c>
      <c r="B14" s="1" t="s">
        <v>172</v>
      </c>
      <c r="C14" s="19">
        <v>212541</v>
      </c>
      <c r="D14" s="19"/>
      <c r="E14" s="19">
        <v>48131</v>
      </c>
      <c r="F14" s="19"/>
      <c r="G14" s="19">
        <v>166363</v>
      </c>
      <c r="H14" s="19"/>
      <c r="I14" s="19">
        <v>113343</v>
      </c>
    </row>
    <row r="15" spans="1:9" ht="21.75" customHeight="1" x14ac:dyDescent="0.25">
      <c r="A15" s="4" t="s">
        <v>11</v>
      </c>
      <c r="B15" s="1">
        <v>3</v>
      </c>
      <c r="C15" s="167">
        <v>0</v>
      </c>
      <c r="D15" s="19"/>
      <c r="E15" s="19">
        <v>0</v>
      </c>
      <c r="F15" s="19"/>
      <c r="G15" s="19">
        <v>3871</v>
      </c>
      <c r="H15" s="19"/>
      <c r="I15" s="19">
        <v>24715</v>
      </c>
    </row>
    <row r="16" spans="1:9" ht="21.75" customHeight="1" x14ac:dyDescent="0.25">
      <c r="A16" s="4" t="s">
        <v>12</v>
      </c>
      <c r="B16" s="1">
        <v>6</v>
      </c>
      <c r="C16" s="19">
        <v>4323159</v>
      </c>
      <c r="D16" s="19"/>
      <c r="E16" s="19">
        <v>4110176</v>
      </c>
      <c r="F16" s="19"/>
      <c r="G16" s="19">
        <v>820371</v>
      </c>
      <c r="H16" s="19"/>
      <c r="I16" s="19">
        <v>848341</v>
      </c>
    </row>
    <row r="17" spans="1:9" ht="21.75" customHeight="1" x14ac:dyDescent="0.25">
      <c r="A17" s="4" t="s">
        <v>13</v>
      </c>
      <c r="B17" s="1" t="s">
        <v>236</v>
      </c>
      <c r="C17" s="19">
        <v>793394</v>
      </c>
      <c r="D17" s="19"/>
      <c r="E17" s="19">
        <v>575422</v>
      </c>
      <c r="F17" s="19"/>
      <c r="G17" s="19">
        <v>320407</v>
      </c>
      <c r="H17" s="19"/>
      <c r="I17" s="19">
        <v>353003</v>
      </c>
    </row>
    <row r="18" spans="1:9" ht="21.75" customHeight="1" x14ac:dyDescent="0.25">
      <c r="A18" s="2" t="s">
        <v>14</v>
      </c>
      <c r="B18" s="95"/>
      <c r="C18" s="114">
        <f>SUM(C12:C17)</f>
        <v>6028982</v>
      </c>
      <c r="D18" s="2"/>
      <c r="E18" s="114">
        <f>SUM(E12:E17)</f>
        <v>5336796</v>
      </c>
      <c r="F18" s="2"/>
      <c r="G18" s="114">
        <f>SUM(G12:G17)</f>
        <v>1413303</v>
      </c>
      <c r="H18" s="8"/>
      <c r="I18" s="114">
        <f>SUM(I12:I17)</f>
        <v>1363092</v>
      </c>
    </row>
    <row r="19" spans="1:9" ht="21.75" customHeight="1" x14ac:dyDescent="0.25">
      <c r="A19" s="2"/>
      <c r="B19" s="95"/>
      <c r="C19" s="115"/>
      <c r="D19" s="4"/>
      <c r="E19" s="115"/>
      <c r="F19" s="4"/>
      <c r="G19" s="116"/>
      <c r="H19" s="4"/>
      <c r="I19" s="116"/>
    </row>
    <row r="20" spans="1:9" ht="21.75" customHeight="1" x14ac:dyDescent="0.25">
      <c r="A20" s="92" t="s">
        <v>15</v>
      </c>
      <c r="B20" s="95"/>
      <c r="C20" s="115"/>
      <c r="D20" s="4"/>
      <c r="E20" s="115"/>
      <c r="F20" s="4"/>
      <c r="G20" s="117"/>
      <c r="H20" s="4"/>
      <c r="I20" s="117"/>
    </row>
    <row r="21" spans="1:9" ht="21.75" customHeight="1" x14ac:dyDescent="0.25">
      <c r="A21" s="4" t="s">
        <v>16</v>
      </c>
      <c r="B21" s="1">
        <v>8</v>
      </c>
      <c r="C21" s="167">
        <v>0</v>
      </c>
      <c r="D21" s="19"/>
      <c r="E21" s="19">
        <v>0</v>
      </c>
      <c r="F21" s="19"/>
      <c r="G21" s="19">
        <v>3224843</v>
      </c>
      <c r="H21" s="19"/>
      <c r="I21" s="19">
        <v>3237606</v>
      </c>
    </row>
    <row r="22" spans="1:9" ht="21.75" customHeight="1" x14ac:dyDescent="0.25">
      <c r="A22" s="20" t="s">
        <v>17</v>
      </c>
      <c r="B22" s="1"/>
      <c r="D22" s="19"/>
      <c r="E22" s="19"/>
      <c r="F22" s="19"/>
      <c r="G22" s="19"/>
      <c r="H22" s="19"/>
      <c r="I22" s="19"/>
    </row>
    <row r="23" spans="1:9" ht="21.75" customHeight="1" x14ac:dyDescent="0.25">
      <c r="A23" s="3" t="s">
        <v>18</v>
      </c>
      <c r="B23" s="1">
        <v>9</v>
      </c>
      <c r="C23" s="19">
        <v>210000</v>
      </c>
      <c r="D23" s="19"/>
      <c r="E23" s="19">
        <v>210000</v>
      </c>
      <c r="F23" s="19"/>
      <c r="G23" s="19">
        <v>0</v>
      </c>
      <c r="H23" s="19"/>
      <c r="I23" s="19">
        <v>0</v>
      </c>
    </row>
    <row r="24" spans="1:9" ht="21.75" customHeight="1" x14ac:dyDescent="0.25">
      <c r="A24" s="4" t="s">
        <v>19</v>
      </c>
      <c r="B24" s="1">
        <v>10</v>
      </c>
      <c r="C24" s="19">
        <v>25153401</v>
      </c>
      <c r="D24" s="19"/>
      <c r="E24" s="19">
        <v>26004879</v>
      </c>
      <c r="F24" s="19"/>
      <c r="G24" s="19">
        <v>10925927</v>
      </c>
      <c r="H24" s="19"/>
      <c r="I24" s="19">
        <v>11366884</v>
      </c>
    </row>
    <row r="25" spans="1:9" ht="21.75" customHeight="1" x14ac:dyDescent="0.25">
      <c r="A25" s="4" t="s">
        <v>20</v>
      </c>
      <c r="B25" s="1">
        <v>11</v>
      </c>
      <c r="C25" s="19">
        <v>12053</v>
      </c>
      <c r="D25" s="19"/>
      <c r="E25" s="19">
        <v>11866</v>
      </c>
      <c r="F25" s="19"/>
      <c r="G25" s="19">
        <v>5054</v>
      </c>
      <c r="H25" s="19"/>
      <c r="I25" s="19">
        <v>5641</v>
      </c>
    </row>
    <row r="26" spans="1:9" ht="21.75" customHeight="1" x14ac:dyDescent="0.25">
      <c r="A26" s="4" t="s">
        <v>21</v>
      </c>
      <c r="B26" s="1" t="s">
        <v>235</v>
      </c>
      <c r="C26" s="19">
        <v>566689</v>
      </c>
      <c r="D26" s="19"/>
      <c r="E26" s="19">
        <v>608511</v>
      </c>
      <c r="F26" s="19"/>
      <c r="G26" s="19">
        <v>259572</v>
      </c>
      <c r="H26" s="19"/>
      <c r="I26" s="19">
        <v>295283</v>
      </c>
    </row>
    <row r="27" spans="1:9" ht="21.75" customHeight="1" x14ac:dyDescent="0.25">
      <c r="A27" s="2" t="s">
        <v>22</v>
      </c>
      <c r="B27" s="1"/>
      <c r="C27" s="29">
        <f>SUM(C21:C26)</f>
        <v>25942143</v>
      </c>
      <c r="D27" s="2"/>
      <c r="E27" s="29">
        <f>SUM(E21:E26)</f>
        <v>26835256</v>
      </c>
      <c r="F27" s="2"/>
      <c r="G27" s="29">
        <f>SUM(G21:G26)</f>
        <v>14415396</v>
      </c>
      <c r="H27" s="2"/>
      <c r="I27" s="29">
        <f>SUM(I21:I26)</f>
        <v>14905414</v>
      </c>
    </row>
    <row r="28" spans="1:9" ht="21.75" customHeight="1" x14ac:dyDescent="0.25">
      <c r="A28" s="2"/>
      <c r="B28" s="1"/>
      <c r="C28" s="7"/>
      <c r="D28" s="4"/>
      <c r="E28" s="7"/>
      <c r="F28" s="4"/>
      <c r="G28" s="7"/>
      <c r="H28" s="4"/>
      <c r="I28" s="7"/>
    </row>
    <row r="29" spans="1:9" ht="21.75" customHeight="1" thickBot="1" x14ac:dyDescent="0.3">
      <c r="A29" s="2" t="s">
        <v>23</v>
      </c>
      <c r="B29" s="1"/>
      <c r="C29" s="21">
        <f>C18+C27</f>
        <v>31971125</v>
      </c>
      <c r="D29" s="2"/>
      <c r="E29" s="21">
        <f>E18+E27</f>
        <v>32172052</v>
      </c>
      <c r="F29" s="2"/>
      <c r="G29" s="21">
        <f>G18+G27</f>
        <v>15828699</v>
      </c>
      <c r="H29" s="2"/>
      <c r="I29" s="21">
        <f>I18+I27</f>
        <v>16268506</v>
      </c>
    </row>
    <row r="30" spans="1:9" ht="21.75" customHeight="1" thickTop="1" x14ac:dyDescent="0.25">
      <c r="A30" s="2"/>
      <c r="B30" s="1"/>
      <c r="C30" s="23"/>
      <c r="D30" s="2"/>
      <c r="E30" s="23"/>
      <c r="F30" s="2"/>
      <c r="G30" s="23"/>
      <c r="H30" s="2"/>
      <c r="I30" s="23"/>
    </row>
    <row r="31" spans="1:9" ht="21.75" customHeight="1" x14ac:dyDescent="0.25">
      <c r="A31" s="2"/>
      <c r="B31" s="1"/>
      <c r="C31" s="23"/>
      <c r="D31" s="2"/>
      <c r="E31" s="23"/>
      <c r="F31" s="2"/>
      <c r="G31" s="23"/>
      <c r="H31" s="2"/>
      <c r="I31" s="23"/>
    </row>
    <row r="32" spans="1:9" ht="21.75" customHeight="1" x14ac:dyDescent="0.25">
      <c r="A32" s="2"/>
      <c r="B32" s="1"/>
      <c r="C32" s="23"/>
      <c r="D32" s="2"/>
      <c r="E32" s="23"/>
      <c r="F32" s="2"/>
      <c r="G32" s="23"/>
      <c r="H32" s="2"/>
      <c r="I32" s="23"/>
    </row>
    <row r="33" spans="1:9" ht="21.75" customHeight="1" x14ac:dyDescent="0.25">
      <c r="A33" s="2"/>
      <c r="B33" s="1"/>
      <c r="C33" s="23"/>
      <c r="D33" s="2"/>
      <c r="E33" s="23"/>
      <c r="F33" s="2"/>
      <c r="G33" s="23"/>
      <c r="H33" s="2"/>
      <c r="I33" s="23"/>
    </row>
    <row r="34" spans="1:9" ht="21.75" customHeight="1" x14ac:dyDescent="0.25">
      <c r="B34" s="1"/>
      <c r="C34" s="23"/>
      <c r="D34" s="2"/>
      <c r="E34" s="23"/>
      <c r="F34" s="2"/>
      <c r="G34" s="23"/>
      <c r="H34" s="2"/>
      <c r="I34" s="23"/>
    </row>
    <row r="35" spans="1:9" ht="21.75" customHeight="1" x14ac:dyDescent="0.25">
      <c r="B35" s="1"/>
      <c r="C35" s="23"/>
      <c r="D35" s="2"/>
      <c r="E35" s="23"/>
      <c r="F35" s="2"/>
      <c r="G35" s="23"/>
      <c r="H35" s="2"/>
      <c r="I35" s="23"/>
    </row>
    <row r="36" spans="1:9" ht="21.75" customHeight="1" x14ac:dyDescent="0.25">
      <c r="B36" s="1"/>
      <c r="C36" s="23"/>
      <c r="D36" s="2"/>
      <c r="E36" s="23"/>
      <c r="F36" s="2"/>
      <c r="G36" s="23"/>
      <c r="H36" s="2"/>
      <c r="I36" s="23"/>
    </row>
    <row r="37" spans="1:9" ht="21.75" customHeight="1" x14ac:dyDescent="0.25">
      <c r="B37" s="1"/>
      <c r="C37" s="23"/>
      <c r="D37" s="2"/>
      <c r="E37" s="23"/>
      <c r="F37" s="2"/>
      <c r="G37" s="23"/>
      <c r="H37" s="2"/>
      <c r="I37" s="23"/>
    </row>
    <row r="38" spans="1:9" ht="21.75" customHeight="1" x14ac:dyDescent="0.25">
      <c r="B38" s="1"/>
      <c r="C38" s="23"/>
      <c r="D38" s="2"/>
      <c r="E38" s="23"/>
      <c r="F38" s="2"/>
      <c r="G38" s="23"/>
      <c r="H38" s="2"/>
      <c r="I38" s="23"/>
    </row>
    <row r="39" spans="1:9" ht="21.75" customHeight="1" x14ac:dyDescent="0.25">
      <c r="B39" s="1"/>
      <c r="C39" s="23"/>
      <c r="D39" s="2"/>
      <c r="E39" s="23"/>
      <c r="F39" s="2"/>
      <c r="G39" s="23"/>
      <c r="H39" s="2"/>
      <c r="I39" s="23"/>
    </row>
    <row r="40" spans="1:9" ht="21.75" customHeight="1" x14ac:dyDescent="0.25">
      <c r="B40" s="1"/>
      <c r="C40" s="23"/>
      <c r="D40" s="2"/>
      <c r="E40" s="23"/>
      <c r="F40" s="2"/>
      <c r="G40" s="23"/>
      <c r="H40" s="2"/>
      <c r="I40" s="23"/>
    </row>
    <row r="41" spans="1:9" ht="21.75" customHeight="1" x14ac:dyDescent="0.25">
      <c r="B41" s="1"/>
      <c r="C41" s="23"/>
      <c r="D41" s="2"/>
      <c r="E41" s="23"/>
      <c r="F41" s="2"/>
      <c r="G41" s="23"/>
      <c r="H41" s="2"/>
      <c r="I41" s="23"/>
    </row>
    <row r="42" spans="1:9" ht="21.75" customHeight="1" x14ac:dyDescent="0.25">
      <c r="B42" s="1"/>
      <c r="C42" s="23"/>
      <c r="D42" s="2"/>
      <c r="E42" s="23"/>
      <c r="F42" s="2"/>
      <c r="G42" s="23"/>
      <c r="H42" s="2"/>
      <c r="I42" s="23"/>
    </row>
    <row r="43" spans="1:9" ht="21.75" customHeight="1" x14ac:dyDescent="0.25">
      <c r="B43" s="1"/>
      <c r="C43" s="23"/>
      <c r="D43" s="2"/>
      <c r="E43" s="23"/>
      <c r="F43" s="2"/>
      <c r="G43" s="23"/>
      <c r="H43" s="2"/>
      <c r="I43" s="23"/>
    </row>
    <row r="44" spans="1:9" ht="21.75" customHeight="1" x14ac:dyDescent="0.25">
      <c r="B44" s="1"/>
      <c r="C44" s="23"/>
      <c r="D44" s="2"/>
      <c r="E44" s="23"/>
      <c r="F44" s="2"/>
      <c r="G44" s="23"/>
      <c r="H44" s="2"/>
      <c r="I44" s="23"/>
    </row>
    <row r="45" spans="1:9" ht="21.75" customHeight="1" x14ac:dyDescent="0.25">
      <c r="B45" s="1"/>
      <c r="C45" s="23"/>
      <c r="D45" s="2"/>
      <c r="E45" s="23"/>
      <c r="F45" s="2"/>
      <c r="G45" s="23"/>
      <c r="H45" s="2"/>
      <c r="I45" s="23"/>
    </row>
    <row r="46" spans="1:9" ht="21.75" customHeight="1" x14ac:dyDescent="0.25">
      <c r="B46" s="1"/>
      <c r="C46" s="23"/>
      <c r="D46" s="2"/>
      <c r="E46" s="23"/>
      <c r="F46" s="2"/>
      <c r="G46" s="23"/>
      <c r="H46" s="2"/>
      <c r="I46" s="23"/>
    </row>
    <row r="47" spans="1:9" ht="21.75" customHeight="1" x14ac:dyDescent="0.25">
      <c r="B47" s="1"/>
      <c r="C47" s="23"/>
      <c r="D47" s="2"/>
      <c r="E47" s="23"/>
      <c r="F47" s="2"/>
      <c r="G47" s="23"/>
      <c r="H47" s="2"/>
      <c r="I47" s="23"/>
    </row>
    <row r="48" spans="1:9" ht="21.75" customHeight="1" x14ac:dyDescent="0.25">
      <c r="B48" s="1"/>
      <c r="C48" s="23"/>
      <c r="D48" s="2"/>
      <c r="E48" s="23"/>
      <c r="F48" s="2"/>
      <c r="G48" s="23"/>
      <c r="H48" s="2"/>
      <c r="I48" s="23"/>
    </row>
    <row r="49" spans="1:9" ht="21.75" customHeight="1" x14ac:dyDescent="0.25">
      <c r="B49" s="1"/>
      <c r="C49" s="23"/>
      <c r="D49" s="2"/>
      <c r="E49" s="23"/>
      <c r="F49" s="2"/>
      <c r="G49" s="23"/>
      <c r="H49" s="2"/>
      <c r="I49" s="23"/>
    </row>
    <row r="50" spans="1:9" ht="21.75" customHeight="1" x14ac:dyDescent="0.25">
      <c r="A50" s="98" t="s">
        <v>143</v>
      </c>
      <c r="B50" s="1"/>
      <c r="C50" s="23"/>
      <c r="D50" s="2"/>
      <c r="E50" s="23"/>
      <c r="F50" s="2"/>
      <c r="G50" s="23"/>
      <c r="H50" s="2"/>
      <c r="I50" s="23"/>
    </row>
    <row r="51" spans="1:9" ht="21.75" customHeight="1" x14ac:dyDescent="0.25">
      <c r="A51" s="98" t="s">
        <v>144</v>
      </c>
      <c r="B51" s="1"/>
      <c r="C51" s="23"/>
      <c r="D51" s="2"/>
      <c r="E51" s="23"/>
      <c r="F51" s="2"/>
      <c r="G51" s="23"/>
      <c r="H51" s="2"/>
      <c r="I51" s="23"/>
    </row>
    <row r="52" spans="1:9" ht="21.75" customHeight="1" x14ac:dyDescent="0.25">
      <c r="A52" s="41"/>
      <c r="B52" s="92"/>
      <c r="C52" s="116"/>
      <c r="D52" s="4"/>
      <c r="E52" s="116"/>
      <c r="F52" s="4"/>
      <c r="G52" s="116"/>
      <c r="H52" s="4"/>
      <c r="I52" s="116"/>
    </row>
    <row r="53" spans="1:9" ht="21.75" customHeight="1" x14ac:dyDescent="0.25">
      <c r="A53" s="2" t="s">
        <v>0</v>
      </c>
      <c r="B53" s="92"/>
      <c r="C53" s="2"/>
      <c r="D53" s="2"/>
      <c r="E53" s="2"/>
      <c r="F53" s="2"/>
      <c r="G53" s="2"/>
      <c r="H53" s="2"/>
      <c r="I53" s="2"/>
    </row>
    <row r="54" spans="1:9" ht="21.75" customHeight="1" x14ac:dyDescent="0.25">
      <c r="A54" s="2" t="s">
        <v>1</v>
      </c>
      <c r="B54" s="92"/>
      <c r="C54" s="2"/>
      <c r="D54" s="2"/>
      <c r="E54" s="2"/>
      <c r="F54" s="2"/>
      <c r="G54" s="2"/>
      <c r="H54" s="2"/>
      <c r="I54" s="2"/>
    </row>
    <row r="55" spans="1:9" ht="21.75" customHeight="1" x14ac:dyDescent="0.25">
      <c r="A55" s="2"/>
      <c r="B55" s="90"/>
      <c r="C55" s="2"/>
      <c r="D55" s="2"/>
      <c r="E55" s="2"/>
      <c r="F55" s="2"/>
      <c r="G55" s="2"/>
      <c r="H55" s="2"/>
      <c r="I55" s="2"/>
    </row>
    <row r="56" spans="1:9" ht="21.75" customHeight="1" x14ac:dyDescent="0.25">
      <c r="A56" s="95"/>
      <c r="B56" s="90"/>
      <c r="C56" s="176" t="s">
        <v>2</v>
      </c>
      <c r="D56" s="176"/>
      <c r="E56" s="176"/>
      <c r="F56" s="8"/>
      <c r="G56" s="176" t="s">
        <v>3</v>
      </c>
      <c r="H56" s="176"/>
      <c r="I56" s="176"/>
    </row>
    <row r="57" spans="1:9" ht="21.75" customHeight="1" x14ac:dyDescent="0.25">
      <c r="A57" s="95"/>
      <c r="B57" s="90"/>
      <c r="C57" s="176" t="s">
        <v>4</v>
      </c>
      <c r="D57" s="176"/>
      <c r="E57" s="176"/>
      <c r="F57" s="7"/>
      <c r="G57" s="176" t="s">
        <v>4</v>
      </c>
      <c r="H57" s="176"/>
      <c r="I57" s="176"/>
    </row>
    <row r="58" spans="1:9" ht="21.75" customHeight="1" x14ac:dyDescent="0.25">
      <c r="A58" s="95"/>
      <c r="B58" s="90"/>
      <c r="C58" s="113" t="s">
        <v>185</v>
      </c>
      <c r="D58" s="113"/>
      <c r="E58" s="113" t="s">
        <v>5</v>
      </c>
      <c r="F58" s="27"/>
      <c r="G58" s="113" t="s">
        <v>185</v>
      </c>
      <c r="H58" s="27"/>
      <c r="I58" s="113" t="s">
        <v>5</v>
      </c>
    </row>
    <row r="59" spans="1:9" ht="21.75" customHeight="1" x14ac:dyDescent="0.25">
      <c r="A59" s="2" t="s">
        <v>24</v>
      </c>
      <c r="B59" s="90" t="s">
        <v>7</v>
      </c>
      <c r="C59" s="5">
        <v>2018</v>
      </c>
      <c r="D59" s="7"/>
      <c r="E59" s="5">
        <v>2017</v>
      </c>
      <c r="F59" s="7"/>
      <c r="G59" s="5">
        <v>2018</v>
      </c>
      <c r="H59" s="7"/>
      <c r="I59" s="5">
        <v>2017</v>
      </c>
    </row>
    <row r="60" spans="1:9" ht="21.75" customHeight="1" x14ac:dyDescent="0.25">
      <c r="A60" s="2"/>
      <c r="B60" s="90"/>
      <c r="C60" s="26" t="s">
        <v>79</v>
      </c>
      <c r="D60" s="25"/>
      <c r="E60" s="26" t="s">
        <v>80</v>
      </c>
      <c r="F60" s="25"/>
      <c r="G60" s="26" t="s">
        <v>79</v>
      </c>
      <c r="H60" s="25"/>
      <c r="I60" s="26" t="s">
        <v>80</v>
      </c>
    </row>
    <row r="61" spans="1:9" ht="21.75" customHeight="1" x14ac:dyDescent="0.25">
      <c r="A61" s="2"/>
      <c r="B61" s="90"/>
      <c r="C61" s="26" t="s">
        <v>81</v>
      </c>
      <c r="D61" s="25"/>
      <c r="E61" s="24"/>
      <c r="F61" s="25"/>
      <c r="G61" s="26" t="s">
        <v>81</v>
      </c>
      <c r="H61" s="25"/>
      <c r="I61" s="24"/>
    </row>
    <row r="62" spans="1:9" ht="21.75" customHeight="1" x14ac:dyDescent="0.25">
      <c r="A62" s="95"/>
      <c r="B62" s="95"/>
      <c r="C62" s="178" t="s">
        <v>82</v>
      </c>
      <c r="D62" s="178"/>
      <c r="E62" s="178"/>
      <c r="F62" s="178"/>
      <c r="G62" s="178"/>
      <c r="H62" s="178"/>
      <c r="I62" s="178"/>
    </row>
    <row r="63" spans="1:9" ht="21.75" customHeight="1" x14ac:dyDescent="0.25">
      <c r="A63" s="92" t="s">
        <v>25</v>
      </c>
      <c r="B63" s="95"/>
      <c r="C63" s="4"/>
      <c r="D63" s="4"/>
      <c r="E63" s="4"/>
      <c r="F63" s="4"/>
      <c r="G63" s="4"/>
      <c r="H63" s="4"/>
      <c r="I63" s="4"/>
    </row>
    <row r="64" spans="1:9" ht="21.75" customHeight="1" x14ac:dyDescent="0.25">
      <c r="A64" s="4" t="s">
        <v>26</v>
      </c>
      <c r="B64" s="1">
        <v>15</v>
      </c>
      <c r="C64" s="19">
        <v>212503</v>
      </c>
      <c r="D64" s="19"/>
      <c r="E64" s="19">
        <v>212503</v>
      </c>
      <c r="F64" s="19"/>
      <c r="G64" s="19">
        <v>212503</v>
      </c>
      <c r="H64" s="19"/>
      <c r="I64" s="19">
        <v>212503</v>
      </c>
    </row>
    <row r="65" spans="1:9" ht="21.75" customHeight="1" x14ac:dyDescent="0.25">
      <c r="A65" s="4" t="s">
        <v>27</v>
      </c>
      <c r="B65" s="1" t="s">
        <v>237</v>
      </c>
      <c r="C65" s="19">
        <v>2131335</v>
      </c>
      <c r="D65" s="19"/>
      <c r="E65" s="19">
        <v>1326192</v>
      </c>
      <c r="F65" s="19"/>
      <c r="G65" s="19">
        <v>659680</v>
      </c>
      <c r="H65" s="19"/>
      <c r="I65" s="19">
        <v>578694</v>
      </c>
    </row>
    <row r="66" spans="1:9" ht="21.75" customHeight="1" x14ac:dyDescent="0.25">
      <c r="A66" s="4" t="s">
        <v>28</v>
      </c>
      <c r="B66" s="1">
        <v>3</v>
      </c>
      <c r="C66" s="167">
        <v>0</v>
      </c>
      <c r="D66" s="19"/>
      <c r="E66" s="19">
        <v>0</v>
      </c>
      <c r="F66" s="19"/>
      <c r="G66" s="19">
        <v>91700</v>
      </c>
      <c r="H66" s="19"/>
      <c r="I66" s="19">
        <v>18954</v>
      </c>
    </row>
    <row r="67" spans="1:9" ht="21.75" customHeight="1" x14ac:dyDescent="0.25">
      <c r="A67" s="4" t="s">
        <v>29</v>
      </c>
      <c r="B67" s="1">
        <v>23</v>
      </c>
      <c r="C67" s="19">
        <v>681291</v>
      </c>
      <c r="D67" s="19"/>
      <c r="E67" s="19">
        <v>535320</v>
      </c>
      <c r="F67" s="19"/>
      <c r="G67" s="19">
        <v>479000</v>
      </c>
      <c r="H67" s="19"/>
      <c r="I67" s="19">
        <v>330960</v>
      </c>
    </row>
    <row r="68" spans="1:9" ht="21.75" customHeight="1" x14ac:dyDescent="0.25">
      <c r="A68" s="4" t="s">
        <v>30</v>
      </c>
      <c r="B68" s="1">
        <v>3</v>
      </c>
      <c r="C68" s="19">
        <v>314000</v>
      </c>
      <c r="D68" s="19"/>
      <c r="E68" s="19">
        <v>138000</v>
      </c>
      <c r="F68" s="19"/>
      <c r="G68" s="19">
        <v>314000</v>
      </c>
      <c r="H68" s="19"/>
      <c r="I68" s="19">
        <v>138000</v>
      </c>
    </row>
    <row r="69" spans="1:9" ht="21.75" customHeight="1" x14ac:dyDescent="0.25">
      <c r="A69" s="4" t="s">
        <v>31</v>
      </c>
      <c r="B69" s="1">
        <v>15</v>
      </c>
      <c r="C69" s="19">
        <v>516994</v>
      </c>
      <c r="D69" s="19"/>
      <c r="E69" s="19">
        <v>509539</v>
      </c>
      <c r="F69" s="19"/>
      <c r="G69" s="19">
        <v>516994</v>
      </c>
      <c r="H69" s="19"/>
      <c r="I69" s="19">
        <v>509539</v>
      </c>
    </row>
    <row r="70" spans="1:9" ht="21.75" customHeight="1" x14ac:dyDescent="0.25">
      <c r="A70" s="3" t="s">
        <v>32</v>
      </c>
      <c r="B70" s="1">
        <v>3</v>
      </c>
      <c r="C70" s="19">
        <v>1363112</v>
      </c>
      <c r="D70" s="19"/>
      <c r="E70" s="19">
        <v>1506201</v>
      </c>
      <c r="F70" s="19"/>
      <c r="G70" s="19">
        <v>1150509</v>
      </c>
      <c r="H70" s="19"/>
      <c r="I70" s="19">
        <v>1150509</v>
      </c>
    </row>
    <row r="71" spans="1:9" ht="21.75" customHeight="1" x14ac:dyDescent="0.25">
      <c r="A71" s="3" t="s">
        <v>33</v>
      </c>
      <c r="B71" s="1">
        <v>15</v>
      </c>
      <c r="C71" s="19">
        <v>107424</v>
      </c>
      <c r="D71" s="19"/>
      <c r="E71" s="19">
        <v>107479</v>
      </c>
      <c r="F71" s="19"/>
      <c r="G71" s="19">
        <v>107424</v>
      </c>
      <c r="H71" s="19"/>
      <c r="I71" s="19">
        <v>107479</v>
      </c>
    </row>
    <row r="72" spans="1:9" ht="21.75" customHeight="1" x14ac:dyDescent="0.25">
      <c r="A72" s="3" t="s">
        <v>34</v>
      </c>
      <c r="B72" s="1">
        <v>3</v>
      </c>
      <c r="C72" s="19">
        <v>3850</v>
      </c>
      <c r="D72" s="19"/>
      <c r="E72" s="19">
        <v>3850</v>
      </c>
      <c r="F72" s="19"/>
      <c r="G72" s="19">
        <v>3850</v>
      </c>
      <c r="H72" s="19"/>
      <c r="I72" s="19">
        <v>3850</v>
      </c>
    </row>
    <row r="73" spans="1:9" ht="21.75" customHeight="1" x14ac:dyDescent="0.25">
      <c r="A73" s="3" t="s">
        <v>35</v>
      </c>
      <c r="B73" s="1" t="s">
        <v>238</v>
      </c>
      <c r="C73" s="19">
        <v>146257</v>
      </c>
      <c r="D73" s="19"/>
      <c r="E73" s="19">
        <v>203320</v>
      </c>
      <c r="F73" s="19"/>
      <c r="G73" s="19">
        <v>9861</v>
      </c>
      <c r="H73" s="19"/>
      <c r="I73" s="19">
        <v>177934</v>
      </c>
    </row>
    <row r="74" spans="1:9" ht="21.75" customHeight="1" x14ac:dyDescent="0.25">
      <c r="A74" s="3" t="s">
        <v>36</v>
      </c>
      <c r="B74" s="1" t="s">
        <v>173</v>
      </c>
      <c r="C74" s="19">
        <v>7342023</v>
      </c>
      <c r="D74" s="19"/>
      <c r="E74" s="19">
        <v>7147117</v>
      </c>
      <c r="F74" s="19"/>
      <c r="G74" s="19">
        <v>6639898</v>
      </c>
      <c r="H74" s="19"/>
      <c r="I74" s="19">
        <v>6440177</v>
      </c>
    </row>
    <row r="75" spans="1:9" ht="21.75" customHeight="1" x14ac:dyDescent="0.25">
      <c r="A75" s="3" t="s">
        <v>37</v>
      </c>
      <c r="B75" s="1">
        <v>20</v>
      </c>
      <c r="C75" s="19">
        <v>5267927</v>
      </c>
      <c r="D75" s="19"/>
      <c r="E75" s="19">
        <v>4936688</v>
      </c>
      <c r="F75" s="19"/>
      <c r="G75" s="19">
        <v>5386795</v>
      </c>
      <c r="H75" s="19"/>
      <c r="I75" s="19">
        <v>4965642</v>
      </c>
    </row>
    <row r="76" spans="1:9" ht="21.75" customHeight="1" x14ac:dyDescent="0.25">
      <c r="A76" s="20" t="s">
        <v>38</v>
      </c>
      <c r="B76" s="1">
        <v>21</v>
      </c>
      <c r="C76" s="19">
        <v>367499</v>
      </c>
      <c r="D76" s="19"/>
      <c r="E76" s="19">
        <v>269778</v>
      </c>
      <c r="F76" s="19"/>
      <c r="G76" s="19">
        <v>585929</v>
      </c>
      <c r="H76" s="19"/>
      <c r="I76" s="19">
        <v>511130</v>
      </c>
    </row>
    <row r="77" spans="1:9" ht="21.75" customHeight="1" x14ac:dyDescent="0.25">
      <c r="A77" s="3" t="s">
        <v>39</v>
      </c>
      <c r="B77" s="1" t="s">
        <v>239</v>
      </c>
      <c r="C77" s="19">
        <v>391699</v>
      </c>
      <c r="D77" s="19"/>
      <c r="E77" s="19">
        <v>364141</v>
      </c>
      <c r="F77" s="19"/>
      <c r="G77" s="19">
        <v>78154</v>
      </c>
      <c r="H77" s="19"/>
      <c r="I77" s="19">
        <v>68269</v>
      </c>
    </row>
    <row r="78" spans="1:9" ht="21.75" customHeight="1" x14ac:dyDescent="0.25">
      <c r="A78" s="2" t="s">
        <v>40</v>
      </c>
      <c r="B78" s="1"/>
      <c r="C78" s="29">
        <f>SUM(C64:C77)</f>
        <v>18845914</v>
      </c>
      <c r="D78" s="2"/>
      <c r="E78" s="29">
        <f>SUM(E64:E77)</f>
        <v>17260128</v>
      </c>
      <c r="F78" s="2"/>
      <c r="G78" s="29">
        <f>SUM(G64:G77)</f>
        <v>16236297</v>
      </c>
      <c r="H78" s="2"/>
      <c r="I78" s="29">
        <f>SUM(I64:I77)</f>
        <v>15213640</v>
      </c>
    </row>
    <row r="79" spans="1:9" ht="21.75" customHeight="1" x14ac:dyDescent="0.25">
      <c r="A79" s="2"/>
      <c r="B79" s="95"/>
      <c r="C79" s="7"/>
      <c r="D79" s="4"/>
      <c r="E79" s="7"/>
      <c r="F79" s="4"/>
      <c r="G79" s="7"/>
      <c r="H79" s="4"/>
      <c r="I79" s="7"/>
    </row>
    <row r="80" spans="1:9" ht="21.75" customHeight="1" x14ac:dyDescent="0.25">
      <c r="A80" s="92" t="s">
        <v>41</v>
      </c>
      <c r="B80" s="95"/>
      <c r="C80" s="7"/>
      <c r="D80" s="4"/>
      <c r="E80" s="7"/>
      <c r="F80" s="4"/>
      <c r="G80" s="7"/>
      <c r="H80" s="4"/>
      <c r="I80" s="7"/>
    </row>
    <row r="81" spans="1:9" ht="21.75" customHeight="1" x14ac:dyDescent="0.25">
      <c r="A81" s="4" t="s">
        <v>42</v>
      </c>
      <c r="B81" s="95"/>
      <c r="C81" s="4"/>
      <c r="D81" s="4"/>
      <c r="E81" s="4"/>
      <c r="F81" s="4"/>
      <c r="G81" s="4"/>
      <c r="H81" s="4"/>
      <c r="I81" s="4"/>
    </row>
    <row r="82" spans="1:9" ht="21.75" customHeight="1" x14ac:dyDescent="0.25">
      <c r="A82" s="4" t="s">
        <v>43</v>
      </c>
      <c r="B82" s="1">
        <v>23</v>
      </c>
      <c r="C82" s="167">
        <v>0</v>
      </c>
      <c r="D82" s="19"/>
      <c r="E82" s="19">
        <v>148040</v>
      </c>
      <c r="F82" s="19"/>
      <c r="G82" s="19">
        <v>0</v>
      </c>
      <c r="H82" s="19"/>
      <c r="I82" s="19">
        <v>148040</v>
      </c>
    </row>
    <row r="83" spans="1:9" ht="21.75" customHeight="1" x14ac:dyDescent="0.25">
      <c r="A83" s="4" t="s">
        <v>175</v>
      </c>
      <c r="B83" s="1">
        <v>3</v>
      </c>
      <c r="C83" s="19">
        <v>1138667</v>
      </c>
      <c r="D83" s="19"/>
      <c r="E83" s="19">
        <v>1655358</v>
      </c>
      <c r="F83" s="19"/>
      <c r="G83" s="19">
        <v>1086448</v>
      </c>
      <c r="H83" s="19"/>
      <c r="I83" s="19">
        <v>1262448</v>
      </c>
    </row>
    <row r="84" spans="1:9" ht="21.75" customHeight="1" x14ac:dyDescent="0.25">
      <c r="A84" s="3" t="s">
        <v>36</v>
      </c>
      <c r="B84" s="1">
        <v>18</v>
      </c>
      <c r="C84" s="19">
        <v>294972</v>
      </c>
      <c r="D84" s="19"/>
      <c r="E84" s="19">
        <v>545273</v>
      </c>
      <c r="F84" s="19"/>
      <c r="G84" s="19">
        <v>149632</v>
      </c>
      <c r="H84" s="19"/>
      <c r="I84" s="19">
        <v>312957</v>
      </c>
    </row>
    <row r="85" spans="1:9" ht="21.75" customHeight="1" x14ac:dyDescent="0.25">
      <c r="A85" s="4" t="s">
        <v>37</v>
      </c>
      <c r="B85" s="1">
        <v>20</v>
      </c>
      <c r="C85" s="19">
        <v>0</v>
      </c>
      <c r="D85" s="19"/>
      <c r="E85" s="19">
        <v>16048</v>
      </c>
      <c r="F85" s="19"/>
      <c r="G85" s="19">
        <v>0</v>
      </c>
      <c r="H85" s="19"/>
      <c r="I85" s="19">
        <v>16048</v>
      </c>
    </row>
    <row r="86" spans="1:9" ht="21.75" customHeight="1" x14ac:dyDescent="0.25">
      <c r="A86" s="4" t="s">
        <v>44</v>
      </c>
      <c r="B86" s="1">
        <v>21</v>
      </c>
      <c r="C86" s="19">
        <v>0</v>
      </c>
      <c r="D86" s="19"/>
      <c r="E86" s="19">
        <v>242377</v>
      </c>
      <c r="F86" s="19"/>
      <c r="G86" s="19">
        <v>0</v>
      </c>
      <c r="H86" s="19"/>
      <c r="I86" s="19">
        <v>24237</v>
      </c>
    </row>
    <row r="87" spans="1:9" ht="21.75" customHeight="1" x14ac:dyDescent="0.25">
      <c r="A87" s="4" t="s">
        <v>45</v>
      </c>
      <c r="B87" s="1"/>
      <c r="C87" s="19">
        <v>136886</v>
      </c>
      <c r="D87" s="19"/>
      <c r="E87" s="19">
        <v>130347</v>
      </c>
      <c r="F87" s="19"/>
      <c r="G87" s="19">
        <v>60796</v>
      </c>
      <c r="H87" s="19"/>
      <c r="I87" s="19">
        <v>58193</v>
      </c>
    </row>
    <row r="88" spans="1:9" ht="21.75" customHeight="1" x14ac:dyDescent="0.25">
      <c r="A88" s="4" t="s">
        <v>209</v>
      </c>
      <c r="B88" s="1"/>
      <c r="C88" s="19">
        <v>1599</v>
      </c>
      <c r="D88" s="19"/>
      <c r="E88" s="19">
        <v>1805</v>
      </c>
      <c r="F88" s="19"/>
      <c r="G88" s="19">
        <v>0</v>
      </c>
      <c r="H88" s="19"/>
      <c r="I88" s="19">
        <v>0</v>
      </c>
    </row>
    <row r="89" spans="1:9" ht="21.75" customHeight="1" x14ac:dyDescent="0.25">
      <c r="A89" s="2" t="s">
        <v>46</v>
      </c>
      <c r="B89" s="95"/>
      <c r="C89" s="29">
        <f>SUM(C82:C88)</f>
        <v>1572124</v>
      </c>
      <c r="D89" s="2"/>
      <c r="E89" s="29">
        <f>SUM(E82:E88)</f>
        <v>2739248</v>
      </c>
      <c r="F89" s="2"/>
      <c r="G89" s="29">
        <f>SUM(G82:G88)</f>
        <v>1296876</v>
      </c>
      <c r="H89" s="2"/>
      <c r="I89" s="29">
        <f>SUM(I82:I88)</f>
        <v>1821923</v>
      </c>
    </row>
    <row r="90" spans="1:9" ht="21.75" customHeight="1" x14ac:dyDescent="0.25">
      <c r="A90" s="2"/>
      <c r="B90" s="95"/>
      <c r="C90" s="115"/>
      <c r="D90" s="7"/>
      <c r="E90" s="115"/>
      <c r="F90" s="7"/>
      <c r="G90" s="16"/>
      <c r="H90" s="7"/>
      <c r="I90" s="16"/>
    </row>
    <row r="91" spans="1:9" ht="21.75" customHeight="1" x14ac:dyDescent="0.25">
      <c r="A91" s="2" t="s">
        <v>47</v>
      </c>
      <c r="B91" s="95"/>
      <c r="C91" s="12">
        <f>C78+C89</f>
        <v>20418038</v>
      </c>
      <c r="D91" s="8"/>
      <c r="E91" s="12">
        <f>E78+E89</f>
        <v>19999376</v>
      </c>
      <c r="F91" s="8"/>
      <c r="G91" s="12">
        <f>G78+G89</f>
        <v>17533173</v>
      </c>
      <c r="H91" s="8"/>
      <c r="I91" s="12">
        <f>I78+I89</f>
        <v>17035563</v>
      </c>
    </row>
    <row r="92" spans="1:9" ht="21.75" customHeight="1" x14ac:dyDescent="0.25">
      <c r="A92" s="2"/>
      <c r="B92" s="95"/>
      <c r="C92" s="118"/>
      <c r="D92" s="2"/>
      <c r="E92" s="8"/>
      <c r="F92" s="2"/>
      <c r="G92" s="8"/>
      <c r="H92" s="2"/>
      <c r="I92" s="8"/>
    </row>
    <row r="93" spans="1:9" ht="21.75" customHeight="1" x14ac:dyDescent="0.25">
      <c r="A93" s="2"/>
      <c r="B93" s="95"/>
      <c r="C93" s="118"/>
      <c r="D93" s="2"/>
      <c r="E93" s="8"/>
      <c r="F93" s="2"/>
      <c r="G93" s="8"/>
      <c r="H93" s="2"/>
      <c r="I93" s="8"/>
    </row>
    <row r="94" spans="1:9" ht="21.75" customHeight="1" x14ac:dyDescent="0.25">
      <c r="A94" s="2"/>
      <c r="B94" s="95"/>
      <c r="C94" s="118"/>
      <c r="D94" s="2"/>
      <c r="E94" s="8"/>
      <c r="F94" s="2"/>
      <c r="G94" s="8"/>
      <c r="H94" s="2"/>
      <c r="I94" s="8"/>
    </row>
    <row r="95" spans="1:9" ht="21.75" customHeight="1" x14ac:dyDescent="0.25">
      <c r="A95" s="2"/>
      <c r="B95" s="95"/>
      <c r="C95" s="118"/>
      <c r="D95" s="2"/>
      <c r="E95" s="8"/>
      <c r="F95" s="2"/>
      <c r="G95" s="8"/>
      <c r="H95" s="2"/>
      <c r="I95" s="8"/>
    </row>
    <row r="96" spans="1:9" ht="21.75" customHeight="1" x14ac:dyDescent="0.25">
      <c r="A96" s="2"/>
      <c r="B96" s="95"/>
      <c r="C96" s="118"/>
      <c r="D96" s="2"/>
      <c r="E96" s="8"/>
      <c r="F96" s="2"/>
      <c r="G96" s="8"/>
      <c r="H96" s="2"/>
      <c r="I96" s="8"/>
    </row>
    <row r="97" spans="1:9" ht="21.75" customHeight="1" x14ac:dyDescent="0.25">
      <c r="A97" s="2"/>
      <c r="B97" s="95"/>
      <c r="C97" s="118"/>
      <c r="D97" s="2"/>
      <c r="E97" s="8"/>
      <c r="F97" s="2"/>
      <c r="G97" s="8"/>
      <c r="H97" s="2"/>
      <c r="I97" s="8"/>
    </row>
    <row r="98" spans="1:9" ht="21.75" customHeight="1" x14ac:dyDescent="0.25">
      <c r="A98" s="2"/>
      <c r="B98" s="95"/>
      <c r="C98" s="118"/>
      <c r="D98" s="2"/>
      <c r="E98" s="8"/>
      <c r="F98" s="2"/>
      <c r="G98" s="8"/>
      <c r="H98" s="2"/>
      <c r="I98" s="8"/>
    </row>
    <row r="99" spans="1:9" ht="21.75" customHeight="1" x14ac:dyDescent="0.25">
      <c r="A99" s="2"/>
      <c r="B99" s="95"/>
      <c r="C99" s="118"/>
      <c r="D99" s="2"/>
      <c r="E99" s="8"/>
      <c r="F99" s="2"/>
      <c r="G99" s="8"/>
      <c r="H99" s="2"/>
      <c r="I99" s="8"/>
    </row>
    <row r="100" spans="1:9" ht="21.75" customHeight="1" x14ac:dyDescent="0.25">
      <c r="A100" s="2"/>
      <c r="B100" s="95"/>
      <c r="C100" s="118"/>
      <c r="D100" s="2"/>
      <c r="E100" s="8"/>
      <c r="F100" s="2"/>
      <c r="G100" s="8"/>
      <c r="H100" s="2"/>
      <c r="I100" s="8"/>
    </row>
    <row r="101" spans="1:9" ht="21.75" customHeight="1" x14ac:dyDescent="0.25">
      <c r="A101" s="2"/>
      <c r="B101" s="95"/>
      <c r="C101" s="118"/>
      <c r="D101" s="2"/>
      <c r="E101" s="8"/>
      <c r="F101" s="2"/>
      <c r="G101" s="8"/>
      <c r="H101" s="2"/>
      <c r="I101" s="8"/>
    </row>
    <row r="102" spans="1:9" ht="21.75" customHeight="1" x14ac:dyDescent="0.25">
      <c r="A102" s="151" t="s">
        <v>143</v>
      </c>
      <c r="B102" s="92"/>
      <c r="C102" s="118"/>
      <c r="D102" s="2"/>
      <c r="E102" s="8"/>
      <c r="F102" s="2"/>
      <c r="G102" s="8"/>
      <c r="H102" s="2"/>
      <c r="I102" s="8"/>
    </row>
    <row r="103" spans="1:9" ht="21.75" customHeight="1" x14ac:dyDescent="0.25">
      <c r="A103" s="151" t="s">
        <v>144</v>
      </c>
      <c r="B103" s="92"/>
      <c r="C103" s="8"/>
      <c r="D103" s="2"/>
      <c r="E103" s="8"/>
      <c r="F103" s="2"/>
      <c r="G103" s="8"/>
      <c r="H103" s="2"/>
      <c r="I103" s="8"/>
    </row>
    <row r="104" spans="1:9" ht="21.75" customHeight="1" x14ac:dyDescent="0.25">
      <c r="B104" s="92"/>
      <c r="C104" s="8"/>
      <c r="D104" s="2"/>
      <c r="E104" s="8"/>
      <c r="F104" s="2"/>
      <c r="G104" s="8"/>
      <c r="H104" s="2"/>
      <c r="I104" s="8"/>
    </row>
    <row r="105" spans="1:9" ht="21.75" customHeight="1" x14ac:dyDescent="0.25">
      <c r="A105" s="2" t="s">
        <v>0</v>
      </c>
      <c r="B105" s="92"/>
      <c r="C105" s="2"/>
      <c r="D105" s="2"/>
      <c r="E105" s="2"/>
      <c r="F105" s="2"/>
      <c r="G105" s="2"/>
      <c r="H105" s="2"/>
      <c r="I105" s="2"/>
    </row>
    <row r="106" spans="1:9" ht="21.75" customHeight="1" x14ac:dyDescent="0.25">
      <c r="A106" s="2" t="s">
        <v>1</v>
      </c>
      <c r="B106" s="92"/>
      <c r="C106" s="2"/>
      <c r="D106" s="2"/>
      <c r="E106" s="2"/>
      <c r="F106" s="2"/>
      <c r="G106" s="2"/>
      <c r="H106" s="2"/>
      <c r="I106" s="2"/>
    </row>
    <row r="107" spans="1:9" ht="21.75" customHeight="1" x14ac:dyDescent="0.25">
      <c r="A107" s="2"/>
      <c r="B107" s="90"/>
      <c r="C107" s="2"/>
      <c r="D107" s="2"/>
      <c r="E107" s="2"/>
      <c r="F107" s="2"/>
      <c r="G107" s="2"/>
      <c r="H107" s="2"/>
      <c r="I107" s="2"/>
    </row>
    <row r="108" spans="1:9" ht="21.75" customHeight="1" x14ac:dyDescent="0.25">
      <c r="A108" s="2"/>
      <c r="B108" s="90"/>
      <c r="C108" s="176" t="s">
        <v>2</v>
      </c>
      <c r="D108" s="176"/>
      <c r="E108" s="176"/>
      <c r="F108" s="8"/>
      <c r="G108" s="176" t="s">
        <v>3</v>
      </c>
      <c r="H108" s="176"/>
      <c r="I108" s="176"/>
    </row>
    <row r="109" spans="1:9" ht="21.75" customHeight="1" x14ac:dyDescent="0.25">
      <c r="A109" s="2"/>
      <c r="B109" s="90"/>
      <c r="C109" s="176" t="s">
        <v>4</v>
      </c>
      <c r="D109" s="176"/>
      <c r="E109" s="176"/>
      <c r="F109" s="7"/>
      <c r="G109" s="176" t="s">
        <v>4</v>
      </c>
      <c r="H109" s="176"/>
      <c r="I109" s="176"/>
    </row>
    <row r="110" spans="1:9" ht="21.75" customHeight="1" x14ac:dyDescent="0.25">
      <c r="A110" s="2"/>
      <c r="B110" s="91"/>
      <c r="C110" s="113" t="s">
        <v>185</v>
      </c>
      <c r="D110" s="113"/>
      <c r="E110" s="113" t="s">
        <v>5</v>
      </c>
      <c r="F110" s="27"/>
      <c r="G110" s="113" t="s">
        <v>185</v>
      </c>
      <c r="H110" s="27"/>
      <c r="I110" s="113" t="s">
        <v>5</v>
      </c>
    </row>
    <row r="111" spans="1:9" ht="21.75" customHeight="1" x14ac:dyDescent="0.25">
      <c r="A111" s="2" t="s">
        <v>24</v>
      </c>
      <c r="B111" s="1" t="s">
        <v>7</v>
      </c>
      <c r="C111" s="5">
        <v>2018</v>
      </c>
      <c r="D111" s="7"/>
      <c r="E111" s="5">
        <v>2017</v>
      </c>
      <c r="F111" s="7"/>
      <c r="G111" s="5">
        <v>2018</v>
      </c>
      <c r="H111" s="7"/>
      <c r="I111" s="5">
        <v>2017</v>
      </c>
    </row>
    <row r="112" spans="1:9" ht="21.75" customHeight="1" x14ac:dyDescent="0.25">
      <c r="A112" s="2"/>
      <c r="B112" s="1"/>
      <c r="C112" s="26" t="s">
        <v>79</v>
      </c>
      <c r="D112" s="25"/>
      <c r="E112" s="26" t="s">
        <v>80</v>
      </c>
      <c r="F112" s="25"/>
      <c r="G112" s="26" t="s">
        <v>79</v>
      </c>
      <c r="H112" s="25"/>
      <c r="I112" s="26" t="s">
        <v>80</v>
      </c>
    </row>
    <row r="113" spans="1:16" ht="21.75" customHeight="1" x14ac:dyDescent="0.25">
      <c r="A113" s="2"/>
      <c r="B113" s="1"/>
      <c r="C113" s="26" t="s">
        <v>81</v>
      </c>
      <c r="D113" s="25"/>
      <c r="E113" s="24"/>
      <c r="F113" s="25"/>
      <c r="G113" s="26" t="s">
        <v>81</v>
      </c>
      <c r="H113" s="25"/>
      <c r="I113" s="24"/>
    </row>
    <row r="114" spans="1:16" ht="21.75" customHeight="1" x14ac:dyDescent="0.25">
      <c r="A114" s="2"/>
      <c r="B114" s="95"/>
      <c r="C114" s="178" t="s">
        <v>82</v>
      </c>
      <c r="D114" s="178"/>
      <c r="E114" s="178"/>
      <c r="F114" s="178"/>
      <c r="G114" s="178"/>
      <c r="H114" s="178"/>
      <c r="I114" s="178"/>
    </row>
    <row r="115" spans="1:16" ht="21.75" customHeight="1" x14ac:dyDescent="0.25">
      <c r="A115" s="92" t="s">
        <v>48</v>
      </c>
      <c r="B115" s="95"/>
      <c r="C115" s="4"/>
      <c r="D115" s="4"/>
      <c r="E115" s="4"/>
      <c r="F115" s="4"/>
      <c r="G115" s="4"/>
      <c r="H115" s="4"/>
      <c r="I115" s="4"/>
    </row>
    <row r="116" spans="1:16" ht="21.75" customHeight="1" x14ac:dyDescent="0.25">
      <c r="A116" s="3" t="s">
        <v>49</v>
      </c>
      <c r="B116" s="1">
        <v>24</v>
      </c>
      <c r="C116" s="4"/>
      <c r="D116" s="4"/>
      <c r="E116" s="4"/>
      <c r="F116" s="4"/>
      <c r="G116" s="4"/>
      <c r="H116" s="4"/>
      <c r="I116" s="4"/>
    </row>
    <row r="117" spans="1:16" ht="21.75" customHeight="1" thickBot="1" x14ac:dyDescent="0.3">
      <c r="A117" s="3" t="s">
        <v>50</v>
      </c>
      <c r="B117" s="95"/>
      <c r="C117" s="17">
        <v>48775744</v>
      </c>
      <c r="D117" s="4"/>
      <c r="E117" s="17">
        <v>48775744</v>
      </c>
      <c r="F117" s="4"/>
      <c r="G117" s="17">
        <v>48775744</v>
      </c>
      <c r="H117" s="4"/>
      <c r="I117" s="17">
        <v>48775744</v>
      </c>
      <c r="J117" s="156"/>
      <c r="K117" s="156"/>
      <c r="L117" s="156"/>
      <c r="M117" s="156"/>
      <c r="N117" s="156"/>
      <c r="O117" s="156"/>
      <c r="P117" s="156"/>
    </row>
    <row r="118" spans="1:16" ht="21.75" customHeight="1" thickTop="1" x14ac:dyDescent="0.25">
      <c r="A118" s="119" t="s">
        <v>51</v>
      </c>
      <c r="B118" s="95"/>
      <c r="C118" s="15">
        <v>34250905</v>
      </c>
      <c r="D118" s="4"/>
      <c r="E118" s="15">
        <v>34250905</v>
      </c>
      <c r="F118" s="4"/>
      <c r="G118" s="15">
        <v>34250905</v>
      </c>
      <c r="H118" s="4"/>
      <c r="I118" s="15">
        <v>34250905</v>
      </c>
      <c r="J118" s="156"/>
      <c r="K118" s="156"/>
      <c r="L118" s="156"/>
      <c r="M118" s="156"/>
      <c r="N118" s="156"/>
      <c r="O118" s="156"/>
      <c r="P118" s="156"/>
    </row>
    <row r="119" spans="1:16" ht="21.75" customHeight="1" x14ac:dyDescent="0.25">
      <c r="A119" s="119" t="s">
        <v>52</v>
      </c>
      <c r="B119" s="1">
        <v>25</v>
      </c>
      <c r="C119" s="15">
        <v>14050</v>
      </c>
      <c r="D119" s="4"/>
      <c r="E119" s="15">
        <v>14050</v>
      </c>
      <c r="F119" s="4"/>
      <c r="G119" s="15">
        <v>14050</v>
      </c>
      <c r="H119" s="4"/>
      <c r="I119" s="15">
        <v>14050</v>
      </c>
      <c r="J119" s="156"/>
      <c r="K119" s="156"/>
      <c r="L119" s="156"/>
      <c r="M119" s="156"/>
      <c r="N119" s="156"/>
      <c r="O119" s="156"/>
      <c r="P119" s="156"/>
    </row>
    <row r="120" spans="1:16" ht="21.75" customHeight="1" x14ac:dyDescent="0.25">
      <c r="A120" s="119" t="s">
        <v>53</v>
      </c>
      <c r="B120" s="95"/>
      <c r="C120" s="6"/>
      <c r="D120" s="4"/>
      <c r="E120" s="6"/>
      <c r="F120" s="4"/>
      <c r="G120" s="6"/>
      <c r="H120" s="4"/>
      <c r="I120" s="6"/>
      <c r="J120" s="156"/>
      <c r="K120" s="156"/>
      <c r="L120" s="156"/>
      <c r="M120" s="156"/>
      <c r="N120" s="156"/>
      <c r="O120" s="156"/>
      <c r="P120" s="156"/>
    </row>
    <row r="121" spans="1:16" ht="21.75" customHeight="1" x14ac:dyDescent="0.25">
      <c r="A121" s="3" t="s">
        <v>54</v>
      </c>
      <c r="B121" s="1"/>
      <c r="C121" s="15">
        <v>-10163276</v>
      </c>
      <c r="D121" s="4"/>
      <c r="E121" s="15">
        <v>-10163276</v>
      </c>
      <c r="F121" s="4"/>
      <c r="G121" s="15">
        <v>-10163276</v>
      </c>
      <c r="H121" s="4"/>
      <c r="I121" s="15">
        <v>-10163276</v>
      </c>
      <c r="J121" s="156"/>
      <c r="K121" s="156"/>
      <c r="L121" s="156"/>
      <c r="M121" s="156"/>
      <c r="N121" s="156"/>
      <c r="O121" s="156"/>
      <c r="P121" s="156"/>
    </row>
    <row r="122" spans="1:16" ht="21.75" customHeight="1" x14ac:dyDescent="0.25">
      <c r="A122" s="3" t="s">
        <v>55</v>
      </c>
      <c r="B122" s="95"/>
      <c r="C122" s="15">
        <v>206307</v>
      </c>
      <c r="D122" s="4"/>
      <c r="E122" s="15">
        <v>206307</v>
      </c>
      <c r="F122" s="4"/>
      <c r="G122" s="15">
        <v>206307</v>
      </c>
      <c r="H122" s="4"/>
      <c r="I122" s="15">
        <v>206307</v>
      </c>
      <c r="J122" s="156"/>
      <c r="K122" s="156"/>
      <c r="L122" s="156"/>
      <c r="M122" s="156"/>
      <c r="N122" s="156"/>
      <c r="O122" s="156"/>
      <c r="P122" s="156"/>
    </row>
    <row r="123" spans="1:16" ht="21.75" customHeight="1" x14ac:dyDescent="0.25">
      <c r="A123" s="120" t="s">
        <v>56</v>
      </c>
      <c r="B123" s="95"/>
      <c r="C123" s="6"/>
      <c r="D123" s="4"/>
      <c r="E123" s="6"/>
      <c r="F123" s="4"/>
      <c r="G123" s="6"/>
      <c r="H123" s="4"/>
      <c r="I123" s="6"/>
      <c r="J123" s="156"/>
      <c r="K123" s="156"/>
      <c r="L123" s="156"/>
      <c r="M123" s="156"/>
      <c r="N123" s="156"/>
      <c r="O123" s="156"/>
      <c r="P123" s="156"/>
    </row>
    <row r="124" spans="1:16" ht="21.75" customHeight="1" x14ac:dyDescent="0.25">
      <c r="A124" s="120" t="s">
        <v>57</v>
      </c>
      <c r="B124" s="95"/>
      <c r="C124" s="6"/>
      <c r="D124" s="4"/>
      <c r="E124" s="6"/>
      <c r="F124" s="4"/>
      <c r="G124" s="11"/>
      <c r="H124" s="4"/>
      <c r="I124" s="11"/>
      <c r="J124" s="156"/>
      <c r="K124" s="156"/>
      <c r="L124" s="156"/>
      <c r="M124" s="156"/>
      <c r="N124" s="156"/>
      <c r="O124" s="156"/>
      <c r="P124" s="156"/>
    </row>
    <row r="125" spans="1:16" ht="21.75" customHeight="1" x14ac:dyDescent="0.25">
      <c r="A125" s="120" t="s">
        <v>58</v>
      </c>
      <c r="B125" s="1"/>
      <c r="C125" s="15">
        <v>763977</v>
      </c>
      <c r="D125" s="4"/>
      <c r="E125" s="15">
        <v>763977</v>
      </c>
      <c r="F125" s="4"/>
      <c r="G125" s="15">
        <v>763977</v>
      </c>
      <c r="H125" s="4"/>
      <c r="I125" s="15">
        <v>763977</v>
      </c>
      <c r="J125" s="156"/>
      <c r="K125" s="156"/>
      <c r="L125" s="156"/>
      <c r="M125" s="156"/>
      <c r="N125" s="156"/>
      <c r="O125" s="156"/>
      <c r="P125" s="156"/>
    </row>
    <row r="126" spans="1:16" ht="21.75" customHeight="1" x14ac:dyDescent="0.25">
      <c r="A126" s="120" t="s">
        <v>59</v>
      </c>
      <c r="B126" s="95"/>
      <c r="C126" s="18">
        <f>'CH Conso 6-7'!M23</f>
        <v>-24068429</v>
      </c>
      <c r="D126" s="18"/>
      <c r="E126" s="18">
        <f>'CH Conso 6-7'!M10</f>
        <v>-23098904</v>
      </c>
      <c r="F126" s="18"/>
      <c r="G126" s="18">
        <f>'CH Separate 8-9'!L20</f>
        <v>-26776437</v>
      </c>
      <c r="H126" s="18"/>
      <c r="I126" s="18">
        <f>'CH Separate 8-9'!L11</f>
        <v>-25839020</v>
      </c>
      <c r="J126" s="156"/>
      <c r="K126" s="156"/>
      <c r="L126" s="156"/>
      <c r="M126" s="156"/>
      <c r="N126" s="156"/>
      <c r="O126" s="156"/>
      <c r="P126" s="156"/>
    </row>
    <row r="127" spans="1:16" ht="21.75" customHeight="1" x14ac:dyDescent="0.25">
      <c r="A127" s="121" t="s">
        <v>60</v>
      </c>
      <c r="B127" s="1"/>
      <c r="C127" s="13">
        <f>SUM(C118:C126)</f>
        <v>1003534</v>
      </c>
      <c r="D127" s="8"/>
      <c r="E127" s="13">
        <f>SUM(E118:E126)</f>
        <v>1973059</v>
      </c>
      <c r="F127" s="8"/>
      <c r="G127" s="13">
        <f>SUM(G118:G126)</f>
        <v>-1704474</v>
      </c>
      <c r="H127" s="8"/>
      <c r="I127" s="13">
        <f>SUM(I118:I126)</f>
        <v>-767057</v>
      </c>
      <c r="J127" s="156"/>
      <c r="K127" s="156"/>
      <c r="L127" s="156"/>
      <c r="M127" s="156"/>
      <c r="N127" s="156"/>
      <c r="O127" s="156"/>
      <c r="P127" s="156"/>
    </row>
    <row r="128" spans="1:16" ht="21.75" customHeight="1" x14ac:dyDescent="0.25">
      <c r="A128" s="120" t="s">
        <v>61</v>
      </c>
      <c r="B128" s="95"/>
      <c r="C128" s="15">
        <f>'CH Conso 6-7'!Q23</f>
        <v>10549553</v>
      </c>
      <c r="D128" s="15"/>
      <c r="E128" s="15">
        <f>'CH Conso 6-7'!Q10</f>
        <v>10417757</v>
      </c>
      <c r="F128" s="15"/>
      <c r="G128" s="159">
        <v>0</v>
      </c>
      <c r="H128" s="15"/>
      <c r="I128" s="159">
        <v>0</v>
      </c>
      <c r="J128" s="156"/>
      <c r="K128" s="156"/>
      <c r="L128" s="156"/>
      <c r="M128" s="156"/>
      <c r="N128" s="156"/>
      <c r="O128" s="156"/>
      <c r="P128" s="156"/>
    </row>
    <row r="129" spans="1:16" ht="21.75" customHeight="1" x14ac:dyDescent="0.25">
      <c r="A129" s="121" t="s">
        <v>62</v>
      </c>
      <c r="B129" s="4"/>
      <c r="C129" s="112">
        <f>SUM(C127:C128)</f>
        <v>11553087</v>
      </c>
      <c r="D129" s="2"/>
      <c r="E129" s="112">
        <f>SUM(E127:E128)</f>
        <v>12390816</v>
      </c>
      <c r="F129" s="2"/>
      <c r="G129" s="112">
        <f>SUM(G127:G128)</f>
        <v>-1704474</v>
      </c>
      <c r="H129" s="2"/>
      <c r="I129" s="112">
        <f>SUM(I127:I128)</f>
        <v>-767057</v>
      </c>
      <c r="J129" s="156"/>
      <c r="K129" s="156"/>
      <c r="L129" s="156"/>
      <c r="M129" s="156"/>
      <c r="N129" s="156"/>
      <c r="O129" s="156"/>
      <c r="P129" s="156"/>
    </row>
    <row r="130" spans="1:16" ht="21.75" customHeight="1" x14ac:dyDescent="0.25">
      <c r="A130" s="2"/>
      <c r="B130" s="7"/>
      <c r="C130" s="22"/>
      <c r="D130" s="8"/>
      <c r="E130" s="22"/>
      <c r="F130" s="8"/>
      <c r="G130" s="22"/>
      <c r="H130" s="8"/>
      <c r="I130" s="22"/>
    </row>
    <row r="131" spans="1:16" ht="21.75" customHeight="1" thickBot="1" x14ac:dyDescent="0.3">
      <c r="A131" s="121" t="s">
        <v>63</v>
      </c>
      <c r="B131" s="90"/>
      <c r="C131" s="21">
        <f>C91+C129</f>
        <v>31971125</v>
      </c>
      <c r="D131" s="2"/>
      <c r="E131" s="21">
        <f>E91+E129</f>
        <v>32390192</v>
      </c>
      <c r="F131" s="2"/>
      <c r="G131" s="21">
        <f>G91+G129</f>
        <v>15828699</v>
      </c>
      <c r="H131" s="2"/>
      <c r="I131" s="21">
        <f>I91+I129</f>
        <v>16268506</v>
      </c>
    </row>
    <row r="132" spans="1:16" ht="21.75" customHeight="1" thickTop="1" x14ac:dyDescent="0.25">
      <c r="A132" s="95"/>
      <c r="B132" s="95"/>
      <c r="C132" s="170">
        <f>C131-C29</f>
        <v>0</v>
      </c>
      <c r="D132" s="171"/>
      <c r="E132" s="170">
        <f>E131-E29</f>
        <v>218140</v>
      </c>
      <c r="F132" s="171"/>
      <c r="G132" s="170">
        <f>G131-G29</f>
        <v>0</v>
      </c>
      <c r="H132" s="171"/>
      <c r="I132" s="170">
        <f>I131-I29</f>
        <v>0</v>
      </c>
    </row>
    <row r="133" spans="1:16" ht="21.75" customHeight="1" x14ac:dyDescent="0.25">
      <c r="A133" s="95"/>
      <c r="B133" s="95"/>
      <c r="C133" s="122"/>
      <c r="D133" s="123"/>
      <c r="E133" s="122"/>
      <c r="F133" s="122"/>
      <c r="G133" s="122"/>
      <c r="H133" s="122"/>
      <c r="I133" s="122"/>
    </row>
    <row r="134" spans="1:16" ht="21.75" customHeight="1" x14ac:dyDescent="0.25">
      <c r="A134" s="95"/>
      <c r="B134" s="95"/>
      <c r="C134" s="122"/>
      <c r="D134" s="123"/>
      <c r="E134" s="122"/>
      <c r="F134" s="122"/>
      <c r="G134" s="122"/>
      <c r="H134" s="122"/>
      <c r="I134" s="122"/>
    </row>
    <row r="135" spans="1:16" ht="21.75" customHeight="1" x14ac:dyDescent="0.25">
      <c r="A135" s="95"/>
      <c r="B135" s="95"/>
      <c r="C135" s="122"/>
      <c r="D135" s="123"/>
      <c r="E135" s="122"/>
      <c r="F135" s="122"/>
      <c r="G135" s="122"/>
      <c r="H135" s="122"/>
      <c r="I135" s="122"/>
    </row>
    <row r="136" spans="1:16" ht="21.75" customHeight="1" x14ac:dyDescent="0.25">
      <c r="A136" s="95"/>
      <c r="B136" s="95"/>
      <c r="C136" s="122"/>
      <c r="D136" s="123"/>
      <c r="E136" s="122"/>
      <c r="F136" s="122"/>
      <c r="G136" s="122"/>
      <c r="H136" s="122"/>
      <c r="I136" s="122"/>
    </row>
    <row r="137" spans="1:16" ht="21.75" customHeight="1" x14ac:dyDescent="0.25">
      <c r="A137" s="95"/>
      <c r="B137" s="95"/>
      <c r="C137" s="122"/>
      <c r="D137" s="123"/>
      <c r="E137" s="122"/>
      <c r="F137" s="122"/>
      <c r="G137" s="122"/>
      <c r="H137" s="122"/>
      <c r="I137" s="122"/>
    </row>
    <row r="138" spans="1:16" ht="21.75" customHeight="1" x14ac:dyDescent="0.25">
      <c r="A138" s="95"/>
      <c r="B138" s="95"/>
      <c r="C138" s="122"/>
      <c r="D138" s="123"/>
      <c r="E138" s="122"/>
      <c r="F138" s="122"/>
      <c r="G138" s="122"/>
      <c r="H138" s="122"/>
      <c r="I138" s="122"/>
    </row>
    <row r="139" spans="1:16" ht="21.75" customHeight="1" x14ac:dyDescent="0.25">
      <c r="A139" s="95"/>
      <c r="B139" s="95"/>
      <c r="C139" s="122"/>
      <c r="D139" s="123"/>
      <c r="E139" s="122"/>
      <c r="F139" s="122"/>
      <c r="G139" s="122"/>
      <c r="H139" s="122"/>
      <c r="I139" s="122"/>
    </row>
    <row r="140" spans="1:16" ht="21.75" customHeight="1" x14ac:dyDescent="0.25">
      <c r="A140" s="95"/>
      <c r="B140" s="95"/>
      <c r="C140" s="122"/>
      <c r="D140" s="123"/>
      <c r="E140" s="122"/>
      <c r="F140" s="122"/>
      <c r="G140" s="122"/>
      <c r="H140" s="122"/>
      <c r="I140" s="122"/>
    </row>
    <row r="141" spans="1:16" ht="21.75" customHeight="1" x14ac:dyDescent="0.25">
      <c r="A141" s="95"/>
      <c r="B141" s="95"/>
      <c r="C141" s="122"/>
      <c r="D141" s="123"/>
      <c r="E141" s="122"/>
      <c r="F141" s="122"/>
      <c r="G141" s="122"/>
      <c r="H141" s="122"/>
      <c r="I141" s="122"/>
    </row>
    <row r="142" spans="1:16" ht="21.75" customHeight="1" x14ac:dyDescent="0.25">
      <c r="A142" s="95"/>
      <c r="B142" s="95"/>
      <c r="C142" s="122"/>
      <c r="D142" s="123"/>
      <c r="E142" s="122"/>
      <c r="F142" s="122"/>
      <c r="G142" s="122"/>
      <c r="H142" s="122"/>
      <c r="I142" s="122"/>
    </row>
    <row r="143" spans="1:16" ht="21.75" customHeight="1" x14ac:dyDescent="0.25">
      <c r="A143" s="95"/>
      <c r="B143" s="95"/>
      <c r="C143" s="122"/>
      <c r="D143" s="123"/>
      <c r="E143" s="122"/>
      <c r="F143" s="122"/>
      <c r="G143" s="122"/>
      <c r="H143" s="122"/>
      <c r="I143" s="122"/>
    </row>
    <row r="144" spans="1:16" ht="21.75" customHeight="1" x14ac:dyDescent="0.25">
      <c r="A144" s="95"/>
      <c r="B144" s="95"/>
      <c r="C144" s="122"/>
      <c r="D144" s="123"/>
      <c r="E144" s="122"/>
      <c r="F144" s="122"/>
      <c r="G144" s="122"/>
      <c r="H144" s="122"/>
      <c r="I144" s="122"/>
    </row>
    <row r="145" spans="1:9" ht="21.75" customHeight="1" x14ac:dyDescent="0.25">
      <c r="A145" s="95"/>
      <c r="B145" s="95"/>
      <c r="C145" s="122"/>
      <c r="D145" s="123"/>
      <c r="E145" s="122"/>
      <c r="F145" s="122"/>
      <c r="G145" s="122"/>
      <c r="H145" s="122"/>
      <c r="I145" s="122"/>
    </row>
    <row r="146" spans="1:9" ht="21.75" customHeight="1" x14ac:dyDescent="0.25">
      <c r="A146" s="95"/>
      <c r="B146" s="95"/>
      <c r="C146" s="122"/>
      <c r="D146" s="123"/>
      <c r="E146" s="122"/>
      <c r="F146" s="122"/>
      <c r="G146" s="122"/>
      <c r="H146" s="122"/>
      <c r="I146" s="122"/>
    </row>
    <row r="147" spans="1:9" ht="21.75" customHeight="1" x14ac:dyDescent="0.25">
      <c r="A147" s="95"/>
      <c r="B147" s="95"/>
      <c r="C147" s="122"/>
      <c r="D147" s="123"/>
      <c r="E147" s="122"/>
      <c r="F147" s="122"/>
      <c r="G147" s="122"/>
      <c r="H147" s="122"/>
      <c r="I147" s="122"/>
    </row>
    <row r="148" spans="1:9" ht="21.75" customHeight="1" x14ac:dyDescent="0.25">
      <c r="A148" s="95"/>
      <c r="B148" s="95"/>
      <c r="C148" s="122"/>
      <c r="D148" s="123"/>
      <c r="E148" s="122"/>
      <c r="F148" s="122"/>
      <c r="G148" s="122"/>
      <c r="H148" s="122"/>
      <c r="I148" s="122"/>
    </row>
    <row r="149" spans="1:9" ht="21.75" customHeight="1" x14ac:dyDescent="0.25">
      <c r="A149" s="95"/>
      <c r="B149" s="95"/>
      <c r="C149" s="122"/>
      <c r="D149" s="123"/>
      <c r="E149" s="122"/>
      <c r="F149" s="122"/>
      <c r="G149" s="122"/>
      <c r="H149" s="122"/>
      <c r="I149" s="122"/>
    </row>
    <row r="150" spans="1:9" ht="21.75" customHeight="1" x14ac:dyDescent="0.25">
      <c r="A150" s="95"/>
      <c r="B150" s="95"/>
      <c r="C150" s="122"/>
      <c r="D150" s="123"/>
      <c r="E150" s="122"/>
      <c r="F150" s="122"/>
      <c r="G150" s="122"/>
      <c r="H150" s="122"/>
      <c r="I150" s="122"/>
    </row>
    <row r="151" spans="1:9" ht="21.75" customHeight="1" x14ac:dyDescent="0.25">
      <c r="A151" s="95"/>
      <c r="B151" s="95"/>
      <c r="C151" s="122"/>
      <c r="D151" s="123"/>
      <c r="E151" s="122"/>
      <c r="F151" s="122"/>
      <c r="G151" s="122"/>
      <c r="H151" s="122"/>
      <c r="I151" s="122"/>
    </row>
    <row r="152" spans="1:9" ht="21.75" customHeight="1" x14ac:dyDescent="0.25">
      <c r="A152" s="95"/>
      <c r="B152" s="95"/>
      <c r="C152" s="122"/>
      <c r="D152" s="123"/>
      <c r="E152" s="122"/>
      <c r="F152" s="122"/>
      <c r="G152" s="122"/>
      <c r="H152" s="122"/>
      <c r="I152" s="122"/>
    </row>
    <row r="153" spans="1:9" ht="21.75" customHeight="1" x14ac:dyDescent="0.25">
      <c r="A153" s="95"/>
      <c r="B153" s="95"/>
      <c r="C153" s="122"/>
      <c r="D153" s="123"/>
      <c r="E153" s="122"/>
      <c r="F153" s="122"/>
      <c r="G153" s="122"/>
      <c r="H153" s="122"/>
      <c r="I153" s="122"/>
    </row>
    <row r="154" spans="1:9" ht="21.75" customHeight="1" x14ac:dyDescent="0.25">
      <c r="A154" s="151" t="s">
        <v>143</v>
      </c>
      <c r="B154" s="95"/>
      <c r="C154" s="122"/>
      <c r="D154" s="123"/>
      <c r="E154" s="122"/>
      <c r="F154" s="122"/>
      <c r="G154" s="122"/>
      <c r="H154" s="122"/>
      <c r="I154" s="122"/>
    </row>
    <row r="155" spans="1:9" ht="21.75" customHeight="1" x14ac:dyDescent="0.25">
      <c r="A155" s="151" t="s">
        <v>144</v>
      </c>
      <c r="B155" s="92"/>
      <c r="C155" s="7"/>
      <c r="D155" s="7"/>
      <c r="E155" s="7"/>
      <c r="F155" s="7"/>
      <c r="G155" s="7"/>
      <c r="H155" s="7"/>
      <c r="I155" s="7"/>
    </row>
    <row r="156" spans="1:9" ht="21.75" customHeight="1" x14ac:dyDescent="0.25">
      <c r="B156" s="92"/>
      <c r="C156" s="7"/>
      <c r="D156" s="7"/>
      <c r="E156" s="7"/>
      <c r="F156" s="7"/>
      <c r="G156" s="7"/>
      <c r="H156" s="7"/>
      <c r="I156" s="7"/>
    </row>
    <row r="157" spans="1:9" ht="21.75" customHeight="1" x14ac:dyDescent="0.25">
      <c r="A157" s="2" t="s">
        <v>0</v>
      </c>
      <c r="B157" s="92"/>
      <c r="C157" s="4"/>
      <c r="D157" s="4"/>
      <c r="E157" s="4"/>
      <c r="F157" s="4"/>
      <c r="G157" s="4"/>
      <c r="H157" s="4"/>
      <c r="I157" s="124" t="s">
        <v>83</v>
      </c>
    </row>
    <row r="158" spans="1:9" ht="21.75" customHeight="1" x14ac:dyDescent="0.25">
      <c r="A158" s="2" t="s">
        <v>137</v>
      </c>
      <c r="B158" s="90"/>
      <c r="C158" s="2"/>
      <c r="D158" s="2"/>
      <c r="E158" s="2"/>
      <c r="F158" s="2"/>
      <c r="G158" s="2"/>
      <c r="H158" s="2"/>
      <c r="I158" s="125" t="s">
        <v>84</v>
      </c>
    </row>
    <row r="159" spans="1:9" ht="21.75" customHeight="1" x14ac:dyDescent="0.25">
      <c r="A159" s="2"/>
      <c r="B159" s="90"/>
      <c r="C159" s="2"/>
      <c r="D159" s="2"/>
      <c r="E159" s="2"/>
      <c r="F159" s="2"/>
      <c r="G159" s="2"/>
      <c r="H159" s="2"/>
      <c r="I159" s="2"/>
    </row>
    <row r="160" spans="1:9" ht="21.75" customHeight="1" x14ac:dyDescent="0.25">
      <c r="A160" s="2"/>
      <c r="B160" s="90"/>
      <c r="C160" s="176" t="s">
        <v>2</v>
      </c>
      <c r="D160" s="176"/>
      <c r="E160" s="176"/>
      <c r="F160" s="8"/>
      <c r="G160" s="176" t="s">
        <v>3</v>
      </c>
      <c r="H160" s="176"/>
      <c r="I160" s="176"/>
    </row>
    <row r="161" spans="1:9" ht="21.75" customHeight="1" x14ac:dyDescent="0.25">
      <c r="A161" s="95"/>
      <c r="B161" s="91"/>
      <c r="C161" s="176" t="s">
        <v>4</v>
      </c>
      <c r="D161" s="176"/>
      <c r="E161" s="176"/>
      <c r="F161" s="7"/>
      <c r="G161" s="176" t="s">
        <v>4</v>
      </c>
      <c r="H161" s="176"/>
      <c r="I161" s="176"/>
    </row>
    <row r="162" spans="1:9" ht="33.75" customHeight="1" x14ac:dyDescent="0.25">
      <c r="A162" s="2"/>
      <c r="B162" s="95"/>
      <c r="C162" s="177" t="s">
        <v>202</v>
      </c>
      <c r="D162" s="177"/>
      <c r="E162" s="177"/>
      <c r="F162" s="28"/>
      <c r="G162" s="177" t="s">
        <v>202</v>
      </c>
      <c r="H162" s="177"/>
      <c r="I162" s="177"/>
    </row>
    <row r="163" spans="1:9" ht="21.75" customHeight="1" x14ac:dyDescent="0.25">
      <c r="A163" s="95"/>
      <c r="B163" s="90" t="s">
        <v>7</v>
      </c>
      <c r="C163" s="5">
        <v>2018</v>
      </c>
      <c r="D163" s="7"/>
      <c r="E163" s="5">
        <v>2017</v>
      </c>
      <c r="F163" s="7"/>
      <c r="G163" s="5">
        <v>2018</v>
      </c>
      <c r="H163" s="7"/>
      <c r="I163" s="5">
        <v>2017</v>
      </c>
    </row>
    <row r="164" spans="1:9" ht="21.75" customHeight="1" x14ac:dyDescent="0.25">
      <c r="A164" s="95"/>
      <c r="B164" s="95"/>
      <c r="C164" s="175" t="s">
        <v>82</v>
      </c>
      <c r="D164" s="175"/>
      <c r="E164" s="175"/>
      <c r="F164" s="175"/>
      <c r="G164" s="175"/>
      <c r="H164" s="175"/>
      <c r="I164" s="175"/>
    </row>
    <row r="165" spans="1:9" ht="21.75" customHeight="1" x14ac:dyDescent="0.25">
      <c r="A165" s="92" t="s">
        <v>64</v>
      </c>
      <c r="B165" s="95"/>
      <c r="C165" s="95"/>
      <c r="D165" s="95"/>
      <c r="E165" s="95"/>
      <c r="F165" s="95"/>
      <c r="G165" s="95"/>
      <c r="H165" s="95"/>
      <c r="I165" s="95"/>
    </row>
    <row r="166" spans="1:9" ht="21.75" customHeight="1" x14ac:dyDescent="0.25">
      <c r="A166" s="4" t="s">
        <v>65</v>
      </c>
      <c r="B166" s="1" t="s">
        <v>240</v>
      </c>
      <c r="C166" s="14">
        <v>7814882</v>
      </c>
      <c r="D166" s="14"/>
      <c r="E166" s="14">
        <v>5444982</v>
      </c>
      <c r="F166" s="14"/>
      <c r="G166" s="14">
        <v>0</v>
      </c>
      <c r="H166" s="14"/>
      <c r="I166" s="14">
        <v>2169385</v>
      </c>
    </row>
    <row r="167" spans="1:9" ht="21.75" customHeight="1" x14ac:dyDescent="0.25">
      <c r="A167" s="4" t="s">
        <v>211</v>
      </c>
      <c r="B167" s="1"/>
      <c r="C167" s="157">
        <v>0</v>
      </c>
      <c r="D167" s="14"/>
      <c r="E167" s="157">
        <v>0</v>
      </c>
      <c r="F167" s="14"/>
      <c r="G167" s="14">
        <v>1046737</v>
      </c>
      <c r="H167" s="14"/>
      <c r="I167" s="157">
        <v>0</v>
      </c>
    </row>
    <row r="168" spans="1:9" ht="21.75" customHeight="1" x14ac:dyDescent="0.25">
      <c r="A168" s="4" t="s">
        <v>199</v>
      </c>
      <c r="B168" s="1"/>
      <c r="C168" s="14">
        <v>0</v>
      </c>
      <c r="D168" s="14"/>
      <c r="E168" s="14">
        <v>115190</v>
      </c>
      <c r="F168" s="14"/>
      <c r="G168" s="14">
        <v>0</v>
      </c>
      <c r="H168" s="14"/>
      <c r="I168" s="14">
        <v>131431</v>
      </c>
    </row>
    <row r="169" spans="1:9" ht="21.75" customHeight="1" x14ac:dyDescent="0.25">
      <c r="A169" s="126" t="s">
        <v>161</v>
      </c>
      <c r="B169" s="1" t="s">
        <v>241</v>
      </c>
      <c r="C169" s="14">
        <v>0</v>
      </c>
      <c r="D169" s="14"/>
      <c r="E169" s="14">
        <v>1906</v>
      </c>
      <c r="F169" s="14"/>
      <c r="G169" s="157">
        <v>0</v>
      </c>
      <c r="H169" s="14"/>
      <c r="I169" s="157">
        <v>0</v>
      </c>
    </row>
    <row r="170" spans="1:9" ht="21.75" customHeight="1" x14ac:dyDescent="0.25">
      <c r="A170" s="127" t="s">
        <v>85</v>
      </c>
      <c r="B170" s="1"/>
      <c r="C170" s="14">
        <v>0</v>
      </c>
      <c r="D170" s="14"/>
      <c r="E170" s="14">
        <v>193227</v>
      </c>
      <c r="F170" s="14"/>
      <c r="G170" s="14">
        <v>0</v>
      </c>
      <c r="H170" s="14"/>
      <c r="I170" s="14">
        <v>127299</v>
      </c>
    </row>
    <row r="171" spans="1:9" ht="21.75" customHeight="1" x14ac:dyDescent="0.25">
      <c r="A171" s="127" t="s">
        <v>66</v>
      </c>
      <c r="B171" s="1"/>
      <c r="C171" s="14">
        <v>0</v>
      </c>
      <c r="D171" s="14"/>
      <c r="E171" s="14">
        <v>153</v>
      </c>
      <c r="F171" s="14"/>
      <c r="G171" s="157">
        <v>0</v>
      </c>
      <c r="H171" s="14"/>
      <c r="I171" s="14">
        <v>0</v>
      </c>
    </row>
    <row r="172" spans="1:9" ht="21.75" customHeight="1" x14ac:dyDescent="0.25">
      <c r="A172" s="126" t="s">
        <v>176</v>
      </c>
      <c r="B172" s="1"/>
      <c r="C172" s="14">
        <v>16616</v>
      </c>
      <c r="D172" s="14"/>
      <c r="E172" s="14">
        <v>28218</v>
      </c>
      <c r="F172" s="14"/>
      <c r="G172" s="14">
        <v>5083</v>
      </c>
      <c r="H172" s="14"/>
      <c r="I172" s="14">
        <v>16356</v>
      </c>
    </row>
    <row r="173" spans="1:9" ht="21.75" customHeight="1" x14ac:dyDescent="0.25">
      <c r="A173" s="2" t="s">
        <v>67</v>
      </c>
      <c r="B173" s="95"/>
      <c r="C173" s="29">
        <f>SUM(C166:C172)</f>
        <v>7831498</v>
      </c>
      <c r="D173" s="2"/>
      <c r="E173" s="29">
        <f>SUM(E166:E172)</f>
        <v>5783676</v>
      </c>
      <c r="F173" s="2"/>
      <c r="G173" s="29">
        <f>SUM(G166:G172)</f>
        <v>1051820</v>
      </c>
      <c r="H173" s="2"/>
      <c r="I173" s="29">
        <f>SUM(I166:I172)</f>
        <v>2444471</v>
      </c>
    </row>
    <row r="174" spans="1:9" ht="9" customHeight="1" x14ac:dyDescent="0.25">
      <c r="A174" s="2"/>
      <c r="B174" s="95"/>
      <c r="C174" s="7"/>
      <c r="D174" s="95"/>
      <c r="E174" s="7"/>
      <c r="F174" s="95"/>
      <c r="G174" s="7"/>
      <c r="H174" s="95"/>
      <c r="I174" s="7"/>
    </row>
    <row r="175" spans="1:9" ht="21.75" customHeight="1" x14ac:dyDescent="0.25">
      <c r="A175" s="92" t="s">
        <v>68</v>
      </c>
      <c r="B175" s="95"/>
      <c r="C175" s="95"/>
      <c r="D175" s="95"/>
      <c r="E175" s="95"/>
      <c r="F175" s="95"/>
      <c r="G175" s="95"/>
      <c r="H175" s="95"/>
      <c r="I175" s="95"/>
    </row>
    <row r="176" spans="1:9" ht="21.75" customHeight="1" x14ac:dyDescent="0.25">
      <c r="A176" s="100" t="s">
        <v>159</v>
      </c>
      <c r="B176" s="1"/>
      <c r="C176" s="9"/>
      <c r="D176" s="95"/>
      <c r="E176" s="9"/>
      <c r="F176" s="95"/>
      <c r="G176" s="9"/>
      <c r="H176" s="95"/>
      <c r="I176" s="9"/>
    </row>
    <row r="177" spans="1:9" s="128" customFormat="1" ht="21.75" customHeight="1" x14ac:dyDescent="0.2">
      <c r="A177" s="128" t="s">
        <v>157</v>
      </c>
      <c r="B177" s="1" t="s">
        <v>174</v>
      </c>
      <c r="C177" s="14">
        <v>7712704</v>
      </c>
      <c r="D177" s="14"/>
      <c r="E177" s="14">
        <v>5626518</v>
      </c>
      <c r="F177" s="14"/>
      <c r="G177" s="14">
        <v>0</v>
      </c>
      <c r="H177" s="14"/>
      <c r="I177" s="14">
        <v>2336676</v>
      </c>
    </row>
    <row r="178" spans="1:9" s="128" customFormat="1" ht="21.75" customHeight="1" x14ac:dyDescent="0.2">
      <c r="A178" s="128" t="s">
        <v>158</v>
      </c>
      <c r="B178" s="129"/>
      <c r="C178" s="14">
        <v>125087</v>
      </c>
      <c r="D178" s="14"/>
      <c r="E178" s="14">
        <v>134046</v>
      </c>
      <c r="F178" s="14"/>
      <c r="G178" s="14">
        <v>66820</v>
      </c>
      <c r="H178" s="14"/>
      <c r="I178" s="14">
        <v>134046</v>
      </c>
    </row>
    <row r="179" spans="1:9" s="128" customFormat="1" ht="21.75" customHeight="1" x14ac:dyDescent="0.2">
      <c r="A179" s="128" t="s">
        <v>177</v>
      </c>
      <c r="B179" s="1"/>
      <c r="C179" s="18">
        <v>44640</v>
      </c>
      <c r="D179" s="14"/>
      <c r="E179" s="18">
        <v>77278</v>
      </c>
      <c r="F179" s="14"/>
      <c r="G179" s="18">
        <v>357</v>
      </c>
      <c r="H179" s="14"/>
      <c r="I179" s="18">
        <v>57334</v>
      </c>
    </row>
    <row r="180" spans="1:9" s="128" customFormat="1" ht="21.75" customHeight="1" x14ac:dyDescent="0.2">
      <c r="A180" s="100" t="s">
        <v>160</v>
      </c>
      <c r="B180" s="1"/>
      <c r="C180" s="14">
        <f>SUM(C177:C179)</f>
        <v>7882431</v>
      </c>
      <c r="D180" s="14"/>
      <c r="E180" s="14">
        <f>SUM(E177:E179)</f>
        <v>5837842</v>
      </c>
      <c r="F180" s="14"/>
      <c r="G180" s="14">
        <f>SUM(G177:G179)</f>
        <v>67177</v>
      </c>
      <c r="H180" s="14"/>
      <c r="I180" s="14">
        <f>SUM(I177:I179)</f>
        <v>2528056</v>
      </c>
    </row>
    <row r="181" spans="1:9" s="128" customFormat="1" ht="9" customHeight="1" x14ac:dyDescent="0.2">
      <c r="A181" s="100"/>
      <c r="B181" s="1"/>
      <c r="C181" s="14"/>
      <c r="D181" s="14"/>
      <c r="E181" s="14"/>
      <c r="F181" s="14"/>
      <c r="G181" s="14"/>
      <c r="H181" s="14"/>
      <c r="I181" s="14"/>
    </row>
    <row r="182" spans="1:9" s="128" customFormat="1" ht="21.75" customHeight="1" x14ac:dyDescent="0.2">
      <c r="A182" s="100" t="s">
        <v>210</v>
      </c>
      <c r="B182" s="1"/>
      <c r="C182" s="157">
        <v>0</v>
      </c>
      <c r="D182" s="14"/>
      <c r="E182" s="157">
        <v>0</v>
      </c>
      <c r="F182" s="14"/>
      <c r="G182" s="14">
        <v>1199190</v>
      </c>
      <c r="H182" s="14"/>
      <c r="I182" s="157">
        <v>0</v>
      </c>
    </row>
    <row r="183" spans="1:9" ht="21.75" customHeight="1" x14ac:dyDescent="0.25">
      <c r="A183" s="4" t="s">
        <v>69</v>
      </c>
      <c r="B183" s="1"/>
      <c r="C183" s="14">
        <v>94618</v>
      </c>
      <c r="D183" s="14"/>
      <c r="E183" s="14">
        <v>107365</v>
      </c>
      <c r="F183" s="14"/>
      <c r="G183" s="14">
        <v>190</v>
      </c>
      <c r="H183" s="14"/>
      <c r="I183" s="14">
        <v>65640</v>
      </c>
    </row>
    <row r="184" spans="1:9" ht="21.75" customHeight="1" x14ac:dyDescent="0.25">
      <c r="A184" s="4" t="s">
        <v>70</v>
      </c>
      <c r="B184" s="1"/>
      <c r="C184" s="14">
        <v>201931</v>
      </c>
      <c r="D184" s="14"/>
      <c r="E184" s="14">
        <v>197044</v>
      </c>
      <c r="F184" s="14"/>
      <c r="G184" s="14">
        <v>22625</v>
      </c>
      <c r="H184" s="14"/>
      <c r="I184" s="14">
        <v>71532</v>
      </c>
    </row>
    <row r="185" spans="1:9" ht="21.75" customHeight="1" x14ac:dyDescent="0.25">
      <c r="A185" s="4" t="s">
        <v>71</v>
      </c>
      <c r="B185" s="95"/>
      <c r="C185" s="14"/>
      <c r="D185" s="14"/>
      <c r="E185" s="14"/>
      <c r="F185" s="14"/>
      <c r="G185" s="14"/>
      <c r="H185" s="14"/>
      <c r="I185" s="14"/>
    </row>
    <row r="186" spans="1:9" ht="21.75" customHeight="1" x14ac:dyDescent="0.25">
      <c r="A186" s="4" t="s">
        <v>72</v>
      </c>
      <c r="B186" s="1">
        <v>21</v>
      </c>
      <c r="C186" s="14">
        <v>15248</v>
      </c>
      <c r="D186" s="14"/>
      <c r="E186" s="14">
        <v>109751</v>
      </c>
      <c r="F186" s="14"/>
      <c r="G186" s="14">
        <v>0</v>
      </c>
      <c r="H186" s="14"/>
      <c r="I186" s="14">
        <v>81934</v>
      </c>
    </row>
    <row r="187" spans="1:9" ht="21.75" customHeight="1" x14ac:dyDescent="0.25">
      <c r="A187" s="4" t="s">
        <v>212</v>
      </c>
      <c r="B187" s="1"/>
      <c r="C187" s="14">
        <v>6175</v>
      </c>
      <c r="D187" s="14"/>
      <c r="E187" s="14">
        <v>0</v>
      </c>
      <c r="F187" s="14"/>
      <c r="G187" s="14">
        <v>73277</v>
      </c>
      <c r="H187" s="14"/>
      <c r="I187" s="14">
        <v>0</v>
      </c>
    </row>
    <row r="188" spans="1:9" ht="21.75" customHeight="1" x14ac:dyDescent="0.25">
      <c r="A188" s="4" t="s">
        <v>213</v>
      </c>
      <c r="B188" s="1"/>
      <c r="C188" s="14">
        <v>736335</v>
      </c>
      <c r="D188" s="14"/>
      <c r="E188" s="14">
        <v>0</v>
      </c>
      <c r="F188" s="14"/>
      <c r="G188" s="14">
        <v>485379</v>
      </c>
      <c r="H188" s="14"/>
      <c r="I188" s="14">
        <v>0</v>
      </c>
    </row>
    <row r="189" spans="1:9" ht="21.75" customHeight="1" x14ac:dyDescent="0.25">
      <c r="A189" s="4" t="s">
        <v>73</v>
      </c>
      <c r="B189" s="1">
        <v>28</v>
      </c>
      <c r="C189" s="14">
        <v>26846</v>
      </c>
      <c r="D189" s="14"/>
      <c r="E189" s="14">
        <v>3355</v>
      </c>
      <c r="F189" s="14"/>
      <c r="G189" s="14">
        <v>94819</v>
      </c>
      <c r="H189" s="14"/>
      <c r="I189" s="14">
        <v>65276</v>
      </c>
    </row>
    <row r="190" spans="1:9" ht="21.75" customHeight="1" x14ac:dyDescent="0.25">
      <c r="A190" s="4" t="s">
        <v>74</v>
      </c>
      <c r="B190" s="1"/>
      <c r="C190" s="14">
        <v>268771</v>
      </c>
      <c r="D190" s="14"/>
      <c r="E190" s="14">
        <v>259915</v>
      </c>
      <c r="F190" s="14"/>
      <c r="G190" s="14">
        <v>165128</v>
      </c>
      <c r="H190" s="14"/>
      <c r="I190" s="14">
        <v>207475</v>
      </c>
    </row>
    <row r="191" spans="1:9" ht="21.75" customHeight="1" x14ac:dyDescent="0.25">
      <c r="A191" s="2" t="s">
        <v>75</v>
      </c>
      <c r="B191" s="95"/>
      <c r="C191" s="29">
        <f>SUM(C180:C190)</f>
        <v>9232355</v>
      </c>
      <c r="D191" s="2"/>
      <c r="E191" s="29">
        <f>SUM(E180:E190)</f>
        <v>6515272</v>
      </c>
      <c r="F191" s="2"/>
      <c r="G191" s="29">
        <f>SUM(G180:G190)</f>
        <v>2107785</v>
      </c>
      <c r="H191" s="2"/>
      <c r="I191" s="29">
        <f>SUM(I180:I190)</f>
        <v>3019913</v>
      </c>
    </row>
    <row r="192" spans="1:9" ht="9" customHeight="1" x14ac:dyDescent="0.25">
      <c r="A192" s="2"/>
      <c r="B192" s="93"/>
      <c r="C192" s="16"/>
      <c r="D192" s="95"/>
      <c r="E192" s="16"/>
      <c r="F192" s="95"/>
      <c r="G192" s="16"/>
      <c r="H192" s="95"/>
      <c r="I192" s="16"/>
    </row>
    <row r="193" spans="1:9" ht="21.75" customHeight="1" x14ac:dyDescent="0.25">
      <c r="A193" s="4" t="s">
        <v>191</v>
      </c>
      <c r="B193" s="93"/>
      <c r="C193" s="14">
        <f>C173-C191</f>
        <v>-1400857</v>
      </c>
      <c r="D193" s="14"/>
      <c r="E193" s="14">
        <f>E173-E191</f>
        <v>-731596</v>
      </c>
      <c r="F193" s="14"/>
      <c r="G193" s="14">
        <f>G173-G191</f>
        <v>-1055965</v>
      </c>
      <c r="H193" s="14">
        <v>0</v>
      </c>
      <c r="I193" s="14">
        <f>I173-I191</f>
        <v>-575442</v>
      </c>
    </row>
    <row r="194" spans="1:9" ht="21.75" customHeight="1" x14ac:dyDescent="0.25">
      <c r="A194" s="4" t="s">
        <v>76</v>
      </c>
      <c r="B194" s="1"/>
      <c r="C194" s="14">
        <v>0</v>
      </c>
      <c r="D194" s="14"/>
      <c r="E194" s="14">
        <v>3105</v>
      </c>
      <c r="F194" s="14"/>
      <c r="G194" s="157">
        <v>0</v>
      </c>
      <c r="H194" s="14"/>
      <c r="I194" s="157">
        <v>0</v>
      </c>
    </row>
    <row r="195" spans="1:9" ht="21.75" customHeight="1" x14ac:dyDescent="0.25">
      <c r="A195" s="2" t="s">
        <v>192</v>
      </c>
      <c r="B195" s="95"/>
      <c r="C195" s="154">
        <f>C193-C194</f>
        <v>-1400857</v>
      </c>
      <c r="D195" s="2"/>
      <c r="E195" s="154">
        <f>E193-E194</f>
        <v>-734701</v>
      </c>
      <c r="F195" s="2"/>
      <c r="G195" s="154">
        <f>G193-G194</f>
        <v>-1055965</v>
      </c>
      <c r="H195" s="2"/>
      <c r="I195" s="154">
        <f>I193-I194</f>
        <v>-575442</v>
      </c>
    </row>
    <row r="196" spans="1:9" ht="9" customHeight="1" x14ac:dyDescent="0.25">
      <c r="A196" s="95"/>
      <c r="B196" s="95"/>
      <c r="C196" s="6"/>
      <c r="D196" s="95"/>
      <c r="E196" s="6"/>
      <c r="F196" s="95"/>
      <c r="G196" s="6"/>
      <c r="H196" s="95"/>
      <c r="I196" s="6"/>
    </row>
    <row r="197" spans="1:9" ht="21.75" customHeight="1" x14ac:dyDescent="0.25">
      <c r="A197" s="130" t="s">
        <v>138</v>
      </c>
      <c r="B197" s="94"/>
      <c r="C197" s="168">
        <v>0</v>
      </c>
      <c r="D197" s="131"/>
      <c r="E197" s="168">
        <v>0</v>
      </c>
      <c r="F197" s="132"/>
      <c r="G197" s="168">
        <v>0</v>
      </c>
      <c r="H197" s="132"/>
      <c r="I197" s="168">
        <v>0</v>
      </c>
    </row>
    <row r="198" spans="1:9" ht="9" customHeight="1" x14ac:dyDescent="0.25">
      <c r="A198" s="130"/>
      <c r="B198" s="94"/>
      <c r="C198" s="133"/>
      <c r="D198" s="134"/>
      <c r="E198" s="133"/>
      <c r="F198" s="135"/>
      <c r="G198" s="133"/>
      <c r="H198" s="135"/>
      <c r="I198" s="133"/>
    </row>
    <row r="199" spans="1:9" ht="21.75" customHeight="1" thickBot="1" x14ac:dyDescent="0.3">
      <c r="A199" s="130" t="s">
        <v>112</v>
      </c>
      <c r="B199" s="94"/>
      <c r="C199" s="89">
        <f>SUM(C195,C197)</f>
        <v>-1400857</v>
      </c>
      <c r="D199" s="131"/>
      <c r="E199" s="89">
        <f>SUM(E195,E197)</f>
        <v>-734701</v>
      </c>
      <c r="F199" s="132"/>
      <c r="G199" s="136">
        <f>SUM(G195,G197)</f>
        <v>-1055965</v>
      </c>
      <c r="H199" s="132"/>
      <c r="I199" s="136">
        <f>SUM(I195,I197)</f>
        <v>-575442</v>
      </c>
    </row>
    <row r="200" spans="1:9" ht="9" customHeight="1" thickTop="1" x14ac:dyDescent="0.25">
      <c r="A200" s="95"/>
      <c r="B200" s="95"/>
      <c r="C200" s="6"/>
      <c r="D200" s="95"/>
      <c r="E200" s="6"/>
      <c r="F200" s="95"/>
      <c r="G200" s="6"/>
      <c r="H200" s="95"/>
      <c r="I200" s="6"/>
    </row>
    <row r="201" spans="1:9" ht="21.75" customHeight="1" x14ac:dyDescent="0.25">
      <c r="A201" s="2" t="s">
        <v>142</v>
      </c>
      <c r="B201" s="95"/>
      <c r="C201" s="6"/>
      <c r="D201" s="95"/>
      <c r="E201" s="6"/>
      <c r="F201" s="95"/>
      <c r="G201" s="6"/>
      <c r="H201" s="95"/>
      <c r="I201" s="6"/>
    </row>
    <row r="202" spans="1:9" ht="21.75" customHeight="1" x14ac:dyDescent="0.25">
      <c r="A202" s="4" t="s">
        <v>77</v>
      </c>
      <c r="B202" s="95"/>
      <c r="C202" s="14">
        <v>-1027977</v>
      </c>
      <c r="D202" s="14"/>
      <c r="E202" s="14">
        <v>-560770</v>
      </c>
      <c r="F202" s="14"/>
      <c r="G202" s="14">
        <v>-1055965</v>
      </c>
      <c r="H202" s="14"/>
      <c r="I202" s="14">
        <v>-575442</v>
      </c>
    </row>
    <row r="203" spans="1:9" ht="21.75" customHeight="1" x14ac:dyDescent="0.25">
      <c r="A203" s="120" t="s">
        <v>78</v>
      </c>
      <c r="B203" s="95"/>
      <c r="C203" s="14">
        <v>-372880</v>
      </c>
      <c r="D203" s="14"/>
      <c r="E203" s="14">
        <v>-173931</v>
      </c>
      <c r="F203" s="14"/>
      <c r="G203" s="157">
        <v>0</v>
      </c>
      <c r="H203" s="14"/>
      <c r="I203" s="157">
        <v>0</v>
      </c>
    </row>
    <row r="204" spans="1:9" ht="21.75" customHeight="1" thickBot="1" x14ac:dyDescent="0.3">
      <c r="A204" s="2" t="s">
        <v>192</v>
      </c>
      <c r="B204" s="95"/>
      <c r="C204" s="96">
        <f>SUM(C202:C203)</f>
        <v>-1400857</v>
      </c>
      <c r="D204" s="8"/>
      <c r="E204" s="96">
        <f>SUM(E202:E203)</f>
        <v>-734701</v>
      </c>
      <c r="F204" s="8"/>
      <c r="G204" s="96">
        <f>SUM(G202:G203)</f>
        <v>-1055965</v>
      </c>
      <c r="H204" s="8"/>
      <c r="I204" s="96">
        <f>SUM(I202:I203)</f>
        <v>-575442</v>
      </c>
    </row>
    <row r="205" spans="1:9" ht="9" customHeight="1" thickTop="1" x14ac:dyDescent="0.25">
      <c r="A205" s="2"/>
      <c r="B205" s="95"/>
      <c r="C205" s="13"/>
      <c r="D205" s="8"/>
      <c r="E205" s="13"/>
      <c r="F205" s="8"/>
      <c r="G205" s="13"/>
      <c r="H205" s="8"/>
      <c r="I205" s="13"/>
    </row>
    <row r="206" spans="1:9" ht="21.75" customHeight="1" x14ac:dyDescent="0.25">
      <c r="A206" s="2" t="s">
        <v>171</v>
      </c>
      <c r="B206" s="95"/>
      <c r="C206" s="13"/>
      <c r="D206" s="8"/>
      <c r="E206" s="13"/>
      <c r="F206" s="8"/>
      <c r="G206" s="13"/>
      <c r="H206" s="8"/>
      <c r="I206" s="13"/>
    </row>
    <row r="207" spans="1:9" ht="21.75" customHeight="1" x14ac:dyDescent="0.25">
      <c r="A207" s="4" t="s">
        <v>169</v>
      </c>
      <c r="B207" s="95"/>
      <c r="C207" s="14">
        <f>C202</f>
        <v>-1027977</v>
      </c>
      <c r="D207" s="14"/>
      <c r="E207" s="14">
        <f t="shared" ref="E207:E208" si="0">E202</f>
        <v>-560770</v>
      </c>
      <c r="F207" s="14"/>
      <c r="G207" s="14">
        <f t="shared" ref="G207:G208" si="1">G202</f>
        <v>-1055965</v>
      </c>
      <c r="H207" s="14"/>
      <c r="I207" s="14">
        <f t="shared" ref="I207:I208" si="2">I202</f>
        <v>-575442</v>
      </c>
    </row>
    <row r="208" spans="1:9" ht="21.75" customHeight="1" x14ac:dyDescent="0.25">
      <c r="A208" s="120" t="s">
        <v>193</v>
      </c>
      <c r="B208" s="95"/>
      <c r="C208" s="14">
        <f>C203</f>
        <v>-372880</v>
      </c>
      <c r="D208" s="14"/>
      <c r="E208" s="14">
        <f t="shared" si="0"/>
        <v>-173931</v>
      </c>
      <c r="F208" s="14"/>
      <c r="G208" s="14">
        <f t="shared" si="1"/>
        <v>0</v>
      </c>
      <c r="H208" s="14"/>
      <c r="I208" s="14">
        <f t="shared" si="2"/>
        <v>0</v>
      </c>
    </row>
    <row r="209" spans="1:9" ht="21.75" customHeight="1" thickBot="1" x14ac:dyDescent="0.3">
      <c r="A209" s="2" t="s">
        <v>197</v>
      </c>
      <c r="B209" s="95"/>
      <c r="C209" s="96">
        <f>SUM(C207:C208)</f>
        <v>-1400857</v>
      </c>
      <c r="D209" s="8"/>
      <c r="E209" s="96">
        <f>SUM(E207:E208)</f>
        <v>-734701</v>
      </c>
      <c r="F209" s="8"/>
      <c r="G209" s="96">
        <f>SUM(G207:G208)</f>
        <v>-1055965</v>
      </c>
      <c r="H209" s="8"/>
      <c r="I209" s="96">
        <f>SUM(I207:I208)</f>
        <v>-575442</v>
      </c>
    </row>
    <row r="210" spans="1:9" ht="9" customHeight="1" thickTop="1" x14ac:dyDescent="0.25">
      <c r="A210" s="95"/>
      <c r="B210" s="95"/>
      <c r="C210" s="95"/>
      <c r="D210" s="95"/>
      <c r="E210" s="95"/>
      <c r="F210" s="95"/>
      <c r="G210" s="7"/>
      <c r="H210" s="95"/>
      <c r="I210" s="7"/>
    </row>
    <row r="211" spans="1:9" ht="21.75" customHeight="1" x14ac:dyDescent="0.25">
      <c r="A211" s="121" t="s">
        <v>179</v>
      </c>
      <c r="C211" s="10"/>
      <c r="D211" s="8"/>
      <c r="E211" s="10"/>
      <c r="F211" s="8"/>
      <c r="G211" s="10"/>
      <c r="H211" s="8"/>
      <c r="I211" s="10"/>
    </row>
    <row r="212" spans="1:9" ht="21.75" customHeight="1" thickBot="1" x14ac:dyDescent="0.3">
      <c r="A212" s="120" t="s">
        <v>178</v>
      </c>
      <c r="B212" s="1">
        <v>29</v>
      </c>
      <c r="C212" s="97">
        <v>-0.15</v>
      </c>
      <c r="D212" s="103"/>
      <c r="E212" s="97">
        <v>-0.08</v>
      </c>
      <c r="F212" s="103"/>
      <c r="G212" s="97">
        <v>-0.15</v>
      </c>
      <c r="H212" s="103"/>
      <c r="I212" s="97">
        <v>-0.08</v>
      </c>
    </row>
    <row r="213" spans="1:9" ht="21.75" customHeight="1" thickTop="1" x14ac:dyDescent="0.25">
      <c r="A213" s="120"/>
      <c r="B213" s="1"/>
      <c r="C213" s="173"/>
      <c r="D213" s="103"/>
      <c r="E213" s="173"/>
      <c r="F213" s="103"/>
      <c r="G213" s="173"/>
      <c r="H213" s="103"/>
      <c r="I213" s="173"/>
    </row>
    <row r="214" spans="1:9" s="151" customFormat="1" ht="23.25" customHeight="1" x14ac:dyDescent="0.2">
      <c r="A214" s="151" t="s">
        <v>143</v>
      </c>
      <c r="B214" s="3"/>
      <c r="C214" s="3"/>
      <c r="D214" s="3"/>
      <c r="E214" s="3"/>
      <c r="F214" s="3"/>
      <c r="G214" s="3"/>
      <c r="H214" s="3"/>
      <c r="I214" s="3"/>
    </row>
    <row r="215" spans="1:9" s="151" customFormat="1" ht="23.25" customHeight="1" x14ac:dyDescent="0.2">
      <c r="A215" s="151" t="s">
        <v>144</v>
      </c>
      <c r="B215" s="92"/>
      <c r="C215" s="4"/>
      <c r="D215" s="4"/>
      <c r="E215" s="4"/>
      <c r="F215" s="4"/>
      <c r="G215" s="4"/>
      <c r="H215" s="4"/>
      <c r="I215" s="124"/>
    </row>
    <row r="216" spans="1:9" ht="21.75" customHeight="1" x14ac:dyDescent="0.25">
      <c r="A216" s="2" t="s">
        <v>0</v>
      </c>
      <c r="B216" s="92"/>
      <c r="C216" s="4"/>
      <c r="D216" s="4"/>
      <c r="E216" s="4"/>
      <c r="F216" s="4"/>
      <c r="G216" s="4"/>
      <c r="H216" s="4"/>
      <c r="I216" s="124" t="s">
        <v>83</v>
      </c>
    </row>
    <row r="217" spans="1:9" ht="21.75" customHeight="1" x14ac:dyDescent="0.25">
      <c r="A217" s="2" t="s">
        <v>137</v>
      </c>
      <c r="B217" s="90"/>
      <c r="C217" s="2"/>
      <c r="D217" s="2"/>
      <c r="E217" s="2"/>
      <c r="F217" s="2"/>
      <c r="G217" s="2"/>
      <c r="H217" s="2"/>
      <c r="I217" s="125" t="s">
        <v>84</v>
      </c>
    </row>
    <row r="218" spans="1:9" ht="21.75" customHeight="1" x14ac:dyDescent="0.25">
      <c r="A218" s="2"/>
      <c r="B218" s="90"/>
      <c r="C218" s="2"/>
      <c r="D218" s="2"/>
      <c r="E218" s="2"/>
      <c r="F218" s="2"/>
      <c r="G218" s="2"/>
      <c r="H218" s="2"/>
      <c r="I218" s="2"/>
    </row>
    <row r="219" spans="1:9" ht="21.75" customHeight="1" x14ac:dyDescent="0.25">
      <c r="A219" s="2"/>
      <c r="B219" s="90"/>
      <c r="C219" s="176" t="s">
        <v>2</v>
      </c>
      <c r="D219" s="176"/>
      <c r="E219" s="176"/>
      <c r="F219" s="8"/>
      <c r="G219" s="176" t="s">
        <v>3</v>
      </c>
      <c r="H219" s="176"/>
      <c r="I219" s="176"/>
    </row>
    <row r="220" spans="1:9" ht="21.75" customHeight="1" x14ac:dyDescent="0.25">
      <c r="A220" s="95"/>
      <c r="B220" s="91"/>
      <c r="C220" s="176" t="s">
        <v>4</v>
      </c>
      <c r="D220" s="176"/>
      <c r="E220" s="176"/>
      <c r="F220" s="7"/>
      <c r="G220" s="176" t="s">
        <v>4</v>
      </c>
      <c r="H220" s="176"/>
      <c r="I220" s="176"/>
    </row>
    <row r="221" spans="1:9" ht="33.75" customHeight="1" x14ac:dyDescent="0.25">
      <c r="A221" s="2"/>
      <c r="B221" s="95"/>
      <c r="C221" s="177" t="s">
        <v>203</v>
      </c>
      <c r="D221" s="177"/>
      <c r="E221" s="177"/>
      <c r="F221" s="28"/>
      <c r="G221" s="177" t="s">
        <v>203</v>
      </c>
      <c r="H221" s="177"/>
      <c r="I221" s="177"/>
    </row>
    <row r="222" spans="1:9" ht="21.75" customHeight="1" x14ac:dyDescent="0.25">
      <c r="A222" s="95"/>
      <c r="B222" s="90" t="s">
        <v>7</v>
      </c>
      <c r="C222" s="5">
        <v>2018</v>
      </c>
      <c r="D222" s="7"/>
      <c r="E222" s="5">
        <v>2017</v>
      </c>
      <c r="F222" s="7"/>
      <c r="G222" s="5">
        <v>2018</v>
      </c>
      <c r="H222" s="7"/>
      <c r="I222" s="5">
        <v>2017</v>
      </c>
    </row>
    <row r="223" spans="1:9" ht="21.75" customHeight="1" x14ac:dyDescent="0.25">
      <c r="A223" s="95"/>
      <c r="B223" s="95"/>
      <c r="C223" s="175" t="s">
        <v>82</v>
      </c>
      <c r="D223" s="175"/>
      <c r="E223" s="175"/>
      <c r="F223" s="175"/>
      <c r="G223" s="175"/>
      <c r="H223" s="175"/>
      <c r="I223" s="175"/>
    </row>
    <row r="224" spans="1:9" ht="21.75" customHeight="1" x14ac:dyDescent="0.25">
      <c r="A224" s="92" t="s">
        <v>64</v>
      </c>
      <c r="B224" s="95"/>
      <c r="C224" s="95"/>
      <c r="D224" s="95"/>
      <c r="E224" s="95"/>
      <c r="F224" s="95"/>
      <c r="G224" s="95"/>
      <c r="H224" s="95"/>
      <c r="I224" s="95"/>
    </row>
    <row r="225" spans="1:9" ht="21.75" customHeight="1" x14ac:dyDescent="0.25">
      <c r="A225" s="4" t="s">
        <v>65</v>
      </c>
      <c r="B225" s="1" t="s">
        <v>240</v>
      </c>
      <c r="C225" s="14">
        <v>15963266</v>
      </c>
      <c r="D225" s="14"/>
      <c r="E225" s="14">
        <v>11743857</v>
      </c>
      <c r="F225" s="14"/>
      <c r="G225" s="14">
        <v>30824</v>
      </c>
      <c r="H225" s="14"/>
      <c r="I225" s="14">
        <v>4942241</v>
      </c>
    </row>
    <row r="226" spans="1:9" ht="21.75" customHeight="1" x14ac:dyDescent="0.25">
      <c r="A226" s="4" t="s">
        <v>211</v>
      </c>
      <c r="B226" s="1"/>
      <c r="C226" s="157">
        <v>0</v>
      </c>
      <c r="D226" s="14"/>
      <c r="E226" s="157">
        <v>0</v>
      </c>
      <c r="F226" s="14"/>
      <c r="G226" s="14">
        <v>2310965</v>
      </c>
      <c r="H226" s="14"/>
      <c r="I226" s="157">
        <v>0</v>
      </c>
    </row>
    <row r="227" spans="1:9" ht="21.75" customHeight="1" x14ac:dyDescent="0.25">
      <c r="A227" s="4" t="s">
        <v>199</v>
      </c>
      <c r="B227" s="1"/>
      <c r="C227" s="14">
        <v>0</v>
      </c>
      <c r="D227" s="14"/>
      <c r="E227" s="14">
        <v>136861</v>
      </c>
      <c r="F227" s="14"/>
      <c r="G227" s="14">
        <v>0</v>
      </c>
      <c r="H227" s="14"/>
      <c r="I227" s="14">
        <v>203163</v>
      </c>
    </row>
    <row r="228" spans="1:9" ht="21.75" customHeight="1" x14ac:dyDescent="0.25">
      <c r="A228" s="59" t="s">
        <v>140</v>
      </c>
      <c r="B228" s="1">
        <v>8</v>
      </c>
      <c r="C228" s="157">
        <v>0</v>
      </c>
      <c r="D228" s="157"/>
      <c r="E228" s="157">
        <v>0</v>
      </c>
      <c r="F228" s="14"/>
      <c r="G228" s="14">
        <v>0</v>
      </c>
      <c r="H228" s="14"/>
      <c r="I228" s="14">
        <v>164531</v>
      </c>
    </row>
    <row r="229" spans="1:9" ht="21.75" customHeight="1" x14ac:dyDescent="0.25">
      <c r="A229" s="126" t="s">
        <v>184</v>
      </c>
      <c r="B229" s="1">
        <v>21</v>
      </c>
      <c r="C229" s="14">
        <v>0</v>
      </c>
      <c r="D229" s="14"/>
      <c r="E229" s="14">
        <v>764903</v>
      </c>
      <c r="F229" s="14"/>
      <c r="G229" s="14">
        <v>0</v>
      </c>
      <c r="H229" s="14"/>
      <c r="I229" s="14">
        <v>764903</v>
      </c>
    </row>
    <row r="230" spans="1:9" ht="21.75" customHeight="1" x14ac:dyDescent="0.25">
      <c r="A230" s="126" t="s">
        <v>161</v>
      </c>
      <c r="B230" s="1" t="s">
        <v>241</v>
      </c>
      <c r="C230" s="14">
        <v>0</v>
      </c>
      <c r="D230" s="14"/>
      <c r="E230" s="14">
        <v>624217</v>
      </c>
      <c r="F230" s="14"/>
      <c r="G230" s="157">
        <v>0</v>
      </c>
      <c r="H230" s="157"/>
      <c r="I230" s="157">
        <v>0</v>
      </c>
    </row>
    <row r="231" spans="1:9" ht="21.75" customHeight="1" x14ac:dyDescent="0.25">
      <c r="A231" s="127" t="s">
        <v>85</v>
      </c>
      <c r="B231" s="1"/>
      <c r="C231" s="14">
        <v>0</v>
      </c>
      <c r="D231" s="14"/>
      <c r="E231" s="14">
        <v>736201</v>
      </c>
      <c r="F231" s="14"/>
      <c r="G231" s="14">
        <v>0</v>
      </c>
      <c r="H231" s="14"/>
      <c r="I231" s="14">
        <v>481617</v>
      </c>
    </row>
    <row r="232" spans="1:9" ht="21.75" customHeight="1" x14ac:dyDescent="0.25">
      <c r="A232" s="127" t="s">
        <v>66</v>
      </c>
      <c r="B232" s="1"/>
      <c r="C232" s="14">
        <v>0</v>
      </c>
      <c r="D232" s="14"/>
      <c r="E232" s="14">
        <v>15559</v>
      </c>
      <c r="F232" s="14"/>
      <c r="G232" s="14">
        <v>0</v>
      </c>
      <c r="H232" s="14"/>
      <c r="I232" s="14">
        <v>15406</v>
      </c>
    </row>
    <row r="233" spans="1:9" ht="21.75" customHeight="1" x14ac:dyDescent="0.25">
      <c r="A233" s="126" t="s">
        <v>176</v>
      </c>
      <c r="B233" s="1"/>
      <c r="C233" s="14">
        <v>25407</v>
      </c>
      <c r="D233" s="14"/>
      <c r="E233" s="14">
        <v>53132</v>
      </c>
      <c r="F233" s="14"/>
      <c r="G233" s="14">
        <v>6515</v>
      </c>
      <c r="H233" s="14"/>
      <c r="I233" s="14">
        <v>33696</v>
      </c>
    </row>
    <row r="234" spans="1:9" ht="21.75" customHeight="1" x14ac:dyDescent="0.25">
      <c r="A234" s="2" t="s">
        <v>67</v>
      </c>
      <c r="B234" s="95"/>
      <c r="C234" s="29">
        <f>SUM(C225:C233)</f>
        <v>15988673</v>
      </c>
      <c r="D234" s="2"/>
      <c r="E234" s="29">
        <f>SUM(E225:E233)</f>
        <v>14074730</v>
      </c>
      <c r="F234" s="2"/>
      <c r="G234" s="29">
        <f>SUM(G225:G233)</f>
        <v>2348304</v>
      </c>
      <c r="H234" s="2"/>
      <c r="I234" s="29">
        <f>SUM(I225:I233)</f>
        <v>6605557</v>
      </c>
    </row>
    <row r="235" spans="1:9" ht="9" customHeight="1" x14ac:dyDescent="0.25">
      <c r="A235" s="2"/>
      <c r="B235" s="95"/>
      <c r="C235" s="7"/>
      <c r="D235" s="95"/>
      <c r="E235" s="7"/>
      <c r="F235" s="95"/>
      <c r="G235" s="7"/>
      <c r="H235" s="95"/>
      <c r="I235" s="7"/>
    </row>
    <row r="236" spans="1:9" ht="21.75" customHeight="1" x14ac:dyDescent="0.25">
      <c r="A236" s="92" t="s">
        <v>68</v>
      </c>
      <c r="B236" s="95"/>
      <c r="C236" s="95"/>
      <c r="D236" s="95"/>
      <c r="E236" s="95"/>
      <c r="F236" s="95"/>
      <c r="G236" s="95"/>
      <c r="H236" s="95"/>
      <c r="I236" s="95"/>
    </row>
    <row r="237" spans="1:9" ht="21.75" customHeight="1" x14ac:dyDescent="0.25">
      <c r="A237" s="100" t="s">
        <v>159</v>
      </c>
      <c r="B237" s="1"/>
      <c r="C237" s="9"/>
      <c r="D237" s="95"/>
      <c r="E237" s="9"/>
      <c r="F237" s="95"/>
      <c r="G237" s="9"/>
      <c r="H237" s="95"/>
      <c r="I237" s="9"/>
    </row>
    <row r="238" spans="1:9" s="128" customFormat="1" ht="21.75" customHeight="1" x14ac:dyDescent="0.2">
      <c r="A238" s="128" t="s">
        <v>157</v>
      </c>
      <c r="B238" s="1" t="s">
        <v>174</v>
      </c>
      <c r="C238" s="14">
        <v>15261776</v>
      </c>
      <c r="D238" s="14"/>
      <c r="E238" s="14">
        <v>11294999</v>
      </c>
      <c r="F238" s="14"/>
      <c r="G238" s="14">
        <v>32263</v>
      </c>
      <c r="H238" s="14"/>
      <c r="I238" s="14">
        <v>4900251</v>
      </c>
    </row>
    <row r="239" spans="1:9" s="128" customFormat="1" ht="21.75" customHeight="1" x14ac:dyDescent="0.2">
      <c r="A239" s="128" t="s">
        <v>158</v>
      </c>
      <c r="B239" s="129"/>
      <c r="C239" s="14">
        <v>192185</v>
      </c>
      <c r="D239" s="14"/>
      <c r="E239" s="14">
        <v>134046</v>
      </c>
      <c r="F239" s="14"/>
      <c r="G239" s="14">
        <v>66820</v>
      </c>
      <c r="H239" s="14"/>
      <c r="I239" s="14">
        <v>134046</v>
      </c>
    </row>
    <row r="240" spans="1:9" s="128" customFormat="1" ht="21.75" customHeight="1" x14ac:dyDescent="0.2">
      <c r="A240" s="128" t="s">
        <v>177</v>
      </c>
      <c r="B240" s="1"/>
      <c r="C240" s="18">
        <v>40783</v>
      </c>
      <c r="D240" s="14"/>
      <c r="E240" s="18">
        <v>122863</v>
      </c>
      <c r="F240" s="14"/>
      <c r="G240" s="18">
        <v>-1255</v>
      </c>
      <c r="H240" s="14"/>
      <c r="I240" s="18">
        <v>102917</v>
      </c>
    </row>
    <row r="241" spans="1:9" s="128" customFormat="1" ht="21.75" customHeight="1" x14ac:dyDescent="0.2">
      <c r="A241" s="100" t="s">
        <v>160</v>
      </c>
      <c r="B241" s="1"/>
      <c r="C241" s="14">
        <f>SUM(C238:C240)</f>
        <v>15494744</v>
      </c>
      <c r="D241" s="14"/>
      <c r="E241" s="14">
        <f>SUM(E238:E240)</f>
        <v>11551908</v>
      </c>
      <c r="F241" s="14"/>
      <c r="G241" s="14">
        <f>SUM(G238:G240)</f>
        <v>97828</v>
      </c>
      <c r="H241" s="14"/>
      <c r="I241" s="14">
        <f>SUM(I238:I240)</f>
        <v>5137214</v>
      </c>
    </row>
    <row r="242" spans="1:9" s="128" customFormat="1" ht="9" customHeight="1" x14ac:dyDescent="0.2">
      <c r="A242" s="100"/>
      <c r="B242" s="1"/>
      <c r="C242" s="14"/>
      <c r="D242" s="14"/>
      <c r="E242" s="14"/>
      <c r="F242" s="14"/>
      <c r="G242" s="14"/>
      <c r="H242" s="14"/>
      <c r="I242" s="14"/>
    </row>
    <row r="243" spans="1:9" s="128" customFormat="1" ht="21.75" customHeight="1" x14ac:dyDescent="0.2">
      <c r="A243" s="100" t="s">
        <v>210</v>
      </c>
      <c r="B243" s="1"/>
      <c r="C243" s="157">
        <v>0</v>
      </c>
      <c r="D243" s="14"/>
      <c r="E243" s="157">
        <v>0</v>
      </c>
      <c r="F243" s="14"/>
      <c r="G243" s="14">
        <v>2559574</v>
      </c>
      <c r="H243" s="14"/>
      <c r="I243" s="157">
        <v>0</v>
      </c>
    </row>
    <row r="244" spans="1:9" ht="21.75" customHeight="1" x14ac:dyDescent="0.25">
      <c r="A244" s="4" t="s">
        <v>69</v>
      </c>
      <c r="B244" s="1"/>
      <c r="C244" s="14">
        <v>189471</v>
      </c>
      <c r="D244" s="14"/>
      <c r="E244" s="14">
        <v>229795</v>
      </c>
      <c r="F244" s="14"/>
      <c r="G244" s="14">
        <v>3120</v>
      </c>
      <c r="H244" s="14"/>
      <c r="I244" s="14">
        <v>144778</v>
      </c>
    </row>
    <row r="245" spans="1:9" ht="21.75" customHeight="1" x14ac:dyDescent="0.25">
      <c r="A245" s="4" t="s">
        <v>70</v>
      </c>
      <c r="B245" s="1"/>
      <c r="C245" s="14">
        <v>401922</v>
      </c>
      <c r="D245" s="14"/>
      <c r="E245" s="14">
        <v>376428</v>
      </c>
      <c r="F245" s="14"/>
      <c r="G245" s="14">
        <v>46796</v>
      </c>
      <c r="H245" s="14"/>
      <c r="I245" s="14">
        <v>132170</v>
      </c>
    </row>
    <row r="246" spans="1:9" ht="21.75" customHeight="1" x14ac:dyDescent="0.25">
      <c r="A246" s="4" t="s">
        <v>71</v>
      </c>
      <c r="B246" s="95"/>
      <c r="C246" s="14"/>
      <c r="D246" s="14"/>
      <c r="E246" s="14"/>
      <c r="F246" s="14"/>
      <c r="G246" s="14"/>
      <c r="H246" s="14"/>
      <c r="I246" s="14"/>
    </row>
    <row r="247" spans="1:9" ht="21.75" customHeight="1" x14ac:dyDescent="0.25">
      <c r="A247" s="4" t="s">
        <v>72</v>
      </c>
      <c r="B247" s="1">
        <v>21</v>
      </c>
      <c r="C247" s="14">
        <v>23955</v>
      </c>
      <c r="D247" s="14"/>
      <c r="E247" s="14">
        <v>177586</v>
      </c>
      <c r="F247" s="14"/>
      <c r="G247" s="14">
        <v>0</v>
      </c>
      <c r="H247" s="14"/>
      <c r="I247" s="14">
        <v>149769</v>
      </c>
    </row>
    <row r="248" spans="1:9" ht="21.75" customHeight="1" x14ac:dyDescent="0.25">
      <c r="A248" s="4" t="s">
        <v>212</v>
      </c>
      <c r="B248" s="1"/>
      <c r="C248" s="14">
        <v>1620</v>
      </c>
      <c r="D248" s="14"/>
      <c r="E248" s="14">
        <v>0</v>
      </c>
      <c r="F248" s="14"/>
      <c r="G248" s="14">
        <v>18434</v>
      </c>
      <c r="H248" s="14"/>
      <c r="I248" s="14">
        <v>0</v>
      </c>
    </row>
    <row r="249" spans="1:9" ht="21.75" customHeight="1" x14ac:dyDescent="0.25">
      <c r="A249" s="4" t="s">
        <v>213</v>
      </c>
      <c r="B249" s="1"/>
      <c r="C249" s="14">
        <v>152549</v>
      </c>
      <c r="D249" s="14"/>
      <c r="E249" s="14">
        <v>0</v>
      </c>
      <c r="F249" s="14"/>
      <c r="G249" s="14">
        <v>109512</v>
      </c>
      <c r="H249" s="14"/>
      <c r="I249" s="14">
        <v>0</v>
      </c>
    </row>
    <row r="250" spans="1:9" ht="21.75" customHeight="1" x14ac:dyDescent="0.25">
      <c r="A250" s="4" t="s">
        <v>73</v>
      </c>
      <c r="B250" s="1">
        <v>28</v>
      </c>
      <c r="C250" s="14">
        <v>94794</v>
      </c>
      <c r="D250" s="14"/>
      <c r="E250" s="14">
        <v>6718</v>
      </c>
      <c r="F250" s="14"/>
      <c r="G250" s="14">
        <v>115403</v>
      </c>
      <c r="H250" s="14"/>
      <c r="I250" s="14">
        <v>31964</v>
      </c>
    </row>
    <row r="251" spans="1:9" ht="21.75" customHeight="1" x14ac:dyDescent="0.25">
      <c r="A251" s="4" t="s">
        <v>74</v>
      </c>
      <c r="B251" s="1"/>
      <c r="C251" s="14">
        <v>535347</v>
      </c>
      <c r="D251" s="14"/>
      <c r="E251" s="14">
        <v>496991</v>
      </c>
      <c r="F251" s="14"/>
      <c r="G251" s="14">
        <v>335054</v>
      </c>
      <c r="H251" s="14"/>
      <c r="I251" s="14">
        <v>404046</v>
      </c>
    </row>
    <row r="252" spans="1:9" ht="21.75" customHeight="1" x14ac:dyDescent="0.25">
      <c r="A252" s="2" t="s">
        <v>75</v>
      </c>
      <c r="B252" s="95"/>
      <c r="C252" s="29">
        <f>SUM(C241:C251)</f>
        <v>16894402</v>
      </c>
      <c r="D252" s="2"/>
      <c r="E252" s="29">
        <f>SUM(E241:E251)</f>
        <v>12839426</v>
      </c>
      <c r="F252" s="2"/>
      <c r="G252" s="29">
        <f>SUM(G241:G251)</f>
        <v>3285721</v>
      </c>
      <c r="H252" s="2"/>
      <c r="I252" s="29">
        <f>SUM(I241:I251)</f>
        <v>5999941</v>
      </c>
    </row>
    <row r="253" spans="1:9" ht="9" customHeight="1" x14ac:dyDescent="0.25">
      <c r="A253" s="2"/>
      <c r="B253" s="93"/>
      <c r="C253" s="16"/>
      <c r="D253" s="95"/>
      <c r="E253" s="16"/>
      <c r="F253" s="95"/>
      <c r="G253" s="16"/>
      <c r="H253" s="95"/>
      <c r="I253" s="16"/>
    </row>
    <row r="254" spans="1:9" ht="21.75" customHeight="1" x14ac:dyDescent="0.25">
      <c r="A254" s="4" t="s">
        <v>151</v>
      </c>
      <c r="B254" s="93"/>
      <c r="C254" s="14">
        <f>C234-C252</f>
        <v>-905729</v>
      </c>
      <c r="D254" s="14"/>
      <c r="E254" s="14">
        <f>E234-E252</f>
        <v>1235304</v>
      </c>
      <c r="F254" s="14"/>
      <c r="G254" s="14">
        <f>G234-G252</f>
        <v>-937417</v>
      </c>
      <c r="H254" s="14">
        <v>0</v>
      </c>
      <c r="I254" s="14">
        <f>I234-I252</f>
        <v>605616</v>
      </c>
    </row>
    <row r="255" spans="1:9" ht="21.75" customHeight="1" x14ac:dyDescent="0.25">
      <c r="A255" s="4" t="s">
        <v>76</v>
      </c>
      <c r="B255" s="1"/>
      <c r="C255" s="14">
        <v>0</v>
      </c>
      <c r="D255" s="14"/>
      <c r="E255" s="14">
        <v>7064</v>
      </c>
      <c r="F255" s="14"/>
      <c r="G255" s="157">
        <v>0</v>
      </c>
      <c r="H255" s="14"/>
      <c r="I255" s="157">
        <v>0</v>
      </c>
    </row>
    <row r="256" spans="1:9" ht="21.75" customHeight="1" x14ac:dyDescent="0.25">
      <c r="A256" s="2" t="s">
        <v>141</v>
      </c>
      <c r="B256" s="95"/>
      <c r="C256" s="154">
        <f>C254-C255</f>
        <v>-905729</v>
      </c>
      <c r="D256" s="2"/>
      <c r="E256" s="154">
        <f>E254-E255</f>
        <v>1228240</v>
      </c>
      <c r="F256" s="2"/>
      <c r="G256" s="154">
        <f>G254-G255</f>
        <v>-937417</v>
      </c>
      <c r="H256" s="2"/>
      <c r="I256" s="154">
        <f>I254-I255</f>
        <v>605616</v>
      </c>
    </row>
    <row r="257" spans="1:9" ht="9" customHeight="1" x14ac:dyDescent="0.25">
      <c r="A257" s="95"/>
      <c r="B257" s="95"/>
      <c r="C257" s="6"/>
      <c r="D257" s="95"/>
      <c r="E257" s="6"/>
      <c r="F257" s="95"/>
      <c r="G257" s="6"/>
      <c r="H257" s="95"/>
      <c r="I257" s="6"/>
    </row>
    <row r="258" spans="1:9" ht="21.75" customHeight="1" x14ac:dyDescent="0.25">
      <c r="A258" s="130" t="s">
        <v>200</v>
      </c>
      <c r="B258" s="94"/>
      <c r="C258" s="168">
        <v>0</v>
      </c>
      <c r="D258" s="131"/>
      <c r="E258" s="168">
        <v>0</v>
      </c>
      <c r="F258" s="132"/>
      <c r="G258" s="168">
        <v>0</v>
      </c>
      <c r="H258" s="132"/>
      <c r="I258" s="168">
        <v>0</v>
      </c>
    </row>
    <row r="259" spans="1:9" ht="9" customHeight="1" x14ac:dyDescent="0.25">
      <c r="A259" s="130"/>
      <c r="B259" s="94"/>
      <c r="C259" s="133"/>
      <c r="D259" s="134"/>
      <c r="E259" s="133"/>
      <c r="F259" s="135"/>
      <c r="G259" s="133"/>
      <c r="H259" s="135"/>
      <c r="I259" s="133"/>
    </row>
    <row r="260" spans="1:9" ht="21.75" customHeight="1" thickBot="1" x14ac:dyDescent="0.3">
      <c r="A260" s="130" t="s">
        <v>170</v>
      </c>
      <c r="B260" s="94"/>
      <c r="C260" s="161">
        <f>SUM(C256,C258)</f>
        <v>-905729</v>
      </c>
      <c r="D260" s="131"/>
      <c r="E260" s="89">
        <f>SUM(E256,E258)</f>
        <v>1228240</v>
      </c>
      <c r="F260" s="132"/>
      <c r="G260" s="89">
        <f>SUM(G256,G258)</f>
        <v>-937417</v>
      </c>
      <c r="H260" s="132"/>
      <c r="I260" s="136">
        <f>SUM(I256,I258)</f>
        <v>605616</v>
      </c>
    </row>
    <row r="261" spans="1:9" ht="9" customHeight="1" thickTop="1" x14ac:dyDescent="0.25">
      <c r="A261" s="95"/>
      <c r="B261" s="95"/>
      <c r="C261" s="6"/>
      <c r="D261" s="95"/>
      <c r="E261" s="6"/>
      <c r="F261" s="95"/>
      <c r="G261" s="6"/>
      <c r="H261" s="95"/>
      <c r="I261" s="6"/>
    </row>
    <row r="262" spans="1:9" ht="21.75" customHeight="1" x14ac:dyDescent="0.25">
      <c r="A262" s="2" t="s">
        <v>142</v>
      </c>
      <c r="B262" s="95"/>
      <c r="C262" s="6"/>
      <c r="D262" s="95"/>
      <c r="E262" s="6"/>
      <c r="F262" s="95"/>
      <c r="G262" s="6"/>
      <c r="H262" s="95"/>
      <c r="I262" s="6"/>
    </row>
    <row r="263" spans="1:9" ht="21.75" customHeight="1" x14ac:dyDescent="0.25">
      <c r="A263" s="4" t="s">
        <v>77</v>
      </c>
      <c r="B263" s="95"/>
      <c r="C263" s="14">
        <v>-831352</v>
      </c>
      <c r="D263" s="14"/>
      <c r="E263" s="14">
        <v>683495</v>
      </c>
      <c r="F263" s="14"/>
      <c r="G263" s="14">
        <v>-937417</v>
      </c>
      <c r="H263" s="14"/>
      <c r="I263" s="14">
        <v>605616</v>
      </c>
    </row>
    <row r="264" spans="1:9" ht="21.75" customHeight="1" x14ac:dyDescent="0.25">
      <c r="A264" s="120" t="s">
        <v>78</v>
      </c>
      <c r="B264" s="95"/>
      <c r="C264" s="14">
        <v>-74377</v>
      </c>
      <c r="D264" s="14"/>
      <c r="E264" s="14">
        <v>544745</v>
      </c>
      <c r="F264" s="14"/>
      <c r="G264" s="157">
        <v>0</v>
      </c>
      <c r="H264" s="14"/>
      <c r="I264" s="157">
        <v>0</v>
      </c>
    </row>
    <row r="265" spans="1:9" ht="21.75" customHeight="1" thickBot="1" x14ac:dyDescent="0.3">
      <c r="A265" s="2" t="s">
        <v>141</v>
      </c>
      <c r="B265" s="95"/>
      <c r="C265" s="96">
        <f>C256</f>
        <v>-905729</v>
      </c>
      <c r="D265" s="8"/>
      <c r="E265" s="96">
        <f>E256</f>
        <v>1228240</v>
      </c>
      <c r="F265" s="8"/>
      <c r="G265" s="96">
        <f>G256</f>
        <v>-937417</v>
      </c>
      <c r="H265" s="8"/>
      <c r="I265" s="96">
        <f>I256</f>
        <v>605616</v>
      </c>
    </row>
    <row r="266" spans="1:9" ht="9" customHeight="1" thickTop="1" x14ac:dyDescent="0.25">
      <c r="A266" s="2"/>
      <c r="B266" s="95"/>
      <c r="C266" s="13"/>
      <c r="D266" s="8"/>
      <c r="E266" s="13"/>
      <c r="F266" s="8"/>
      <c r="G266" s="13"/>
      <c r="H266" s="8"/>
      <c r="I266" s="13"/>
    </row>
    <row r="267" spans="1:9" ht="21.75" customHeight="1" x14ac:dyDescent="0.25">
      <c r="A267" s="2" t="s">
        <v>171</v>
      </c>
      <c r="B267" s="95"/>
      <c r="C267" s="13"/>
      <c r="D267" s="8"/>
      <c r="E267" s="13"/>
      <c r="F267" s="8"/>
      <c r="G267" s="13"/>
      <c r="H267" s="8"/>
      <c r="I267" s="13"/>
    </row>
    <row r="268" spans="1:9" ht="21.75" customHeight="1" x14ac:dyDescent="0.25">
      <c r="A268" s="4" t="s">
        <v>169</v>
      </c>
      <c r="B268" s="95"/>
      <c r="C268" s="14">
        <f>C263</f>
        <v>-831352</v>
      </c>
      <c r="D268" s="14"/>
      <c r="E268" s="14">
        <f>E263</f>
        <v>683495</v>
      </c>
      <c r="F268" s="14"/>
      <c r="G268" s="14">
        <f>G263</f>
        <v>-937417</v>
      </c>
      <c r="H268" s="14"/>
      <c r="I268" s="14">
        <f>I263</f>
        <v>605616</v>
      </c>
    </row>
    <row r="269" spans="1:9" ht="21.75" customHeight="1" x14ac:dyDescent="0.25">
      <c r="A269" s="120" t="s">
        <v>193</v>
      </c>
      <c r="B269" s="95"/>
      <c r="C269" s="14">
        <f>C264</f>
        <v>-74377</v>
      </c>
      <c r="D269" s="14"/>
      <c r="E269" s="14">
        <f>E264</f>
        <v>544745</v>
      </c>
      <c r="F269" s="14"/>
      <c r="G269" s="14">
        <f>G264</f>
        <v>0</v>
      </c>
      <c r="H269" s="14"/>
      <c r="I269" s="14">
        <f>I264</f>
        <v>0</v>
      </c>
    </row>
    <row r="270" spans="1:9" ht="21.75" customHeight="1" thickBot="1" x14ac:dyDescent="0.3">
      <c r="A270" s="2" t="s">
        <v>170</v>
      </c>
      <c r="B270" s="95"/>
      <c r="C270" s="96">
        <f>SUM(C268:C269)</f>
        <v>-905729</v>
      </c>
      <c r="D270" s="8"/>
      <c r="E270" s="96">
        <f>SUM(E268:E269)</f>
        <v>1228240</v>
      </c>
      <c r="F270" s="8"/>
      <c r="G270" s="96">
        <f>SUM(G268:G269)</f>
        <v>-937417</v>
      </c>
      <c r="H270" s="8"/>
      <c r="I270" s="96">
        <f>SUM(I268:I269)</f>
        <v>605616</v>
      </c>
    </row>
    <row r="271" spans="1:9" ht="9" customHeight="1" thickTop="1" x14ac:dyDescent="0.25">
      <c r="A271" s="95"/>
      <c r="B271" s="95"/>
      <c r="C271" s="95"/>
      <c r="D271" s="95"/>
      <c r="E271" s="95"/>
      <c r="F271" s="95"/>
      <c r="G271" s="7"/>
      <c r="H271" s="95"/>
      <c r="I271" s="7"/>
    </row>
    <row r="272" spans="1:9" ht="21.75" customHeight="1" x14ac:dyDescent="0.25">
      <c r="A272" s="121" t="s">
        <v>179</v>
      </c>
      <c r="C272" s="10"/>
      <c r="D272" s="8"/>
      <c r="E272" s="10"/>
      <c r="F272" s="8"/>
      <c r="G272" s="10"/>
      <c r="H272" s="8"/>
      <c r="I272" s="10"/>
    </row>
    <row r="273" spans="1:9" ht="21.75" customHeight="1" thickBot="1" x14ac:dyDescent="0.3">
      <c r="A273" s="120" t="s">
        <v>178</v>
      </c>
      <c r="B273" s="1">
        <v>29</v>
      </c>
      <c r="C273" s="97">
        <v>-0.12</v>
      </c>
      <c r="D273" s="103"/>
      <c r="E273" s="97">
        <v>0.1</v>
      </c>
      <c r="F273" s="103"/>
      <c r="G273" s="97">
        <v>-0.14000000000000001</v>
      </c>
      <c r="H273" s="103"/>
      <c r="I273" s="97">
        <v>0.09</v>
      </c>
    </row>
    <row r="274" spans="1:9" ht="21.75" customHeight="1" thickTop="1" x14ac:dyDescent="0.25">
      <c r="A274" s="120"/>
      <c r="B274" s="1"/>
      <c r="C274" s="173"/>
      <c r="D274" s="103"/>
      <c r="E274" s="173"/>
      <c r="F274" s="103"/>
      <c r="G274" s="173"/>
      <c r="H274" s="103"/>
      <c r="I274" s="173"/>
    </row>
    <row r="275" spans="1:9" s="151" customFormat="1" ht="21" customHeight="1" x14ac:dyDescent="0.2">
      <c r="A275" s="151" t="s">
        <v>143</v>
      </c>
      <c r="B275" s="3"/>
      <c r="C275" s="3"/>
      <c r="D275" s="3"/>
      <c r="E275" s="3"/>
      <c r="F275" s="3"/>
      <c r="G275" s="3"/>
      <c r="H275" s="3"/>
      <c r="I275" s="3"/>
    </row>
    <row r="276" spans="1:9" s="151" customFormat="1" ht="21" customHeight="1" x14ac:dyDescent="0.2">
      <c r="A276" s="151" t="s">
        <v>144</v>
      </c>
      <c r="B276" s="92"/>
      <c r="C276" s="4"/>
      <c r="D276" s="4"/>
      <c r="E276" s="4"/>
      <c r="F276" s="4"/>
      <c r="G276" s="4"/>
      <c r="H276" s="4"/>
      <c r="I276" s="124"/>
    </row>
  </sheetData>
  <mergeCells count="29">
    <mergeCell ref="C4:E4"/>
    <mergeCell ref="G4:I4"/>
    <mergeCell ref="C56:E56"/>
    <mergeCell ref="G56:I56"/>
    <mergeCell ref="C5:E5"/>
    <mergeCell ref="G5:I5"/>
    <mergeCell ref="C10:I10"/>
    <mergeCell ref="C223:I223"/>
    <mergeCell ref="G57:I57"/>
    <mergeCell ref="C220:E220"/>
    <mergeCell ref="C219:E219"/>
    <mergeCell ref="C108:E108"/>
    <mergeCell ref="G108:I108"/>
    <mergeCell ref="C109:E109"/>
    <mergeCell ref="G219:I219"/>
    <mergeCell ref="C57:E57"/>
    <mergeCell ref="G109:I109"/>
    <mergeCell ref="C114:I114"/>
    <mergeCell ref="G220:I220"/>
    <mergeCell ref="C62:I62"/>
    <mergeCell ref="C221:E221"/>
    <mergeCell ref="G221:I221"/>
    <mergeCell ref="C160:E160"/>
    <mergeCell ref="C164:I164"/>
    <mergeCell ref="G160:I160"/>
    <mergeCell ref="C161:E161"/>
    <mergeCell ref="G161:I161"/>
    <mergeCell ref="C162:E162"/>
    <mergeCell ref="G162:I162"/>
  </mergeCells>
  <phoneticPr fontId="0" type="noConversion"/>
  <pageMargins left="0.71" right="0.17" top="0.82677165354330717" bottom="0.19685039370078741" header="1.1417322834645669" footer="0.23622047244094491"/>
  <pageSetup paperSize="9" scale="62" orientation="portrait" r:id="rId1"/>
  <headerFooter>
    <oddFooter>&amp;C&amp;P</oddFooter>
  </headerFooter>
  <rowBreaks count="4" manualBreakCount="4">
    <brk id="52" max="16383" man="1"/>
    <brk id="104" max="16383" man="1"/>
    <brk id="156" max="8" man="1"/>
    <brk id="2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view="pageBreakPreview" topLeftCell="A4" zoomScale="85" zoomScaleNormal="80" zoomScaleSheetLayoutView="85" workbookViewId="0">
      <selection activeCell="A43" sqref="A43"/>
    </sheetView>
  </sheetViews>
  <sheetFormatPr defaultColWidth="9" defaultRowHeight="21.75" customHeight="1" x14ac:dyDescent="0.25"/>
  <cols>
    <col min="1" max="1" width="58" style="98" customWidth="1"/>
    <col min="2" max="2" width="7" style="98" customWidth="1"/>
    <col min="3" max="3" width="13.875" style="98" customWidth="1"/>
    <col min="4" max="4" width="1.125" style="98" customWidth="1"/>
    <col min="5" max="5" width="13.125" style="98" customWidth="1"/>
    <col min="6" max="6" width="1.125" style="98" customWidth="1"/>
    <col min="7" max="7" width="14.625" style="98" customWidth="1"/>
    <col min="8" max="8" width="1.125" style="98" customWidth="1"/>
    <col min="9" max="9" width="13.125" style="98" customWidth="1"/>
    <col min="10" max="10" width="1.125" style="98" customWidth="1"/>
    <col min="11" max="11" width="13.125" style="98" customWidth="1"/>
    <col min="12" max="12" width="1.125" style="98" customWidth="1"/>
    <col min="13" max="13" width="14.75" style="98" customWidth="1"/>
    <col min="14" max="14" width="1.125" style="98" customWidth="1"/>
    <col min="15" max="15" width="13.125" style="98" customWidth="1"/>
    <col min="16" max="16" width="1.125" style="98" customWidth="1"/>
    <col min="17" max="17" width="13.125" style="98" customWidth="1"/>
    <col min="18" max="18" width="1.125" style="98" customWidth="1"/>
    <col min="19" max="19" width="14.625" style="98" customWidth="1"/>
    <col min="20" max="16384" width="9" style="98"/>
  </cols>
  <sheetData>
    <row r="1" spans="1:19" ht="21.75" customHeight="1" x14ac:dyDescent="0.25">
      <c r="A1" s="42" t="s">
        <v>86</v>
      </c>
      <c r="B1" s="42"/>
      <c r="C1" s="30"/>
      <c r="D1" s="42"/>
      <c r="E1" s="30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150" t="s">
        <v>83</v>
      </c>
    </row>
    <row r="2" spans="1:19" ht="21.75" customHeight="1" x14ac:dyDescent="0.25">
      <c r="A2" s="42" t="s">
        <v>226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150" t="s">
        <v>84</v>
      </c>
    </row>
    <row r="3" spans="1:19" ht="21.75" customHeight="1" x14ac:dyDescent="0.25">
      <c r="A3" s="30"/>
      <c r="B3" s="30"/>
      <c r="C3" s="30"/>
      <c r="D3" s="42"/>
      <c r="E3" s="30"/>
      <c r="F3" s="42"/>
      <c r="G3" s="30"/>
      <c r="H3" s="42"/>
      <c r="I3" s="30"/>
      <c r="J3" s="42"/>
      <c r="K3" s="30"/>
      <c r="L3" s="42"/>
      <c r="M3" s="30"/>
      <c r="N3" s="42"/>
      <c r="O3" s="30"/>
      <c r="P3" s="42"/>
      <c r="Q3" s="30"/>
      <c r="R3" s="42"/>
      <c r="S3" s="30"/>
    </row>
    <row r="4" spans="1:19" ht="21.75" customHeight="1" x14ac:dyDescent="0.25">
      <c r="A4" s="36"/>
      <c r="B4" s="36"/>
      <c r="C4" s="180" t="s">
        <v>87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19" ht="21.75" customHeight="1" x14ac:dyDescent="0.25">
      <c r="A5" s="36"/>
      <c r="B5" s="36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45" t="s">
        <v>48</v>
      </c>
      <c r="P5" s="32"/>
      <c r="Q5" s="54"/>
      <c r="R5" s="101"/>
      <c r="S5" s="101"/>
    </row>
    <row r="6" spans="1:19" ht="21.75" customHeight="1" x14ac:dyDescent="0.25">
      <c r="A6" s="36"/>
      <c r="B6" s="36"/>
      <c r="C6" s="160" t="s">
        <v>88</v>
      </c>
      <c r="D6" s="36"/>
      <c r="E6" s="102"/>
      <c r="F6" s="36"/>
      <c r="G6" s="181" t="s">
        <v>229</v>
      </c>
      <c r="H6" s="181"/>
      <c r="I6" s="181"/>
      <c r="J6" s="37"/>
      <c r="K6" s="181" t="s">
        <v>89</v>
      </c>
      <c r="L6" s="181"/>
      <c r="M6" s="181"/>
      <c r="N6" s="102"/>
      <c r="O6" s="45" t="s">
        <v>90</v>
      </c>
      <c r="P6" s="32"/>
      <c r="Q6" s="45" t="s">
        <v>91</v>
      </c>
      <c r="R6" s="35"/>
      <c r="S6" s="43"/>
    </row>
    <row r="7" spans="1:19" ht="21.75" customHeight="1" x14ac:dyDescent="0.25">
      <c r="A7" s="36"/>
      <c r="B7" s="36"/>
      <c r="C7" s="38" t="s">
        <v>92</v>
      </c>
      <c r="D7" s="36"/>
      <c r="E7" s="38"/>
      <c r="F7" s="36"/>
      <c r="G7" s="38" t="s">
        <v>227</v>
      </c>
      <c r="H7" s="38"/>
      <c r="I7" s="38" t="s">
        <v>93</v>
      </c>
      <c r="J7" s="37"/>
      <c r="K7" s="39" t="s">
        <v>94</v>
      </c>
      <c r="L7" s="35"/>
      <c r="M7" s="182" t="s">
        <v>95</v>
      </c>
      <c r="N7" s="35"/>
      <c r="O7" s="32" t="s">
        <v>96</v>
      </c>
      <c r="P7" s="32"/>
      <c r="Q7" s="45" t="s">
        <v>97</v>
      </c>
      <c r="R7" s="35"/>
      <c r="S7" s="45" t="s">
        <v>232</v>
      </c>
    </row>
    <row r="8" spans="1:19" ht="21.75" customHeight="1" x14ac:dyDescent="0.25">
      <c r="A8" s="35"/>
      <c r="B8" s="53" t="s">
        <v>7</v>
      </c>
      <c r="C8" s="38" t="s">
        <v>98</v>
      </c>
      <c r="D8" s="35"/>
      <c r="E8" s="109" t="s">
        <v>52</v>
      </c>
      <c r="F8" s="35"/>
      <c r="G8" s="38" t="s">
        <v>228</v>
      </c>
      <c r="H8" s="38"/>
      <c r="I8" s="38" t="s">
        <v>99</v>
      </c>
      <c r="J8" s="38"/>
      <c r="K8" s="39" t="s">
        <v>100</v>
      </c>
      <c r="L8" s="38"/>
      <c r="M8" s="183"/>
      <c r="N8" s="102"/>
      <c r="O8" s="32" t="s">
        <v>101</v>
      </c>
      <c r="P8" s="32"/>
      <c r="Q8" s="32" t="s">
        <v>102</v>
      </c>
      <c r="R8" s="102"/>
      <c r="S8" s="45" t="s">
        <v>233</v>
      </c>
    </row>
    <row r="9" spans="1:19" ht="21.75" customHeight="1" x14ac:dyDescent="0.25">
      <c r="A9" s="42" t="s">
        <v>206</v>
      </c>
      <c r="B9" s="38"/>
      <c r="C9" s="179" t="s">
        <v>82</v>
      </c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</row>
    <row r="10" spans="1:19" ht="21.75" customHeight="1" x14ac:dyDescent="0.25">
      <c r="A10" s="30" t="s">
        <v>207</v>
      </c>
      <c r="B10" s="73"/>
      <c r="C10" s="74">
        <f>'BS&amp;PL 1-5'!E118</f>
        <v>34250905</v>
      </c>
      <c r="D10" s="75"/>
      <c r="E10" s="76">
        <f>'BS&amp;PL 1-5'!E119</f>
        <v>14050</v>
      </c>
      <c r="F10" s="75"/>
      <c r="G10" s="74">
        <f>'BS&amp;PL 1-5'!E121</f>
        <v>-10163276</v>
      </c>
      <c r="H10" s="77"/>
      <c r="I10" s="74">
        <f>'BS&amp;PL 1-5'!E122</f>
        <v>206307</v>
      </c>
      <c r="J10" s="77"/>
      <c r="K10" s="74">
        <f>'BS&amp;PL 1-5'!E125</f>
        <v>763977</v>
      </c>
      <c r="L10" s="77"/>
      <c r="M10" s="74">
        <v>-23098904</v>
      </c>
      <c r="N10" s="77"/>
      <c r="O10" s="74">
        <f>SUM(C10:M10)</f>
        <v>1973059</v>
      </c>
      <c r="P10" s="74"/>
      <c r="Q10" s="74">
        <v>10417757</v>
      </c>
      <c r="R10" s="74"/>
      <c r="S10" s="74">
        <f>SUM(O10:Q10)</f>
        <v>12390816</v>
      </c>
    </row>
    <row r="11" spans="1:19" ht="21.75" customHeight="1" x14ac:dyDescent="0.25">
      <c r="A11" s="110" t="s">
        <v>103</v>
      </c>
      <c r="B11" s="73"/>
      <c r="C11" s="30"/>
      <c r="D11" s="42"/>
      <c r="E11" s="30"/>
      <c r="F11" s="42"/>
      <c r="G11" s="30"/>
      <c r="H11" s="42"/>
      <c r="I11" s="30"/>
      <c r="J11" s="42"/>
      <c r="K11" s="30"/>
      <c r="L11" s="42"/>
      <c r="M11" s="30"/>
      <c r="N11" s="42"/>
      <c r="O11" s="30"/>
      <c r="P11" s="42"/>
      <c r="Q11" s="30"/>
      <c r="R11" s="42"/>
      <c r="S11" s="30"/>
    </row>
    <row r="12" spans="1:19" ht="21.75" customHeight="1" x14ac:dyDescent="0.25">
      <c r="A12" s="80" t="s">
        <v>104</v>
      </c>
      <c r="B12" s="73"/>
      <c r="C12" s="30"/>
      <c r="D12" s="42"/>
      <c r="E12" s="30"/>
      <c r="F12" s="42">
        <v>142865</v>
      </c>
      <c r="G12" s="30"/>
      <c r="H12" s="42"/>
      <c r="I12" s="30"/>
      <c r="J12" s="42"/>
      <c r="K12" s="30"/>
      <c r="L12" s="42"/>
      <c r="M12" s="30"/>
      <c r="N12" s="42"/>
      <c r="O12" s="81"/>
      <c r="P12" s="33"/>
      <c r="Q12" s="81"/>
      <c r="R12" s="33"/>
      <c r="S12" s="81"/>
    </row>
    <row r="13" spans="1:19" ht="21.75" customHeight="1" x14ac:dyDescent="0.25">
      <c r="A13" s="48" t="s">
        <v>105</v>
      </c>
      <c r="B13" s="73">
        <v>8</v>
      </c>
      <c r="C13" s="78">
        <v>0</v>
      </c>
      <c r="D13" s="42"/>
      <c r="E13" s="78">
        <v>0</v>
      </c>
      <c r="F13" s="42"/>
      <c r="G13" s="157">
        <v>0</v>
      </c>
      <c r="H13" s="42"/>
      <c r="I13" s="78">
        <v>0</v>
      </c>
      <c r="J13" s="42"/>
      <c r="K13" s="78">
        <v>0</v>
      </c>
      <c r="L13" s="42"/>
      <c r="M13" s="78">
        <v>0</v>
      </c>
      <c r="N13" s="42"/>
      <c r="O13" s="78">
        <f>SUM(C13:M13)</f>
        <v>0</v>
      </c>
      <c r="P13" s="33"/>
      <c r="Q13" s="78">
        <v>0</v>
      </c>
      <c r="R13" s="33"/>
      <c r="S13" s="78">
        <f>SUM(O13:Q13)</f>
        <v>0</v>
      </c>
    </row>
    <row r="14" spans="1:19" ht="21.75" customHeight="1" x14ac:dyDescent="0.25">
      <c r="A14" s="82" t="s">
        <v>106</v>
      </c>
      <c r="B14" s="73">
        <v>8</v>
      </c>
      <c r="C14" s="78">
        <v>0</v>
      </c>
      <c r="D14" s="78"/>
      <c r="E14" s="78">
        <v>0</v>
      </c>
      <c r="F14" s="78"/>
      <c r="G14" s="78">
        <v>0</v>
      </c>
      <c r="H14" s="78"/>
      <c r="I14" s="78">
        <v>0</v>
      </c>
      <c r="J14" s="78"/>
      <c r="K14" s="78">
        <v>0</v>
      </c>
      <c r="L14" s="78"/>
      <c r="M14" s="78">
        <v>-138173</v>
      </c>
      <c r="N14" s="78"/>
      <c r="O14" s="78">
        <f>SUM(C14:M14)</f>
        <v>-138173</v>
      </c>
      <c r="P14" s="78"/>
      <c r="Q14" s="78">
        <v>206173</v>
      </c>
      <c r="R14" s="78"/>
      <c r="S14" s="78">
        <f>SUM(O14:Q14)</f>
        <v>68000</v>
      </c>
    </row>
    <row r="15" spans="1:19" ht="21.75" customHeight="1" x14ac:dyDescent="0.25">
      <c r="A15" s="80" t="s">
        <v>107</v>
      </c>
      <c r="B15" s="73"/>
      <c r="C15" s="79">
        <f>SUM(C13:C14)</f>
        <v>0</v>
      </c>
      <c r="D15" s="42"/>
      <c r="E15" s="79">
        <f>SUM(E13:E14)</f>
        <v>0</v>
      </c>
      <c r="F15" s="42"/>
      <c r="G15" s="158">
        <f>SUM(G13:G14)</f>
        <v>0</v>
      </c>
      <c r="H15" s="42"/>
      <c r="I15" s="79">
        <f>SUM(I13:I14)</f>
        <v>0</v>
      </c>
      <c r="J15" s="42"/>
      <c r="K15" s="79">
        <f>SUM(K13:K14)</f>
        <v>0</v>
      </c>
      <c r="L15" s="42"/>
      <c r="M15" s="79">
        <f>SUM(M13:M14)</f>
        <v>-138173</v>
      </c>
      <c r="N15" s="42"/>
      <c r="O15" s="79">
        <f>SUM(O13:O14)</f>
        <v>-138173</v>
      </c>
      <c r="P15" s="33"/>
      <c r="Q15" s="87">
        <f>SUM(Q13:Q14)</f>
        <v>206173</v>
      </c>
      <c r="R15" s="33"/>
      <c r="S15" s="83">
        <f>SUM(S13:S14)</f>
        <v>68000</v>
      </c>
    </row>
    <row r="16" spans="1:19" ht="21.75" customHeight="1" x14ac:dyDescent="0.25">
      <c r="A16" s="111" t="s">
        <v>108</v>
      </c>
      <c r="B16" s="73"/>
      <c r="C16" s="79">
        <f>C15</f>
        <v>0</v>
      </c>
      <c r="D16" s="42"/>
      <c r="E16" s="79">
        <f>E15</f>
        <v>0</v>
      </c>
      <c r="F16" s="42"/>
      <c r="G16" s="79">
        <f>G15</f>
        <v>0</v>
      </c>
      <c r="H16" s="42"/>
      <c r="I16" s="79">
        <f>I15</f>
        <v>0</v>
      </c>
      <c r="J16" s="42"/>
      <c r="K16" s="79">
        <f>K15</f>
        <v>0</v>
      </c>
      <c r="L16" s="42"/>
      <c r="M16" s="79">
        <f>M15</f>
        <v>-138173</v>
      </c>
      <c r="N16" s="42"/>
      <c r="O16" s="79">
        <f>O15</f>
        <v>-138173</v>
      </c>
      <c r="P16" s="42"/>
      <c r="Q16" s="79">
        <f>Q15</f>
        <v>206173</v>
      </c>
      <c r="R16" s="33"/>
      <c r="S16" s="79">
        <f>S15</f>
        <v>68000</v>
      </c>
    </row>
    <row r="17" spans="1:19" ht="21.75" customHeight="1" x14ac:dyDescent="0.25">
      <c r="A17" s="30"/>
      <c r="B17" s="73"/>
      <c r="C17" s="42"/>
      <c r="D17" s="42"/>
      <c r="E17" s="42"/>
      <c r="F17" s="42">
        <v>4054676</v>
      </c>
      <c r="G17" s="42"/>
      <c r="H17" s="42"/>
      <c r="I17" s="42"/>
      <c r="J17" s="42"/>
      <c r="K17" s="42"/>
      <c r="L17" s="42"/>
      <c r="M17" s="42"/>
      <c r="N17" s="42"/>
      <c r="O17" s="33"/>
      <c r="P17" s="33"/>
      <c r="Q17" s="33"/>
      <c r="R17" s="33"/>
      <c r="S17" s="33"/>
    </row>
    <row r="18" spans="1:19" ht="21.75" customHeight="1" x14ac:dyDescent="0.25">
      <c r="A18" s="84" t="s">
        <v>201</v>
      </c>
      <c r="B18" s="73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33"/>
      <c r="P18" s="33"/>
      <c r="Q18" s="33"/>
      <c r="R18" s="33"/>
      <c r="S18" s="33"/>
    </row>
    <row r="19" spans="1:19" ht="21.75" customHeight="1" x14ac:dyDescent="0.25">
      <c r="A19" s="85" t="s">
        <v>110</v>
      </c>
      <c r="B19" s="73"/>
      <c r="C19" s="78">
        <v>0</v>
      </c>
      <c r="D19" s="102"/>
      <c r="E19" s="78">
        <v>0</v>
      </c>
      <c r="F19" s="102">
        <v>0</v>
      </c>
      <c r="G19" s="78">
        <v>0</v>
      </c>
      <c r="H19" s="102"/>
      <c r="I19" s="78">
        <v>0</v>
      </c>
      <c r="J19" s="35"/>
      <c r="K19" s="78">
        <v>0</v>
      </c>
      <c r="L19" s="102"/>
      <c r="M19" s="78">
        <f>'BS&amp;PL 1-5'!C263</f>
        <v>-831352</v>
      </c>
      <c r="N19" s="102"/>
      <c r="O19" s="78">
        <f>SUM(C19:M19)</f>
        <v>-831352</v>
      </c>
      <c r="P19" s="43"/>
      <c r="Q19" s="78">
        <f>'BS&amp;PL 1-5'!C264</f>
        <v>-74377</v>
      </c>
      <c r="R19" s="43"/>
      <c r="S19" s="78">
        <f>SUM(O19:Q19)</f>
        <v>-905729</v>
      </c>
    </row>
    <row r="20" spans="1:19" ht="21.75" customHeight="1" x14ac:dyDescent="0.25">
      <c r="A20" s="85" t="s">
        <v>111</v>
      </c>
      <c r="B20" s="73"/>
      <c r="C20" s="86">
        <v>0</v>
      </c>
      <c r="D20" s="101"/>
      <c r="E20" s="86">
        <v>0</v>
      </c>
      <c r="F20" s="101">
        <v>13795021</v>
      </c>
      <c r="G20" s="86">
        <v>0</v>
      </c>
      <c r="H20" s="101"/>
      <c r="I20" s="86">
        <v>0</v>
      </c>
      <c r="J20" s="101"/>
      <c r="K20" s="86">
        <v>0</v>
      </c>
      <c r="L20" s="42"/>
      <c r="M20" s="86">
        <v>0</v>
      </c>
      <c r="N20" s="42"/>
      <c r="O20" s="78">
        <v>0</v>
      </c>
      <c r="P20" s="101"/>
      <c r="Q20" s="86">
        <v>0</v>
      </c>
      <c r="R20" s="101"/>
      <c r="S20" s="78">
        <f>SUM(O20:Q20)</f>
        <v>0</v>
      </c>
    </row>
    <row r="21" spans="1:19" ht="21.75" customHeight="1" x14ac:dyDescent="0.25">
      <c r="A21" s="84" t="s">
        <v>170</v>
      </c>
      <c r="B21" s="73"/>
      <c r="C21" s="87">
        <f>SUM(C19:C20)</f>
        <v>0</v>
      </c>
      <c r="D21" s="101"/>
      <c r="E21" s="87">
        <f>SUM(E19:E20)</f>
        <v>0</v>
      </c>
      <c r="F21" s="101">
        <v>7829</v>
      </c>
      <c r="G21" s="87">
        <f>SUM(G19:G20)</f>
        <v>0</v>
      </c>
      <c r="H21" s="101"/>
      <c r="I21" s="87">
        <f>SUM(I19:I20)</f>
        <v>0</v>
      </c>
      <c r="J21" s="101"/>
      <c r="K21" s="87">
        <f>SUM(K19:K20)</f>
        <v>0</v>
      </c>
      <c r="L21" s="42"/>
      <c r="M21" s="87">
        <f>SUM(M19:M20)</f>
        <v>-831352</v>
      </c>
      <c r="N21" s="42"/>
      <c r="O21" s="87">
        <f>SUM(O19:O20)</f>
        <v>-831352</v>
      </c>
      <c r="P21" s="42"/>
      <c r="Q21" s="87">
        <f>SUM(Q19:Q20)</f>
        <v>-74377</v>
      </c>
      <c r="R21" s="33"/>
      <c r="S21" s="87">
        <f>SUM(S19:S20)</f>
        <v>-905729</v>
      </c>
    </row>
    <row r="22" spans="1:19" ht="21.75" customHeight="1" x14ac:dyDescent="0.25">
      <c r="A22" s="30"/>
      <c r="B22" s="73"/>
      <c r="C22" s="42"/>
      <c r="D22" s="42"/>
      <c r="E22" s="42"/>
      <c r="F22" s="42">
        <v>0</v>
      </c>
      <c r="G22" s="42"/>
      <c r="H22" s="42"/>
      <c r="I22" s="42"/>
      <c r="J22" s="42"/>
      <c r="K22" s="42"/>
      <c r="L22" s="42"/>
      <c r="M22" s="42"/>
      <c r="N22" s="42"/>
      <c r="O22" s="33"/>
      <c r="P22" s="33"/>
      <c r="Q22" s="33"/>
      <c r="R22" s="33"/>
      <c r="S22" s="33"/>
    </row>
    <row r="23" spans="1:19" ht="21.75" customHeight="1" thickBot="1" x14ac:dyDescent="0.3">
      <c r="A23" s="50" t="s">
        <v>208</v>
      </c>
      <c r="B23" s="31"/>
      <c r="C23" s="88">
        <f>C10+C16+C21</f>
        <v>34250905</v>
      </c>
      <c r="D23" s="42"/>
      <c r="E23" s="88">
        <f>E10+E16+E21</f>
        <v>14050</v>
      </c>
      <c r="F23" s="42">
        <v>234311</v>
      </c>
      <c r="G23" s="88">
        <f>G10+G16+G21</f>
        <v>-10163276</v>
      </c>
      <c r="H23" s="33"/>
      <c r="I23" s="88">
        <f>I10+I16+I21</f>
        <v>206307</v>
      </c>
      <c r="J23" s="42"/>
      <c r="K23" s="88">
        <f>K10+K16+K21</f>
        <v>763977</v>
      </c>
      <c r="L23" s="42"/>
      <c r="M23" s="88">
        <f>M10+M16+M21</f>
        <v>-24068429</v>
      </c>
      <c r="N23" s="42"/>
      <c r="O23" s="88">
        <f>O10+O16+O21</f>
        <v>1003534</v>
      </c>
      <c r="P23" s="42"/>
      <c r="Q23" s="88">
        <f>Q10+Q16+Q21</f>
        <v>10549553</v>
      </c>
      <c r="R23" s="33"/>
      <c r="S23" s="88">
        <f>S10+S16+S21</f>
        <v>11553087</v>
      </c>
    </row>
    <row r="24" spans="1:19" ht="21.75" customHeight="1" thickTop="1" x14ac:dyDescent="0.25">
      <c r="A24" s="50"/>
      <c r="B24" s="31"/>
      <c r="C24" s="99"/>
      <c r="D24" s="42"/>
      <c r="E24" s="99"/>
      <c r="F24" s="42"/>
      <c r="G24" s="99"/>
      <c r="H24" s="33"/>
      <c r="I24" s="99"/>
      <c r="J24" s="42"/>
      <c r="K24" s="99"/>
      <c r="L24" s="42"/>
      <c r="M24" s="99"/>
      <c r="N24" s="42"/>
      <c r="O24" s="99"/>
      <c r="P24" s="42"/>
      <c r="Q24" s="99"/>
      <c r="R24" s="33"/>
      <c r="S24" s="99"/>
    </row>
    <row r="25" spans="1:19" ht="21.75" customHeight="1" x14ac:dyDescent="0.25">
      <c r="A25" s="50"/>
      <c r="B25" s="31"/>
      <c r="C25" s="99"/>
      <c r="D25" s="42"/>
      <c r="E25" s="99"/>
      <c r="F25" s="42"/>
      <c r="G25" s="99"/>
      <c r="H25" s="33"/>
      <c r="I25" s="99"/>
      <c r="J25" s="42"/>
      <c r="K25" s="99"/>
      <c r="L25" s="42"/>
      <c r="M25" s="99"/>
      <c r="N25" s="42"/>
      <c r="O25" s="99"/>
      <c r="P25" s="42"/>
      <c r="Q25" s="99"/>
      <c r="R25" s="33"/>
      <c r="S25" s="99"/>
    </row>
    <row r="26" spans="1:19" ht="21.75" customHeight="1" x14ac:dyDescent="0.25">
      <c r="A26" s="50"/>
      <c r="B26" s="31"/>
      <c r="C26" s="99"/>
      <c r="D26" s="42"/>
      <c r="E26" s="99"/>
      <c r="F26" s="42"/>
      <c r="G26" s="99"/>
      <c r="H26" s="33"/>
      <c r="I26" s="99"/>
      <c r="J26" s="42"/>
      <c r="K26" s="99"/>
      <c r="L26" s="42"/>
      <c r="M26" s="99"/>
      <c r="N26" s="42"/>
      <c r="O26" s="99"/>
      <c r="P26" s="42"/>
      <c r="Q26" s="99"/>
      <c r="R26" s="33"/>
      <c r="S26" s="99"/>
    </row>
    <row r="27" spans="1:19" ht="21.75" customHeight="1" x14ac:dyDescent="0.25">
      <c r="A27" s="50"/>
      <c r="B27" s="31"/>
      <c r="C27" s="99"/>
      <c r="D27" s="42"/>
      <c r="E27" s="99"/>
      <c r="F27" s="42"/>
      <c r="G27" s="99"/>
      <c r="H27" s="33"/>
      <c r="I27" s="99"/>
      <c r="J27" s="42"/>
      <c r="K27" s="99"/>
      <c r="L27" s="42"/>
      <c r="M27" s="99"/>
      <c r="N27" s="42"/>
      <c r="O27" s="99"/>
      <c r="P27" s="42"/>
      <c r="Q27" s="99"/>
      <c r="R27" s="33"/>
      <c r="S27" s="99"/>
    </row>
    <row r="28" spans="1:19" ht="21.75" customHeight="1" x14ac:dyDescent="0.25">
      <c r="A28" s="50"/>
      <c r="B28" s="31"/>
      <c r="C28" s="99"/>
      <c r="D28" s="42"/>
      <c r="E28" s="99"/>
      <c r="F28" s="42"/>
      <c r="G28" s="99"/>
      <c r="H28" s="33"/>
      <c r="I28" s="99"/>
      <c r="J28" s="42"/>
      <c r="K28" s="99"/>
      <c r="L28" s="42"/>
      <c r="M28" s="99"/>
      <c r="N28" s="42"/>
      <c r="O28" s="99"/>
      <c r="P28" s="42"/>
      <c r="Q28" s="99"/>
      <c r="R28" s="33"/>
      <c r="S28" s="99"/>
    </row>
    <row r="29" spans="1:19" ht="21.75" customHeight="1" x14ac:dyDescent="0.25">
      <c r="A29" s="50"/>
      <c r="B29" s="31"/>
      <c r="C29" s="99"/>
      <c r="D29" s="42"/>
      <c r="E29" s="99"/>
      <c r="F29" s="42"/>
      <c r="G29" s="99"/>
      <c r="H29" s="33"/>
      <c r="I29" s="99"/>
      <c r="J29" s="42"/>
      <c r="K29" s="99"/>
      <c r="L29" s="42"/>
      <c r="M29" s="99"/>
      <c r="N29" s="42"/>
      <c r="O29" s="99"/>
      <c r="P29" s="42"/>
      <c r="Q29" s="99"/>
      <c r="R29" s="33"/>
      <c r="S29" s="99"/>
    </row>
    <row r="30" spans="1:19" ht="21.75" customHeight="1" x14ac:dyDescent="0.25">
      <c r="A30" s="50"/>
      <c r="B30" s="31"/>
      <c r="C30" s="99"/>
      <c r="D30" s="42"/>
      <c r="E30" s="99"/>
      <c r="F30" s="42"/>
      <c r="G30" s="99"/>
      <c r="H30" s="33"/>
      <c r="I30" s="99"/>
      <c r="J30" s="42"/>
      <c r="K30" s="99"/>
      <c r="L30" s="42"/>
      <c r="M30" s="99"/>
      <c r="N30" s="42"/>
      <c r="O30" s="99"/>
      <c r="P30" s="42"/>
      <c r="Q30" s="99"/>
      <c r="R30" s="33"/>
      <c r="S30" s="99"/>
    </row>
    <row r="31" spans="1:19" ht="21.75" customHeight="1" x14ac:dyDescent="0.25">
      <c r="A31" s="98" t="s">
        <v>143</v>
      </c>
      <c r="B31" s="31"/>
      <c r="C31" s="99"/>
      <c r="D31" s="42"/>
      <c r="E31" s="99"/>
      <c r="F31" s="42"/>
      <c r="G31" s="99"/>
      <c r="H31" s="33"/>
      <c r="I31" s="99"/>
      <c r="J31" s="42"/>
      <c r="K31" s="99"/>
      <c r="L31" s="42"/>
      <c r="M31" s="99"/>
      <c r="N31" s="42"/>
      <c r="O31" s="99"/>
      <c r="P31" s="42"/>
      <c r="Q31" s="99"/>
      <c r="R31" s="33"/>
      <c r="S31" s="99"/>
    </row>
    <row r="32" spans="1:19" ht="21.75" customHeight="1" x14ac:dyDescent="0.25">
      <c r="A32" s="98" t="s">
        <v>144</v>
      </c>
      <c r="B32" s="31"/>
      <c r="C32" s="99"/>
      <c r="D32" s="42"/>
      <c r="E32" s="99"/>
      <c r="F32" s="42"/>
      <c r="G32" s="99"/>
      <c r="H32" s="33"/>
      <c r="I32" s="99"/>
      <c r="J32" s="42"/>
      <c r="K32" s="99"/>
      <c r="L32" s="42"/>
      <c r="M32" s="99"/>
      <c r="N32" s="42"/>
      <c r="O32" s="99"/>
      <c r="P32" s="42"/>
      <c r="Q32" s="99"/>
      <c r="R32" s="33"/>
      <c r="S32" s="99"/>
    </row>
    <row r="33" spans="1:19" ht="21.75" customHeight="1" x14ac:dyDescent="0.25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2"/>
      <c r="O33" s="33"/>
      <c r="P33" s="33"/>
      <c r="Q33" s="33"/>
      <c r="R33" s="33"/>
      <c r="S33" s="33"/>
    </row>
    <row r="34" spans="1:19" ht="21.75" customHeight="1" x14ac:dyDescent="0.25">
      <c r="A34" s="42" t="s">
        <v>186</v>
      </c>
      <c r="B34" s="38"/>
      <c r="C34" s="179" t="s">
        <v>82</v>
      </c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</row>
    <row r="35" spans="1:19" ht="21.75" customHeight="1" x14ac:dyDescent="0.25">
      <c r="A35" s="30" t="s">
        <v>156</v>
      </c>
      <c r="B35" s="73"/>
      <c r="C35" s="74">
        <v>34250905</v>
      </c>
      <c r="D35" s="75"/>
      <c r="E35" s="76">
        <v>14050</v>
      </c>
      <c r="F35" s="75"/>
      <c r="G35" s="74">
        <v>-10163276</v>
      </c>
      <c r="H35" s="77"/>
      <c r="I35" s="74">
        <v>206307</v>
      </c>
      <c r="J35" s="77"/>
      <c r="K35" s="74">
        <v>763977</v>
      </c>
      <c r="L35" s="77"/>
      <c r="M35" s="74">
        <v>-22923616</v>
      </c>
      <c r="N35" s="77"/>
      <c r="O35" s="74">
        <f>SUM(C35:M35)</f>
        <v>2148347</v>
      </c>
      <c r="P35" s="74"/>
      <c r="Q35" s="74">
        <v>8719880</v>
      </c>
      <c r="R35" s="74"/>
      <c r="S35" s="74">
        <f>SUM(O35:Q35)</f>
        <v>10868227</v>
      </c>
    </row>
    <row r="36" spans="1:19" ht="21.75" customHeight="1" x14ac:dyDescent="0.25">
      <c r="A36" s="110" t="s">
        <v>103</v>
      </c>
      <c r="B36" s="73"/>
      <c r="C36" s="30"/>
      <c r="D36" s="42"/>
      <c r="E36" s="30"/>
      <c r="F36" s="42"/>
      <c r="G36" s="30"/>
      <c r="H36" s="42"/>
      <c r="I36" s="30"/>
      <c r="J36" s="42"/>
      <c r="K36" s="30"/>
      <c r="L36" s="42"/>
      <c r="M36" s="30"/>
      <c r="N36" s="42"/>
      <c r="O36" s="30"/>
      <c r="P36" s="42"/>
      <c r="Q36" s="30"/>
      <c r="R36" s="42"/>
      <c r="S36" s="30"/>
    </row>
    <row r="37" spans="1:19" ht="21.75" customHeight="1" x14ac:dyDescent="0.25">
      <c r="A37" s="80" t="s">
        <v>104</v>
      </c>
      <c r="B37" s="73"/>
      <c r="C37" s="30"/>
      <c r="D37" s="42"/>
      <c r="E37" s="30"/>
      <c r="F37" s="42"/>
      <c r="G37" s="30"/>
      <c r="H37" s="42"/>
      <c r="I37" s="30"/>
      <c r="J37" s="42"/>
      <c r="K37" s="30"/>
      <c r="L37" s="42"/>
      <c r="M37" s="30"/>
      <c r="N37" s="42"/>
      <c r="O37" s="81"/>
      <c r="P37" s="33"/>
      <c r="Q37" s="81"/>
      <c r="R37" s="33"/>
      <c r="S37" s="81"/>
    </row>
    <row r="38" spans="1:19" ht="21.75" customHeight="1" x14ac:dyDescent="0.25">
      <c r="A38" s="48" t="s">
        <v>105</v>
      </c>
      <c r="B38" s="73">
        <v>8</v>
      </c>
      <c r="C38" s="78">
        <v>0</v>
      </c>
      <c r="D38" s="42"/>
      <c r="E38" s="78">
        <v>0</v>
      </c>
      <c r="F38" s="42"/>
      <c r="G38" s="78">
        <v>0</v>
      </c>
      <c r="H38" s="42"/>
      <c r="I38" s="78">
        <v>0</v>
      </c>
      <c r="J38" s="42"/>
      <c r="K38" s="78">
        <v>0</v>
      </c>
      <c r="L38" s="42"/>
      <c r="M38" s="78">
        <v>0</v>
      </c>
      <c r="N38" s="42"/>
      <c r="O38" s="78">
        <f>SUM(C38:M38)</f>
        <v>0</v>
      </c>
      <c r="P38" s="33"/>
      <c r="Q38" s="78">
        <v>0</v>
      </c>
      <c r="R38" s="33"/>
      <c r="S38" s="78">
        <f>SUM(O38:Q38)</f>
        <v>0</v>
      </c>
    </row>
    <row r="39" spans="1:19" ht="21.75" customHeight="1" x14ac:dyDescent="0.25">
      <c r="A39" s="82" t="s">
        <v>106</v>
      </c>
      <c r="B39" s="73">
        <v>8</v>
      </c>
      <c r="C39" s="78">
        <v>0</v>
      </c>
      <c r="D39" s="78"/>
      <c r="E39" s="78">
        <v>0</v>
      </c>
      <c r="F39" s="78"/>
      <c r="G39" s="78">
        <v>0</v>
      </c>
      <c r="H39" s="78"/>
      <c r="I39" s="78">
        <v>0</v>
      </c>
      <c r="J39" s="78"/>
      <c r="K39" s="78">
        <v>0</v>
      </c>
      <c r="L39" s="78"/>
      <c r="M39" s="78">
        <v>-13523</v>
      </c>
      <c r="N39" s="78"/>
      <c r="O39" s="78">
        <f>SUM(C39:M39)</f>
        <v>-13523</v>
      </c>
      <c r="P39" s="78"/>
      <c r="Q39" s="78">
        <v>23950</v>
      </c>
      <c r="R39" s="78"/>
      <c r="S39" s="78">
        <f>SUM(O39:Q39)</f>
        <v>10427</v>
      </c>
    </row>
    <row r="40" spans="1:19" ht="21.75" customHeight="1" x14ac:dyDescent="0.25">
      <c r="A40" s="80" t="s">
        <v>107</v>
      </c>
      <c r="B40" s="73"/>
      <c r="C40" s="79">
        <f>SUM(C38:C39)</f>
        <v>0</v>
      </c>
      <c r="D40" s="42"/>
      <c r="E40" s="79">
        <f>SUM(E38:E39)</f>
        <v>0</v>
      </c>
      <c r="F40" s="42"/>
      <c r="G40" s="79">
        <f>SUM(G38:G39)</f>
        <v>0</v>
      </c>
      <c r="H40" s="42"/>
      <c r="I40" s="79">
        <f>SUM(I38:I39)</f>
        <v>0</v>
      </c>
      <c r="J40" s="42"/>
      <c r="K40" s="79">
        <f>SUM(K38:K39)</f>
        <v>0</v>
      </c>
      <c r="L40" s="42"/>
      <c r="M40" s="79">
        <f>SUM(M38:M39)</f>
        <v>-13523</v>
      </c>
      <c r="N40" s="42"/>
      <c r="O40" s="79">
        <f>SUM(O38:O39)</f>
        <v>-13523</v>
      </c>
      <c r="P40" s="33"/>
      <c r="Q40" s="87">
        <f>SUM(Q38:Q39)</f>
        <v>23950</v>
      </c>
      <c r="R40" s="33"/>
      <c r="S40" s="83">
        <f>SUM(S38:S39)</f>
        <v>10427</v>
      </c>
    </row>
    <row r="41" spans="1:19" ht="21.75" customHeight="1" x14ac:dyDescent="0.25">
      <c r="A41" s="111" t="s">
        <v>108</v>
      </c>
      <c r="B41" s="73"/>
      <c r="C41" s="79">
        <f>C40</f>
        <v>0</v>
      </c>
      <c r="D41" s="42"/>
      <c r="E41" s="79">
        <f>E40</f>
        <v>0</v>
      </c>
      <c r="F41" s="42"/>
      <c r="G41" s="79">
        <f>G40</f>
        <v>0</v>
      </c>
      <c r="H41" s="42"/>
      <c r="I41" s="79">
        <f>I40</f>
        <v>0</v>
      </c>
      <c r="J41" s="42"/>
      <c r="K41" s="79">
        <f>K40</f>
        <v>0</v>
      </c>
      <c r="L41" s="42"/>
      <c r="M41" s="79">
        <f>M40</f>
        <v>-13523</v>
      </c>
      <c r="N41" s="42"/>
      <c r="O41" s="79">
        <f>O40</f>
        <v>-13523</v>
      </c>
      <c r="P41" s="42"/>
      <c r="Q41" s="79">
        <f>Q40</f>
        <v>23950</v>
      </c>
      <c r="R41" s="33"/>
      <c r="S41" s="79">
        <f>S40</f>
        <v>10427</v>
      </c>
    </row>
    <row r="42" spans="1:19" ht="21.75" customHeight="1" x14ac:dyDescent="0.25">
      <c r="A42" s="30"/>
      <c r="B42" s="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33"/>
      <c r="P42" s="33"/>
      <c r="Q42" s="33"/>
      <c r="R42" s="33"/>
      <c r="S42" s="33"/>
    </row>
    <row r="43" spans="1:19" ht="21.75" customHeight="1" x14ac:dyDescent="0.25">
      <c r="A43" s="84" t="s">
        <v>201</v>
      </c>
      <c r="B43" s="73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33"/>
      <c r="P43" s="33"/>
      <c r="Q43" s="33"/>
      <c r="R43" s="33"/>
      <c r="S43" s="33"/>
    </row>
    <row r="44" spans="1:19" ht="21.75" customHeight="1" x14ac:dyDescent="0.25">
      <c r="A44" s="85" t="s">
        <v>110</v>
      </c>
      <c r="B44" s="73"/>
      <c r="C44" s="78">
        <v>0</v>
      </c>
      <c r="D44" s="102"/>
      <c r="E44" s="78">
        <v>0</v>
      </c>
      <c r="F44" s="102"/>
      <c r="G44" s="78">
        <v>0</v>
      </c>
      <c r="H44" s="102"/>
      <c r="I44" s="78">
        <v>0</v>
      </c>
      <c r="J44" s="35"/>
      <c r="K44" s="78">
        <v>0</v>
      </c>
      <c r="L44" s="102"/>
      <c r="M44" s="78">
        <f>'BS&amp;PL 1-5'!E263</f>
        <v>683495</v>
      </c>
      <c r="N44" s="102"/>
      <c r="O44" s="78">
        <f>SUM(C44:M44)</f>
        <v>683495</v>
      </c>
      <c r="P44" s="43"/>
      <c r="Q44" s="78">
        <f>'BS&amp;PL 1-5'!E264</f>
        <v>544745</v>
      </c>
      <c r="R44" s="43"/>
      <c r="S44" s="78">
        <f>SUM(O44:Q44)</f>
        <v>1228240</v>
      </c>
    </row>
    <row r="45" spans="1:19" ht="21.75" customHeight="1" x14ac:dyDescent="0.25">
      <c r="A45" s="85" t="s">
        <v>111</v>
      </c>
      <c r="B45" s="73"/>
      <c r="C45" s="86">
        <v>0</v>
      </c>
      <c r="D45" s="101"/>
      <c r="E45" s="86">
        <v>0</v>
      </c>
      <c r="F45" s="101"/>
      <c r="G45" s="86">
        <v>0</v>
      </c>
      <c r="H45" s="101"/>
      <c r="I45" s="86">
        <v>0</v>
      </c>
      <c r="J45" s="101"/>
      <c r="K45" s="86">
        <v>0</v>
      </c>
      <c r="L45" s="42"/>
      <c r="M45" s="86">
        <v>0</v>
      </c>
      <c r="N45" s="42"/>
      <c r="O45" s="78">
        <f>SUM(C45:M45)</f>
        <v>0</v>
      </c>
      <c r="P45" s="101"/>
      <c r="Q45" s="86">
        <v>0</v>
      </c>
      <c r="R45" s="101"/>
      <c r="S45" s="78">
        <f>SUM(O45:Q45)</f>
        <v>0</v>
      </c>
    </row>
    <row r="46" spans="1:19" ht="21.75" customHeight="1" x14ac:dyDescent="0.25">
      <c r="A46" s="84" t="s">
        <v>170</v>
      </c>
      <c r="B46" s="73"/>
      <c r="C46" s="87">
        <f>SUM(C44:C45)</f>
        <v>0</v>
      </c>
      <c r="D46" s="101"/>
      <c r="E46" s="87">
        <f>SUM(E44:E45)</f>
        <v>0</v>
      </c>
      <c r="F46" s="101"/>
      <c r="G46" s="87">
        <f>SUM(G44:G45)</f>
        <v>0</v>
      </c>
      <c r="H46" s="101"/>
      <c r="I46" s="87">
        <f>SUM(I44:I45)</f>
        <v>0</v>
      </c>
      <c r="J46" s="101"/>
      <c r="K46" s="87">
        <f>SUM(K44:K45)</f>
        <v>0</v>
      </c>
      <c r="L46" s="42"/>
      <c r="M46" s="87">
        <f>SUM(M44:M45)</f>
        <v>683495</v>
      </c>
      <c r="N46" s="42"/>
      <c r="O46" s="87">
        <f>SUM(O44:O45)</f>
        <v>683495</v>
      </c>
      <c r="P46" s="42"/>
      <c r="Q46" s="87">
        <f>SUM(Q44:Q45)</f>
        <v>544745</v>
      </c>
      <c r="R46" s="33"/>
      <c r="S46" s="87">
        <f>SUM(S44:S45)</f>
        <v>1228240</v>
      </c>
    </row>
    <row r="47" spans="1:19" ht="21.75" customHeight="1" x14ac:dyDescent="0.25">
      <c r="A47" s="30"/>
      <c r="B47" s="73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33"/>
      <c r="P47" s="33"/>
      <c r="Q47" s="33"/>
      <c r="R47" s="33"/>
      <c r="S47" s="33"/>
    </row>
    <row r="48" spans="1:19" ht="21.75" customHeight="1" thickBot="1" x14ac:dyDescent="0.3">
      <c r="A48" s="50" t="s">
        <v>187</v>
      </c>
      <c r="B48" s="31"/>
      <c r="C48" s="88">
        <f>C35+C41+C46</f>
        <v>34250905</v>
      </c>
      <c r="D48" s="42"/>
      <c r="E48" s="88">
        <f>E35+E41+E46</f>
        <v>14050</v>
      </c>
      <c r="F48" s="42"/>
      <c r="G48" s="88">
        <f>G35+G41+G46</f>
        <v>-10163276</v>
      </c>
      <c r="H48" s="33"/>
      <c r="I48" s="88">
        <f>I35+I41+I46</f>
        <v>206307</v>
      </c>
      <c r="J48" s="42"/>
      <c r="K48" s="88">
        <f>K35+K41+K46</f>
        <v>763977</v>
      </c>
      <c r="L48" s="42"/>
      <c r="M48" s="88">
        <f>M35+M41+M46</f>
        <v>-22253644</v>
      </c>
      <c r="N48" s="42"/>
      <c r="O48" s="88">
        <f>O35+O41+O46</f>
        <v>2818319</v>
      </c>
      <c r="P48" s="42"/>
      <c r="Q48" s="88">
        <f>Q35+Q41+Q46</f>
        <v>9288575</v>
      </c>
      <c r="R48" s="33"/>
      <c r="S48" s="88">
        <f>S35+S41+S46</f>
        <v>12106894</v>
      </c>
    </row>
    <row r="49" spans="1:19" ht="21.75" customHeight="1" thickTop="1" x14ac:dyDescent="0.25">
      <c r="A49" s="41"/>
      <c r="B49" s="82"/>
      <c r="C49" s="35"/>
      <c r="D49" s="82"/>
      <c r="E49" s="35"/>
      <c r="F49" s="82"/>
      <c r="G49" s="82"/>
      <c r="H49" s="35"/>
      <c r="I49" s="40"/>
      <c r="J49" s="82"/>
      <c r="K49" s="40"/>
      <c r="L49" s="82"/>
      <c r="M49" s="82"/>
      <c r="N49" s="82"/>
      <c r="O49" s="82"/>
      <c r="P49" s="82"/>
      <c r="Q49" s="82"/>
      <c r="R49" s="82"/>
      <c r="S49" s="82"/>
    </row>
    <row r="50" spans="1:19" ht="21.75" customHeight="1" x14ac:dyDescent="0.25">
      <c r="A50" s="41"/>
      <c r="B50" s="82"/>
      <c r="C50" s="35"/>
      <c r="D50" s="82"/>
      <c r="E50" s="35"/>
      <c r="F50" s="82"/>
      <c r="G50" s="82"/>
      <c r="H50" s="35"/>
      <c r="I50" s="40"/>
      <c r="J50" s="82"/>
      <c r="K50" s="40"/>
      <c r="L50" s="82"/>
      <c r="M50" s="82"/>
      <c r="N50" s="82"/>
      <c r="O50" s="82"/>
      <c r="P50" s="82"/>
      <c r="Q50" s="82"/>
      <c r="R50" s="82"/>
      <c r="S50" s="82"/>
    </row>
    <row r="51" spans="1:19" ht="21.75" customHeight="1" x14ac:dyDescent="0.25">
      <c r="A51" s="41"/>
      <c r="B51" s="82"/>
      <c r="C51" s="35"/>
      <c r="D51" s="82"/>
      <c r="E51" s="35"/>
      <c r="F51" s="82"/>
      <c r="G51" s="82"/>
      <c r="H51" s="35"/>
      <c r="I51" s="40"/>
      <c r="J51" s="82"/>
      <c r="K51" s="40"/>
      <c r="L51" s="82"/>
      <c r="M51" s="82"/>
      <c r="N51" s="82"/>
      <c r="O51" s="82"/>
      <c r="P51" s="82"/>
      <c r="Q51" s="82"/>
      <c r="R51" s="82"/>
      <c r="S51" s="82"/>
    </row>
    <row r="52" spans="1:19" ht="21.75" customHeight="1" x14ac:dyDescent="0.25">
      <c r="A52" s="41"/>
      <c r="B52" s="82"/>
      <c r="C52" s="35"/>
      <c r="D52" s="82"/>
      <c r="E52" s="35"/>
      <c r="F52" s="82"/>
      <c r="G52" s="82"/>
      <c r="H52" s="35"/>
      <c r="I52" s="40"/>
      <c r="J52" s="82"/>
      <c r="K52" s="40"/>
      <c r="L52" s="82"/>
      <c r="M52" s="82"/>
      <c r="N52" s="82"/>
      <c r="O52" s="82"/>
      <c r="P52" s="82"/>
      <c r="Q52" s="82"/>
      <c r="R52" s="82"/>
      <c r="S52" s="82"/>
    </row>
    <row r="53" spans="1:19" ht="21.75" customHeight="1" x14ac:dyDescent="0.25">
      <c r="A53" s="41"/>
      <c r="B53" s="82"/>
      <c r="C53" s="35"/>
      <c r="D53" s="82"/>
      <c r="E53" s="35"/>
      <c r="F53" s="82"/>
      <c r="G53" s="82"/>
      <c r="H53" s="35"/>
      <c r="I53" s="40"/>
      <c r="J53" s="82"/>
      <c r="K53" s="40"/>
      <c r="L53" s="82"/>
      <c r="M53" s="82"/>
      <c r="N53" s="82"/>
      <c r="O53" s="82"/>
      <c r="P53" s="82"/>
      <c r="Q53" s="82"/>
      <c r="R53" s="82"/>
      <c r="S53" s="82"/>
    </row>
    <row r="54" spans="1:19" ht="21.75" customHeight="1" x14ac:dyDescent="0.25">
      <c r="A54" s="41"/>
      <c r="B54" s="82"/>
      <c r="C54" s="35"/>
      <c r="D54" s="82"/>
      <c r="E54" s="35"/>
      <c r="F54" s="82"/>
      <c r="G54" s="82"/>
      <c r="H54" s="35"/>
      <c r="I54" s="40"/>
      <c r="J54" s="82"/>
      <c r="K54" s="40"/>
      <c r="L54" s="82"/>
      <c r="M54" s="82"/>
      <c r="N54" s="82"/>
      <c r="O54" s="82"/>
      <c r="P54" s="82"/>
      <c r="Q54" s="82"/>
      <c r="R54" s="82"/>
      <c r="S54" s="82"/>
    </row>
    <row r="55" spans="1:19" ht="21.75" customHeight="1" x14ac:dyDescent="0.25">
      <c r="A55" s="41"/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</row>
    <row r="56" spans="1:19" ht="21.75" customHeight="1" x14ac:dyDescent="0.25">
      <c r="A56" s="98" t="s">
        <v>143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</row>
    <row r="57" spans="1:19" ht="21.75" customHeight="1" x14ac:dyDescent="0.25">
      <c r="A57" s="98" t="s">
        <v>144</v>
      </c>
      <c r="B57" s="82"/>
      <c r="C57" s="35"/>
      <c r="D57" s="82"/>
      <c r="E57" s="35"/>
      <c r="F57" s="82"/>
      <c r="G57" s="82"/>
      <c r="H57" s="35"/>
      <c r="I57" s="40"/>
      <c r="J57" s="82"/>
      <c r="K57" s="40"/>
      <c r="L57" s="82"/>
      <c r="M57" s="82"/>
      <c r="N57" s="82"/>
      <c r="O57" s="82"/>
      <c r="P57" s="82"/>
      <c r="Q57" s="82"/>
      <c r="R57" s="82"/>
      <c r="S57" s="82"/>
    </row>
    <row r="58" spans="1:19" ht="21.75" customHeight="1" x14ac:dyDescent="0.25">
      <c r="A58" s="41"/>
      <c r="B58" s="82"/>
      <c r="C58" s="35"/>
      <c r="D58" s="82"/>
      <c r="E58" s="35"/>
      <c r="F58" s="82"/>
      <c r="G58" s="82"/>
      <c r="H58" s="35"/>
      <c r="I58" s="40"/>
      <c r="J58" s="82"/>
      <c r="K58" s="40"/>
      <c r="L58" s="82"/>
      <c r="M58" s="82"/>
      <c r="N58" s="82"/>
      <c r="O58" s="82"/>
      <c r="P58" s="82"/>
      <c r="Q58" s="82"/>
      <c r="R58" s="82"/>
      <c r="S58" s="82"/>
    </row>
  </sheetData>
  <mergeCells count="6">
    <mergeCell ref="C34:S34"/>
    <mergeCell ref="C4:S4"/>
    <mergeCell ref="G6:I6"/>
    <mergeCell ref="K6:M6"/>
    <mergeCell ref="C9:S9"/>
    <mergeCell ref="M7:M8"/>
  </mergeCells>
  <phoneticPr fontId="0" type="noConversion"/>
  <pageMargins left="0.39370078740157483" right="0.19685039370078741" top="0.70866141732283472" bottom="0.32" header="0.31496062992125984" footer="0.23"/>
  <pageSetup paperSize="9" scale="67" firstPageNumber="6" orientation="landscape" useFirstPageNumber="1" r:id="rId1"/>
  <headerFooter>
    <oddFooter>&amp;C&amp;P</oddFooter>
  </headerFooter>
  <rowBreaks count="1" manualBreakCount="1">
    <brk id="33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view="pageBreakPreview" zoomScale="85" zoomScaleNormal="90" zoomScaleSheetLayoutView="85" workbookViewId="0">
      <selection activeCell="D15" sqref="D15"/>
    </sheetView>
  </sheetViews>
  <sheetFormatPr defaultColWidth="9" defaultRowHeight="21.75" customHeight="1" x14ac:dyDescent="0.25"/>
  <cols>
    <col min="1" max="1" width="63.75" style="98" customWidth="1"/>
    <col min="2" max="2" width="17.125" style="98" customWidth="1"/>
    <col min="3" max="3" width="1.125" style="98" customWidth="1"/>
    <col min="4" max="4" width="17.125" style="98" customWidth="1"/>
    <col min="5" max="5" width="1.125" style="98" customWidth="1"/>
    <col min="6" max="6" width="17.125" style="98" customWidth="1"/>
    <col min="7" max="7" width="1.125" style="98" customWidth="1"/>
    <col min="8" max="8" width="17.125" style="98" customWidth="1"/>
    <col min="9" max="9" width="1.125" style="98" customWidth="1"/>
    <col min="10" max="10" width="17.125" style="98" customWidth="1"/>
    <col min="11" max="11" width="1.125" style="98" customWidth="1"/>
    <col min="12" max="12" width="17.125" style="98" customWidth="1"/>
    <col min="13" max="13" width="1.125" style="98" customWidth="1"/>
    <col min="14" max="14" width="17.125" style="98" customWidth="1"/>
    <col min="15" max="16384" width="9" style="98"/>
  </cols>
  <sheetData>
    <row r="1" spans="1:15" ht="21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145"/>
      <c r="N1" s="146" t="s">
        <v>83</v>
      </c>
    </row>
    <row r="2" spans="1:15" ht="21.75" customHeight="1" x14ac:dyDescent="0.25">
      <c r="A2" s="42" t="s">
        <v>226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45"/>
      <c r="N2" s="146" t="s">
        <v>84</v>
      </c>
    </row>
    <row r="3" spans="1:15" ht="21.75" customHeight="1" x14ac:dyDescent="0.25">
      <c r="A3" s="147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ht="21.75" customHeight="1" x14ac:dyDescent="0.25">
      <c r="A4" s="36"/>
      <c r="B4" s="37"/>
      <c r="C4" s="36"/>
      <c r="D4" s="37"/>
      <c r="E4" s="36"/>
      <c r="F4" s="36"/>
      <c r="G4" s="37"/>
      <c r="H4" s="37"/>
      <c r="I4" s="37"/>
      <c r="J4" s="37"/>
      <c r="K4" s="37"/>
      <c r="L4" s="35"/>
      <c r="M4" s="35"/>
      <c r="N4" s="43" t="s">
        <v>113</v>
      </c>
    </row>
    <row r="5" spans="1:15" ht="21.75" customHeight="1" x14ac:dyDescent="0.25">
      <c r="A5" s="36"/>
      <c r="B5" s="180" t="s">
        <v>114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5" ht="21.75" customHeight="1" x14ac:dyDescent="0.25">
      <c r="A6" s="36"/>
      <c r="B6" s="102" t="s">
        <v>88</v>
      </c>
      <c r="C6" s="36"/>
      <c r="D6" s="102"/>
      <c r="E6" s="36"/>
      <c r="F6" s="181" t="s">
        <v>229</v>
      </c>
      <c r="G6" s="181"/>
      <c r="H6" s="181"/>
      <c r="I6" s="37"/>
      <c r="J6" s="185" t="s">
        <v>89</v>
      </c>
      <c r="K6" s="185"/>
      <c r="L6" s="185"/>
      <c r="M6" s="102"/>
      <c r="N6" s="45"/>
    </row>
    <row r="7" spans="1:15" ht="21.75" customHeight="1" x14ac:dyDescent="0.25">
      <c r="A7" s="36"/>
      <c r="B7" s="38" t="s">
        <v>92</v>
      </c>
      <c r="C7" s="36"/>
      <c r="D7" s="38"/>
      <c r="E7" s="36"/>
      <c r="F7" s="38" t="s">
        <v>227</v>
      </c>
      <c r="G7" s="38"/>
      <c r="H7" s="38" t="s">
        <v>93</v>
      </c>
      <c r="I7" s="37"/>
      <c r="J7" s="39" t="s">
        <v>94</v>
      </c>
      <c r="K7" s="35"/>
      <c r="L7" s="35"/>
      <c r="M7" s="35"/>
      <c r="N7" s="45" t="s">
        <v>62</v>
      </c>
    </row>
    <row r="8" spans="1:15" ht="21.75" customHeight="1" x14ac:dyDescent="0.25">
      <c r="A8" s="35"/>
      <c r="B8" s="38" t="s">
        <v>98</v>
      </c>
      <c r="C8" s="35"/>
      <c r="D8" s="105" t="s">
        <v>52</v>
      </c>
      <c r="E8" s="35"/>
      <c r="F8" s="38" t="s">
        <v>228</v>
      </c>
      <c r="G8" s="38"/>
      <c r="H8" s="38" t="s">
        <v>99</v>
      </c>
      <c r="I8" s="38"/>
      <c r="J8" s="39" t="s">
        <v>100</v>
      </c>
      <c r="K8" s="38"/>
      <c r="L8" s="102" t="s">
        <v>95</v>
      </c>
      <c r="M8" s="102"/>
      <c r="N8" s="45" t="s">
        <v>234</v>
      </c>
    </row>
    <row r="9" spans="1:15" ht="21.75" customHeight="1" x14ac:dyDescent="0.25">
      <c r="A9" s="35"/>
      <c r="B9" s="184" t="s">
        <v>82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15" ht="21.75" customHeight="1" x14ac:dyDescent="0.25">
      <c r="A10" s="51" t="s">
        <v>206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</row>
    <row r="11" spans="1:15" ht="21.75" customHeight="1" x14ac:dyDescent="0.25">
      <c r="A11" s="50" t="s">
        <v>207</v>
      </c>
      <c r="B11" s="69">
        <f>'BS&amp;PL 1-5'!I118</f>
        <v>34250905</v>
      </c>
      <c r="C11" s="69"/>
      <c r="D11" s="69">
        <f>'BS&amp;PL 1-5'!I119</f>
        <v>14050</v>
      </c>
      <c r="E11" s="69"/>
      <c r="F11" s="69">
        <f>'BS&amp;PL 1-5'!I121</f>
        <v>-10163276</v>
      </c>
      <c r="G11" s="69"/>
      <c r="H11" s="69">
        <f>'BS&amp;PL 1-5'!I122</f>
        <v>206307</v>
      </c>
      <c r="I11" s="69"/>
      <c r="J11" s="69">
        <f>'BS&amp;PL 1-5'!I125</f>
        <v>763977</v>
      </c>
      <c r="K11" s="69"/>
      <c r="L11" s="69">
        <v>-25839020</v>
      </c>
      <c r="M11" s="70"/>
      <c r="N11" s="69">
        <f>SUM(B11:L11)</f>
        <v>-767057</v>
      </c>
    </row>
    <row r="12" spans="1:15" ht="21.75" customHeight="1" x14ac:dyDescent="0.25">
      <c r="A12" s="106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5" ht="21.75" customHeight="1" x14ac:dyDescent="0.25">
      <c r="A13" s="106" t="s">
        <v>103</v>
      </c>
      <c r="B13" s="174">
        <v>0</v>
      </c>
      <c r="C13" s="148"/>
      <c r="D13" s="174">
        <v>0</v>
      </c>
      <c r="E13" s="148"/>
      <c r="F13" s="174">
        <v>0</v>
      </c>
      <c r="G13" s="148"/>
      <c r="H13" s="174">
        <v>0</v>
      </c>
      <c r="I13" s="148"/>
      <c r="J13" s="174">
        <v>0</v>
      </c>
      <c r="K13" s="148"/>
      <c r="L13" s="174">
        <v>0</v>
      </c>
      <c r="M13" s="148"/>
      <c r="N13" s="174">
        <v>0</v>
      </c>
      <c r="O13" s="148"/>
    </row>
    <row r="14" spans="1:15" ht="21.75" customHeight="1" x14ac:dyDescent="0.25">
      <c r="A14" s="44"/>
      <c r="B14" s="69"/>
      <c r="C14" s="69"/>
      <c r="D14" s="69"/>
      <c r="E14" s="69">
        <v>142865</v>
      </c>
      <c r="F14" s="69"/>
      <c r="G14" s="69"/>
      <c r="H14" s="69"/>
      <c r="I14" s="69"/>
      <c r="J14" s="69"/>
      <c r="K14" s="69"/>
      <c r="L14" s="69"/>
      <c r="M14" s="70"/>
      <c r="N14" s="69"/>
    </row>
    <row r="15" spans="1:15" ht="21.75" customHeight="1" x14ac:dyDescent="0.25">
      <c r="A15" s="44" t="s">
        <v>109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69"/>
    </row>
    <row r="16" spans="1:15" ht="21.75" customHeight="1" x14ac:dyDescent="0.25">
      <c r="A16" s="85" t="s">
        <v>110</v>
      </c>
      <c r="B16" s="148">
        <v>0</v>
      </c>
      <c r="C16" s="70"/>
      <c r="D16" s="148">
        <v>0</v>
      </c>
      <c r="E16" s="70"/>
      <c r="F16" s="148">
        <v>0</v>
      </c>
      <c r="G16" s="70"/>
      <c r="H16" s="148">
        <v>0</v>
      </c>
      <c r="I16" s="148"/>
      <c r="J16" s="148">
        <v>0</v>
      </c>
      <c r="K16" s="70"/>
      <c r="L16" s="162">
        <f>'BS&amp;PL 1-5'!G263</f>
        <v>-937417</v>
      </c>
      <c r="M16" s="162"/>
      <c r="N16" s="162">
        <f>SUM(B16:L16)</f>
        <v>-937417</v>
      </c>
    </row>
    <row r="17" spans="1:14" ht="21.75" customHeight="1" x14ac:dyDescent="0.25">
      <c r="A17" s="46" t="s">
        <v>111</v>
      </c>
      <c r="B17" s="148">
        <v>0</v>
      </c>
      <c r="C17" s="70"/>
      <c r="D17" s="148">
        <v>0</v>
      </c>
      <c r="E17" s="70"/>
      <c r="F17" s="148">
        <v>0</v>
      </c>
      <c r="G17" s="70"/>
      <c r="H17" s="148">
        <v>0</v>
      </c>
      <c r="I17" s="70"/>
      <c r="J17" s="148">
        <v>0</v>
      </c>
      <c r="K17" s="70"/>
      <c r="L17" s="148">
        <v>0</v>
      </c>
      <c r="M17" s="70"/>
      <c r="N17" s="148">
        <f>SUM(B17:L17)</f>
        <v>0</v>
      </c>
    </row>
    <row r="18" spans="1:14" ht="21.75" customHeight="1" x14ac:dyDescent="0.25">
      <c r="A18" s="44" t="s">
        <v>112</v>
      </c>
      <c r="B18" s="149">
        <f>SUM(B16:B17)</f>
        <v>0</v>
      </c>
      <c r="C18" s="148"/>
      <c r="D18" s="149">
        <f>SUM(D16:D17)</f>
        <v>0</v>
      </c>
      <c r="E18" s="148"/>
      <c r="F18" s="149">
        <f>SUM(F16:F17)</f>
        <v>0</v>
      </c>
      <c r="G18" s="148"/>
      <c r="H18" s="149">
        <f>SUM(H16:H17)</f>
        <v>0</v>
      </c>
      <c r="I18" s="148"/>
      <c r="J18" s="149">
        <f>SUM(J16:J17)</f>
        <v>0</v>
      </c>
      <c r="K18" s="69"/>
      <c r="L18" s="87">
        <f>SUM(L16:L17)</f>
        <v>-937417</v>
      </c>
      <c r="M18" s="70"/>
      <c r="N18" s="87">
        <f>SUM(N16:N17)</f>
        <v>-937417</v>
      </c>
    </row>
    <row r="19" spans="1:14" ht="21.75" customHeight="1" x14ac:dyDescent="0.25">
      <c r="A19" s="48"/>
      <c r="B19" s="69"/>
      <c r="C19" s="69"/>
      <c r="D19" s="69"/>
      <c r="E19" s="69">
        <v>4054676</v>
      </c>
      <c r="F19" s="69"/>
      <c r="G19" s="69"/>
      <c r="H19" s="69"/>
      <c r="I19" s="69"/>
      <c r="J19" s="69"/>
      <c r="K19" s="69"/>
      <c r="L19" s="69"/>
      <c r="M19" s="70"/>
      <c r="N19" s="69"/>
    </row>
    <row r="20" spans="1:14" ht="21.75" customHeight="1" thickBot="1" x14ac:dyDescent="0.3">
      <c r="A20" s="50" t="s">
        <v>208</v>
      </c>
      <c r="B20" s="71">
        <f>B11+B13+B18</f>
        <v>34250905</v>
      </c>
      <c r="C20" s="69"/>
      <c r="D20" s="71">
        <f>D11+D13+D18</f>
        <v>14050</v>
      </c>
      <c r="E20" s="69"/>
      <c r="F20" s="71">
        <f>F11+F13+F18</f>
        <v>-10163276</v>
      </c>
      <c r="G20" s="69"/>
      <c r="H20" s="71">
        <f>H11+H13+H18</f>
        <v>206307</v>
      </c>
      <c r="I20" s="69"/>
      <c r="J20" s="71">
        <f>J11+J13+J18</f>
        <v>763977</v>
      </c>
      <c r="K20" s="69"/>
      <c r="L20" s="71">
        <f>L11+L13+L18</f>
        <v>-26776437</v>
      </c>
      <c r="M20" s="70"/>
      <c r="N20" s="71">
        <f>N11+N13+N18</f>
        <v>-1704474</v>
      </c>
    </row>
    <row r="21" spans="1:14" ht="21.75" customHeight="1" thickTop="1" x14ac:dyDescent="0.25">
      <c r="A21" s="50"/>
      <c r="B21" s="107"/>
      <c r="C21" s="47"/>
      <c r="D21" s="108"/>
      <c r="E21" s="47">
        <v>0</v>
      </c>
      <c r="F21" s="107"/>
      <c r="G21" s="107"/>
      <c r="H21" s="107"/>
      <c r="I21" s="107"/>
      <c r="J21" s="107"/>
      <c r="K21" s="107"/>
      <c r="L21" s="107"/>
      <c r="M21" s="70"/>
      <c r="N21" s="107"/>
    </row>
    <row r="22" spans="1:14" ht="21.75" customHeight="1" x14ac:dyDescent="0.25">
      <c r="A22" s="50"/>
      <c r="B22" s="107"/>
      <c r="C22" s="47"/>
      <c r="D22" s="108"/>
      <c r="E22" s="47">
        <v>13795021</v>
      </c>
      <c r="F22" s="107"/>
      <c r="G22" s="107"/>
      <c r="H22" s="107"/>
      <c r="I22" s="107"/>
      <c r="J22" s="107"/>
      <c r="K22" s="107"/>
      <c r="L22" s="107"/>
      <c r="M22" s="70"/>
      <c r="N22" s="107"/>
    </row>
    <row r="23" spans="1:14" ht="21.75" customHeight="1" x14ac:dyDescent="0.25">
      <c r="A23" s="50"/>
      <c r="B23" s="107"/>
      <c r="C23" s="47"/>
      <c r="D23" s="108"/>
      <c r="E23" s="47">
        <v>7829</v>
      </c>
      <c r="F23" s="107"/>
      <c r="G23" s="107"/>
      <c r="H23" s="107"/>
      <c r="I23" s="107"/>
      <c r="J23" s="107"/>
      <c r="K23" s="107"/>
      <c r="L23" s="107"/>
      <c r="M23" s="70"/>
      <c r="N23" s="107"/>
    </row>
    <row r="24" spans="1:14" ht="21.75" customHeight="1" x14ac:dyDescent="0.25">
      <c r="A24" s="50"/>
      <c r="B24" s="107"/>
      <c r="C24" s="47"/>
      <c r="D24" s="108"/>
      <c r="E24" s="47">
        <v>0</v>
      </c>
      <c r="F24" s="107"/>
      <c r="G24" s="107"/>
      <c r="H24" s="107"/>
      <c r="I24" s="107"/>
      <c r="J24" s="107"/>
      <c r="K24" s="107"/>
      <c r="L24" s="107"/>
      <c r="M24" s="70"/>
      <c r="N24" s="107"/>
    </row>
    <row r="25" spans="1:14" ht="21.75" customHeight="1" x14ac:dyDescent="0.25">
      <c r="A25" s="50"/>
      <c r="B25" s="107"/>
      <c r="C25" s="47"/>
      <c r="D25" s="108"/>
      <c r="E25" s="47">
        <v>234311</v>
      </c>
      <c r="F25" s="107"/>
      <c r="G25" s="107"/>
      <c r="H25" s="107"/>
      <c r="I25" s="107"/>
      <c r="J25" s="107"/>
      <c r="K25" s="107"/>
      <c r="L25" s="107"/>
      <c r="M25" s="70"/>
      <c r="N25" s="107"/>
    </row>
    <row r="26" spans="1:14" ht="21.75" customHeight="1" x14ac:dyDescent="0.25">
      <c r="A26" s="50"/>
      <c r="B26" s="107"/>
      <c r="C26" s="47"/>
      <c r="D26" s="108"/>
      <c r="E26" s="47"/>
      <c r="F26" s="107"/>
      <c r="G26" s="107"/>
      <c r="H26" s="107"/>
      <c r="I26" s="107"/>
      <c r="J26" s="107"/>
      <c r="K26" s="107"/>
      <c r="L26" s="107"/>
      <c r="M26" s="70"/>
      <c r="N26" s="107"/>
    </row>
    <row r="27" spans="1:14" ht="21.75" customHeight="1" x14ac:dyDescent="0.25">
      <c r="B27" s="107"/>
      <c r="C27" s="47"/>
      <c r="D27" s="108"/>
      <c r="E27" s="47"/>
      <c r="F27" s="107"/>
      <c r="G27" s="107"/>
      <c r="H27" s="107"/>
      <c r="I27" s="107"/>
      <c r="J27" s="107"/>
      <c r="K27" s="107"/>
      <c r="L27" s="107"/>
      <c r="M27" s="70"/>
      <c r="N27" s="107"/>
    </row>
    <row r="28" spans="1:14" ht="21.75" customHeight="1" x14ac:dyDescent="0.25">
      <c r="B28" s="107"/>
      <c r="C28" s="47"/>
      <c r="D28" s="108"/>
      <c r="E28" s="47"/>
      <c r="F28" s="107"/>
      <c r="G28" s="107"/>
      <c r="H28" s="107"/>
      <c r="I28" s="107"/>
      <c r="J28" s="107"/>
      <c r="K28" s="107"/>
      <c r="L28" s="107"/>
      <c r="M28" s="70"/>
      <c r="N28" s="107"/>
    </row>
    <row r="29" spans="1:14" ht="21.75" customHeight="1" x14ac:dyDescent="0.25">
      <c r="B29" s="107"/>
      <c r="C29" s="47"/>
      <c r="D29" s="108"/>
      <c r="E29" s="47"/>
      <c r="F29" s="107"/>
      <c r="G29" s="107"/>
      <c r="H29" s="107"/>
      <c r="I29" s="107"/>
      <c r="J29" s="107"/>
      <c r="K29" s="107"/>
      <c r="L29" s="107"/>
      <c r="M29" s="70"/>
      <c r="N29" s="107"/>
    </row>
    <row r="30" spans="1:14" ht="21.75" customHeight="1" x14ac:dyDescent="0.25">
      <c r="A30" s="98" t="s">
        <v>143</v>
      </c>
      <c r="B30" s="107"/>
      <c r="C30" s="47"/>
      <c r="D30" s="108"/>
      <c r="E30" s="47"/>
      <c r="F30" s="107"/>
      <c r="G30" s="107"/>
      <c r="H30" s="107"/>
      <c r="I30" s="107"/>
      <c r="J30" s="107"/>
      <c r="K30" s="107"/>
      <c r="L30" s="107"/>
      <c r="M30" s="70"/>
      <c r="N30" s="107"/>
    </row>
    <row r="31" spans="1:14" ht="21.75" customHeight="1" x14ac:dyDescent="0.25">
      <c r="A31" s="98" t="s">
        <v>144</v>
      </c>
      <c r="B31" s="107"/>
      <c r="C31" s="47"/>
      <c r="D31" s="108"/>
      <c r="E31" s="47"/>
      <c r="F31" s="107"/>
      <c r="G31" s="107"/>
      <c r="H31" s="107"/>
      <c r="I31" s="107"/>
      <c r="J31" s="107"/>
      <c r="K31" s="107"/>
      <c r="L31" s="107"/>
      <c r="M31" s="70"/>
      <c r="N31" s="107"/>
    </row>
    <row r="32" spans="1:14" ht="21.75" customHeight="1" x14ac:dyDescent="0.25">
      <c r="A32" s="50"/>
      <c r="B32" s="107"/>
      <c r="C32" s="47"/>
      <c r="D32" s="108"/>
      <c r="E32" s="47"/>
      <c r="F32" s="107"/>
      <c r="G32" s="107"/>
      <c r="H32" s="107"/>
      <c r="I32" s="107"/>
      <c r="J32" s="107"/>
      <c r="K32" s="107"/>
      <c r="L32" s="107"/>
      <c r="M32" s="70"/>
      <c r="N32" s="107"/>
    </row>
    <row r="33" spans="1:15" ht="21.75" customHeight="1" x14ac:dyDescent="0.25">
      <c r="A33" s="51" t="s">
        <v>186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70"/>
      <c r="N33" s="52"/>
    </row>
    <row r="34" spans="1:15" ht="21.75" customHeight="1" x14ac:dyDescent="0.25">
      <c r="A34" s="50" t="s">
        <v>156</v>
      </c>
      <c r="B34" s="69">
        <v>34250905</v>
      </c>
      <c r="C34" s="69"/>
      <c r="D34" s="69">
        <v>14050</v>
      </c>
      <c r="E34" s="69"/>
      <c r="F34" s="69">
        <v>-10163276</v>
      </c>
      <c r="G34" s="69"/>
      <c r="H34" s="69">
        <v>206307</v>
      </c>
      <c r="I34" s="69"/>
      <c r="J34" s="69">
        <v>763977</v>
      </c>
      <c r="K34" s="69"/>
      <c r="L34" s="69">
        <v>-24809213</v>
      </c>
      <c r="M34" s="70"/>
      <c r="N34" s="69">
        <f>SUM(B34:L34)</f>
        <v>262750</v>
      </c>
    </row>
    <row r="35" spans="1:15" ht="21.75" customHeight="1" x14ac:dyDescent="0.25">
      <c r="A35" s="106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</row>
    <row r="36" spans="1:15" ht="21.75" customHeight="1" x14ac:dyDescent="0.25">
      <c r="A36" s="106" t="s">
        <v>103</v>
      </c>
      <c r="B36" s="174">
        <v>0</v>
      </c>
      <c r="C36" s="148"/>
      <c r="D36" s="174">
        <v>0</v>
      </c>
      <c r="E36" s="148"/>
      <c r="F36" s="174">
        <v>0</v>
      </c>
      <c r="G36" s="148"/>
      <c r="H36" s="174">
        <v>0</v>
      </c>
      <c r="I36" s="148"/>
      <c r="J36" s="174">
        <v>0</v>
      </c>
      <c r="K36" s="148"/>
      <c r="L36" s="174">
        <v>0</v>
      </c>
      <c r="M36" s="148"/>
      <c r="N36" s="174">
        <v>0</v>
      </c>
      <c r="O36" s="148"/>
    </row>
    <row r="37" spans="1:15" ht="21.75" customHeight="1" x14ac:dyDescent="0.25">
      <c r="A37" s="44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69"/>
    </row>
    <row r="38" spans="1:15" ht="21.75" customHeight="1" x14ac:dyDescent="0.25">
      <c r="A38" s="44" t="s">
        <v>201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70"/>
      <c r="N38" s="69"/>
    </row>
    <row r="39" spans="1:15" ht="21.75" customHeight="1" x14ac:dyDescent="0.25">
      <c r="A39" s="85" t="s">
        <v>110</v>
      </c>
      <c r="B39" s="148">
        <v>0</v>
      </c>
      <c r="C39" s="70"/>
      <c r="D39" s="148">
        <v>0</v>
      </c>
      <c r="E39" s="70"/>
      <c r="F39" s="148">
        <v>0</v>
      </c>
      <c r="G39" s="70"/>
      <c r="H39" s="148">
        <v>0</v>
      </c>
      <c r="I39" s="148"/>
      <c r="J39" s="148">
        <v>0</v>
      </c>
      <c r="K39" s="70"/>
      <c r="L39" s="70">
        <f>'BS&amp;PL 1-5'!I263</f>
        <v>605616</v>
      </c>
      <c r="M39" s="70"/>
      <c r="N39" s="70">
        <f>SUM(B39:L39)</f>
        <v>605616</v>
      </c>
    </row>
    <row r="40" spans="1:15" ht="21.75" customHeight="1" x14ac:dyDescent="0.25">
      <c r="A40" s="46" t="s">
        <v>111</v>
      </c>
      <c r="B40" s="148">
        <v>0</v>
      </c>
      <c r="C40" s="70"/>
      <c r="D40" s="148">
        <v>0</v>
      </c>
      <c r="E40" s="70"/>
      <c r="F40" s="148">
        <v>0</v>
      </c>
      <c r="G40" s="70"/>
      <c r="H40" s="148">
        <v>0</v>
      </c>
      <c r="I40" s="70"/>
      <c r="J40" s="148">
        <v>0</v>
      </c>
      <c r="K40" s="70"/>
      <c r="L40" s="148">
        <v>0</v>
      </c>
      <c r="M40" s="70"/>
      <c r="N40" s="157">
        <f>SUM(B40:L40)</f>
        <v>0</v>
      </c>
    </row>
    <row r="41" spans="1:15" ht="21.75" customHeight="1" x14ac:dyDescent="0.25">
      <c r="A41" s="44" t="s">
        <v>170</v>
      </c>
      <c r="B41" s="149">
        <f>SUM(B39:B40)</f>
        <v>0</v>
      </c>
      <c r="C41" s="148"/>
      <c r="D41" s="149">
        <f>SUM(D39:D40)</f>
        <v>0</v>
      </c>
      <c r="E41" s="148"/>
      <c r="F41" s="149">
        <f>SUM(F39:F40)</f>
        <v>0</v>
      </c>
      <c r="G41" s="148"/>
      <c r="H41" s="149">
        <f>SUM(H39:H40)</f>
        <v>0</v>
      </c>
      <c r="I41" s="148"/>
      <c r="J41" s="149">
        <f>SUM(J39:J40)</f>
        <v>0</v>
      </c>
      <c r="K41" s="69"/>
      <c r="L41" s="72">
        <f>SUM(L39:L40)</f>
        <v>605616</v>
      </c>
      <c r="M41" s="70"/>
      <c r="N41" s="72">
        <f>SUM(N39:N40)</f>
        <v>605616</v>
      </c>
    </row>
    <row r="42" spans="1:15" ht="21.75" customHeight="1" x14ac:dyDescent="0.25">
      <c r="A42" s="48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69"/>
    </row>
    <row r="43" spans="1:15" ht="21.75" customHeight="1" thickBot="1" x14ac:dyDescent="0.3">
      <c r="A43" s="50" t="s">
        <v>187</v>
      </c>
      <c r="B43" s="71">
        <f>B34+B36+B41</f>
        <v>34250905</v>
      </c>
      <c r="C43" s="69"/>
      <c r="D43" s="71">
        <f>D34+D36+D41</f>
        <v>14050</v>
      </c>
      <c r="E43" s="69"/>
      <c r="F43" s="71">
        <f>F34+F36+F41</f>
        <v>-10163276</v>
      </c>
      <c r="G43" s="69"/>
      <c r="H43" s="71">
        <f>H34+H36+H41</f>
        <v>206307</v>
      </c>
      <c r="I43" s="69"/>
      <c r="J43" s="71">
        <f>J34+J36+J41</f>
        <v>763977</v>
      </c>
      <c r="K43" s="69"/>
      <c r="L43" s="71">
        <f>L34+L36+L41</f>
        <v>-24203597</v>
      </c>
      <c r="M43" s="70"/>
      <c r="N43" s="71">
        <f>N34+N36+N41</f>
        <v>868366</v>
      </c>
    </row>
    <row r="44" spans="1:15" ht="21.75" customHeight="1" thickTop="1" x14ac:dyDescent="0.25">
      <c r="A44" s="41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70"/>
      <c r="N44" s="69"/>
    </row>
    <row r="45" spans="1:15" ht="21.75" customHeight="1" x14ac:dyDescent="0.25">
      <c r="A45" s="41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70"/>
      <c r="N45" s="69"/>
    </row>
    <row r="46" spans="1:15" ht="21.75" customHeight="1" x14ac:dyDescent="0.25">
      <c r="A46" s="41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70"/>
      <c r="N46" s="69"/>
    </row>
    <row r="53" spans="1:14" ht="21.75" customHeight="1" x14ac:dyDescent="0.25">
      <c r="A53" s="98" t="s">
        <v>143</v>
      </c>
    </row>
    <row r="54" spans="1:14" ht="21.75" customHeight="1" x14ac:dyDescent="0.25">
      <c r="A54" s="98" t="s">
        <v>144</v>
      </c>
    </row>
    <row r="55" spans="1:14" ht="21.75" customHeight="1" x14ac:dyDescent="0.25">
      <c r="B55" s="35"/>
      <c r="C55" s="82"/>
      <c r="D55" s="35"/>
      <c r="E55" s="82"/>
      <c r="F55" s="82"/>
      <c r="G55" s="35"/>
      <c r="H55" s="40"/>
      <c r="I55" s="82"/>
      <c r="J55" s="40"/>
      <c r="K55" s="82"/>
      <c r="L55" s="82"/>
      <c r="M55" s="82"/>
      <c r="N55" s="82"/>
    </row>
  </sheetData>
  <mergeCells count="4">
    <mergeCell ref="B9:N9"/>
    <mergeCell ref="B5:N5"/>
    <mergeCell ref="F6:H6"/>
    <mergeCell ref="J6:L6"/>
  </mergeCells>
  <phoneticPr fontId="0" type="noConversion"/>
  <pageMargins left="0.43307086614173229" right="0.19685039370078741" top="0.98425196850393704" bottom="0.39370078740157483" header="0.31496062992125984" footer="0.28999999999999998"/>
  <pageSetup paperSize="9" scale="65" firstPageNumber="8" orientation="landscape" useFirstPageNumber="1" r:id="rId1"/>
  <headerFooter>
    <oddFooter>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view="pageBreakPreview" zoomScaleSheetLayoutView="100" workbookViewId="0">
      <selection activeCell="E17" sqref="E17"/>
    </sheetView>
  </sheetViews>
  <sheetFormatPr defaultColWidth="9" defaultRowHeight="21.75" customHeight="1" x14ac:dyDescent="0.25"/>
  <cols>
    <col min="1" max="1" width="63" style="98" customWidth="1"/>
    <col min="2" max="2" width="9.625" style="98" customWidth="1"/>
    <col min="3" max="3" width="15.125" style="98" customWidth="1"/>
    <col min="4" max="4" width="1.25" style="98" customWidth="1"/>
    <col min="5" max="5" width="15.125" style="98" customWidth="1"/>
    <col min="6" max="6" width="1.25" style="98" customWidth="1"/>
    <col min="7" max="7" width="15.125" style="98" customWidth="1"/>
    <col min="8" max="8" width="1.25" style="98" customWidth="1"/>
    <col min="9" max="9" width="15.125" style="98" customWidth="1"/>
    <col min="10" max="10" width="41.625" style="98" customWidth="1"/>
    <col min="11" max="11" width="11.375" style="98" bestFit="1" customWidth="1"/>
    <col min="12" max="16384" width="9" style="98"/>
  </cols>
  <sheetData>
    <row r="1" spans="1:11" ht="21.75" customHeight="1" x14ac:dyDescent="0.25">
      <c r="A1" s="60" t="s">
        <v>0</v>
      </c>
      <c r="B1" s="60"/>
      <c r="C1" s="56"/>
      <c r="D1" s="54"/>
      <c r="E1" s="56"/>
      <c r="F1" s="54"/>
      <c r="G1" s="56"/>
      <c r="H1" s="187" t="s">
        <v>83</v>
      </c>
      <c r="I1" s="187"/>
    </row>
    <row r="2" spans="1:11" ht="21.75" customHeight="1" x14ac:dyDescent="0.25">
      <c r="A2" s="60" t="s">
        <v>230</v>
      </c>
      <c r="B2" s="60"/>
      <c r="C2" s="56"/>
      <c r="D2" s="54"/>
      <c r="E2" s="56"/>
      <c r="F2" s="54"/>
      <c r="G2" s="56"/>
      <c r="H2" s="187" t="s">
        <v>84</v>
      </c>
      <c r="I2" s="187"/>
    </row>
    <row r="3" spans="1:11" ht="21.75" customHeight="1" x14ac:dyDescent="0.25">
      <c r="A3" s="2"/>
      <c r="B3" s="92"/>
      <c r="C3" s="2"/>
      <c r="D3" s="2"/>
      <c r="E3" s="2"/>
      <c r="F3" s="2"/>
      <c r="G3" s="2"/>
      <c r="H3" s="2"/>
      <c r="I3" s="2"/>
    </row>
    <row r="4" spans="1:11" ht="21.75" customHeight="1" x14ac:dyDescent="0.25">
      <c r="A4" s="58"/>
      <c r="B4" s="58"/>
      <c r="C4" s="189" t="s">
        <v>2</v>
      </c>
      <c r="D4" s="189"/>
      <c r="E4" s="189"/>
      <c r="F4" s="55"/>
      <c r="G4" s="189" t="s">
        <v>115</v>
      </c>
      <c r="H4" s="189"/>
      <c r="I4" s="189"/>
    </row>
    <row r="5" spans="1:11" ht="21.75" customHeight="1" x14ac:dyDescent="0.25">
      <c r="A5" s="58"/>
      <c r="B5" s="58"/>
      <c r="C5" s="189" t="s">
        <v>116</v>
      </c>
      <c r="D5" s="189"/>
      <c r="E5" s="189"/>
      <c r="F5" s="55"/>
      <c r="G5" s="189" t="s">
        <v>116</v>
      </c>
      <c r="H5" s="189"/>
      <c r="I5" s="189"/>
    </row>
    <row r="6" spans="1:11" ht="34.5" customHeight="1" x14ac:dyDescent="0.25">
      <c r="A6" s="58"/>
      <c r="B6" s="58"/>
      <c r="C6" s="186" t="s">
        <v>203</v>
      </c>
      <c r="D6" s="186"/>
      <c r="E6" s="186"/>
      <c r="F6" s="172"/>
      <c r="G6" s="186" t="s">
        <v>203</v>
      </c>
      <c r="H6" s="186"/>
      <c r="I6" s="186"/>
    </row>
    <row r="7" spans="1:11" ht="21.75" customHeight="1" x14ac:dyDescent="0.25">
      <c r="A7" s="55"/>
      <c r="B7" s="104" t="s">
        <v>7</v>
      </c>
      <c r="C7" s="32">
        <v>2018</v>
      </c>
      <c r="D7" s="32"/>
      <c r="E7" s="32">
        <v>2017</v>
      </c>
      <c r="F7" s="55"/>
      <c r="G7" s="32">
        <v>2018</v>
      </c>
      <c r="H7" s="32"/>
      <c r="I7" s="32">
        <v>2017</v>
      </c>
    </row>
    <row r="8" spans="1:11" ht="21.75" customHeight="1" x14ac:dyDescent="0.25">
      <c r="A8" s="55"/>
      <c r="B8" s="55"/>
      <c r="C8" s="188" t="s">
        <v>82</v>
      </c>
      <c r="D8" s="188"/>
      <c r="E8" s="188"/>
      <c r="F8" s="188"/>
      <c r="G8" s="188"/>
      <c r="H8" s="188"/>
      <c r="I8" s="188"/>
    </row>
    <row r="9" spans="1:11" ht="21.75" customHeight="1" x14ac:dyDescent="0.25">
      <c r="A9" s="61" t="s">
        <v>117</v>
      </c>
      <c r="B9" s="61"/>
      <c r="C9" s="49"/>
      <c r="D9" s="48"/>
      <c r="E9" s="49"/>
      <c r="F9" s="49"/>
      <c r="G9" s="49"/>
      <c r="H9" s="49"/>
      <c r="I9" s="49"/>
    </row>
    <row r="10" spans="1:11" ht="21.75" customHeight="1" x14ac:dyDescent="0.25">
      <c r="A10" s="55" t="s">
        <v>118</v>
      </c>
      <c r="B10" s="55"/>
      <c r="C10" s="137">
        <f>'BS&amp;PL 1-5'!C256</f>
        <v>-905729</v>
      </c>
      <c r="D10" s="56"/>
      <c r="E10" s="137">
        <f>'BS&amp;PL 1-5'!E256</f>
        <v>1228240</v>
      </c>
      <c r="F10" s="56"/>
      <c r="G10" s="137">
        <f>'BS&amp;PL 1-5'!G256</f>
        <v>-937417</v>
      </c>
      <c r="H10" s="56"/>
      <c r="I10" s="137">
        <f>'BS&amp;PL 1-5'!I256</f>
        <v>605616</v>
      </c>
    </row>
    <row r="11" spans="1:11" ht="21.75" customHeight="1" x14ac:dyDescent="0.25">
      <c r="A11" s="62" t="s">
        <v>119</v>
      </c>
      <c r="B11" s="62"/>
      <c r="C11" s="137"/>
      <c r="D11" s="56"/>
      <c r="E11" s="137"/>
      <c r="F11" s="137"/>
      <c r="G11" s="137"/>
      <c r="H11" s="137"/>
      <c r="I11" s="137"/>
    </row>
    <row r="12" spans="1:11" ht="21.75" customHeight="1" x14ac:dyDescent="0.25">
      <c r="A12" s="55" t="s">
        <v>120</v>
      </c>
      <c r="B12" s="55"/>
      <c r="C12" s="137">
        <v>925671</v>
      </c>
      <c r="D12" s="56"/>
      <c r="E12" s="137">
        <v>943331</v>
      </c>
      <c r="F12" s="56"/>
      <c r="G12" s="137">
        <v>438733</v>
      </c>
      <c r="H12" s="137"/>
      <c r="I12" s="137">
        <v>434251</v>
      </c>
      <c r="J12" s="55"/>
      <c r="K12" s="156"/>
    </row>
    <row r="13" spans="1:11" ht="21.75" customHeight="1" x14ac:dyDescent="0.25">
      <c r="A13" s="55" t="s">
        <v>121</v>
      </c>
      <c r="B13" s="55"/>
      <c r="C13" s="137">
        <v>-1830</v>
      </c>
      <c r="D13" s="56"/>
      <c r="E13" s="137">
        <v>-2427</v>
      </c>
      <c r="F13" s="56"/>
      <c r="G13" s="137">
        <v>-155</v>
      </c>
      <c r="H13" s="137"/>
      <c r="I13" s="137">
        <v>-89</v>
      </c>
      <c r="J13" s="55"/>
      <c r="K13" s="156"/>
    </row>
    <row r="14" spans="1:11" ht="21.75" customHeight="1" x14ac:dyDescent="0.25">
      <c r="A14" s="55" t="s">
        <v>74</v>
      </c>
      <c r="B14" s="55"/>
      <c r="C14" s="137">
        <v>535347</v>
      </c>
      <c r="D14" s="56"/>
      <c r="E14" s="137">
        <v>496991</v>
      </c>
      <c r="F14" s="56"/>
      <c r="G14" s="137">
        <v>335054</v>
      </c>
      <c r="H14" s="137"/>
      <c r="I14" s="137">
        <v>404046</v>
      </c>
      <c r="J14" s="55"/>
      <c r="K14" s="156"/>
    </row>
    <row r="15" spans="1:11" ht="21.75" customHeight="1" x14ac:dyDescent="0.25">
      <c r="A15" s="55" t="s">
        <v>222</v>
      </c>
      <c r="B15" s="55"/>
      <c r="C15" s="137">
        <v>-208</v>
      </c>
      <c r="D15" s="56"/>
      <c r="E15" s="137">
        <v>0</v>
      </c>
      <c r="F15" s="56"/>
      <c r="G15" s="137">
        <v>-208</v>
      </c>
      <c r="H15" s="137"/>
      <c r="I15" s="137">
        <v>0</v>
      </c>
      <c r="J15" s="55"/>
      <c r="K15" s="156"/>
    </row>
    <row r="16" spans="1:11" ht="21.75" customHeight="1" x14ac:dyDescent="0.25">
      <c r="A16" s="55" t="s">
        <v>122</v>
      </c>
      <c r="B16" s="55"/>
      <c r="C16" s="137">
        <v>238487</v>
      </c>
      <c r="D16" s="56"/>
      <c r="E16" s="137">
        <v>-594380</v>
      </c>
      <c r="F16" s="56"/>
      <c r="G16" s="137">
        <v>164306</v>
      </c>
      <c r="H16" s="137"/>
      <c r="I16" s="137">
        <v>-448256</v>
      </c>
      <c r="J16" s="55"/>
      <c r="K16" s="156"/>
    </row>
    <row r="17" spans="1:11" ht="21.75" customHeight="1" x14ac:dyDescent="0.25">
      <c r="A17" s="55" t="s">
        <v>214</v>
      </c>
      <c r="B17" s="55"/>
      <c r="C17" s="137">
        <v>2188</v>
      </c>
      <c r="D17" s="56"/>
      <c r="E17" s="163">
        <v>-4400</v>
      </c>
      <c r="F17" s="56"/>
      <c r="G17" s="137">
        <v>2188</v>
      </c>
      <c r="H17" s="137"/>
      <c r="I17" s="163">
        <v>-4400</v>
      </c>
      <c r="J17" s="55"/>
      <c r="K17" s="156"/>
    </row>
    <row r="18" spans="1:11" ht="21.75" customHeight="1" x14ac:dyDescent="0.25">
      <c r="A18" s="63" t="s">
        <v>231</v>
      </c>
      <c r="B18" s="63"/>
      <c r="C18" s="137">
        <v>1620</v>
      </c>
      <c r="D18" s="56"/>
      <c r="E18" s="137">
        <v>-136861</v>
      </c>
      <c r="F18" s="56"/>
      <c r="G18" s="137">
        <v>18434</v>
      </c>
      <c r="H18" s="137"/>
      <c r="I18" s="137">
        <v>-203163</v>
      </c>
      <c r="J18" s="63"/>
      <c r="K18" s="156"/>
    </row>
    <row r="19" spans="1:11" ht="21.75" customHeight="1" x14ac:dyDescent="0.25">
      <c r="A19" s="63" t="s">
        <v>215</v>
      </c>
      <c r="B19" s="63"/>
      <c r="C19" s="137">
        <v>41574</v>
      </c>
      <c r="D19" s="56"/>
      <c r="E19" s="137">
        <v>0</v>
      </c>
      <c r="F19" s="56"/>
      <c r="G19" s="137">
        <v>41607</v>
      </c>
      <c r="H19" s="56"/>
      <c r="I19" s="137">
        <v>0</v>
      </c>
    </row>
    <row r="20" spans="1:11" ht="21.75" customHeight="1" x14ac:dyDescent="0.25">
      <c r="A20" s="63" t="s">
        <v>216</v>
      </c>
      <c r="B20" s="63"/>
      <c r="C20" s="137">
        <v>49529</v>
      </c>
      <c r="D20" s="56"/>
      <c r="E20" s="137">
        <v>0</v>
      </c>
      <c r="F20" s="56"/>
      <c r="G20" s="137">
        <v>49529</v>
      </c>
      <c r="H20" s="56"/>
      <c r="I20" s="137">
        <v>0</v>
      </c>
    </row>
    <row r="21" spans="1:11" ht="21.75" customHeight="1" x14ac:dyDescent="0.25">
      <c r="A21" s="55" t="s">
        <v>180</v>
      </c>
      <c r="B21" s="64">
        <v>21</v>
      </c>
      <c r="C21" s="137">
        <v>0</v>
      </c>
      <c r="D21" s="48"/>
      <c r="E21" s="137">
        <v>0</v>
      </c>
      <c r="F21" s="48"/>
      <c r="G21" s="137">
        <v>1034</v>
      </c>
      <c r="H21" s="137"/>
      <c r="I21" s="137">
        <v>6440</v>
      </c>
      <c r="J21" s="55"/>
      <c r="K21" s="156"/>
    </row>
    <row r="22" spans="1:11" ht="21.75" customHeight="1" x14ac:dyDescent="0.25">
      <c r="A22" s="55" t="s">
        <v>217</v>
      </c>
      <c r="B22" s="64"/>
      <c r="C22" s="137">
        <v>25658</v>
      </c>
      <c r="D22" s="48"/>
      <c r="E22" s="137">
        <v>0</v>
      </c>
      <c r="F22" s="48"/>
      <c r="G22" s="137">
        <v>15873</v>
      </c>
      <c r="H22" s="137"/>
      <c r="I22" s="137">
        <v>0</v>
      </c>
      <c r="J22" s="55"/>
      <c r="K22" s="156"/>
    </row>
    <row r="23" spans="1:11" ht="21.75" customHeight="1" x14ac:dyDescent="0.25">
      <c r="A23" s="55" t="s">
        <v>181</v>
      </c>
      <c r="B23" s="64"/>
      <c r="C23" s="137">
        <v>40783</v>
      </c>
      <c r="D23" s="56"/>
      <c r="E23" s="137">
        <v>122863</v>
      </c>
      <c r="F23" s="56"/>
      <c r="G23" s="137">
        <v>-1255</v>
      </c>
      <c r="H23" s="137"/>
      <c r="I23" s="137">
        <v>102917</v>
      </c>
      <c r="J23" s="55"/>
      <c r="K23" s="156"/>
    </row>
    <row r="24" spans="1:11" ht="21.75" customHeight="1" x14ac:dyDescent="0.25">
      <c r="A24" s="55" t="s">
        <v>66</v>
      </c>
      <c r="B24" s="64"/>
      <c r="C24" s="137">
        <v>-91</v>
      </c>
      <c r="D24" s="56"/>
      <c r="E24" s="137">
        <v>-15559</v>
      </c>
      <c r="F24" s="56"/>
      <c r="G24" s="137">
        <v>0</v>
      </c>
      <c r="H24" s="137"/>
      <c r="I24" s="137">
        <v>-15406</v>
      </c>
      <c r="J24" s="55"/>
      <c r="K24" s="156"/>
    </row>
    <row r="25" spans="1:11" ht="21.75" customHeight="1" x14ac:dyDescent="0.25">
      <c r="A25" s="138" t="s">
        <v>184</v>
      </c>
      <c r="B25" s="64">
        <v>21</v>
      </c>
      <c r="C25" s="137">
        <v>0</v>
      </c>
      <c r="D25" s="56"/>
      <c r="E25" s="137">
        <v>-764903</v>
      </c>
      <c r="F25" s="56"/>
      <c r="G25" s="137">
        <v>0</v>
      </c>
      <c r="H25" s="137"/>
      <c r="I25" s="137">
        <v>-764903</v>
      </c>
    </row>
    <row r="26" spans="1:11" ht="21.75" customHeight="1" x14ac:dyDescent="0.25">
      <c r="A26" s="138" t="s">
        <v>161</v>
      </c>
      <c r="B26" s="64">
        <v>27</v>
      </c>
      <c r="C26" s="137">
        <v>0</v>
      </c>
      <c r="D26" s="56"/>
      <c r="E26" s="137">
        <v>-624217</v>
      </c>
      <c r="F26" s="56"/>
      <c r="G26" s="137">
        <v>0</v>
      </c>
      <c r="H26" s="137"/>
      <c r="I26" s="137">
        <v>0</v>
      </c>
    </row>
    <row r="27" spans="1:11" ht="21.75" customHeight="1" x14ac:dyDescent="0.25">
      <c r="A27" s="55" t="s">
        <v>183</v>
      </c>
      <c r="B27" s="55"/>
      <c r="C27" s="137"/>
      <c r="D27" s="56"/>
      <c r="E27" s="137"/>
      <c r="F27" s="56"/>
      <c r="G27" s="137"/>
      <c r="H27" s="137"/>
      <c r="I27" s="137"/>
      <c r="K27" s="156"/>
    </row>
    <row r="28" spans="1:11" ht="21.75" customHeight="1" x14ac:dyDescent="0.25">
      <c r="A28" s="55" t="s">
        <v>182</v>
      </c>
      <c r="B28" s="64">
        <v>21</v>
      </c>
      <c r="C28" s="137">
        <v>23955</v>
      </c>
      <c r="D28" s="56"/>
      <c r="E28" s="137">
        <v>177586</v>
      </c>
      <c r="F28" s="56"/>
      <c r="G28" s="137">
        <v>0</v>
      </c>
      <c r="H28" s="137"/>
      <c r="I28" s="137">
        <v>149769</v>
      </c>
      <c r="K28" s="156"/>
    </row>
    <row r="29" spans="1:11" ht="21.75" customHeight="1" x14ac:dyDescent="0.25">
      <c r="A29" s="55" t="s">
        <v>223</v>
      </c>
      <c r="B29" s="64">
        <v>8</v>
      </c>
      <c r="C29" s="137">
        <v>0</v>
      </c>
      <c r="D29" s="56"/>
      <c r="E29" s="137">
        <v>0</v>
      </c>
      <c r="F29" s="56"/>
      <c r="G29" s="137">
        <v>12763</v>
      </c>
      <c r="H29" s="137"/>
      <c r="I29" s="137">
        <v>-164531</v>
      </c>
      <c r="K29" s="156"/>
    </row>
    <row r="30" spans="1:11" ht="21.75" customHeight="1" x14ac:dyDescent="0.25">
      <c r="A30" s="55" t="s">
        <v>139</v>
      </c>
      <c r="B30" s="55"/>
      <c r="C30" s="137">
        <v>40</v>
      </c>
      <c r="D30" s="65"/>
      <c r="E30" s="137">
        <v>7572</v>
      </c>
      <c r="F30" s="65"/>
      <c r="G30" s="137">
        <v>0</v>
      </c>
      <c r="H30" s="137"/>
      <c r="I30" s="137">
        <v>0</v>
      </c>
      <c r="K30" s="156"/>
    </row>
    <row r="31" spans="1:11" ht="21.75" customHeight="1" x14ac:dyDescent="0.25">
      <c r="A31" s="55" t="s">
        <v>190</v>
      </c>
      <c r="B31" s="55"/>
      <c r="C31" s="137">
        <v>0</v>
      </c>
      <c r="D31" s="65"/>
      <c r="E31" s="137">
        <v>0</v>
      </c>
      <c r="F31" s="65"/>
      <c r="G31" s="137">
        <v>0</v>
      </c>
      <c r="H31" s="137"/>
      <c r="I31" s="137">
        <v>25524</v>
      </c>
      <c r="K31" s="156"/>
    </row>
    <row r="32" spans="1:11" ht="21.75" customHeight="1" x14ac:dyDescent="0.25">
      <c r="A32" s="55" t="s">
        <v>45</v>
      </c>
      <c r="B32" s="55"/>
      <c r="C32" s="137">
        <v>6653</v>
      </c>
      <c r="D32" s="48"/>
      <c r="E32" s="137">
        <v>6244</v>
      </c>
      <c r="F32" s="48"/>
      <c r="G32" s="137">
        <v>2603</v>
      </c>
      <c r="H32" s="137"/>
      <c r="I32" s="137">
        <v>2723</v>
      </c>
      <c r="K32" s="156"/>
    </row>
    <row r="33" spans="1:11" ht="21.75" customHeight="1" x14ac:dyDescent="0.25">
      <c r="A33" s="55" t="s">
        <v>145</v>
      </c>
      <c r="B33" s="55"/>
      <c r="C33" s="137">
        <v>0</v>
      </c>
      <c r="D33" s="48"/>
      <c r="E33" s="137">
        <v>7064</v>
      </c>
      <c r="F33" s="48"/>
      <c r="G33" s="137">
        <v>0</v>
      </c>
      <c r="H33" s="137"/>
      <c r="I33" s="137">
        <v>0</v>
      </c>
      <c r="K33" s="156"/>
    </row>
    <row r="34" spans="1:11" ht="21.75" customHeight="1" x14ac:dyDescent="0.25">
      <c r="A34" s="55"/>
      <c r="B34" s="55"/>
      <c r="C34" s="169">
        <f>SUM(C10:C33)</f>
        <v>983647</v>
      </c>
      <c r="D34" s="48"/>
      <c r="E34" s="169">
        <f>SUM(E10:E33)</f>
        <v>847144</v>
      </c>
      <c r="F34" s="137"/>
      <c r="G34" s="169">
        <f>SUM(G10:G33)</f>
        <v>143089</v>
      </c>
      <c r="H34" s="137"/>
      <c r="I34" s="169">
        <f>SUM(I10:I33)</f>
        <v>130538</v>
      </c>
    </row>
    <row r="35" spans="1:11" ht="21.75" customHeight="1" x14ac:dyDescent="0.25">
      <c r="A35" s="62" t="s">
        <v>123</v>
      </c>
      <c r="C35" s="137"/>
      <c r="D35" s="48"/>
      <c r="E35" s="137"/>
      <c r="F35" s="137"/>
      <c r="G35" s="137"/>
      <c r="H35" s="137"/>
      <c r="I35" s="137"/>
    </row>
    <row r="36" spans="1:11" ht="21.75" customHeight="1" x14ac:dyDescent="0.25">
      <c r="A36" s="55" t="s">
        <v>10</v>
      </c>
      <c r="B36" s="55"/>
      <c r="C36" s="137">
        <v>-167567</v>
      </c>
      <c r="D36" s="48"/>
      <c r="E36" s="137">
        <v>-59993</v>
      </c>
      <c r="F36" s="48"/>
      <c r="G36" s="137">
        <v>-56089</v>
      </c>
      <c r="H36" s="137"/>
      <c r="I36" s="137">
        <v>-24105</v>
      </c>
    </row>
    <row r="37" spans="1:11" ht="21.75" customHeight="1" x14ac:dyDescent="0.25">
      <c r="A37" s="55" t="s">
        <v>124</v>
      </c>
      <c r="B37" s="55"/>
      <c r="C37" s="137">
        <v>9585</v>
      </c>
      <c r="D37" s="48"/>
      <c r="E37" s="137">
        <v>0</v>
      </c>
      <c r="F37" s="48"/>
      <c r="G37" s="137">
        <v>3941</v>
      </c>
      <c r="H37" s="137"/>
      <c r="I37" s="137">
        <v>0</v>
      </c>
    </row>
    <row r="38" spans="1:11" ht="21.75" customHeight="1" x14ac:dyDescent="0.25">
      <c r="A38" s="55" t="s">
        <v>12</v>
      </c>
      <c r="B38" s="55"/>
      <c r="C38" s="137">
        <v>-253766</v>
      </c>
      <c r="D38" s="48"/>
      <c r="E38" s="137">
        <v>-404231</v>
      </c>
      <c r="F38" s="48"/>
      <c r="G38" s="137">
        <v>29224</v>
      </c>
      <c r="H38" s="137"/>
      <c r="I38" s="137">
        <v>-386450</v>
      </c>
    </row>
    <row r="39" spans="1:11" ht="21.75" customHeight="1" x14ac:dyDescent="0.25">
      <c r="A39" s="55" t="s">
        <v>13</v>
      </c>
      <c r="B39" s="55"/>
      <c r="C39" s="137">
        <v>-150190</v>
      </c>
      <c r="D39" s="48"/>
      <c r="E39" s="137">
        <v>-49007</v>
      </c>
      <c r="F39" s="48"/>
      <c r="G39" s="137">
        <v>50920</v>
      </c>
      <c r="H39" s="137"/>
      <c r="I39" s="137">
        <v>-3388</v>
      </c>
    </row>
    <row r="40" spans="1:11" ht="21.75" customHeight="1" x14ac:dyDescent="0.25">
      <c r="A40" s="55" t="s">
        <v>21</v>
      </c>
      <c r="B40" s="55"/>
      <c r="C40" s="137">
        <v>-41413</v>
      </c>
      <c r="D40" s="48"/>
      <c r="E40" s="137">
        <v>-118481</v>
      </c>
      <c r="F40" s="48"/>
      <c r="G40" s="137">
        <v>2588</v>
      </c>
      <c r="H40" s="137"/>
      <c r="I40" s="137">
        <v>-47448</v>
      </c>
    </row>
    <row r="41" spans="1:11" ht="21.75" customHeight="1" x14ac:dyDescent="0.25">
      <c r="A41" s="55" t="s">
        <v>27</v>
      </c>
      <c r="B41" s="55"/>
      <c r="C41" s="137">
        <v>848318</v>
      </c>
      <c r="D41" s="48"/>
      <c r="E41" s="137">
        <v>335150</v>
      </c>
      <c r="F41" s="48"/>
      <c r="G41" s="137">
        <v>143600</v>
      </c>
      <c r="H41" s="137"/>
      <c r="I41" s="137">
        <v>402068</v>
      </c>
    </row>
    <row r="42" spans="1:11" ht="21.75" customHeight="1" x14ac:dyDescent="0.25">
      <c r="A42" s="55" t="s">
        <v>125</v>
      </c>
      <c r="B42" s="55"/>
      <c r="C42" s="137">
        <v>-55282</v>
      </c>
      <c r="D42" s="48"/>
      <c r="E42" s="137">
        <v>19046</v>
      </c>
      <c r="F42" s="48"/>
      <c r="G42" s="137">
        <v>-166292</v>
      </c>
      <c r="H42" s="137"/>
      <c r="I42" s="137">
        <v>105954</v>
      </c>
    </row>
    <row r="43" spans="1:11" ht="21.75" customHeight="1" x14ac:dyDescent="0.25">
      <c r="A43" s="55" t="s">
        <v>36</v>
      </c>
      <c r="B43" s="55"/>
      <c r="C43" s="137">
        <v>-230277</v>
      </c>
      <c r="D43" s="48"/>
      <c r="E43" s="137">
        <v>-357695</v>
      </c>
      <c r="F43" s="48"/>
      <c r="G43" s="137">
        <v>-21306</v>
      </c>
      <c r="H43" s="137"/>
      <c r="I43" s="137">
        <v>-143310</v>
      </c>
    </row>
    <row r="44" spans="1:11" ht="21.75" customHeight="1" x14ac:dyDescent="0.25">
      <c r="A44" s="55" t="s">
        <v>39</v>
      </c>
      <c r="B44" s="55"/>
      <c r="C44" s="137">
        <v>33356</v>
      </c>
      <c r="D44" s="48"/>
      <c r="E44" s="137">
        <v>6252</v>
      </c>
      <c r="F44" s="48"/>
      <c r="G44" s="137">
        <v>9527</v>
      </c>
      <c r="H44" s="137"/>
      <c r="I44" s="137">
        <v>-1205</v>
      </c>
    </row>
    <row r="45" spans="1:11" ht="21.75" customHeight="1" x14ac:dyDescent="0.25">
      <c r="A45" s="55" t="s">
        <v>224</v>
      </c>
      <c r="B45" s="55"/>
      <c r="C45" s="137">
        <v>-115</v>
      </c>
      <c r="D45" s="48"/>
      <c r="E45" s="137">
        <v>0</v>
      </c>
      <c r="F45" s="65"/>
      <c r="G45" s="137">
        <v>0</v>
      </c>
      <c r="H45" s="65"/>
      <c r="I45" s="137">
        <v>0</v>
      </c>
    </row>
    <row r="46" spans="1:11" ht="21.75" customHeight="1" x14ac:dyDescent="0.25">
      <c r="A46" s="66" t="s">
        <v>154</v>
      </c>
      <c r="B46" s="66"/>
      <c r="C46" s="137">
        <v>-100004</v>
      </c>
      <c r="D46" s="48"/>
      <c r="E46" s="137">
        <v>-5387</v>
      </c>
      <c r="F46" s="48"/>
      <c r="G46" s="137">
        <v>-51129</v>
      </c>
      <c r="H46" s="137"/>
      <c r="I46" s="137">
        <v>-226</v>
      </c>
    </row>
    <row r="47" spans="1:11" ht="21.75" customHeight="1" x14ac:dyDescent="0.25">
      <c r="A47" s="67" t="s">
        <v>204</v>
      </c>
      <c r="B47" s="67"/>
      <c r="C47" s="140">
        <f>SUM(C34:C46)</f>
        <v>876292</v>
      </c>
      <c r="D47" s="50"/>
      <c r="E47" s="140">
        <f>SUM(E34:E46)</f>
        <v>212798</v>
      </c>
      <c r="F47" s="50"/>
      <c r="G47" s="140">
        <f>SUM(G34:G46)</f>
        <v>88073</v>
      </c>
      <c r="H47" s="50"/>
      <c r="I47" s="140">
        <f>SUM(I34:I46)</f>
        <v>32428</v>
      </c>
    </row>
    <row r="48" spans="1:11" ht="21.75" customHeight="1" x14ac:dyDescent="0.25">
      <c r="A48" s="67"/>
      <c r="B48" s="67"/>
      <c r="C48" s="139"/>
      <c r="D48" s="50"/>
      <c r="E48" s="139"/>
      <c r="F48" s="50"/>
      <c r="G48" s="139"/>
      <c r="H48" s="50"/>
      <c r="I48" s="141" t="s">
        <v>152</v>
      </c>
    </row>
    <row r="49" spans="1:9" ht="21.75" customHeight="1" x14ac:dyDescent="0.25">
      <c r="A49" s="67"/>
      <c r="B49" s="67"/>
      <c r="C49" s="139"/>
      <c r="D49" s="50"/>
      <c r="E49" s="139"/>
      <c r="F49" s="50"/>
      <c r="G49" s="139"/>
      <c r="H49" s="50"/>
      <c r="I49" s="139"/>
    </row>
    <row r="50" spans="1:9" ht="21.75" customHeight="1" x14ac:dyDescent="0.25">
      <c r="A50" s="67"/>
      <c r="B50" s="67"/>
      <c r="C50" s="139"/>
      <c r="D50" s="50"/>
      <c r="E50" s="139"/>
      <c r="F50" s="50"/>
      <c r="G50" s="139"/>
      <c r="H50" s="50"/>
      <c r="I50" s="139"/>
    </row>
    <row r="51" spans="1:9" ht="21.75" customHeight="1" x14ac:dyDescent="0.25">
      <c r="A51" s="67"/>
      <c r="B51" s="67"/>
      <c r="C51" s="139"/>
      <c r="D51" s="50"/>
      <c r="E51" s="139"/>
      <c r="F51" s="50"/>
      <c r="G51" s="139"/>
      <c r="H51" s="50"/>
      <c r="I51" s="139"/>
    </row>
    <row r="52" spans="1:9" ht="21.75" customHeight="1" x14ac:dyDescent="0.25">
      <c r="B52" s="67"/>
      <c r="C52" s="139"/>
      <c r="D52" s="50"/>
      <c r="E52" s="139"/>
      <c r="F52" s="50"/>
      <c r="G52" s="139"/>
      <c r="H52" s="50"/>
      <c r="I52" s="139"/>
    </row>
    <row r="53" spans="1:9" ht="21.75" customHeight="1" x14ac:dyDescent="0.25">
      <c r="B53" s="58"/>
      <c r="C53" s="51"/>
      <c r="D53" s="50"/>
      <c r="E53" s="51"/>
      <c r="F53" s="50"/>
      <c r="G53" s="51"/>
      <c r="H53" s="50"/>
      <c r="I53" s="51"/>
    </row>
    <row r="54" spans="1:9" ht="21.75" customHeight="1" x14ac:dyDescent="0.25">
      <c r="B54" s="155" t="s">
        <v>153</v>
      </c>
      <c r="D54" s="50"/>
      <c r="E54" s="51"/>
      <c r="F54" s="50"/>
      <c r="G54" s="51"/>
      <c r="H54" s="50"/>
      <c r="I54" s="51"/>
    </row>
    <row r="55" spans="1:9" ht="21.75" customHeight="1" x14ac:dyDescent="0.25">
      <c r="A55" s="60" t="s">
        <v>0</v>
      </c>
      <c r="B55" s="60"/>
      <c r="C55" s="56"/>
      <c r="D55" s="54"/>
      <c r="E55" s="56"/>
      <c r="F55" s="54"/>
      <c r="G55" s="56"/>
      <c r="H55" s="187" t="s">
        <v>83</v>
      </c>
      <c r="I55" s="187"/>
    </row>
    <row r="56" spans="1:9" ht="21.75" customHeight="1" x14ac:dyDescent="0.25">
      <c r="A56" s="60" t="s">
        <v>230</v>
      </c>
      <c r="B56" s="60"/>
      <c r="C56" s="56"/>
      <c r="D56" s="54"/>
      <c r="E56" s="56"/>
      <c r="F56" s="54"/>
      <c r="G56" s="56"/>
      <c r="H56" s="187" t="s">
        <v>84</v>
      </c>
      <c r="I56" s="187"/>
    </row>
    <row r="57" spans="1:9" ht="21.75" customHeight="1" x14ac:dyDescent="0.25">
      <c r="A57" s="60"/>
      <c r="B57" s="60"/>
      <c r="C57" s="56"/>
      <c r="D57" s="54"/>
      <c r="E57" s="56"/>
      <c r="F57" s="54"/>
      <c r="G57" s="56"/>
      <c r="H57" s="54"/>
      <c r="I57" s="56"/>
    </row>
    <row r="58" spans="1:9" ht="21.75" customHeight="1" x14ac:dyDescent="0.25">
      <c r="A58" s="58"/>
      <c r="B58" s="58"/>
      <c r="C58" s="189" t="s">
        <v>2</v>
      </c>
      <c r="D58" s="189"/>
      <c r="E58" s="189"/>
      <c r="F58" s="55"/>
      <c r="G58" s="189" t="s">
        <v>115</v>
      </c>
      <c r="H58" s="189"/>
      <c r="I58" s="189"/>
    </row>
    <row r="59" spans="1:9" ht="21.75" customHeight="1" x14ac:dyDescent="0.25">
      <c r="A59" s="58"/>
      <c r="B59" s="58"/>
      <c r="C59" s="189" t="s">
        <v>116</v>
      </c>
      <c r="D59" s="189"/>
      <c r="E59" s="189"/>
      <c r="F59" s="55"/>
      <c r="G59" s="189" t="s">
        <v>116</v>
      </c>
      <c r="H59" s="189"/>
      <c r="I59" s="189"/>
    </row>
    <row r="60" spans="1:9" ht="33.75" customHeight="1" x14ac:dyDescent="0.25">
      <c r="A60" s="58"/>
      <c r="B60" s="58"/>
      <c r="C60" s="186" t="s">
        <v>203</v>
      </c>
      <c r="D60" s="186"/>
      <c r="E60" s="186"/>
      <c r="F60" s="57"/>
      <c r="G60" s="186" t="s">
        <v>203</v>
      </c>
      <c r="H60" s="186"/>
      <c r="I60" s="186"/>
    </row>
    <row r="61" spans="1:9" ht="21.75" customHeight="1" x14ac:dyDescent="0.25">
      <c r="A61" s="55"/>
      <c r="B61" s="104"/>
      <c r="C61" s="32">
        <v>2018</v>
      </c>
      <c r="D61" s="32"/>
      <c r="E61" s="32">
        <v>2017</v>
      </c>
      <c r="F61" s="55"/>
      <c r="G61" s="32">
        <v>2018</v>
      </c>
      <c r="H61" s="32"/>
      <c r="I61" s="32">
        <v>2017</v>
      </c>
    </row>
    <row r="62" spans="1:9" ht="21.75" customHeight="1" x14ac:dyDescent="0.25">
      <c r="A62" s="55"/>
      <c r="B62" s="104"/>
      <c r="C62" s="188" t="s">
        <v>82</v>
      </c>
      <c r="D62" s="188"/>
      <c r="E62" s="188"/>
      <c r="F62" s="188"/>
      <c r="G62" s="188"/>
      <c r="H62" s="188"/>
      <c r="I62" s="188"/>
    </row>
    <row r="63" spans="1:9" ht="21.75" customHeight="1" x14ac:dyDescent="0.25">
      <c r="A63" s="61" t="s">
        <v>126</v>
      </c>
      <c r="B63" s="61"/>
      <c r="C63" s="137"/>
      <c r="D63" s="137"/>
      <c r="E63" s="137"/>
      <c r="F63" s="137"/>
      <c r="G63" s="137"/>
      <c r="H63" s="137"/>
      <c r="I63" s="137"/>
    </row>
    <row r="64" spans="1:9" ht="21.75" customHeight="1" x14ac:dyDescent="0.25">
      <c r="A64" s="55" t="s">
        <v>127</v>
      </c>
      <c r="B64" s="55"/>
      <c r="C64" s="137">
        <v>1830</v>
      </c>
      <c r="D64" s="137"/>
      <c r="E64" s="137">
        <v>2427</v>
      </c>
      <c r="F64" s="137"/>
      <c r="G64" s="98">
        <v>155</v>
      </c>
      <c r="H64" s="137"/>
      <c r="I64" s="137">
        <v>89</v>
      </c>
    </row>
    <row r="65" spans="1:11" ht="21.75" customHeight="1" x14ac:dyDescent="0.25">
      <c r="A65" s="55" t="s">
        <v>128</v>
      </c>
      <c r="B65" s="55"/>
      <c r="C65" s="137">
        <v>-30728</v>
      </c>
      <c r="D65" s="137"/>
      <c r="E65" s="137">
        <v>-6337</v>
      </c>
      <c r="F65" s="137"/>
      <c r="G65" s="137">
        <v>-5386</v>
      </c>
      <c r="H65" s="137"/>
      <c r="I65" s="137">
        <v>-1569</v>
      </c>
    </row>
    <row r="66" spans="1:11" ht="21.75" customHeight="1" x14ac:dyDescent="0.25">
      <c r="A66" s="55" t="s">
        <v>162</v>
      </c>
      <c r="B66" s="55"/>
      <c r="C66" s="137">
        <v>-2031</v>
      </c>
      <c r="D66" s="137"/>
      <c r="E66" s="137">
        <v>-215</v>
      </c>
      <c r="F66" s="137"/>
      <c r="G66" s="137">
        <v>-288</v>
      </c>
      <c r="H66" s="137"/>
      <c r="I66" s="137">
        <v>0</v>
      </c>
    </row>
    <row r="67" spans="1:11" ht="21.75" customHeight="1" x14ac:dyDescent="0.25">
      <c r="A67" s="55" t="s">
        <v>146</v>
      </c>
      <c r="B67" s="55"/>
      <c r="C67" s="137">
        <v>0</v>
      </c>
      <c r="D67" s="137"/>
      <c r="E67" s="137">
        <v>0</v>
      </c>
      <c r="F67" s="137"/>
      <c r="G67" s="137">
        <v>0</v>
      </c>
      <c r="H67" s="137"/>
      <c r="I67" s="137">
        <v>-1</v>
      </c>
    </row>
    <row r="68" spans="1:11" ht="21.75" customHeight="1" x14ac:dyDescent="0.25">
      <c r="A68" s="55" t="s">
        <v>218</v>
      </c>
      <c r="B68" s="55"/>
      <c r="C68" s="137">
        <v>23</v>
      </c>
      <c r="D68" s="137"/>
      <c r="E68" s="137">
        <v>0</v>
      </c>
      <c r="F68" s="137"/>
      <c r="G68" s="137">
        <v>23</v>
      </c>
      <c r="H68" s="137"/>
      <c r="I68" s="137">
        <v>0</v>
      </c>
    </row>
    <row r="69" spans="1:11" ht="21.75" customHeight="1" x14ac:dyDescent="0.25">
      <c r="A69" s="55" t="s">
        <v>189</v>
      </c>
      <c r="B69" s="55"/>
      <c r="C69" s="137">
        <v>68000</v>
      </c>
      <c r="D69" s="137"/>
      <c r="E69" s="137">
        <v>10427</v>
      </c>
      <c r="F69" s="137"/>
      <c r="G69" s="137">
        <v>0</v>
      </c>
      <c r="H69" s="137"/>
      <c r="I69" s="137">
        <v>10427</v>
      </c>
      <c r="J69" s="55"/>
      <c r="K69" s="156"/>
    </row>
    <row r="70" spans="1:11" ht="21.75" customHeight="1" x14ac:dyDescent="0.25">
      <c r="A70" s="58" t="s">
        <v>129</v>
      </c>
      <c r="B70" s="58"/>
      <c r="C70" s="140">
        <f>SUM(C64:C69)</f>
        <v>37094</v>
      </c>
      <c r="D70" s="68"/>
      <c r="E70" s="140">
        <f>SUM(E64:E69)</f>
        <v>6302</v>
      </c>
      <c r="F70" s="68"/>
      <c r="G70" s="140">
        <f>SUM(G64:G69)</f>
        <v>-5496</v>
      </c>
      <c r="H70" s="68"/>
      <c r="I70" s="140">
        <f>SUM(I64:I69)</f>
        <v>8946</v>
      </c>
    </row>
    <row r="71" spans="1:11" ht="21.75" customHeight="1" x14ac:dyDescent="0.25">
      <c r="A71" s="55"/>
      <c r="B71" s="55"/>
      <c r="C71" s="56"/>
      <c r="D71" s="56"/>
      <c r="E71" s="56"/>
      <c r="F71" s="56"/>
      <c r="G71" s="56"/>
      <c r="H71" s="56"/>
      <c r="I71" s="56"/>
    </row>
    <row r="72" spans="1:11" ht="21.75" customHeight="1" x14ac:dyDescent="0.25">
      <c r="A72" s="61" t="s">
        <v>130</v>
      </c>
      <c r="B72" s="58"/>
      <c r="C72" s="137"/>
      <c r="D72" s="137"/>
      <c r="E72" s="137"/>
      <c r="F72" s="137"/>
      <c r="G72" s="137"/>
      <c r="H72" s="137"/>
      <c r="I72" s="137"/>
    </row>
    <row r="73" spans="1:11" ht="21.75" customHeight="1" x14ac:dyDescent="0.25">
      <c r="A73" s="55" t="s">
        <v>131</v>
      </c>
      <c r="B73" s="55"/>
      <c r="C73" s="137">
        <v>-287132</v>
      </c>
      <c r="D73" s="137"/>
      <c r="E73" s="137">
        <v>-610721</v>
      </c>
      <c r="F73" s="137"/>
      <c r="G73" s="137">
        <v>-1919</v>
      </c>
      <c r="H73" s="137"/>
      <c r="I73" s="137">
        <v>-67979</v>
      </c>
      <c r="J73" s="55"/>
      <c r="K73" s="156"/>
    </row>
    <row r="74" spans="1:11" ht="21.75" customHeight="1" x14ac:dyDescent="0.25">
      <c r="A74" s="55" t="s">
        <v>132</v>
      </c>
      <c r="B74" s="55"/>
      <c r="C74" s="137">
        <v>-3162</v>
      </c>
      <c r="D74" s="137"/>
      <c r="E74" s="137">
        <v>-12773</v>
      </c>
      <c r="F74" s="137"/>
      <c r="G74" s="137">
        <v>0</v>
      </c>
      <c r="H74" s="137"/>
      <c r="I74" s="137">
        <v>-4551</v>
      </c>
      <c r="J74" s="55"/>
      <c r="K74" s="156"/>
    </row>
    <row r="75" spans="1:11" ht="21.75" customHeight="1" x14ac:dyDescent="0.25">
      <c r="A75" s="55" t="s">
        <v>163</v>
      </c>
      <c r="B75" s="55"/>
      <c r="C75" s="137">
        <v>0</v>
      </c>
      <c r="D75" s="137"/>
      <c r="E75" s="163">
        <v>-922204</v>
      </c>
      <c r="F75" s="163"/>
      <c r="G75" s="163">
        <v>0</v>
      </c>
      <c r="H75" s="163"/>
      <c r="I75" s="163">
        <v>0</v>
      </c>
    </row>
    <row r="76" spans="1:11" ht="21.75" customHeight="1" x14ac:dyDescent="0.25">
      <c r="A76" s="55" t="s">
        <v>155</v>
      </c>
      <c r="B76" s="55"/>
      <c r="C76" s="137">
        <v>0</v>
      </c>
      <c r="D76" s="137"/>
      <c r="E76" s="137">
        <v>-27100</v>
      </c>
      <c r="F76" s="137"/>
      <c r="G76" s="137">
        <v>0</v>
      </c>
      <c r="H76" s="137"/>
      <c r="I76" s="137">
        <v>-27100</v>
      </c>
      <c r="J76" s="55"/>
      <c r="K76" s="156"/>
    </row>
    <row r="77" spans="1:11" ht="21.75" customHeight="1" x14ac:dyDescent="0.25">
      <c r="A77" s="55" t="s">
        <v>149</v>
      </c>
      <c r="B77" s="55"/>
      <c r="C77" s="137">
        <v>-55</v>
      </c>
      <c r="D77" s="137"/>
      <c r="E77" s="137">
        <v>1387402</v>
      </c>
      <c r="F77" s="137"/>
      <c r="G77" s="137">
        <v>-55</v>
      </c>
      <c r="H77" s="137"/>
      <c r="I77" s="137">
        <v>-1963</v>
      </c>
      <c r="J77" s="55"/>
      <c r="K77" s="156"/>
    </row>
    <row r="78" spans="1:11" ht="21.75" customHeight="1" x14ac:dyDescent="0.25">
      <c r="A78" s="55" t="s">
        <v>225</v>
      </c>
      <c r="B78" s="55"/>
      <c r="C78" s="137">
        <v>-179134</v>
      </c>
      <c r="D78" s="137"/>
      <c r="E78" s="137">
        <v>0</v>
      </c>
      <c r="F78" s="137"/>
      <c r="G78" s="137">
        <v>0</v>
      </c>
      <c r="H78" s="137"/>
      <c r="I78" s="137">
        <v>150342</v>
      </c>
      <c r="J78" s="55"/>
      <c r="K78" s="156"/>
    </row>
    <row r="79" spans="1:11" ht="21.75" customHeight="1" x14ac:dyDescent="0.25">
      <c r="A79" s="55" t="s">
        <v>150</v>
      </c>
      <c r="B79" s="55"/>
      <c r="C79" s="137">
        <v>-346421</v>
      </c>
      <c r="D79" s="137"/>
      <c r="E79" s="137">
        <v>-36000</v>
      </c>
      <c r="F79" s="137"/>
      <c r="G79" s="137">
        <v>0</v>
      </c>
      <c r="H79" s="137"/>
      <c r="I79" s="137">
        <v>-36000</v>
      </c>
      <c r="J79" s="55"/>
      <c r="K79" s="156"/>
    </row>
    <row r="80" spans="1:11" ht="21.75" customHeight="1" x14ac:dyDescent="0.25">
      <c r="A80" s="55" t="s">
        <v>219</v>
      </c>
      <c r="B80" s="55"/>
      <c r="C80" s="137">
        <v>-205</v>
      </c>
      <c r="D80" s="137"/>
      <c r="E80" s="137">
        <v>0</v>
      </c>
      <c r="F80" s="137"/>
      <c r="G80" s="137">
        <v>0</v>
      </c>
      <c r="H80" s="137"/>
      <c r="I80" s="137">
        <v>0</v>
      </c>
      <c r="J80" s="55"/>
      <c r="K80" s="156"/>
    </row>
    <row r="81" spans="1:11" ht="21.75" customHeight="1" x14ac:dyDescent="0.25">
      <c r="A81" s="58" t="s">
        <v>205</v>
      </c>
      <c r="B81" s="58"/>
      <c r="C81" s="140">
        <f>SUM(C73:C80)</f>
        <v>-816109</v>
      </c>
      <c r="D81" s="68"/>
      <c r="E81" s="140">
        <f>SUM(E73:E80)</f>
        <v>-221396</v>
      </c>
      <c r="F81" s="68"/>
      <c r="G81" s="140">
        <f>SUM(G73:G80)</f>
        <v>-1974</v>
      </c>
      <c r="H81" s="68"/>
      <c r="I81" s="140">
        <f>SUM(I73:I80)</f>
        <v>12749</v>
      </c>
    </row>
    <row r="82" spans="1:11" ht="21.75" customHeight="1" x14ac:dyDescent="0.25">
      <c r="A82" s="58"/>
      <c r="B82" s="58"/>
      <c r="C82" s="56"/>
      <c r="D82" s="56"/>
      <c r="E82" s="56"/>
      <c r="F82" s="56"/>
      <c r="G82" s="56"/>
      <c r="H82" s="56"/>
      <c r="I82" s="56"/>
    </row>
    <row r="83" spans="1:11" ht="21.75" customHeight="1" x14ac:dyDescent="0.25">
      <c r="A83" s="58" t="s">
        <v>133</v>
      </c>
      <c r="B83" s="58"/>
      <c r="C83" s="68">
        <f>C47+C70+C81</f>
        <v>97277</v>
      </c>
      <c r="D83" s="68"/>
      <c r="E83" s="68">
        <f>E47+E70+E81</f>
        <v>-2296</v>
      </c>
      <c r="F83" s="68"/>
      <c r="G83" s="68">
        <f>G47+G70+G81</f>
        <v>80603</v>
      </c>
      <c r="H83" s="68"/>
      <c r="I83" s="68">
        <f>I47+I70+I81</f>
        <v>54123</v>
      </c>
    </row>
    <row r="84" spans="1:11" ht="21.75" customHeight="1" x14ac:dyDescent="0.25">
      <c r="A84" s="55" t="s">
        <v>134</v>
      </c>
      <c r="B84" s="55"/>
      <c r="C84" s="137">
        <f>'BS&amp;PL 1-5'!E12</f>
        <v>590830</v>
      </c>
      <c r="D84" s="137"/>
      <c r="E84" s="137">
        <v>623204</v>
      </c>
      <c r="F84" s="137"/>
      <c r="G84" s="137">
        <f>'BS&amp;PL 1-5'!I12</f>
        <v>11453</v>
      </c>
      <c r="H84" s="137"/>
      <c r="I84" s="137">
        <v>9850</v>
      </c>
    </row>
    <row r="85" spans="1:11" ht="21.75" customHeight="1" x14ac:dyDescent="0.25">
      <c r="A85" s="55" t="s">
        <v>135</v>
      </c>
      <c r="B85" s="55"/>
      <c r="C85" s="137"/>
      <c r="D85" s="137"/>
      <c r="E85" s="137"/>
      <c r="F85" s="137"/>
      <c r="G85" s="137"/>
      <c r="H85" s="137"/>
      <c r="I85" s="137"/>
    </row>
    <row r="86" spans="1:11" ht="21.75" customHeight="1" x14ac:dyDescent="0.25">
      <c r="A86" s="55" t="s">
        <v>136</v>
      </c>
      <c r="B86" s="55"/>
      <c r="C86" s="137">
        <v>1546</v>
      </c>
      <c r="D86" s="137"/>
      <c r="E86" s="137">
        <v>-151</v>
      </c>
      <c r="F86" s="137"/>
      <c r="G86" s="137">
        <v>0</v>
      </c>
      <c r="H86" s="137"/>
      <c r="I86" s="163">
        <v>0</v>
      </c>
    </row>
    <row r="87" spans="1:11" ht="21.75" customHeight="1" thickBot="1" x14ac:dyDescent="0.3">
      <c r="A87" s="58" t="s">
        <v>188</v>
      </c>
      <c r="B87" s="58"/>
      <c r="C87" s="142">
        <f>SUM(C83:C86)</f>
        <v>689653</v>
      </c>
      <c r="D87" s="68"/>
      <c r="E87" s="142">
        <f>SUM(E83:E86)</f>
        <v>620757</v>
      </c>
      <c r="F87" s="68"/>
      <c r="G87" s="142">
        <f>SUM(G83:G86)</f>
        <v>92056</v>
      </c>
      <c r="H87" s="68"/>
      <c r="I87" s="142">
        <f>SUM(I83:I86)</f>
        <v>63973</v>
      </c>
    </row>
    <row r="88" spans="1:11" ht="21.75" customHeight="1" thickTop="1" x14ac:dyDescent="0.25">
      <c r="A88" s="55"/>
      <c r="B88" s="55"/>
      <c r="C88" s="56"/>
      <c r="D88" s="56"/>
      <c r="E88" s="56"/>
      <c r="F88" s="56"/>
      <c r="G88" s="143"/>
      <c r="H88" s="56"/>
      <c r="I88" s="143"/>
    </row>
    <row r="89" spans="1:11" ht="21.75" customHeight="1" x14ac:dyDescent="0.25">
      <c r="A89" s="55"/>
      <c r="B89" s="55"/>
      <c r="C89" s="56"/>
      <c r="D89" s="56"/>
      <c r="E89" s="56"/>
      <c r="F89" s="56"/>
      <c r="G89" s="143"/>
      <c r="H89" s="56"/>
      <c r="I89" s="143"/>
    </row>
    <row r="90" spans="1:11" s="151" customFormat="1" ht="21.75" customHeight="1" x14ac:dyDescent="0.2">
      <c r="A90" s="144" t="s">
        <v>148</v>
      </c>
      <c r="B90" s="34"/>
      <c r="C90" s="152"/>
      <c r="D90" s="152"/>
      <c r="E90" s="152"/>
      <c r="F90" s="152"/>
      <c r="G90" s="153"/>
      <c r="H90" s="152"/>
      <c r="I90" s="153"/>
    </row>
    <row r="91" spans="1:11" s="166" customFormat="1" ht="21.75" customHeight="1" x14ac:dyDescent="0.2">
      <c r="A91" s="128" t="s">
        <v>164</v>
      </c>
      <c r="B91" s="34"/>
      <c r="C91" s="78">
        <v>0</v>
      </c>
      <c r="D91" s="152"/>
      <c r="E91" s="152">
        <v>72240</v>
      </c>
      <c r="F91" s="152"/>
      <c r="G91" s="78">
        <v>0</v>
      </c>
      <c r="H91" s="152"/>
      <c r="I91" s="152">
        <v>0</v>
      </c>
    </row>
    <row r="92" spans="1:11" s="151" customFormat="1" ht="21.75" customHeight="1" x14ac:dyDescent="0.2">
      <c r="A92" s="128" t="s">
        <v>147</v>
      </c>
      <c r="B92" s="34"/>
      <c r="C92" s="78">
        <v>0</v>
      </c>
      <c r="D92" s="78"/>
      <c r="E92" s="78">
        <v>2230988</v>
      </c>
      <c r="F92" s="78"/>
      <c r="G92" s="78">
        <v>0</v>
      </c>
      <c r="H92" s="78"/>
      <c r="I92" s="78">
        <v>2230988</v>
      </c>
      <c r="J92" s="128"/>
      <c r="K92" s="159"/>
    </row>
    <row r="93" spans="1:11" s="151" customFormat="1" ht="21.75" customHeight="1" x14ac:dyDescent="0.2">
      <c r="A93" s="128" t="s">
        <v>194</v>
      </c>
      <c r="B93" s="34"/>
      <c r="C93" s="78">
        <v>0</v>
      </c>
      <c r="D93" s="78"/>
      <c r="E93" s="78">
        <v>4442185</v>
      </c>
      <c r="F93" s="78"/>
      <c r="G93" s="78">
        <v>0</v>
      </c>
      <c r="H93" s="78"/>
      <c r="I93" s="78">
        <v>4442185</v>
      </c>
    </row>
    <row r="94" spans="1:11" s="166" customFormat="1" ht="21.75" customHeight="1" x14ac:dyDescent="0.2">
      <c r="A94" s="128" t="s">
        <v>165</v>
      </c>
      <c r="B94" s="164"/>
    </row>
    <row r="95" spans="1:11" s="166" customFormat="1" ht="21.75" customHeight="1" x14ac:dyDescent="0.2">
      <c r="A95" s="34" t="s">
        <v>166</v>
      </c>
      <c r="B95" s="164"/>
      <c r="C95" s="78">
        <v>0</v>
      </c>
      <c r="D95" s="165"/>
      <c r="E95" s="78">
        <v>1453513</v>
      </c>
      <c r="F95" s="78"/>
      <c r="G95" s="78">
        <v>0</v>
      </c>
      <c r="H95" s="78"/>
      <c r="I95" s="78">
        <v>0</v>
      </c>
    </row>
    <row r="96" spans="1:11" s="151" customFormat="1" ht="21.75" customHeight="1" x14ac:dyDescent="0.2">
      <c r="A96" s="128" t="s">
        <v>167</v>
      </c>
      <c r="B96" s="34"/>
      <c r="C96" s="78"/>
      <c r="D96" s="78"/>
      <c r="E96" s="78"/>
      <c r="F96" s="78"/>
      <c r="G96" s="78"/>
      <c r="H96" s="78"/>
      <c r="I96" s="78"/>
    </row>
    <row r="97" spans="1:9" s="151" customFormat="1" ht="21.75" customHeight="1" x14ac:dyDescent="0.2">
      <c r="A97" s="34" t="s">
        <v>166</v>
      </c>
      <c r="B97" s="34"/>
      <c r="C97" s="78">
        <v>0</v>
      </c>
      <c r="D97" s="78"/>
      <c r="E97" s="157">
        <v>612840</v>
      </c>
      <c r="F97" s="157"/>
      <c r="G97" s="78">
        <v>0</v>
      </c>
      <c r="H97" s="157"/>
      <c r="I97" s="157">
        <v>0</v>
      </c>
    </row>
    <row r="98" spans="1:9" s="151" customFormat="1" ht="21.75" customHeight="1" x14ac:dyDescent="0.2">
      <c r="A98" s="128" t="s">
        <v>168</v>
      </c>
      <c r="B98" s="34"/>
      <c r="C98" s="78"/>
      <c r="D98" s="78"/>
      <c r="E98" s="78"/>
      <c r="F98" s="78"/>
      <c r="G98" s="78"/>
      <c r="H98" s="78"/>
      <c r="I98" s="78"/>
    </row>
    <row r="99" spans="1:9" s="151" customFormat="1" ht="21.75" customHeight="1" x14ac:dyDescent="0.2">
      <c r="A99" s="34" t="s">
        <v>166</v>
      </c>
      <c r="B99" s="34"/>
      <c r="C99" s="78">
        <v>0</v>
      </c>
      <c r="D99" s="78"/>
      <c r="E99" s="78">
        <v>1173386</v>
      </c>
      <c r="F99" s="78"/>
      <c r="G99" s="78">
        <v>0</v>
      </c>
      <c r="H99" s="78"/>
      <c r="I99" s="78">
        <v>0</v>
      </c>
    </row>
    <row r="100" spans="1:9" s="151" customFormat="1" ht="21.75" customHeight="1" x14ac:dyDescent="0.2">
      <c r="A100" s="34" t="s">
        <v>195</v>
      </c>
      <c r="B100" s="34"/>
      <c r="C100" s="78">
        <v>0</v>
      </c>
      <c r="D100" s="78"/>
      <c r="E100" s="78">
        <v>206578</v>
      </c>
      <c r="F100" s="78"/>
      <c r="G100" s="78">
        <v>0</v>
      </c>
      <c r="H100" s="78"/>
      <c r="I100" s="78">
        <v>0</v>
      </c>
    </row>
    <row r="101" spans="1:9" s="151" customFormat="1" ht="21.75" customHeight="1" x14ac:dyDescent="0.2">
      <c r="A101" s="34" t="s">
        <v>196</v>
      </c>
      <c r="B101" s="34"/>
      <c r="C101" s="78">
        <v>0</v>
      </c>
      <c r="D101" s="78"/>
      <c r="E101" s="78">
        <v>0</v>
      </c>
      <c r="F101" s="78"/>
      <c r="G101" s="78">
        <v>0</v>
      </c>
      <c r="H101" s="78"/>
      <c r="I101" s="78">
        <v>32352</v>
      </c>
    </row>
    <row r="102" spans="1:9" s="151" customFormat="1" ht="21.75" customHeight="1" x14ac:dyDescent="0.2">
      <c r="A102" s="34" t="s">
        <v>220</v>
      </c>
      <c r="B102" s="34"/>
      <c r="C102" s="78">
        <v>68000</v>
      </c>
      <c r="D102" s="78"/>
      <c r="E102" s="78">
        <v>0</v>
      </c>
      <c r="F102" s="78"/>
      <c r="G102" s="78">
        <v>68000</v>
      </c>
      <c r="H102" s="78"/>
      <c r="I102" s="78">
        <v>0</v>
      </c>
    </row>
    <row r="103" spans="1:9" ht="21.75" customHeight="1" x14ac:dyDescent="0.25">
      <c r="A103" s="128" t="s">
        <v>221</v>
      </c>
      <c r="B103" s="34"/>
      <c r="C103" s="78">
        <v>1781</v>
      </c>
      <c r="D103" s="78"/>
      <c r="E103" s="78">
        <v>0</v>
      </c>
      <c r="F103" s="78"/>
      <c r="G103" s="78">
        <v>1781</v>
      </c>
      <c r="H103" s="78"/>
      <c r="I103" s="78">
        <v>0</v>
      </c>
    </row>
    <row r="104" spans="1:9" ht="21.75" customHeight="1" x14ac:dyDescent="0.25">
      <c r="A104" s="128"/>
      <c r="B104" s="34"/>
      <c r="C104" s="78"/>
      <c r="D104" s="78"/>
      <c r="E104" s="78"/>
      <c r="F104" s="78"/>
      <c r="G104" s="78"/>
      <c r="H104" s="78"/>
      <c r="I104" s="78"/>
    </row>
    <row r="105" spans="1:9" ht="21.75" customHeight="1" x14ac:dyDescent="0.25">
      <c r="A105" s="98" t="s">
        <v>143</v>
      </c>
      <c r="B105" s="55"/>
      <c r="C105" s="56"/>
      <c r="D105" s="56"/>
      <c r="E105" s="56"/>
      <c r="F105" s="56"/>
      <c r="G105" s="56"/>
      <c r="H105" s="56"/>
      <c r="I105" s="56"/>
    </row>
    <row r="106" spans="1:9" ht="21.75" customHeight="1" x14ac:dyDescent="0.25">
      <c r="A106" s="98" t="s">
        <v>144</v>
      </c>
      <c r="B106" s="95"/>
      <c r="C106" s="56"/>
      <c r="D106" s="56"/>
      <c r="E106" s="56"/>
      <c r="F106" s="56"/>
      <c r="G106" s="56"/>
      <c r="H106" s="56"/>
      <c r="I106" s="56"/>
    </row>
    <row r="107" spans="1:9" ht="21.75" customHeight="1" x14ac:dyDescent="0.25">
      <c r="A107" s="55"/>
      <c r="B107" s="55"/>
      <c r="C107" s="122"/>
      <c r="D107" s="123"/>
      <c r="E107" s="122"/>
      <c r="F107" s="122"/>
      <c r="G107" s="122"/>
      <c r="H107" s="122"/>
      <c r="I107" s="122"/>
    </row>
  </sheetData>
  <mergeCells count="18">
    <mergeCell ref="H1:I1"/>
    <mergeCell ref="H2:I2"/>
    <mergeCell ref="C4:E4"/>
    <mergeCell ref="G4:I4"/>
    <mergeCell ref="C5:E5"/>
    <mergeCell ref="G5:I5"/>
    <mergeCell ref="C6:E6"/>
    <mergeCell ref="G6:I6"/>
    <mergeCell ref="H56:I56"/>
    <mergeCell ref="C62:I62"/>
    <mergeCell ref="C8:I8"/>
    <mergeCell ref="C58:E58"/>
    <mergeCell ref="G58:I58"/>
    <mergeCell ref="C59:E59"/>
    <mergeCell ref="G59:I59"/>
    <mergeCell ref="C60:E60"/>
    <mergeCell ref="G60:I60"/>
    <mergeCell ref="H55:I55"/>
  </mergeCells>
  <phoneticPr fontId="0" type="noConversion"/>
  <pageMargins left="0.74803149606299213" right="0.31496062992125984" top="0.94488188976377963" bottom="0.17" header="1.1417322834645669" footer="0.18"/>
  <pageSetup paperSize="9" scale="63" firstPageNumber="10" orientation="portrait" useFirstPageNumber="1" r:id="rId1"/>
  <headerFooter>
    <oddFooter>&amp;C&amp;P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2019-05-31T01:50:25Z</cp:lastPrinted>
  <dcterms:created xsi:type="dcterms:W3CDTF">2016-04-13T03:32:07Z</dcterms:created>
  <dcterms:modified xsi:type="dcterms:W3CDTF">2019-05-31T01:50:28Z</dcterms:modified>
</cp:coreProperties>
</file>