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5480" windowHeight="11025" activeTab="3"/>
  </bookViews>
  <sheets>
    <sheet name="BS&amp;PL 1-5" sheetId="1" r:id="rId1"/>
    <sheet name="CH Conso 6-7" sheetId="2" r:id="rId2"/>
    <sheet name="CH Separate 8-9" sheetId="3" r:id="rId3"/>
    <sheet name="CF 10-11" sheetId="4" r:id="rId4"/>
  </sheets>
  <definedNames>
    <definedName name="_xlnm.Print_Area" localSheetId="0">'BS&amp;PL 1-5'!$B$1:$J$269</definedName>
    <definedName name="_xlnm.Print_Area" localSheetId="3">'CF 10-11'!$A$1:$I$103</definedName>
    <definedName name="_xlnm.Print_Area" localSheetId="1">'CH Conso 6-7'!$A$1:$S$60</definedName>
    <definedName name="_xlnm.Print_Area" localSheetId="2">'CH Separate 8-9'!$A$1:$N$48</definedName>
    <definedName name="_xlnm.Print_Titles" localSheetId="1">'CH Conso 6-7'!$1:$7</definedName>
    <definedName name="_xlnm.Print_Titles" localSheetId="2">'CH Separate 8-9'!$1:$8</definedName>
  </definedNames>
  <calcPr calcId="145621"/>
</workbook>
</file>

<file path=xl/calcChain.xml><?xml version="1.0" encoding="utf-8"?>
<calcChain xmlns="http://schemas.openxmlformats.org/spreadsheetml/2006/main">
  <c r="G82" i="4" l="1"/>
  <c r="C82" i="4"/>
  <c r="I79" i="4"/>
  <c r="G79" i="4"/>
  <c r="E79" i="4"/>
  <c r="C79" i="4"/>
  <c r="I68" i="4"/>
  <c r="G68" i="4"/>
  <c r="C68" i="4"/>
  <c r="E68" i="4"/>
  <c r="F128" i="1" l="1"/>
  <c r="F126" i="1"/>
  <c r="O41" i="2" l="1"/>
  <c r="S41" i="2" s="1"/>
  <c r="O40" i="2"/>
  <c r="S40" i="2" s="1"/>
  <c r="H236" i="1" l="1"/>
  <c r="I31" i="1"/>
  <c r="G31" i="1"/>
  <c r="E31" i="1"/>
  <c r="F127" i="1" l="1"/>
  <c r="F129" i="1" s="1"/>
  <c r="Q16" i="2" l="1"/>
  <c r="Q17" i="2" s="1"/>
  <c r="O15" i="2"/>
  <c r="O14" i="2"/>
  <c r="S14" i="2" s="1"/>
  <c r="M16" i="2"/>
  <c r="M17" i="2" s="1"/>
  <c r="D259" i="1"/>
  <c r="H180" i="1"/>
  <c r="D26" i="1" l="1"/>
  <c r="D18" i="1" l="1"/>
  <c r="D28" i="1" s="1"/>
  <c r="J236" i="1" l="1"/>
  <c r="F236" i="1"/>
  <c r="H263" i="1" l="1"/>
  <c r="S15" i="2"/>
  <c r="J263" i="1" l="1"/>
  <c r="J262" i="1"/>
  <c r="F263" i="1"/>
  <c r="F262" i="1"/>
  <c r="J246" i="1"/>
  <c r="F246" i="1"/>
  <c r="J230" i="1"/>
  <c r="F230" i="1"/>
  <c r="H205" i="1"/>
  <c r="D205" i="1"/>
  <c r="J205" i="1"/>
  <c r="J204" i="1"/>
  <c r="F205" i="1"/>
  <c r="F204" i="1"/>
  <c r="J248" i="1" l="1"/>
  <c r="J250" i="1" s="1"/>
  <c r="I10" i="4" s="1"/>
  <c r="I34" i="4" s="1"/>
  <c r="I48" i="4" s="1"/>
  <c r="I81" i="4" s="1"/>
  <c r="I84" i="4" s="1"/>
  <c r="F248" i="1"/>
  <c r="F250" i="1" s="1"/>
  <c r="E10" i="4" s="1"/>
  <c r="E34" i="4" s="1"/>
  <c r="E48" i="4" s="1"/>
  <c r="E81" i="4" s="1"/>
  <c r="E84" i="4" s="1"/>
  <c r="J206" i="1"/>
  <c r="F264" i="1"/>
  <c r="J264" i="1"/>
  <c r="F206" i="1"/>
  <c r="F180" i="1"/>
  <c r="F188" i="1" s="1"/>
  <c r="J180" i="1"/>
  <c r="J188" i="1" s="1"/>
  <c r="F174" i="1"/>
  <c r="J174" i="1"/>
  <c r="J190" i="1" l="1"/>
  <c r="F190" i="1"/>
  <c r="F259" i="1"/>
  <c r="F254" i="1"/>
  <c r="J259" i="1"/>
  <c r="J254" i="1"/>
  <c r="F192" i="1"/>
  <c r="F26" i="1"/>
  <c r="J26" i="1"/>
  <c r="N30" i="3"/>
  <c r="J10" i="3"/>
  <c r="H10" i="3"/>
  <c r="F10" i="3"/>
  <c r="D10" i="3"/>
  <c r="B10" i="3"/>
  <c r="J17" i="3"/>
  <c r="H17" i="3"/>
  <c r="F17" i="3"/>
  <c r="D17" i="3"/>
  <c r="B17" i="3"/>
  <c r="N16" i="3"/>
  <c r="B37" i="3"/>
  <c r="D37" i="3"/>
  <c r="F37" i="3"/>
  <c r="H37" i="3"/>
  <c r="J37" i="3"/>
  <c r="N36" i="3"/>
  <c r="K9" i="2"/>
  <c r="I9" i="2"/>
  <c r="G9" i="2"/>
  <c r="E9" i="2"/>
  <c r="C9" i="2"/>
  <c r="Q46" i="2"/>
  <c r="Q48" i="2" s="1"/>
  <c r="K22" i="2"/>
  <c r="I22" i="2"/>
  <c r="G22" i="2"/>
  <c r="E22" i="2"/>
  <c r="C22" i="2"/>
  <c r="O21" i="2"/>
  <c r="K16" i="2"/>
  <c r="K17" i="2" s="1"/>
  <c r="I16" i="2"/>
  <c r="I17" i="2" s="1"/>
  <c r="G16" i="2"/>
  <c r="G17" i="2" s="1"/>
  <c r="E16" i="2"/>
  <c r="E17" i="2" s="1"/>
  <c r="C16" i="2"/>
  <c r="C17" i="2" s="1"/>
  <c r="S16" i="2"/>
  <c r="S17" i="2" s="1"/>
  <c r="Q42" i="2"/>
  <c r="Q43" i="2" s="1"/>
  <c r="M42" i="2"/>
  <c r="M43" i="2" s="1"/>
  <c r="K42" i="2"/>
  <c r="K43" i="2" s="1"/>
  <c r="I42" i="2"/>
  <c r="I43" i="2" s="1"/>
  <c r="G42" i="2"/>
  <c r="G43" i="2" s="1"/>
  <c r="E42" i="2"/>
  <c r="E43" i="2" s="1"/>
  <c r="C42" i="2"/>
  <c r="C43" i="2" s="1"/>
  <c r="K48" i="2"/>
  <c r="I48" i="2"/>
  <c r="G48" i="2"/>
  <c r="E48" i="2"/>
  <c r="C48" i="2"/>
  <c r="O47" i="2"/>
  <c r="O35" i="2"/>
  <c r="S35" i="2" s="1"/>
  <c r="J91" i="1"/>
  <c r="F91" i="1"/>
  <c r="J80" i="1"/>
  <c r="F80" i="1"/>
  <c r="M46" i="2"/>
  <c r="M48" i="2" s="1"/>
  <c r="L35" i="3"/>
  <c r="L37" i="3" s="1"/>
  <c r="F18" i="1"/>
  <c r="J18" i="1"/>
  <c r="I24" i="2" l="1"/>
  <c r="O16" i="2"/>
  <c r="O17" i="2" s="1"/>
  <c r="F28" i="1"/>
  <c r="F201" i="1"/>
  <c r="F196" i="1"/>
  <c r="Q50" i="2"/>
  <c r="E24" i="2"/>
  <c r="G24" i="2"/>
  <c r="C50" i="2"/>
  <c r="K50" i="2"/>
  <c r="C24" i="2"/>
  <c r="J39" i="3"/>
  <c r="M50" i="2"/>
  <c r="G50" i="2"/>
  <c r="S42" i="2"/>
  <c r="S43" i="2" s="1"/>
  <c r="E50" i="2"/>
  <c r="B39" i="3"/>
  <c r="D39" i="3"/>
  <c r="F39" i="3"/>
  <c r="F19" i="3"/>
  <c r="I50" i="2"/>
  <c r="O42" i="2"/>
  <c r="O43" i="2" s="1"/>
  <c r="D19" i="3"/>
  <c r="H39" i="3"/>
  <c r="K24" i="2"/>
  <c r="J19" i="3"/>
  <c r="N35" i="3"/>
  <c r="N37" i="3" s="1"/>
  <c r="H19" i="3"/>
  <c r="J93" i="1"/>
  <c r="O46" i="2"/>
  <c r="O48" i="2" s="1"/>
  <c r="B19" i="3"/>
  <c r="J28" i="1"/>
  <c r="L39" i="3"/>
  <c r="F93" i="1"/>
  <c r="J192" i="1"/>
  <c r="J196" i="1" s="1"/>
  <c r="O9" i="2"/>
  <c r="O50" i="2" l="1"/>
  <c r="N39" i="3"/>
  <c r="S46" i="2"/>
  <c r="S48" i="2" s="1"/>
  <c r="F131" i="1"/>
  <c r="F133" i="1" s="1"/>
  <c r="J201" i="1"/>
  <c r="S9" i="2"/>
  <c r="S50" i="2" l="1"/>
  <c r="H80" i="1" l="1"/>
  <c r="H91" i="1" l="1"/>
  <c r="H93" i="1" l="1"/>
  <c r="H204" i="1" l="1"/>
  <c r="H206" i="1" s="1"/>
  <c r="D263" i="1" l="1"/>
  <c r="Q20" i="2"/>
  <c r="Q22" i="2" l="1"/>
  <c r="Q24" i="2" l="1"/>
  <c r="D128" i="1" s="1"/>
  <c r="D80" i="1"/>
  <c r="H246" i="1" l="1"/>
  <c r="H230" i="1" l="1"/>
  <c r="H248" i="1" s="1"/>
  <c r="H250" i="1" l="1"/>
  <c r="H26" i="1"/>
  <c r="H18" i="1"/>
  <c r="H28" i="1" l="1"/>
  <c r="H254" i="1"/>
  <c r="G10" i="4"/>
  <c r="G34" i="4" s="1"/>
  <c r="D91" i="1" l="1"/>
  <c r="D93" i="1" s="1"/>
  <c r="G48" i="4" l="1"/>
  <c r="G81" i="4" s="1"/>
  <c r="G84" i="4" s="1"/>
  <c r="G85" i="4" l="1"/>
  <c r="D236" i="1" l="1"/>
  <c r="D246" i="1" s="1"/>
  <c r="D230" i="1" l="1"/>
  <c r="D248" i="1" s="1"/>
  <c r="H174" i="1"/>
  <c r="H188" i="1" l="1"/>
  <c r="H190" i="1" s="1"/>
  <c r="D250" i="1"/>
  <c r="D180" i="1"/>
  <c r="D188" i="1" s="1"/>
  <c r="D174" i="1"/>
  <c r="D190" i="1" l="1"/>
  <c r="H192" i="1"/>
  <c r="D254" i="1"/>
  <c r="C10" i="4"/>
  <c r="C34" i="4" s="1"/>
  <c r="C48" i="4" s="1"/>
  <c r="D192" i="1"/>
  <c r="C81" i="4" l="1"/>
  <c r="C84" i="4" s="1"/>
  <c r="H196" i="1"/>
  <c r="H201" i="1"/>
  <c r="H259" i="1"/>
  <c r="H262" i="1"/>
  <c r="H264" i="1" s="1"/>
  <c r="L15" i="3"/>
  <c r="D196" i="1"/>
  <c r="D201" i="1"/>
  <c r="D204" i="1"/>
  <c r="D206" i="1" s="1"/>
  <c r="D262" i="1" l="1"/>
  <c r="D264" i="1" s="1"/>
  <c r="M20" i="2"/>
  <c r="L17" i="3"/>
  <c r="N15" i="3"/>
  <c r="N17" i="3" s="1"/>
  <c r="O20" i="2" l="1"/>
  <c r="M22" i="2"/>
  <c r="M24" i="2" l="1"/>
  <c r="D126" i="1" s="1"/>
  <c r="D127" i="1" s="1"/>
  <c r="D129" i="1" s="1"/>
  <c r="D131" i="1" s="1"/>
  <c r="O22" i="2"/>
  <c r="O24" i="2" s="1"/>
  <c r="S20" i="2"/>
  <c r="S22" i="2" s="1"/>
  <c r="S24" i="2" s="1"/>
  <c r="D133" i="1" l="1"/>
  <c r="L19" i="3" l="1"/>
  <c r="H126" i="1"/>
  <c r="H127" i="1" s="1"/>
  <c r="H129" i="1" s="1"/>
  <c r="H131" i="1" s="1"/>
  <c r="H133" i="1" s="1"/>
  <c r="J126" i="1"/>
  <c r="J127" i="1" s="1"/>
  <c r="J129" i="1" s="1"/>
  <c r="J131" i="1" s="1"/>
  <c r="J133" i="1" s="1"/>
  <c r="N10" i="3"/>
  <c r="N19" i="3" s="1"/>
</calcChain>
</file>

<file path=xl/sharedStrings.xml><?xml version="1.0" encoding="utf-8"?>
<sst xmlns="http://schemas.openxmlformats.org/spreadsheetml/2006/main" count="738" uniqueCount="350">
  <si>
    <t>บริษัท จี สตีล จำกัด (มหาชน) และบริษัทย่อย</t>
  </si>
  <si>
    <t>งบแสดงฐานะการเงิน</t>
  </si>
  <si>
    <t xml:space="preserve">งบการเงินรวม 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</si>
  <si>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</si>
  <si>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</si>
  <si>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</si>
  <si>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</si>
  <si>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</si>
  <si>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</si>
  <si>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</si>
  <si>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</si>
  <si>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</si>
  <si>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</si>
  <si>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</si>
  <si>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</si>
  <si>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เงินล่วงหน้าค่าซื้อที่ดิน อาคารและอุปกรณ์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</si>
  <si>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</si>
  <si>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</si>
  <si>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</si>
  <si>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</si>
  <si>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</si>
  <si>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</si>
  <si>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</si>
  <si>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</si>
  <si>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</si>
  <si>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</si>
  <si>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หนี้สินที่เกิดจากการฟื้นฟูกิจการ</t>
  </si>
  <si>
    <t xml:space="preserve">   ที่ถึงกำหนดชำระภายในหนึ่งปี</t>
  </si>
  <si>
    <t>เงินกู้ยืมระยะยาวจากบุคคลหรือกิจการที่เกี่ยวข้องกัน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</si>
  <si>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</si>
  <si>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</si>
  <si>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</si>
  <si>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เงินกู้ยืมจากผู้ถือหุ้น</t>
  </si>
  <si>
    <t>เงินรับล่วงหน้าจากลูกค้า</t>
  </si>
  <si>
    <t>เจ้าหนี้อื่นและค่าใช้จ่ายค้างจ่าย</t>
  </si>
  <si>
    <t>ดอกเบี้ยค้างจ่าย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</si>
  <si>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</si>
  <si>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</si>
  <si>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</si>
  <si>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</si>
  <si>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หนี้สินที่เกิดจากการฟื้นฟูกิจการ - สุทธิจาก</t>
  </si>
  <si>
    <t xml:space="preserve">   ส่วนที่ถึงกำหนดชำระภายในหนึ่งปี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</si>
  <si>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</si>
  <si>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</si>
  <si>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</si>
  <si>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งบการเงินรวม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</si>
  <si>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</si>
  <si>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</si>
  <si>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</si>
  <si>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ใบสำคัญแสดงสิทธิซื้อหุ้นสามัญ</t>
  </si>
  <si>
    <t>ส่วนเกิน (ต่ำ) กว่ามูลค่าหุ้น</t>
  </si>
  <si>
    <t xml:space="preserve">    ส่วนต่ำกว่ามูลค่าหุ้น</t>
  </si>
  <si>
    <t xml:space="preserve">    ส่วนเกินทุนจากการลดทุน</t>
  </si>
  <si>
    <t xml:space="preserve">กำไร (ขาดทุน) สะสม 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</si>
  <si>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</si>
  <si>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</si>
  <si>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</si>
  <si>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</si>
  <si>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</si>
  <si>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</si>
  <si>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</si>
  <si>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</si>
  <si>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</si>
  <si>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กลับรายการหนี้สูญและหนี้สงสัยจะสูญ</t>
  </si>
  <si>
    <t>กลับรายการประมาณการผลขาดทุนจากคำสั่งซื้อ</t>
  </si>
  <si>
    <t xml:space="preserve">   ของวัตถุดิบที่ยังไม่ได้รับมอบ</t>
  </si>
  <si>
    <t>กำไรจากการปรับโครงสร้างหนี้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</si>
  <si>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</si>
  <si>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</si>
  <si>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</si>
  <si>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</si>
  <si>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</si>
  <si>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ประมาณการผลขาดทุนจากคำสั่งซื้อของวัตถุดิบ</t>
  </si>
  <si>
    <t xml:space="preserve">   ที่ยังไม่ได้รับมอบ</t>
  </si>
  <si>
    <t>ค่าใช้จ่ายอื่น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</si>
  <si>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</si>
  <si>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</si>
  <si>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</si>
  <si>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</si>
  <si>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</si>
  <si>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</si>
  <si>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</si>
  <si>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</si>
  <si>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</si>
  <si>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 xml:space="preserve">"ยังไม่ได้ตรวจสอบ </t>
  </si>
  <si>
    <t>แต่สอบทานแล้ว"</t>
  </si>
  <si>
    <t>สำหรับงวดสามเดือนสิ้นสุด</t>
  </si>
  <si>
    <t xml:space="preserve">กำไรจากอัตราแลกเปลี่ยนสุทธิ </t>
  </si>
  <si>
    <t xml:space="preserve">งบแสดงการเปลี่ยนแปลงส่วนของผู้ถือหุ้น </t>
  </si>
  <si>
    <t>ทุนเรือน</t>
  </si>
  <si>
    <t>ส่วนเกินมูลค่าหุ้น</t>
  </si>
  <si>
    <t>ขาดทุนสะสม</t>
  </si>
  <si>
    <t>รวมส่วน</t>
  </si>
  <si>
    <t>ส่วนของ</t>
  </si>
  <si>
    <t>หุ้นที่ออก</t>
  </si>
  <si>
    <t>ใบสำคัญแสดงสิทธิ</t>
  </si>
  <si>
    <t>ส่วนเกินทุน</t>
  </si>
  <si>
    <t>ทุนสำรอง</t>
  </si>
  <si>
    <t>ยังไม่ได้</t>
  </si>
  <si>
    <t>ของผู้ถือหุ้น</t>
  </si>
  <si>
    <t>ส่วนได้เสียที่ไม่มี</t>
  </si>
  <si>
    <t>และชำระแล้ว</t>
  </si>
  <si>
    <t>ซื้อหุ้นสามัญ</t>
  </si>
  <si>
    <t>มูลค่าหุ้น</t>
  </si>
  <si>
    <t>จากการลดทุน</t>
  </si>
  <si>
    <t>ตามกฎหมาย</t>
  </si>
  <si>
    <t>จัดสรร</t>
  </si>
  <si>
    <t>ของบริษัท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</si>
  <si>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</si>
  <si>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</si>
  <si>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</si>
  <si>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ออกหุ้นสามัญโดยบริษัทย่อยให้แก่ส่วนที่ไม่มีอำนาจควบคุม</t>
  </si>
  <si>
    <t xml:space="preserve">    รวมการเปลี่ยนแปลงในส่วนได้เสียในบริษัทย่อย</t>
  </si>
  <si>
    <t xml:space="preserve">     กำไร (ขาดทุน) สำหรับงวด</t>
  </si>
  <si>
    <t>งบการเงินเฉพาะกิจการ</t>
  </si>
  <si>
    <t>กำไร (ขาดทุน) สะสม</t>
  </si>
  <si>
    <t xml:space="preserve">งบกระแสเงินสด </t>
  </si>
  <si>
    <t>กระแสเงินสดจากกิจกรรมดำเนินงาน</t>
  </si>
  <si>
    <t>กำไร (ขาดทุน) 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</si>
  <si>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</si>
  <si>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</si>
  <si>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</si>
  <si>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ขาดทุน (กำไร) จากอัตราแลกเปลี่ยนที่ยังไม่เกิดขึ้น</t>
  </si>
  <si>
    <t>ขาดทุนจากการตัดจำหน่ายสินทรัพย์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</si>
  <si>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</si>
  <si>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</si>
  <si>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</si>
  <si>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</si>
  <si>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เงินสดจ่ายสำหรับเงินให้กู้ยืมระยะยาวแก่กิจการที่เกี่ยวข้องกัน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</si>
  <si>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</si>
  <si>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</si>
  <si>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</si>
  <si>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ชำระหนี้สินที่เกิดจากการฟื้นฟูกิจการ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</si>
  <si>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</si>
  <si>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</si>
  <si>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</si>
  <si>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>งบกำไรขาดทุนเบ็ดเสร็จ</t>
  </si>
  <si>
    <t>กลับรายการขาดทุนจากการด้อยค่าเงินลงทุนในบริษัทย่อย</t>
  </si>
  <si>
    <t>กำไร(ขาดทุน)สำหรับงวด</t>
  </si>
  <si>
    <t>การแบ่งปันกำไร(ขาดทุน)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</si>
  <si>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</si>
  <si>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รายการที่ไม่ใช่เงินสด</t>
  </si>
  <si>
    <t>โอนประมาณการหนี้สินเป็นดอกเบี้ยค้างจ่าย</t>
  </si>
  <si>
    <t>เงินสดรับ(ชำระคืน)จากเงินกู้ยืมระยะสั้นจากกิจการอื่น</t>
  </si>
  <si>
    <t>เงินสดรับ(ชำระคืน)จากเงินกู้ยืมระยะยาวจากกิจการที่เกี่ยวข้องกัน</t>
  </si>
  <si>
    <t>กำไร(ขาดทุน)ก่อนค่าใช้จ่ายภาษีเงินได้</t>
  </si>
  <si>
    <t>…/2</t>
  </si>
  <si>
    <t>-2-</t>
  </si>
  <si>
    <t>เงินสดรับ (จ่าย) ภาษีเงินได้</t>
  </si>
  <si>
    <t>เงินสดรับ(ชำระคืน)จากเงินกู้ยืมจากสถาบันการเงิน</t>
  </si>
  <si>
    <t>ยอดคงเหลือ ณ วันที่ 1 มกราคม 2560</t>
  </si>
  <si>
    <t>เงินกู้ยืมระยะยาวจากกิจการอื่น</t>
  </si>
  <si>
    <t>กลับรายการประมาณการภาระหนี้สินจากคดีฟ้องร้อง</t>
  </si>
  <si>
    <t>งบกระแสเงินสด</t>
  </si>
  <si>
    <t>ซื้อสินทรัพย์ไม่มีตัวตน</t>
  </si>
  <si>
    <t>กลับรายการประมาณการผลแตกต่าง</t>
  </si>
  <si>
    <t xml:space="preserve">   จากการปรับโครงสร้างหนี้รอการรับรู้</t>
  </si>
  <si>
    <t>รวมต้นทุนขาย</t>
  </si>
  <si>
    <t>กำไร(ขาดทุน)ต่อหุ้นขั้นพื้นฐาน</t>
  </si>
  <si>
    <t>กำไรจากการที่เจ้าหนี้ลดหนี้ให้</t>
  </si>
  <si>
    <t>ชำระคืนหนี้สินระหว่างการปรับโครงสร้างหนี้</t>
  </si>
  <si>
    <t>โอนประมาณการหนี้สินเป็นเจ้าหนี้อื่นและค่าใช้จ่ายค้างจ่าย</t>
  </si>
  <si>
    <t xml:space="preserve">  ส่วนที่เป็นของบริษัทใหญ่</t>
  </si>
  <si>
    <t xml:space="preserve">  ส่วนที่เป็นส่วนได้เสียที่ไม่มีอำนาจควบคุม</t>
  </si>
  <si>
    <t>3, 4, 5</t>
  </si>
  <si>
    <t>3, 4, 18</t>
  </si>
  <si>
    <t>3, 4</t>
  </si>
  <si>
    <t>ส่วนของผู้ถือหุ้น</t>
  </si>
  <si>
    <t xml:space="preserve">                   - ต้นทุนการผลิตที่ว่างเปล่า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</si>
  <si>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</si>
  <si>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</si>
  <si>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</t>
  </si>
  <si>
    <t>ประมาณการหนี้สินจากการค้ำประกันบริษัทย่อย</t>
  </si>
  <si>
    <t xml:space="preserve">ขาดทุนจากการลดมูลค่าสินค้าคงเหลือ (กลับรายการ) </t>
  </si>
  <si>
    <t>กลับรายการ ขาดทุนจากการด้อยค่าเงินลงทุนในบริษัทย่อย</t>
  </si>
  <si>
    <t xml:space="preserve">                   - ขาดทุนจากการลดมูลค่าสินค้าคงเหลือ (กลับรายการ)</t>
  </si>
  <si>
    <t xml:space="preserve">ประมาณการผลขาดทุนจากคำสั่งซื้อ </t>
  </si>
  <si>
    <t xml:space="preserve">   ของวัตถุดิบที่ยังไม่ได้รับมอบ (กลับรายการ)</t>
  </si>
  <si>
    <t>สำหรับงวดหกเดือนสิ้นสุด</t>
  </si>
  <si>
    <t>ขาดทุนจากการขายเงินลงทุน</t>
  </si>
  <si>
    <t>เงินสดรับจากการจำหน่ายเงินลงทุนในบริษัทย่อย</t>
  </si>
  <si>
    <t>ต้นทุนขาย   - ต้นทุนผลิตสินค้า</t>
  </si>
  <si>
    <t>ขาดทุนก่อนค่าใช้จ่ายภาษีเงินได้</t>
  </si>
  <si>
    <t>โอนเจ้าหนี้การค้าเป็นค่าใช้จ่ายค้างจ่าย</t>
  </si>
  <si>
    <t>ขาดทุนสำหรับงวด</t>
  </si>
  <si>
    <t>ขาดทุนเบ็ดเสร็จรวมสำหรับงวด</t>
  </si>
  <si>
    <t>ขาดทุนต่อหุ้น</t>
  </si>
  <si>
    <t>กำไร(ขาดทุน)เบ็ดเสร็จอื่นสำหรับงวด</t>
  </si>
  <si>
    <t>ขาดทุนต่อหุ้นขั้นพื้นฐาน</t>
  </si>
  <si>
    <t>โอนดอกเบี้ยค้างจ่ายเป็นเงินกู้ยืมระยะสั้นจากกิจการที่เกี่ยวข้องกัน</t>
  </si>
  <si>
    <t>โอนเจ้าหนี้การค้าเป็นหนี้สินระหว่างการปรับโครงสร้างหนี้</t>
  </si>
  <si>
    <t>โอนค่าใช้จ่ายค้างจ่ายเป็นหนี้สินระหว่างการปรับโครงสร้างหนี้</t>
  </si>
  <si>
    <t>โอนดอกเบี้ยค้างจ่ายเป็นหนี้สินระหว่างการปรับโครงสร้างหนี้</t>
  </si>
  <si>
    <t>โอนดอกเบี้ยค้างจ่ายเป็นค่าใช้จ่ายค้างจ่าย</t>
  </si>
  <si>
    <t>เงินลงทุนชั่วคราว - หลักทรัพย์เพื่อค้า</t>
  </si>
  <si>
    <t>กำไร(ขาดทุน)เบ็ดเสร็จสำหรับงวด</t>
  </si>
  <si>
    <t xml:space="preserve">     กำไร(ขาดทุน)เบ็ดเสร็จอื่น</t>
  </si>
  <si>
    <t>รวมกำไร(ขาดทุน)เบ็ดเสร็จสำหรับงวด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</si>
  <si>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</si>
  <si>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</si>
  <si>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</si>
  <si>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</si>
  <si>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</si>
  <si>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</si>
  <si>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</si>
  <si>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(กลับรายการ) หนี้สูญและหนี้สงสัยจะสูญ</t>
  </si>
  <si>
    <t>ประมาณการภาระหนี้สินจากคดีฟ้องร้อง</t>
  </si>
  <si>
    <t>กำไรจากการขายหลักทรัพย์เพื่อค้า</t>
  </si>
  <si>
    <t>G Steel Public Company Limited and its Subsidiaries</t>
  </si>
  <si>
    <t>Statements of financial position</t>
  </si>
  <si>
    <t>Assets</t>
  </si>
  <si>
    <t>Current assets</t>
  </si>
  <si>
    <t>Cash and cash equivalents</t>
  </si>
  <si>
    <t>Temporary investment-trading security</t>
  </si>
  <si>
    <t>Trade accounts receivable</t>
  </si>
  <si>
    <t>Amounts receivable from related parties</t>
  </si>
  <si>
    <t>Inventories</t>
  </si>
  <si>
    <t>Other current assets</t>
  </si>
  <si>
    <t>Total current assets</t>
  </si>
  <si>
    <t>Non-current assets</t>
  </si>
  <si>
    <t>Investments in subsidiaries</t>
  </si>
  <si>
    <t>Advance payment for purchases of property, plant</t>
  </si>
  <si>
    <t xml:space="preserve">   and equipment</t>
  </si>
  <si>
    <t>Property, plant and equipment</t>
  </si>
  <si>
    <t>Intangible assets</t>
  </si>
  <si>
    <t>Other non-current assets</t>
  </si>
  <si>
    <t>Total non-current assets</t>
  </si>
  <si>
    <t>Total assets</t>
  </si>
  <si>
    <t>The accompanying notes to interim financial statements</t>
  </si>
  <si>
    <t>are an integral part of these interim financial statements.</t>
  </si>
  <si>
    <t>Liabilities and equity</t>
  </si>
  <si>
    <t>Current liabilities</t>
  </si>
  <si>
    <t>Short-term loans from financial institution</t>
  </si>
  <si>
    <t>Trade accounts payable</t>
  </si>
  <si>
    <t>Amount due to related parties</t>
  </si>
  <si>
    <t>Current portion of liabilities under rehabilitation plan</t>
  </si>
  <si>
    <t>Current portion of long-term loan from related party</t>
  </si>
  <si>
    <t>Current portion of bonds</t>
  </si>
  <si>
    <t>Short-term loan from related parties</t>
  </si>
  <si>
    <t>Short-term loan from other parties</t>
  </si>
  <si>
    <t>Loan from shareholder</t>
  </si>
  <si>
    <t>Advances received from customers</t>
  </si>
  <si>
    <t>Other payables and accrued expenses</t>
  </si>
  <si>
    <t>Accrued interest expenses</t>
  </si>
  <si>
    <t>Provisions</t>
  </si>
  <si>
    <t>Other current liabilities</t>
  </si>
  <si>
    <t>Total current liabilities</t>
  </si>
  <si>
    <t>Non-current liabilities</t>
  </si>
  <si>
    <t>Liabilities under rehabilitation plan-net of</t>
  </si>
  <si>
    <t xml:space="preserve">    current portion</t>
  </si>
  <si>
    <t>Long-term loan from related parties</t>
  </si>
  <si>
    <t>Long-term loan from other party</t>
  </si>
  <si>
    <t>Provision</t>
  </si>
  <si>
    <t>Employee benefit obligations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</si>
  <si>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</si>
  <si>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</si>
  <si>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</si>
  <si>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</si>
  <si>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</si>
  <si>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</si>
  <si>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</si>
  <si>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Additional (Discount) paid in capital:</t>
  </si>
  <si>
    <t xml:space="preserve">    Share discount</t>
  </si>
  <si>
    <t xml:space="preserve">    Premium on capital reduction</t>
  </si>
  <si>
    <t>Retained earnings (deficit)</t>
  </si>
  <si>
    <t xml:space="preserve">    Appropriated:</t>
  </si>
  <si>
    <t xml:space="preserve">       Legal reserve</t>
  </si>
  <si>
    <t xml:space="preserve">    Unappropriated</t>
  </si>
  <si>
    <t>Equity attributable to owners of the Company</t>
  </si>
  <si>
    <t>Non-controlling interests</t>
  </si>
  <si>
    <t>Total equity</t>
  </si>
  <si>
    <t>Total liabilities and equity</t>
  </si>
  <si>
    <t xml:space="preserve">Statements of  comprehensive income </t>
  </si>
  <si>
    <t>Income</t>
  </si>
  <si>
    <t xml:space="preserve">Reversal of bad and doubtful debts </t>
  </si>
  <si>
    <t>Reversal of provision for loss on purchase orders</t>
  </si>
  <si>
    <t>Reversal of loss on impairment in subsidiaries</t>
  </si>
  <si>
    <t>Reversal of provision for deferred difference from debt restructuring</t>
  </si>
  <si>
    <t>Reversal of provision for court case claim</t>
  </si>
  <si>
    <t>Gain from the Creditor waived the debt</t>
  </si>
  <si>
    <t xml:space="preserve">Net foreign exchange gain </t>
  </si>
  <si>
    <t>Gain from debt restructuring</t>
  </si>
  <si>
    <t>Other income</t>
  </si>
  <si>
    <t>Total income</t>
  </si>
  <si>
    <t>Expenses</t>
  </si>
  <si>
    <t>Cost of sale</t>
  </si>
  <si>
    <t xml:space="preserve">     - Cost of goods sold</t>
  </si>
  <si>
    <t xml:space="preserve">     - Idle cost</t>
  </si>
  <si>
    <t xml:space="preserve">     - Loss on devaluation of inventories (Reversal)</t>
  </si>
  <si>
    <t>Total cost of sale</t>
  </si>
  <si>
    <t>Selling expenses</t>
  </si>
  <si>
    <t>Administrative expenses</t>
  </si>
  <si>
    <t>Loss on confirmed purchase orders</t>
  </si>
  <si>
    <t xml:space="preserve">    for undelivered raw materials</t>
  </si>
  <si>
    <t>Other expenses</t>
  </si>
  <si>
    <t>Finance costs</t>
  </si>
  <si>
    <t>Total expenses</t>
  </si>
  <si>
    <t>Loss before income tax expense</t>
  </si>
  <si>
    <t>Income tax expense</t>
  </si>
  <si>
    <t>Loss for the period</t>
  </si>
  <si>
    <t>Other comprehensive income for the period</t>
  </si>
  <si>
    <t>Total comprehensive income for the period</t>
  </si>
  <si>
    <t>Profit (loss) attributable to :</t>
  </si>
  <si>
    <t xml:space="preserve">     Owners of the Company</t>
  </si>
  <si>
    <t xml:space="preserve">     Non-controlling interests</t>
  </si>
  <si>
    <t>Comprehensive income (loss) attributable to :</t>
  </si>
  <si>
    <t xml:space="preserve">   Owners of the Company</t>
  </si>
  <si>
    <t xml:space="preserve">   Non - controlling interests</t>
  </si>
  <si>
    <t>Total comprehensive loss for the period</t>
  </si>
  <si>
    <t>Earnings (loss) per share</t>
  </si>
  <si>
    <t>Basic earnings (loss) per share</t>
  </si>
  <si>
    <t>Profit (loss) before income tax expense</t>
  </si>
  <si>
    <t>Profit (loss) for the period</t>
  </si>
  <si>
    <t>Other comprehensive income (loss) for the period</t>
  </si>
  <si>
    <t>Total comprehensive income (loss) for the period</t>
  </si>
  <si>
    <t xml:space="preserve">   Non-controlling interests</t>
  </si>
  <si>
    <t>(กำไร) ขาดทุนจากอัตราแลกเปลี่ยน ณ วันแปลงหนี้เป็นทุน</t>
  </si>
  <si>
    <t>(กำไร) ขาดทุนจากการปรับราคาหลักทรัพย์</t>
  </si>
  <si>
    <t>(กลับรายการ) ประมาณการผลแตกต่างจากการปรับโครงสร้างหนี้รอการรับรู้</t>
  </si>
  <si>
    <t>จ่ายประมาณการภาระหนี้สินจากคดีฟ้องร้อง</t>
  </si>
  <si>
    <t>โอนหนี้สินจากการปรับโครงสร้างหนี้เป็นทุนหุ้นสามัญ</t>
  </si>
  <si>
    <t>เงินสดและรายการเทียบเท่าเงินสด ณ วันที่ 30 กันยายน</t>
  </si>
  <si>
    <t>การได้มาซึ่งส่วนได้เสียที่ไม่มีอำนาจควบคุมโดยอำนาจควบคุมไม่เปลี่ยนแปลง</t>
  </si>
  <si>
    <t>การขายเงินลงทุนในบริษัทย่อยให้ส่วนได้เสียที่ไม่มีอำนาจควบคุม</t>
  </si>
  <si>
    <t>รวมรายการกับผู้เป็นเจ้าของที่บันทึกโดยตรงเข้าส่วนของผู้ถือหุ้น</t>
  </si>
  <si>
    <t xml:space="preserve">    จากการแปลงหนี้เป็นทุนของบริษัทย่อย</t>
  </si>
  <si>
    <t>หนี้สินไม่หมุนเวียนอื่น</t>
  </si>
  <si>
    <t>ต้นทุนการให้บริการ - รับจ้างผลิต</t>
  </si>
  <si>
    <t>รายได้จากการให้บริการ - รับจ้างผลิต</t>
  </si>
  <si>
    <t>หนี้สูญและหนี้สงสัยจะสูญ</t>
  </si>
  <si>
    <t>ขาดทุนจากการด้อยค่าสินทรัพย์</t>
  </si>
  <si>
    <t>ภาษีเงินได้ หัก ณ ที่จ่าย ตัดบัญชี</t>
  </si>
  <si>
    <t>เงินปันผลรับ</t>
  </si>
  <si>
    <t>จ่ายชำระหนี้สินตามสัญญาเช่าการเงิน</t>
  </si>
  <si>
    <t>เงินสดรับจากการจำหน่ายเงินลงทุนชั่วคราว</t>
  </si>
  <si>
    <t>โอนเจ้าหนี้การค้าเป็นเจ้าหนี้อื่นและค่าใช้จ่ายค้างจ่าย</t>
  </si>
  <si>
    <t>โอนเงินรับล่วงหน้าจากลูกค้าไปเจ้าหนี้การค้า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</si>
  <si>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</si>
  <si>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</si>
  <si>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</si>
  <si>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เงินสดรับ(ชำระคืน)จากเงินกู้ยืมระยะสั้นจากกิจการที่เกี่ยวข้องกัน</t>
  </si>
  <si>
    <t>จ่ายผลประโยชน์พนักงาน</t>
  </si>
  <si>
    <t>ส่วนเกิน (ต่ำกว่า) มูลค่าหุ้น</t>
  </si>
  <si>
    <t>ส่วนเกิน (ต่ำกว่า)</t>
  </si>
  <si>
    <t>3, 4, 7</t>
  </si>
  <si>
    <t>3, 4, 13</t>
  </si>
  <si>
    <t>3, 4, 17</t>
  </si>
  <si>
    <t>3, 19</t>
  </si>
  <si>
    <t>3, 22</t>
  </si>
  <si>
    <t>3, 4, 26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</si>
</sst>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.00_-;\-* #,##0.00_-;_-* &quot;-&quot;&quot;?&quot;&quot;?&quot;_-;_-@_-"/>
    <numFmt numFmtId="190" formatCode="_-* #,##0_-;\-* #,##0_-;_-* &quot;-&quot;??_-;_-@_-"/>
    <numFmt numFmtId="191" formatCode="_ * #,##0.00_ ;_ * \-#,##0.00_ ;_ * &quot;-&quot;??_ ;_ @_ 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General_)"/>
    <numFmt numFmtId="197" formatCode="&quot;฿&quot;#,##0.00;[Red]\-&quot;฿&quot;#,##0.00"/>
    <numFmt numFmtId="198" formatCode="_-&quot;฿&quot;* #,##0_-;\-&quot;฿&quot;* #,##0_-;_-&quot;฿&quot;* &quot;-&quot;_-;_-@_-"/>
    <numFmt numFmtId="199" formatCode="_-* #,##0_-;\-* #,##0_-;_-* &quot;-&quot;_-;_-@_-"/>
    <numFmt numFmtId="200" formatCode="_-&quot;฿&quot;* #,##0.00_-;\-&quot;฿&quot;* #,##0.00_-;_-&quot;฿&quot;* &quot;-&quot;??_-;_-@_-"/>
    <numFmt numFmtId="201" formatCode="_-[$€]* #,##0.00_-;\-[$€]* #,##0.00_-;_-[$€]* &quot;-&quot;??_-;_-@_-"/>
    <numFmt numFmtId="202" formatCode="#,##0.00;[Red]\(#,##0.00\)"/>
    <numFmt numFmtId="203" formatCode="mm/dd/yy"/>
    <numFmt numFmtId="204" formatCode="0_);[Red]\(0\)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\t0.00"/>
    <numFmt numFmtId="208" formatCode="\t#,##0"/>
    <numFmt numFmtId="209" formatCode="###0_);[Red]\(###0\)"/>
    <numFmt numFmtId="210" formatCode="\ว\ \ด\ด\ด\ด\ &quot;ค.ศ.&quot;\ \ค\ค\ค\ค"/>
    <numFmt numFmtId="211" formatCode="#,##0\ \ ;\(#,##0\)\ ;\—\ \ \ \ "/>
    <numFmt numFmtId="212" formatCode="&quot;฿&quot;\t#,##0_);[Red]\(&quot;฿&quot;\t#,##0\)"/>
    <numFmt numFmtId="213" formatCode="#,##0&quot;£&quot;_);[Red]\(#,##0&quot;£&quot;\)"/>
    <numFmt numFmtId="214" formatCode="_-&quot;$&quot;* #,##0_-;\-&quot;$&quot;* #,##0_-;_-&quot;$&quot;* &quot;-&quot;_-;_-@_-"/>
    <numFmt numFmtId="215" formatCode="_-&quot;$&quot;* #,##0.00_-;\-&quot;$&quot;* #,##0.00_-;_-&quot;$&quot;* &quot;-&quot;??_-;_-@_-"/>
    <numFmt numFmtId="216" formatCode="0.0"/>
    <numFmt numFmtId="217" formatCode="_ * #,##0_)\ _฿_ ;_ * \(#,##0\)\ _฿_ ;_ * &quot;-&quot;_)\ _฿_ ;_ @_ "/>
    <numFmt numFmtId="218" formatCode="&quot;ฃ&quot;#,##0;\-&quot;ฃ&quot;#,##0"/>
    <numFmt numFmtId="219" formatCode="0."/>
    <numFmt numFmtId="220" formatCode="_-* #,##0\ _P_t_s_-;\-* #,##0\ _P_t_s_-;_-* &quot;-&quot;\ _P_t_s_-;_-@_-"/>
    <numFmt numFmtId="221" formatCode="_-* #,##0.00\ _P_t_s_-;\-* #,##0.00\ _P_t_s_-;_-* &quot;-&quot;??\ _P_t_s_-;_-@_-"/>
    <numFmt numFmtId="222" formatCode="_-* #,##0\ &quot;Pts&quot;_-;\-* #,##0\ &quot;Pts&quot;_-;_-* &quot;-&quot;\ &quot;Pts&quot;_-;_-@_-"/>
    <numFmt numFmtId="223" formatCode="_-* #,##0.00\ &quot;Pts&quot;_-;\-* #,##0.00\ &quot;Pts&quot;_-;_-* &quot;-&quot;??\ &quot;Pts&quot;_-;_-@_-"/>
    <numFmt numFmtId="224" formatCode="&quot;\&quot;#,##0.00;[Red]&quot;\&quot;\-#,##0.00"/>
    <numFmt numFmtId="225" formatCode="&quot;\&quot;#,##0;[Red]&quot;\&quot;\-#,##0"/>
    <numFmt numFmtId="226" formatCode="_(* #,##0.0000_);_(* \(#,##0.0000\);_(* &quot;-&quot;??_);_(@_)"/>
    <numFmt numFmtId="227" formatCode="0%_);\(0%\)"/>
    <numFmt numFmtId="228" formatCode="#,##0.0%;[Red]\(#,##0.0%\)"/>
    <numFmt numFmtId="229" formatCode="&quot;$&quot;#,##0_);\(&quot;$&quot;#,##0.0\)"/>
    <numFmt numFmtId="230" formatCode="#,##0.0_);\(#,##0.0\)"/>
    <numFmt numFmtId="231" formatCode="0.0%;\(0.0%\)"/>
    <numFmt numFmtId="232" formatCode="_(* #,##0.0_);_(* \(#,##0.0\);_(* &quot;-&quot;??_);_(@_)"/>
    <numFmt numFmtId="233" formatCode="0.0000"/>
    <numFmt numFmtId="234" formatCode="#,##0.0;\-#,##0.0"/>
    <numFmt numFmtId="235" formatCode="0&quot;.)&quot;"/>
    <numFmt numFmtId="236" formatCode="_-&quot;Dfl.&quot;\ * #,##0.00_-;_-&quot;Dfl.&quot;\ * #,##0.00\-;_-&quot;Dfl.&quot;\ * &quot;-&quot;??_-;_-@_-"/>
    <numFmt numFmtId="237" formatCode="_ &quot;\&quot;* #,##0_ ;_ &quot;\&quot;* \-#,##0_ ;_ &quot;\&quot;* &quot;-&quot;_ ;_ @_ "/>
    <numFmt numFmtId="238" formatCode="_ &quot;\&quot;* #,##0.00_ ;_ &quot;\&quot;* \-#,##0.00_ ;_ &quot;\&quot;* &quot;-&quot;??_ ;_ @_ "/>
    <numFmt numFmtId="239" formatCode="_ * #,##0_ ;_ * \-#,##0_ ;_ * &quot;-&quot;_ ;_ @_ "/>
    <numFmt numFmtId="240" formatCode="#,##0.000;\-#,##0.000"/>
    <numFmt numFmtId="241" formatCode="&quot;฿&quot;#,##0.00_);[Red]\(&quot;฿&quot;#,##0.00\)"/>
    <numFmt numFmtId="242" formatCode="&quot;=&quot;_(* #,##0_);_(* \(#,##0\);_(* &quot;-&quot;??_);_(@_)"/>
    <numFmt numFmtId="243" formatCode="#."/>
    <numFmt numFmtId="244" formatCode="&quot;s&quot;#,##0.00;&quot;\&quot;&quot;\&quot;&quot;\&quot;&quot;\&quot;&quot;\&quot;&quot;\&quot;\-&quot;s&quot;#,##0.00"/>
    <numFmt numFmtId="245" formatCode="0.00&quot;  บาท/US$&quot;"/>
    <numFmt numFmtId="246" formatCode="&quot;฿&quot;#,##0.00_);\(&quot;฿&quot;#,##0.00\)"/>
    <numFmt numFmtId="247" formatCode="#,##0\ "/>
    <numFmt numFmtId="248" formatCode="#,##0&quot;bar&quot;"/>
    <numFmt numFmtId="249" formatCode="#####0.00"/>
    <numFmt numFmtId="250" formatCode="#,##0_ "/>
    <numFmt numFmtId="251" formatCode="_-* #,##0.00_-;\-* #,##0.00_-;_-* &quot;-&quot;_-;_-@_-"/>
    <numFmt numFmtId="252" formatCode="_(* #,##0.000_);[Red]\ \(#,##0.000\);_(* &quot;-&quot;_)\ ;_(@_)"/>
    <numFmt numFmtId="253" formatCode="#,##0\ ;[Red]\-#,##0\ "/>
    <numFmt numFmtId="254" formatCode="&quot;(&quot;0.&quot;)&quot;"/>
    <numFmt numFmtId="255" formatCode="_(* #,##0_);[Red]\ \(#,##0\);_(* &quot;-&quot;_)\ ;_(@_)"/>
    <numFmt numFmtId="256" formatCode="* #,##0\ _ ;[Red]* \-#,##0\ \ ;_(* &quot;-&quot;??\ \ _);_(@_)"/>
    <numFmt numFmtId="257" formatCode="_(* #,##0_)\ ;_(* \(#,##0\)\ ;_(* &quot;-&quot;??_)\ \ ;_(@_)"/>
    <numFmt numFmtId="258" formatCode="_ * #,##0_ ;_ * &quot;\&quot;&quot;\&quot;&quot;\&quot;&quot;\&quot;&quot;\&quot;&quot;\&quot;\-#,##0_ ;_ * &quot;-&quot;_ ;_ @_ "/>
    <numFmt numFmtId="259" formatCode="_-[$$-409]* #,##0.00_ ;_-[$$-409]* \(#,##0.00\)\ ;_-[$$-409]* &quot;-&quot;??_ ;_-@_ "/>
    <numFmt numFmtId="260" formatCode="mmmm\ dd&quot;,&quot;\ yyyy"/>
    <numFmt numFmtId="261" formatCode="#,##0&quot; Ton&quot;;[Red]\-#,##0&quot; Ton&quot;"/>
    <numFmt numFmtId="262" formatCode="#,##0&quot; พันบาท&quot;"/>
    <numFmt numFmtId="263" formatCode="&quot;(&quot;\ #,##0&quot; ล้านบาท )&quot;"/>
    <numFmt numFmtId="264" formatCode="* \(#,##0\);* #,##0_);&quot;-&quot;??_);@"/>
    <numFmt numFmtId="265" formatCode="#,##0.00&quot; F&quot;_);\(#,##0.00&quot; F&quot;\)"/>
    <numFmt numFmtId="266" formatCode="* #,##0_);* \(#,##0\);&quot;-&quot;??_);@"/>
    <numFmt numFmtId="267" formatCode="&quot;0&quot;#.0"/>
    <numFmt numFmtId="268" formatCode="&quot;0&quot;#"/>
    <numFmt numFmtId="269" formatCode="&quot;?&quot;#,##0;[Red]\-&quot;?&quot;#,##0"/>
    <numFmt numFmtId="270" formatCode="0.0&quot;  &quot;"/>
    <numFmt numFmtId="271" formatCode="&quot;?#,##0.00;\-&quot;?#,##0.00"/>
    <numFmt numFmtId="272" formatCode="_-&quot;￡&quot;* #,##0_-;\-&quot;￡&quot;* #,##0_-;_-&quot;￡&quot;* &quot;-&quot;_-;_-@_-"/>
    <numFmt numFmtId="273" formatCode="&quot;￥&quot;#,##0.00;&quot;￥&quot;\-#,##0.00"/>
    <numFmt numFmtId="274" formatCode="&quot;\&quot;#,##0;[Red]&quot;\&quot;&quot;\&quot;&quot;\&quot;\-#,##0"/>
    <numFmt numFmtId="275" formatCode="&quot;￥&quot;#,##0.00;[Red]&quot;￥&quot;\-#,##0.00"/>
    <numFmt numFmtId="276" formatCode="&quot;\&quot;#,##0;&quot;\&quot;&quot;\&quot;&quot;\&quot;\-#,##0"/>
    <numFmt numFmtId="277" formatCode="&quot;$&quot;#,##0;&quot;$&quot;&quot;$&quot;&quot;$&quot;&quot;$&quot;&quot;$&quot;&quot;$&quot;&quot;$&quot;&quot;$&quot;&quot;$&quot;&quot;$&quot;&quot;$&quot;&quot;$&quot;&quot;$&quot;&quot;$&quot;\-#,##0"/>
    <numFmt numFmtId="278" formatCode="&quot;$&quot;#,##0.00;&quot;$&quot;&quot;$&quot;&quot;$&quot;&quot;$&quot;&quot;$&quot;&quot;$&quot;&quot;$&quot;&quot;$&quot;&quot;$&quot;&quot;$&quot;&quot;$&quot;&quot;$&quot;&quot;$&quot;&quot;$&quot;\-#,##0.00"/>
    <numFmt numFmtId="279" formatCode="#,##0&quot; F&quot;_);[Red]\(#,##0&quot; F&quot;\)"/>
    <numFmt numFmtId="280" formatCode="&quot;US$&quot;#,##0_);[Red]\(&quot;US$&quot;#,##0\)"/>
    <numFmt numFmtId="281" formatCode="_(&quot;฿&quot;* #,##0_);_(&quot;฿&quot;* \(#,##0\);_(&quot;฿&quot;* &quot;-&quot;_);_(@_)"/>
    <numFmt numFmtId="282" formatCode="0_)%;\(0\)%"/>
    <numFmt numFmtId="283" formatCode="&quot;?#,##0;[Red]\-&quot;?#,##0"/>
    <numFmt numFmtId="284" formatCode="#,##0.000_ ;[Red]\-#,##0.000\ "/>
    <numFmt numFmtId="285" formatCode="#,##0&quot; Ton&quot;;[Red]\-#,##0\ &quot;Ton&quot;"/>
    <numFmt numFmtId="286" formatCode="_ * #,##0.00_ ;_ * &quot;\&quot;\-#,##0.00_ ;_ * &quot;-&quot;??_ ;_ @_ "/>
    <numFmt numFmtId="287" formatCode="&quot;\&quot;#,##0;&quot;\&quot;\-#,##0"/>
    <numFmt numFmtId="288" formatCode="_-&quot;\&quot;* #,##0_-;\-&quot;\&quot;* #,##0_-;_-&quot;\&quot;* &quot;-&quot;_-;_-@_-"/>
    <numFmt numFmtId="289" formatCode="_-&quot;\&quot;* #,##0.00_-;\-&quot;\&quot;* #,##0.00_-;_-&quot;\&quot;* &quot;-&quot;??_-;_-@_-"/>
    <numFmt numFmtId="290" formatCode="_(&quot;฿&quot;* #,##0.00_);_(&quot;฿&quot;* \(#,##0.00\);_(&quot;฿&quot;* &quot;-&quot;??_);_(@_)"/>
    <numFmt numFmtId="291" formatCode="_(* #,##0.00_);_(* \(#,##0.00\);_(* &quot;-&quot;_);_(@_)"/>
    <numFmt numFmtId="292" formatCode="#,##0.00\ ;\(#,##0.00\)"/>
    <numFmt numFmtId="293" formatCode="m/d/yy;@"/>
    <numFmt numFmtId="294" formatCode="#,##0;\(#,##0\)"/>
    <numFmt numFmtId="295" formatCode="\$#,##0.00;\(\$#,##0.00\)"/>
    <numFmt numFmtId="296" formatCode="\$#,##0;\(\$#,##0\)"/>
    <numFmt numFmtId="297" formatCode="#,##0.0_);[Red]\(#,##0.0\)"/>
    <numFmt numFmtId="298" formatCode="&quot;ฃ&quot;#,##0.00;[Red]\-&quot;ฃ&quot;#,##0.00"/>
    <numFmt numFmtId="299" formatCode="_-&quot;ฃ&quot;* #,##0.00_-;\-&quot;ฃ&quot;* #,##0.00_-;_-&quot;ฃ&quot;* &quot;-&quot;??_-;_-@_-"/>
    <numFmt numFmtId="300" formatCode="#,##0.00\ &quot;DM&quot;;[Red]\-#,##0.00\ &quot;DM&quot;"/>
  </numFmts>
  <fonts count="299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u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8"/>
      <name val="Angsana New"/>
      <family val="1"/>
    </font>
    <font>
      <i/>
      <sz val="16"/>
      <color rgb="FFFF0000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Tahoma"/>
      <family val="2"/>
    </font>
    <font>
      <sz val="10"/>
      <name val="Tahoma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2"/>
      <name val="Helv"/>
    </font>
    <font>
      <sz val="10"/>
      <name val="Moderne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2"/>
      <name val="SWISS-1"/>
    </font>
    <font>
      <sz val="8"/>
      <name val="Tahoma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u/>
      <sz val="10"/>
      <color indexed="36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CordiaUPC"/>
      <family val="2"/>
      <charset val="222"/>
    </font>
    <font>
      <sz val="10"/>
      <name val="Geneva"/>
      <family val="2"/>
    </font>
    <font>
      <sz val="28"/>
      <name val="Angsana New"/>
      <family val="1"/>
      <charset val="222"/>
    </font>
    <font>
      <sz val="10"/>
      <name val="MS Sans Serif"/>
      <family val="2"/>
      <charset val="222"/>
    </font>
    <font>
      <b/>
      <sz val="8"/>
      <color indexed="8"/>
      <name val="Helv"/>
      <family val="2"/>
    </font>
    <font>
      <sz val="8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1"/>
      <name val="ＭＳ Ｐゴシック"/>
      <family val="3"/>
      <charset val="128"/>
    </font>
    <font>
      <b/>
      <sz val="10"/>
      <name val="Tahoma"/>
      <family val="2"/>
    </font>
    <font>
      <sz val="12"/>
      <name val="Courier"/>
      <family val="3"/>
    </font>
    <font>
      <b/>
      <sz val="10"/>
      <name val="Arial"/>
      <family val="2"/>
    </font>
    <font>
      <sz val="10"/>
      <name val="Helv"/>
      <charset val="204"/>
    </font>
    <font>
      <sz val="16"/>
      <name val="CordiaUPC"/>
      <family val="1"/>
    </font>
    <font>
      <sz val="12"/>
      <name val="นูลมรผ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sz val="10"/>
      <name val="MS Sans Serif"/>
      <family val="2"/>
      <charset val="222"/>
    </font>
    <font>
      <b/>
      <sz val="12"/>
      <name val="Tahoma"/>
      <family val="2"/>
    </font>
    <font>
      <sz val="14"/>
      <name val="Helv"/>
    </font>
    <font>
      <sz val="24"/>
      <name val="Helv"/>
    </font>
    <font>
      <sz val="10"/>
      <name val="Courier"/>
      <family val="3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sz val="12"/>
      <name val="ทsฒำฉ๚ล้"/>
      <charset val="136"/>
    </font>
    <font>
      <sz val="10"/>
      <name val="Helv"/>
      <family val="2"/>
    </font>
    <font>
      <sz val="12"/>
      <name val="Times New Roman"/>
      <family val="1"/>
    </font>
    <font>
      <b/>
      <sz val="10"/>
      <name val="MS Sans Serif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0.5"/>
      <color indexed="36"/>
      <name val="Cordia New"/>
      <family val="2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4"/>
      <name val="ＭＳ 明朝"/>
      <family val="1"/>
      <charset val="128"/>
    </font>
    <font>
      <sz val="16"/>
      <name val="Cordia New"/>
      <family val="2"/>
    </font>
    <font>
      <sz val="12"/>
      <name val="바탕체"/>
      <family val="1"/>
      <charset val="129"/>
    </font>
    <font>
      <sz val="12"/>
      <name val="??????"/>
      <family val="1"/>
    </font>
    <font>
      <u/>
      <sz val="7.5"/>
      <color indexed="36"/>
      <name val="Arial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1"/>
      <name val="?l?r ?o?S?V?b?N"/>
      <family val="1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1UAAA?"/>
      <family val="1"/>
    </font>
    <font>
      <sz val="12"/>
      <name val="¹ÙÅÁÃ¼"/>
      <family val="1"/>
      <charset val="129"/>
    </font>
    <font>
      <sz val="11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6"/>
      <name val="Browallia New"/>
      <family val="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  <family val="1"/>
    </font>
    <font>
      <sz val="14"/>
      <name val="Angsana New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sz val="14"/>
      <name val="CordiaUPC"/>
      <family val="2"/>
    </font>
    <font>
      <b/>
      <sz val="11"/>
      <name val="Helv"/>
      <family val="2"/>
    </font>
    <font>
      <sz val="10"/>
      <name val="MS Sans Serif"/>
      <family val="2"/>
    </font>
    <font>
      <sz val="8"/>
      <name val="宋体"/>
      <family val="3"/>
      <charset val="136"/>
    </font>
    <font>
      <sz val="12"/>
      <name val="Arial"/>
      <family val="2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0"/>
      <name val="Helv"/>
    </font>
    <font>
      <sz val="11"/>
      <color indexed="8"/>
      <name val="Calibri"/>
      <family val="2"/>
      <charset val="222"/>
    </font>
    <font>
      <sz val="10"/>
      <name val="Palatino"/>
      <family val="1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1"/>
      <name val="¾©"/>
      <family val="1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sz val="12"/>
      <name val="바탕체"/>
      <family val="3"/>
      <charset val="129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b/>
      <sz val="18"/>
      <color indexed="56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20"/>
      <name val="Tahoma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i/>
      <sz val="10"/>
      <color indexed="23"/>
      <name val="Tahoma"/>
      <family val="2"/>
    </font>
    <font>
      <sz val="10"/>
      <color indexed="17"/>
      <name val="Tahoma"/>
      <family val="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8"/>
      <name val="Verdana"/>
      <family val="2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8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4"/>
      <color indexed="8"/>
      <name val="Browallia New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2019">
    <xf numFmtId="0" fontId="0" fillId="0" borderId="0"/>
    <xf numFmtId="187" fontId="18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9" fillId="0" borderId="0"/>
    <xf numFmtId="193" fontId="9" fillId="0" borderId="0"/>
    <xf numFmtId="192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94" fontId="12" fillId="0" borderId="0"/>
    <xf numFmtId="0" fontId="6" fillId="0" borderId="0"/>
    <xf numFmtId="0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0" fontId="1" fillId="0" borderId="0"/>
    <xf numFmtId="196" fontId="2" fillId="0" borderId="0" applyFont="0" applyFill="0" applyBorder="0" applyAlignment="0" applyProtection="0"/>
    <xf numFmtId="0" fontId="24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34" fontId="58" fillId="0" borderId="0" applyFont="0" applyFill="0" applyBorder="0" applyAlignment="0" applyProtection="0"/>
    <xf numFmtId="235" fontId="9" fillId="0" borderId="0" applyFont="0" applyFill="0" applyBorder="0" applyAlignment="0" applyProtection="0">
      <alignment horizontal="right"/>
    </xf>
    <xf numFmtId="8" fontId="10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37" fontId="6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3" fillId="0" borderId="0"/>
    <xf numFmtId="44" fontId="2" fillId="0" borderId="0" applyFont="0" applyFill="0" applyBorder="0" applyAlignment="0" applyProtection="0"/>
    <xf numFmtId="0" fontId="72" fillId="0" borderId="0"/>
    <xf numFmtId="236" fontId="2" fillId="0" borderId="0" applyFont="0" applyFill="0" applyBorder="0" applyAlignment="0" applyProtection="0"/>
    <xf numFmtId="214" fontId="80" fillId="0" borderId="0" applyFont="0" applyFill="0" applyBorder="0" applyAlignment="0" applyProtection="0"/>
    <xf numFmtId="0" fontId="103" fillId="0" borderId="0"/>
    <xf numFmtId="0" fontId="103" fillId="0" borderId="0"/>
    <xf numFmtId="0" fontId="81" fillId="0" borderId="0"/>
    <xf numFmtId="0" fontId="72" fillId="0" borderId="0"/>
    <xf numFmtId="0" fontId="2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199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57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206" fontId="27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04" fillId="0" borderId="0" applyFont="0" applyFill="0" applyBorder="0" applyAlignment="0" applyProtection="0"/>
    <xf numFmtId="199" fontId="80" fillId="0" borderId="0" applyFont="0" applyFill="0" applyBorder="0" applyAlignment="0" applyProtection="0"/>
    <xf numFmtId="0" fontId="107" fillId="0" borderId="0"/>
    <xf numFmtId="40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38" fontId="110" fillId="0" borderId="0">
      <alignment vertical="center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237" fontId="111" fillId="0" borderId="0" applyFont="0" applyFill="0" applyBorder="0" applyAlignment="0" applyProtection="0"/>
    <xf numFmtId="238" fontId="111" fillId="0" borderId="0" applyFont="0" applyFill="0" applyBorder="0" applyAlignment="0" applyProtection="0"/>
    <xf numFmtId="40" fontId="108" fillId="0" borderId="0" applyFont="0" applyFill="0" applyBorder="0" applyAlignment="0" applyProtection="0"/>
    <xf numFmtId="239" fontId="2" fillId="0" borderId="0" applyFont="0" applyFill="0" applyBorder="0" applyAlignment="0" applyProtection="0"/>
    <xf numFmtId="40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237" fontId="111" fillId="0" borderId="0" applyFont="0" applyFill="0" applyBorder="0" applyAlignment="0" applyProtection="0"/>
    <xf numFmtId="238" fontId="111" fillId="0" borderId="0" applyFont="0" applyFill="0" applyBorder="0" applyAlignment="0" applyProtection="0"/>
    <xf numFmtId="238" fontId="112" fillId="0" borderId="0" applyFont="0" applyFill="0" applyBorder="0" applyAlignment="0" applyProtection="0"/>
    <xf numFmtId="238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237" fontId="109" fillId="0" borderId="0" applyFont="0" applyFill="0" applyBorder="0" applyAlignment="0" applyProtection="0"/>
    <xf numFmtId="238" fontId="109" fillId="0" borderId="0" applyFont="0" applyFill="0" applyBorder="0" applyAlignment="0" applyProtection="0"/>
    <xf numFmtId="238" fontId="109" fillId="0" borderId="0" applyFont="0" applyFill="0" applyBorder="0" applyAlignment="0" applyProtection="0"/>
    <xf numFmtId="238" fontId="109" fillId="0" borderId="0" applyFont="0" applyFill="0" applyBorder="0" applyAlignment="0" applyProtection="0"/>
    <xf numFmtId="238" fontId="109" fillId="0" borderId="0" applyFont="0" applyFill="0" applyBorder="0" applyAlignment="0" applyProtection="0"/>
    <xf numFmtId="238" fontId="109" fillId="0" borderId="0" applyFont="0" applyFill="0" applyBorder="0" applyAlignment="0" applyProtection="0"/>
    <xf numFmtId="224" fontId="108" fillId="0" borderId="0" applyFont="0" applyFill="0" applyBorder="0" applyAlignment="0" applyProtection="0"/>
    <xf numFmtId="225" fontId="108" fillId="0" borderId="0" applyFont="0" applyFill="0" applyBorder="0" applyAlignment="0" applyProtection="0"/>
    <xf numFmtId="240" fontId="5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2" fillId="0" borderId="0"/>
    <xf numFmtId="0" fontId="108" fillId="0" borderId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40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77" fillId="0" borderId="0"/>
    <xf numFmtId="0" fontId="7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103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 applyNumberForma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2" fillId="0" borderId="0" applyNumberForma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2" fillId="0" borderId="0"/>
    <xf numFmtId="0" fontId="78" fillId="0" borderId="0"/>
    <xf numFmtId="0" fontId="78" fillId="0" borderId="0"/>
    <xf numFmtId="0" fontId="78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37" fontId="114" fillId="0" borderId="0"/>
    <xf numFmtId="0" fontId="2" fillId="0" borderId="0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/>
    <xf numFmtId="0" fontId="2" fillId="0" borderId="0"/>
    <xf numFmtId="0" fontId="83" fillId="0" borderId="0">
      <alignment vertical="top"/>
    </xf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199" fontId="2" fillId="0" borderId="0" applyFont="0" applyFill="0" applyBorder="0" applyAlignment="0" applyProtection="0"/>
    <xf numFmtId="0" fontId="78" fillId="0" borderId="0"/>
    <xf numFmtId="0" fontId="78" fillId="0" borderId="0"/>
    <xf numFmtId="0" fontId="83" fillId="0" borderId="0">
      <alignment vertical="top"/>
    </xf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6" fontId="28" fillId="0" borderId="0"/>
    <xf numFmtId="203" fontId="28" fillId="0" borderId="0"/>
    <xf numFmtId="203" fontId="28" fillId="0" borderId="0"/>
    <xf numFmtId="196" fontId="28" fillId="0" borderId="0"/>
    <xf numFmtId="203" fontId="28" fillId="0" borderId="0"/>
    <xf numFmtId="203" fontId="28" fillId="0" borderId="0"/>
    <xf numFmtId="203" fontId="28" fillId="0" borderId="0"/>
    <xf numFmtId="203" fontId="28" fillId="0" borderId="0"/>
    <xf numFmtId="203" fontId="28" fillId="0" borderId="0"/>
    <xf numFmtId="196" fontId="28" fillId="0" borderId="0"/>
    <xf numFmtId="203" fontId="28" fillId="0" borderId="0"/>
    <xf numFmtId="196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>
      <alignment vertical="top"/>
    </xf>
    <xf numFmtId="0" fontId="83" fillId="0" borderId="0">
      <alignment vertical="top"/>
    </xf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/>
    <xf numFmtId="0" fontId="2" fillId="0" borderId="0"/>
    <xf numFmtId="0" fontId="78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/>
    <xf numFmtId="0" fontId="83" fillId="0" borderId="0">
      <alignment vertical="top"/>
    </xf>
    <xf numFmtId="0" fontId="83" fillId="0" borderId="0">
      <alignment vertical="top"/>
    </xf>
    <xf numFmtId="0" fontId="2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199" fontId="2" fillId="0" borderId="0" applyFont="0" applyFill="0" applyBorder="0" applyAlignment="0" applyProtection="0"/>
    <xf numFmtId="0" fontId="83" fillId="0" borderId="0">
      <alignment vertical="top"/>
    </xf>
    <xf numFmtId="0" fontId="77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/>
    <xf numFmtId="0" fontId="83" fillId="0" borderId="0">
      <alignment vertical="top"/>
    </xf>
    <xf numFmtId="0" fontId="83" fillId="0" borderId="0">
      <alignment vertical="top"/>
    </xf>
    <xf numFmtId="0" fontId="2" fillId="0" borderId="0"/>
    <xf numFmtId="0" fontId="83" fillId="0" borderId="0">
      <alignment vertical="top"/>
    </xf>
    <xf numFmtId="0" fontId="83" fillId="0" borderId="0">
      <alignment vertical="top"/>
    </xf>
    <xf numFmtId="0" fontId="2" fillId="0" borderId="0"/>
    <xf numFmtId="0" fontId="2" fillId="0" borderId="0"/>
    <xf numFmtId="0" fontId="78" fillId="0" borderId="0"/>
    <xf numFmtId="0" fontId="2" fillId="0" borderId="0"/>
    <xf numFmtId="0" fontId="78" fillId="0" borderId="0"/>
    <xf numFmtId="0" fontId="78" fillId="0" borderId="0"/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78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83" fillId="0" borderId="0">
      <alignment vertical="top"/>
    </xf>
    <xf numFmtId="199" fontId="2" fillId="0" borderId="0" applyFont="0" applyFill="0" applyBorder="0" applyAlignment="0" applyProtection="0"/>
    <xf numFmtId="0" fontId="6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7" fontId="9" fillId="0" borderId="0" applyFont="0" applyFill="0" applyBorder="0" applyAlignment="0" applyProtection="0"/>
    <xf numFmtId="37" fontId="114" fillId="0" borderId="0"/>
    <xf numFmtId="37" fontId="114" fillId="0" borderId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83" fillId="0" borderId="0">
      <alignment vertical="top"/>
    </xf>
    <xf numFmtId="0" fontId="83" fillId="0" borderId="0">
      <alignment vertical="top"/>
    </xf>
    <xf numFmtId="0" fontId="2" fillId="0" borderId="0"/>
    <xf numFmtId="0" fontId="2" fillId="0" borderId="0"/>
    <xf numFmtId="0" fontId="78" fillId="0" borderId="0"/>
    <xf numFmtId="0" fontId="2" fillId="0" borderId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17" fontId="9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78" fillId="0" borderId="0"/>
    <xf numFmtId="0" fontId="78" fillId="0" borderId="0"/>
    <xf numFmtId="0" fontId="2" fillId="0" borderId="0" applyNumberFormat="0" applyFill="0" applyBorder="0" applyAlignment="0" applyProtection="0"/>
    <xf numFmtId="0" fontId="2" fillId="0" borderId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15" fillId="5" borderId="8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83" fillId="0" borderId="0">
      <alignment vertical="top"/>
    </xf>
    <xf numFmtId="0" fontId="2" fillId="0" borderId="0"/>
    <xf numFmtId="199" fontId="2" fillId="0" borderId="0" applyFont="0" applyFill="0" applyBorder="0" applyAlignment="0" applyProtection="0"/>
    <xf numFmtId="0" fontId="2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2" fillId="0" borderId="0"/>
    <xf numFmtId="0" fontId="2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2" fillId="0" borderId="0" applyNumberFormat="0" applyFill="0" applyBorder="0" applyAlignment="0" applyProtection="0"/>
    <xf numFmtId="0" fontId="77" fillId="0" borderId="0"/>
    <xf numFmtId="0" fontId="2" fillId="0" borderId="0"/>
    <xf numFmtId="19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77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7" fontId="27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2" fillId="0" borderId="0"/>
    <xf numFmtId="217" fontId="9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103" fillId="0" borderId="0"/>
    <xf numFmtId="0" fontId="2" fillId="0" borderId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9" fontId="2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2" fillId="0" borderId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2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83" fillId="0" borderId="0">
      <alignment vertical="top"/>
    </xf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/>
    <xf numFmtId="0" fontId="83" fillId="0" borderId="0">
      <alignment vertical="top"/>
    </xf>
    <xf numFmtId="0" fontId="2" fillId="0" borderId="0"/>
    <xf numFmtId="225" fontId="116" fillId="0" borderId="0" applyFont="0" applyFill="0" applyBorder="0" applyAlignment="0" applyProtection="0"/>
    <xf numFmtId="224" fontId="116" fillId="0" borderId="0" applyFont="0" applyFill="0" applyBorder="0" applyAlignment="0" applyProtection="0"/>
    <xf numFmtId="224" fontId="108" fillId="0" borderId="0" applyFont="0" applyFill="0" applyBorder="0" applyAlignment="0" applyProtection="0"/>
    <xf numFmtId="225" fontId="108" fillId="0" borderId="0" applyFont="0" applyFill="0" applyBorder="0" applyAlignment="0" applyProtection="0"/>
    <xf numFmtId="44" fontId="2" fillId="0" borderId="0" applyFont="0" applyFill="0" applyBorder="0" applyAlignment="0" applyProtection="0"/>
    <xf numFmtId="224" fontId="108" fillId="0" borderId="0" applyFont="0" applyFill="0" applyBorder="0" applyAlignment="0" applyProtection="0"/>
    <xf numFmtId="8" fontId="117" fillId="0" borderId="0" applyFont="0" applyFill="0" applyBorder="0" applyAlignment="0" applyProtection="0"/>
    <xf numFmtId="8" fontId="108" fillId="0" borderId="0" applyFont="0" applyFill="0" applyBorder="0" applyAlignment="0" applyProtection="0"/>
    <xf numFmtId="42" fontId="2" fillId="0" borderId="0" applyFont="0" applyFill="0" applyBorder="0" applyAlignment="0" applyProtection="0"/>
    <xf numFmtId="225" fontId="108" fillId="0" borderId="0" applyFont="0" applyFill="0" applyBorder="0" applyAlignment="0" applyProtection="0"/>
    <xf numFmtId="6" fontId="117" fillId="0" borderId="0" applyFont="0" applyFill="0" applyBorder="0" applyAlignment="0" applyProtection="0"/>
    <xf numFmtId="6" fontId="108" fillId="0" borderId="0" applyFont="0" applyFill="0" applyBorder="0" applyAlignment="0" applyProtection="0"/>
    <xf numFmtId="20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0" fontId="2" fillId="0" borderId="0"/>
    <xf numFmtId="19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41" fontId="102" fillId="0" borderId="0" applyFont="0" applyFill="0" applyBorder="0" applyAlignment="0" applyProtection="0"/>
    <xf numFmtId="242" fontId="9" fillId="0" borderId="0" applyFont="0" applyFill="0" applyBorder="0" applyAlignment="0" applyProtection="0"/>
    <xf numFmtId="243" fontId="118" fillId="0" borderId="0"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2" fillId="0" borderId="0"/>
    <xf numFmtId="0" fontId="117" fillId="0" borderId="0"/>
    <xf numFmtId="187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5" fillId="0" borderId="0"/>
    <xf numFmtId="0" fontId="2" fillId="0" borderId="0"/>
    <xf numFmtId="245" fontId="9" fillId="0" borderId="0" applyFont="0" applyFill="0" applyBorder="0" applyAlignment="0" applyProtection="0"/>
    <xf numFmtId="246" fontId="102" fillId="0" borderId="0" applyFont="0" applyFill="0" applyBorder="0" applyProtection="0">
      <alignment vertical="center"/>
    </xf>
    <xf numFmtId="0" fontId="2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55" fillId="6" borderId="0" applyNumberFormat="0" applyBorder="0" applyAlignment="0" applyProtection="0"/>
    <xf numFmtId="0" fontId="255" fillId="6" borderId="0" applyNumberFormat="0" applyBorder="0" applyAlignment="0" applyProtection="0"/>
    <xf numFmtId="0" fontId="255" fillId="6" borderId="0" applyNumberFormat="0" applyBorder="0" applyAlignment="0" applyProtection="0"/>
    <xf numFmtId="0" fontId="255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255" fillId="7" borderId="0" applyNumberFormat="0" applyBorder="0" applyAlignment="0" applyProtection="0"/>
    <xf numFmtId="0" fontId="255" fillId="7" borderId="0" applyNumberFormat="0" applyBorder="0" applyAlignment="0" applyProtection="0"/>
    <xf numFmtId="0" fontId="255" fillId="7" borderId="0" applyNumberFormat="0" applyBorder="0" applyAlignment="0" applyProtection="0"/>
    <xf numFmtId="0" fontId="255" fillId="7" borderId="0" applyNumberFormat="0" applyBorder="0" applyAlignment="0" applyProtection="0"/>
    <xf numFmtId="0" fontId="100" fillId="7" borderId="0" applyNumberFormat="0" applyBorder="0" applyAlignment="0" applyProtection="0"/>
    <xf numFmtId="0" fontId="100" fillId="7" borderId="0" applyNumberFormat="0" applyBorder="0" applyAlignment="0" applyProtection="0"/>
    <xf numFmtId="0" fontId="255" fillId="8" borderId="0" applyNumberFormat="0" applyBorder="0" applyAlignment="0" applyProtection="0"/>
    <xf numFmtId="0" fontId="255" fillId="8" borderId="0" applyNumberFormat="0" applyBorder="0" applyAlignment="0" applyProtection="0"/>
    <xf numFmtId="0" fontId="255" fillId="8" borderId="0" applyNumberFormat="0" applyBorder="0" applyAlignment="0" applyProtection="0"/>
    <xf numFmtId="0" fontId="255" fillId="8" borderId="0" applyNumberFormat="0" applyBorder="0" applyAlignment="0" applyProtection="0"/>
    <xf numFmtId="0" fontId="100" fillId="8" borderId="0" applyNumberFormat="0" applyBorder="0" applyAlignment="0" applyProtection="0"/>
    <xf numFmtId="0" fontId="100" fillId="8" borderId="0" applyNumberFormat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100" fillId="9" borderId="0" applyNumberFormat="0" applyBorder="0" applyAlignment="0" applyProtection="0"/>
    <xf numFmtId="0" fontId="100" fillId="9" borderId="0" applyNumberFormat="0" applyBorder="0" applyAlignment="0" applyProtection="0"/>
    <xf numFmtId="0" fontId="255" fillId="10" borderId="0" applyNumberFormat="0" applyBorder="0" applyAlignment="0" applyProtection="0"/>
    <xf numFmtId="0" fontId="255" fillId="10" borderId="0" applyNumberFormat="0" applyBorder="0" applyAlignment="0" applyProtection="0"/>
    <xf numFmtId="0" fontId="255" fillId="10" borderId="0" applyNumberFormat="0" applyBorder="0" applyAlignment="0" applyProtection="0"/>
    <xf numFmtId="0" fontId="255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255" fillId="11" borderId="0" applyNumberFormat="0" applyBorder="0" applyAlignment="0" applyProtection="0"/>
    <xf numFmtId="0" fontId="255" fillId="11" borderId="0" applyNumberFormat="0" applyBorder="0" applyAlignment="0" applyProtection="0"/>
    <xf numFmtId="0" fontId="255" fillId="11" borderId="0" applyNumberFormat="0" applyBorder="0" applyAlignment="0" applyProtection="0"/>
    <xf numFmtId="0" fontId="255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282" fillId="6" borderId="0" applyNumberFormat="0" applyBorder="0" applyAlignment="0" applyProtection="0"/>
    <xf numFmtId="0" fontId="282" fillId="7" borderId="0" applyNumberFormat="0" applyBorder="0" applyAlignment="0" applyProtection="0"/>
    <xf numFmtId="0" fontId="282" fillId="8" borderId="0" applyNumberFormat="0" applyBorder="0" applyAlignment="0" applyProtection="0"/>
    <xf numFmtId="0" fontId="282" fillId="9" borderId="0" applyNumberFormat="0" applyBorder="0" applyAlignment="0" applyProtection="0"/>
    <xf numFmtId="0" fontId="282" fillId="10" borderId="0" applyNumberFormat="0" applyBorder="0" applyAlignment="0" applyProtection="0"/>
    <xf numFmtId="0" fontId="282" fillId="11" borderId="0" applyNumberFormat="0" applyBorder="0" applyAlignment="0" applyProtection="0"/>
    <xf numFmtId="0" fontId="120" fillId="6" borderId="0" applyNumberFormat="0" applyBorder="0" applyAlignment="0" applyProtection="0">
      <alignment vertical="center"/>
    </xf>
    <xf numFmtId="0" fontId="120" fillId="7" borderId="0" applyNumberFormat="0" applyBorder="0" applyAlignment="0" applyProtection="0">
      <alignment vertical="center"/>
    </xf>
    <xf numFmtId="0" fontId="120" fillId="8" borderId="0" applyNumberFormat="0" applyBorder="0" applyAlignment="0" applyProtection="0">
      <alignment vertical="center"/>
    </xf>
    <xf numFmtId="0" fontId="120" fillId="9" borderId="0" applyNumberFormat="0" applyBorder="0" applyAlignment="0" applyProtection="0">
      <alignment vertical="center"/>
    </xf>
    <xf numFmtId="0" fontId="120" fillId="10" borderId="0" applyNumberFormat="0" applyBorder="0" applyAlignment="0" applyProtection="0">
      <alignment vertical="center"/>
    </xf>
    <xf numFmtId="0" fontId="120" fillId="11" borderId="0" applyNumberFormat="0" applyBorder="0" applyAlignment="0" applyProtection="0">
      <alignment vertical="center"/>
    </xf>
    <xf numFmtId="228" fontId="2" fillId="0" borderId="0" applyProtection="0">
      <protection locked="0"/>
    </xf>
    <xf numFmtId="228" fontId="2" fillId="0" borderId="0" applyProtection="0">
      <protection locked="0"/>
    </xf>
    <xf numFmtId="42" fontId="2" fillId="0" borderId="0" applyFont="0" applyFill="0" applyBorder="0" applyAlignment="0" applyProtection="0"/>
    <xf numFmtId="214" fontId="121" fillId="0" borderId="0" applyFont="0" applyFill="0" applyBorder="0" applyAlignment="0" applyProtection="0"/>
    <xf numFmtId="215" fontId="121" fillId="0" borderId="0" applyFont="0" applyFill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255" fillId="13" borderId="0" applyNumberFormat="0" applyBorder="0" applyAlignment="0" applyProtection="0"/>
    <xf numFmtId="0" fontId="255" fillId="13" borderId="0" applyNumberFormat="0" applyBorder="0" applyAlignment="0" applyProtection="0"/>
    <xf numFmtId="0" fontId="255" fillId="13" borderId="0" applyNumberFormat="0" applyBorder="0" applyAlignment="0" applyProtection="0"/>
    <xf numFmtId="0" fontId="255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255" fillId="14" borderId="0" applyNumberFormat="0" applyBorder="0" applyAlignment="0" applyProtection="0"/>
    <xf numFmtId="0" fontId="255" fillId="14" borderId="0" applyNumberFormat="0" applyBorder="0" applyAlignment="0" applyProtection="0"/>
    <xf numFmtId="0" fontId="255" fillId="14" borderId="0" applyNumberFormat="0" applyBorder="0" applyAlignment="0" applyProtection="0"/>
    <xf numFmtId="0" fontId="255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255" fillId="9" borderId="0" applyNumberFormat="0" applyBorder="0" applyAlignment="0" applyProtection="0"/>
    <xf numFmtId="0" fontId="100" fillId="9" borderId="0" applyNumberFormat="0" applyBorder="0" applyAlignment="0" applyProtection="0"/>
    <xf numFmtId="0" fontId="100" fillId="9" borderId="0" applyNumberFormat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255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255" fillId="15" borderId="0" applyNumberFormat="0" applyBorder="0" applyAlignment="0" applyProtection="0"/>
    <xf numFmtId="0" fontId="255" fillId="15" borderId="0" applyNumberFormat="0" applyBorder="0" applyAlignment="0" applyProtection="0"/>
    <xf numFmtId="0" fontId="255" fillId="15" borderId="0" applyNumberFormat="0" applyBorder="0" applyAlignment="0" applyProtection="0"/>
    <xf numFmtId="0" fontId="255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282" fillId="12" borderId="0" applyNumberFormat="0" applyBorder="0" applyAlignment="0" applyProtection="0"/>
    <xf numFmtId="0" fontId="282" fillId="13" borderId="0" applyNumberFormat="0" applyBorder="0" applyAlignment="0" applyProtection="0"/>
    <xf numFmtId="0" fontId="282" fillId="14" borderId="0" applyNumberFormat="0" applyBorder="0" applyAlignment="0" applyProtection="0"/>
    <xf numFmtId="0" fontId="282" fillId="9" borderId="0" applyNumberFormat="0" applyBorder="0" applyAlignment="0" applyProtection="0"/>
    <xf numFmtId="0" fontId="282" fillId="12" borderId="0" applyNumberFormat="0" applyBorder="0" applyAlignment="0" applyProtection="0"/>
    <xf numFmtId="0" fontId="282" fillId="15" borderId="0" applyNumberFormat="0" applyBorder="0" applyAlignment="0" applyProtection="0"/>
    <xf numFmtId="0" fontId="120" fillId="12" borderId="0" applyNumberFormat="0" applyBorder="0" applyAlignment="0" applyProtection="0">
      <alignment vertical="center"/>
    </xf>
    <xf numFmtId="0" fontId="120" fillId="13" borderId="0" applyNumberFormat="0" applyBorder="0" applyAlignment="0" applyProtection="0">
      <alignment vertical="center"/>
    </xf>
    <xf numFmtId="0" fontId="120" fillId="14" borderId="0" applyNumberFormat="0" applyBorder="0" applyAlignment="0" applyProtection="0">
      <alignment vertical="center"/>
    </xf>
    <xf numFmtId="0" fontId="120" fillId="9" borderId="0" applyNumberFormat="0" applyBorder="0" applyAlignment="0" applyProtection="0">
      <alignment vertical="center"/>
    </xf>
    <xf numFmtId="0" fontId="120" fillId="12" borderId="0" applyNumberFormat="0" applyBorder="0" applyAlignment="0" applyProtection="0">
      <alignment vertical="center"/>
    </xf>
    <xf numFmtId="0" fontId="120" fillId="15" borderId="0" applyNumberFormat="0" applyBorder="0" applyAlignment="0" applyProtection="0">
      <alignment vertical="center"/>
    </xf>
    <xf numFmtId="43" fontId="64" fillId="0" borderId="9">
      <alignment horizontal="right" vertical="center"/>
    </xf>
    <xf numFmtId="187" fontId="64" fillId="0" borderId="9">
      <alignment horizontal="right" vertical="center"/>
    </xf>
    <xf numFmtId="0" fontId="256" fillId="16" borderId="0" applyNumberFormat="0" applyBorder="0" applyAlignment="0" applyProtection="0"/>
    <xf numFmtId="0" fontId="256" fillId="16" borderId="0" applyNumberFormat="0" applyBorder="0" applyAlignment="0" applyProtection="0"/>
    <xf numFmtId="0" fontId="256" fillId="16" borderId="0" applyNumberFormat="0" applyBorder="0" applyAlignment="0" applyProtection="0"/>
    <xf numFmtId="0" fontId="256" fillId="16" borderId="0" applyNumberFormat="0" applyBorder="0" applyAlignment="0" applyProtection="0"/>
    <xf numFmtId="0" fontId="269" fillId="16" borderId="0" applyNumberFormat="0" applyBorder="0" applyAlignment="0" applyProtection="0"/>
    <xf numFmtId="0" fontId="269" fillId="16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56" fillId="13" borderId="0" applyNumberFormat="0" applyBorder="0" applyAlignment="0" applyProtection="0"/>
    <xf numFmtId="0" fontId="269" fillId="13" borderId="0" applyNumberFormat="0" applyBorder="0" applyAlignment="0" applyProtection="0"/>
    <xf numFmtId="0" fontId="269" fillId="13" borderId="0" applyNumberFormat="0" applyBorder="0" applyAlignment="0" applyProtection="0"/>
    <xf numFmtId="0" fontId="256" fillId="14" borderId="0" applyNumberFormat="0" applyBorder="0" applyAlignment="0" applyProtection="0"/>
    <xf numFmtId="0" fontId="256" fillId="14" borderId="0" applyNumberFormat="0" applyBorder="0" applyAlignment="0" applyProtection="0"/>
    <xf numFmtId="0" fontId="256" fillId="14" borderId="0" applyNumberFormat="0" applyBorder="0" applyAlignment="0" applyProtection="0"/>
    <xf numFmtId="0" fontId="256" fillId="14" borderId="0" applyNumberFormat="0" applyBorder="0" applyAlignment="0" applyProtection="0"/>
    <xf numFmtId="0" fontId="269" fillId="14" borderId="0" applyNumberFormat="0" applyBorder="0" applyAlignment="0" applyProtection="0"/>
    <xf numFmtId="0" fontId="269" fillId="14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69" fillId="17" borderId="0" applyNumberFormat="0" applyBorder="0" applyAlignment="0" applyProtection="0"/>
    <xf numFmtId="0" fontId="269" fillId="17" borderId="0" applyNumberFormat="0" applyBorder="0" applyAlignment="0" applyProtection="0"/>
    <xf numFmtId="0" fontId="256" fillId="18" borderId="0" applyNumberFormat="0" applyBorder="0" applyAlignment="0" applyProtection="0"/>
    <xf numFmtId="0" fontId="256" fillId="18" borderId="0" applyNumberFormat="0" applyBorder="0" applyAlignment="0" applyProtection="0"/>
    <xf numFmtId="0" fontId="256" fillId="18" borderId="0" applyNumberFormat="0" applyBorder="0" applyAlignment="0" applyProtection="0"/>
    <xf numFmtId="0" fontId="256" fillId="18" borderId="0" applyNumberFormat="0" applyBorder="0" applyAlignment="0" applyProtection="0"/>
    <xf numFmtId="0" fontId="269" fillId="18" borderId="0" applyNumberFormat="0" applyBorder="0" applyAlignment="0" applyProtection="0"/>
    <xf numFmtId="0" fontId="269" fillId="18" borderId="0" applyNumberFormat="0" applyBorder="0" applyAlignment="0" applyProtection="0"/>
    <xf numFmtId="0" fontId="256" fillId="19" borderId="0" applyNumberFormat="0" applyBorder="0" applyAlignment="0" applyProtection="0"/>
    <xf numFmtId="0" fontId="256" fillId="19" borderId="0" applyNumberFormat="0" applyBorder="0" applyAlignment="0" applyProtection="0"/>
    <xf numFmtId="0" fontId="256" fillId="19" borderId="0" applyNumberFormat="0" applyBorder="0" applyAlignment="0" applyProtection="0"/>
    <xf numFmtId="0" fontId="256" fillId="19" borderId="0" applyNumberFormat="0" applyBorder="0" applyAlignment="0" applyProtection="0"/>
    <xf numFmtId="0" fontId="269" fillId="19" borderId="0" applyNumberFormat="0" applyBorder="0" applyAlignment="0" applyProtection="0"/>
    <xf numFmtId="0" fontId="269" fillId="19" borderId="0" applyNumberFormat="0" applyBorder="0" applyAlignment="0" applyProtection="0"/>
    <xf numFmtId="0" fontId="283" fillId="16" borderId="0" applyNumberFormat="0" applyBorder="0" applyAlignment="0" applyProtection="0"/>
    <xf numFmtId="0" fontId="283" fillId="13" borderId="0" applyNumberFormat="0" applyBorder="0" applyAlignment="0" applyProtection="0"/>
    <xf numFmtId="0" fontId="283" fillId="14" borderId="0" applyNumberFormat="0" applyBorder="0" applyAlignment="0" applyProtection="0"/>
    <xf numFmtId="0" fontId="283" fillId="17" borderId="0" applyNumberFormat="0" applyBorder="0" applyAlignment="0" applyProtection="0"/>
    <xf numFmtId="0" fontId="283" fillId="18" borderId="0" applyNumberFormat="0" applyBorder="0" applyAlignment="0" applyProtection="0"/>
    <xf numFmtId="0" fontId="283" fillId="19" borderId="0" applyNumberFormat="0" applyBorder="0" applyAlignment="0" applyProtection="0"/>
    <xf numFmtId="0" fontId="122" fillId="16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9" fontId="27" fillId="0" borderId="0"/>
    <xf numFmtId="0" fontId="72" fillId="0" borderId="0"/>
    <xf numFmtId="0" fontId="72" fillId="0" borderId="0"/>
    <xf numFmtId="0" fontId="72" fillId="0" borderId="0"/>
    <xf numFmtId="9" fontId="9" fillId="0" borderId="0"/>
    <xf numFmtId="9" fontId="9" fillId="0" borderId="0"/>
    <xf numFmtId="9" fontId="9" fillId="0" borderId="0"/>
    <xf numFmtId="9" fontId="9" fillId="0" borderId="0"/>
    <xf numFmtId="0" fontId="65" fillId="0" borderId="0" applyFont="0" applyFill="0" applyBorder="0" applyAlignment="0" applyProtection="0"/>
    <xf numFmtId="243" fontId="118" fillId="0" borderId="0">
      <protection locked="0"/>
    </xf>
    <xf numFmtId="243" fontId="118" fillId="0" borderId="0">
      <protection locked="0"/>
    </xf>
    <xf numFmtId="243" fontId="118" fillId="0" borderId="0">
      <protection locked="0"/>
    </xf>
    <xf numFmtId="0" fontId="30" fillId="0" borderId="1">
      <alignment horizontal="center"/>
    </xf>
    <xf numFmtId="0" fontId="30" fillId="0" borderId="1">
      <alignment horizontal="center"/>
    </xf>
    <xf numFmtId="0" fontId="30" fillId="0" borderId="1">
      <alignment horizontal="center"/>
    </xf>
    <xf numFmtId="0" fontId="31" fillId="0" borderId="0"/>
    <xf numFmtId="0" fontId="31" fillId="0" borderId="10" applyFill="0">
      <alignment horizontal="center"/>
      <protection locked="0"/>
    </xf>
    <xf numFmtId="0" fontId="30" fillId="0" borderId="0" applyFill="0">
      <alignment horizontal="center"/>
      <protection locked="0"/>
    </xf>
    <xf numFmtId="0" fontId="30" fillId="20" borderId="0"/>
    <xf numFmtId="0" fontId="30" fillId="0" borderId="0">
      <protection locked="0"/>
    </xf>
    <xf numFmtId="0" fontId="30" fillId="0" borderId="0"/>
    <xf numFmtId="207" fontId="27" fillId="0" borderId="0"/>
    <xf numFmtId="207" fontId="9" fillId="0" borderId="0"/>
    <xf numFmtId="207" fontId="9" fillId="0" borderId="0"/>
    <xf numFmtId="208" fontId="27" fillId="0" borderId="0"/>
    <xf numFmtId="208" fontId="9" fillId="0" borderId="0"/>
    <xf numFmtId="208" fontId="9" fillId="0" borderId="0"/>
    <xf numFmtId="0" fontId="31" fillId="21" borderId="0">
      <alignment horizontal="right"/>
    </xf>
    <xf numFmtId="0" fontId="30" fillId="0" borderId="0"/>
    <xf numFmtId="0" fontId="123" fillId="2" borderId="11">
      <alignment horizontal="centerContinuous" vertical="top"/>
    </xf>
    <xf numFmtId="0" fontId="256" fillId="22" borderId="0" applyNumberFormat="0" applyBorder="0" applyAlignment="0" applyProtection="0"/>
    <xf numFmtId="0" fontId="256" fillId="22" borderId="0" applyNumberFormat="0" applyBorder="0" applyAlignment="0" applyProtection="0"/>
    <xf numFmtId="0" fontId="256" fillId="22" borderId="0" applyNumberFormat="0" applyBorder="0" applyAlignment="0" applyProtection="0"/>
    <xf numFmtId="0" fontId="256" fillId="22" borderId="0" applyNumberFormat="0" applyBorder="0" applyAlignment="0" applyProtection="0"/>
    <xf numFmtId="0" fontId="269" fillId="22" borderId="0" applyNumberFormat="0" applyBorder="0" applyAlignment="0" applyProtection="0"/>
    <xf numFmtId="0" fontId="269" fillId="22" borderId="0" applyNumberFormat="0" applyBorder="0" applyAlignment="0" applyProtection="0"/>
    <xf numFmtId="0" fontId="256" fillId="23" borderId="0" applyNumberFormat="0" applyBorder="0" applyAlignment="0" applyProtection="0"/>
    <xf numFmtId="0" fontId="256" fillId="23" borderId="0" applyNumberFormat="0" applyBorder="0" applyAlignment="0" applyProtection="0"/>
    <xf numFmtId="0" fontId="256" fillId="23" borderId="0" applyNumberFormat="0" applyBorder="0" applyAlignment="0" applyProtection="0"/>
    <xf numFmtId="0" fontId="256" fillId="23" borderId="0" applyNumberFormat="0" applyBorder="0" applyAlignment="0" applyProtection="0"/>
    <xf numFmtId="0" fontId="269" fillId="23" borderId="0" applyNumberFormat="0" applyBorder="0" applyAlignment="0" applyProtection="0"/>
    <xf numFmtId="0" fontId="269" fillId="23" borderId="0" applyNumberFormat="0" applyBorder="0" applyAlignment="0" applyProtection="0"/>
    <xf numFmtId="0" fontId="256" fillId="24" borderId="0" applyNumberFormat="0" applyBorder="0" applyAlignment="0" applyProtection="0"/>
    <xf numFmtId="0" fontId="256" fillId="24" borderId="0" applyNumberFormat="0" applyBorder="0" applyAlignment="0" applyProtection="0"/>
    <xf numFmtId="0" fontId="256" fillId="24" borderId="0" applyNumberFormat="0" applyBorder="0" applyAlignment="0" applyProtection="0"/>
    <xf numFmtId="0" fontId="256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69" fillId="17" borderId="0" applyNumberFormat="0" applyBorder="0" applyAlignment="0" applyProtection="0"/>
    <xf numFmtId="0" fontId="269" fillId="17" borderId="0" applyNumberFormat="0" applyBorder="0" applyAlignment="0" applyProtection="0"/>
    <xf numFmtId="0" fontId="256" fillId="18" borderId="0" applyNumberFormat="0" applyBorder="0" applyAlignment="0" applyProtection="0"/>
    <xf numFmtId="0" fontId="256" fillId="18" borderId="0" applyNumberFormat="0" applyBorder="0" applyAlignment="0" applyProtection="0"/>
    <xf numFmtId="0" fontId="256" fillId="18" borderId="0" applyNumberFormat="0" applyBorder="0" applyAlignment="0" applyProtection="0"/>
    <xf numFmtId="0" fontId="256" fillId="18" borderId="0" applyNumberFormat="0" applyBorder="0" applyAlignment="0" applyProtection="0"/>
    <xf numFmtId="0" fontId="269" fillId="18" borderId="0" applyNumberFormat="0" applyBorder="0" applyAlignment="0" applyProtection="0"/>
    <xf numFmtId="0" fontId="269" fillId="18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56" fillId="25" borderId="0" applyNumberFormat="0" applyBorder="0" applyAlignment="0" applyProtection="0"/>
    <xf numFmtId="0" fontId="269" fillId="25" borderId="0" applyNumberFormat="0" applyBorder="0" applyAlignment="0" applyProtection="0"/>
    <xf numFmtId="0" fontId="269" fillId="25" borderId="0" applyNumberFormat="0" applyBorder="0" applyAlignment="0" applyProtection="0"/>
    <xf numFmtId="0" fontId="54" fillId="0" borderId="0" applyNumberFormat="0" applyAlignment="0"/>
    <xf numFmtId="237" fontId="125" fillId="0" borderId="0" applyFont="0" applyFill="0" applyBorder="0" applyAlignment="0" applyProtection="0"/>
    <xf numFmtId="237" fontId="124" fillId="0" borderId="0" applyFont="0" applyFill="0" applyBorder="0" applyAlignment="0" applyProtection="0"/>
    <xf numFmtId="238" fontId="125" fillId="0" borderId="0" applyFont="0" applyFill="0" applyBorder="0" applyAlignment="0" applyProtection="0"/>
    <xf numFmtId="238" fontId="124" fillId="0" borderId="0" applyFont="0" applyFill="0" applyBorder="0" applyAlignment="0" applyProtection="0"/>
    <xf numFmtId="196" fontId="28" fillId="0" borderId="0"/>
    <xf numFmtId="0" fontId="84" fillId="0" borderId="0">
      <alignment horizontal="center" wrapText="1"/>
      <protection locked="0"/>
    </xf>
    <xf numFmtId="247" fontId="126" fillId="0" borderId="0">
      <alignment vertical="center"/>
    </xf>
    <xf numFmtId="239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257" fillId="7" borderId="0" applyNumberFormat="0" applyBorder="0" applyAlignment="0" applyProtection="0"/>
    <xf numFmtId="0" fontId="257" fillId="7" borderId="0" applyNumberFormat="0" applyBorder="0" applyAlignment="0" applyProtection="0"/>
    <xf numFmtId="0" fontId="257" fillId="7" borderId="0" applyNumberFormat="0" applyBorder="0" applyAlignment="0" applyProtection="0"/>
    <xf numFmtId="0" fontId="257" fillId="7" borderId="0" applyNumberFormat="0" applyBorder="0" applyAlignment="0" applyProtection="0"/>
    <xf numFmtId="0" fontId="270" fillId="7" borderId="0" applyNumberFormat="0" applyBorder="0" applyAlignment="0" applyProtection="0"/>
    <xf numFmtId="0" fontId="270" fillId="7" borderId="0" applyNumberFormat="0" applyBorder="0" applyAlignment="0" applyProtection="0"/>
    <xf numFmtId="248" fontId="110" fillId="0" borderId="0">
      <alignment vertical="center"/>
    </xf>
    <xf numFmtId="38" fontId="2" fillId="0" borderId="0" applyFont="0" applyFill="0" applyBorder="0" applyAlignment="0" applyProtection="0"/>
    <xf numFmtId="0" fontId="66" fillId="26" borderId="0">
      <alignment horizontal="center"/>
    </xf>
    <xf numFmtId="0" fontId="67" fillId="5" borderId="1">
      <alignment horizontal="center" vertical="center"/>
    </xf>
    <xf numFmtId="37" fontId="32" fillId="0" borderId="0"/>
    <xf numFmtId="0" fontId="37" fillId="0" borderId="0" applyNumberFormat="0" applyFill="0" applyBorder="0" applyAlignment="0" applyProtection="0"/>
    <xf numFmtId="37" fontId="33" fillId="0" borderId="0"/>
    <xf numFmtId="37" fontId="33" fillId="0" borderId="0"/>
    <xf numFmtId="5" fontId="68" fillId="0" borderId="5" applyAlignment="0" applyProtection="0"/>
    <xf numFmtId="0" fontId="127" fillId="0" borderId="0"/>
    <xf numFmtId="0" fontId="128" fillId="0" borderId="0"/>
    <xf numFmtId="37" fontId="129" fillId="0" borderId="0"/>
    <xf numFmtId="0" fontId="130" fillId="0" borderId="0"/>
    <xf numFmtId="37" fontId="124" fillId="0" borderId="0"/>
    <xf numFmtId="209" fontId="2" fillId="0" borderId="0" applyFill="0" applyBorder="0" applyAlignment="0"/>
    <xf numFmtId="230" fontId="77" fillId="0" borderId="0" applyFill="0" applyBorder="0" applyAlignment="0"/>
    <xf numFmtId="226" fontId="77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5" fontId="77" fillId="0" borderId="0" applyFill="0" applyBorder="0" applyAlignment="0"/>
    <xf numFmtId="231" fontId="77" fillId="0" borderId="0" applyFill="0" applyBorder="0" applyAlignment="0"/>
    <xf numFmtId="230" fontId="77" fillId="0" borderId="0" applyFill="0" applyBorder="0" applyAlignment="0"/>
    <xf numFmtId="0" fontId="258" fillId="27" borderId="12" applyNumberFormat="0" applyAlignment="0" applyProtection="0"/>
    <xf numFmtId="0" fontId="258" fillId="27" borderId="12" applyNumberFormat="0" applyAlignment="0" applyProtection="0"/>
    <xf numFmtId="0" fontId="258" fillId="27" borderId="12" applyNumberFormat="0" applyAlignment="0" applyProtection="0"/>
    <xf numFmtId="0" fontId="258" fillId="27" borderId="12" applyNumberFormat="0" applyAlignment="0" applyProtection="0"/>
    <xf numFmtId="0" fontId="271" fillId="27" borderId="12" applyNumberFormat="0" applyAlignment="0" applyProtection="0"/>
    <xf numFmtId="0" fontId="271" fillId="27" borderId="12" applyNumberFormat="0" applyAlignment="0" applyProtection="0"/>
    <xf numFmtId="0" fontId="131" fillId="0" borderId="0"/>
    <xf numFmtId="249" fontId="2" fillId="0" borderId="0">
      <alignment horizontal="centerContinuous" vertical="top" wrapText="1"/>
    </xf>
    <xf numFmtId="250" fontId="132" fillId="0" borderId="0" applyFill="0" applyBorder="0">
      <alignment vertical="center"/>
    </xf>
    <xf numFmtId="192" fontId="58" fillId="2" borderId="0" applyFill="0" applyBorder="0" applyAlignment="0" applyProtection="0"/>
    <xf numFmtId="0" fontId="259" fillId="28" borderId="13" applyNumberFormat="0" applyAlignment="0" applyProtection="0"/>
    <xf numFmtId="0" fontId="259" fillId="28" borderId="13" applyNumberFormat="0" applyAlignment="0" applyProtection="0"/>
    <xf numFmtId="0" fontId="259" fillId="28" borderId="13" applyNumberFormat="0" applyAlignment="0" applyProtection="0"/>
    <xf numFmtId="0" fontId="259" fillId="28" borderId="13" applyNumberFormat="0" applyAlignment="0" applyProtection="0"/>
    <xf numFmtId="0" fontId="272" fillId="28" borderId="13" applyNumberFormat="0" applyAlignment="0" applyProtection="0"/>
    <xf numFmtId="0" fontId="272" fillId="28" borderId="13" applyNumberFormat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218" fontId="27" fillId="0" borderId="0" applyFont="0" applyFill="0" applyBorder="0" applyAlignment="0" applyProtection="0"/>
    <xf numFmtId="0" fontId="85" fillId="3" borderId="14">
      <alignment horizontal="center" wrapText="1"/>
    </xf>
    <xf numFmtId="0" fontId="134" fillId="0" borderId="15">
      <alignment horizontal="center"/>
    </xf>
    <xf numFmtId="199" fontId="135" fillId="0" borderId="0" applyFont="0" applyFill="0" applyBorder="0" applyAlignment="0" applyProtection="0"/>
    <xf numFmtId="251" fontId="135" fillId="0" borderId="0"/>
    <xf numFmtId="252" fontId="135" fillId="0" borderId="0" applyFont="0" applyFill="0" applyBorder="0" applyAlignment="0" applyProtection="0"/>
    <xf numFmtId="253" fontId="136" fillId="0" borderId="16" applyFont="0" applyFill="0" applyBorder="0" applyAlignment="0" applyProtection="0">
      <alignment vertical="center"/>
    </xf>
    <xf numFmtId="196" fontId="34" fillId="0" borderId="0"/>
    <xf numFmtId="196" fontId="34" fillId="0" borderId="0"/>
    <xf numFmtId="196" fontId="34" fillId="0" borderId="0"/>
    <xf numFmtId="196" fontId="34" fillId="0" borderId="0"/>
    <xf numFmtId="196" fontId="34" fillId="0" borderId="0"/>
    <xf numFmtId="196" fontId="34" fillId="0" borderId="0"/>
    <xf numFmtId="196" fontId="34" fillId="0" borderId="0"/>
    <xf numFmtId="196" fontId="34" fillId="0" borderId="0"/>
    <xf numFmtId="38" fontId="137" fillId="0" borderId="0" applyFill="0" applyProtection="0">
      <alignment vertical="center"/>
    </xf>
    <xf numFmtId="254" fontId="138" fillId="0" borderId="0" applyFont="0" applyFill="0" applyBorder="0" applyAlignment="0" applyProtection="0"/>
    <xf numFmtId="255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56" fontId="137" fillId="0" borderId="0" applyFont="0" applyFill="0" applyBorder="0" applyAlignment="0" applyProtection="0">
      <alignment vertical="center"/>
    </xf>
    <xf numFmtId="257" fontId="135" fillId="0" borderId="17" applyFont="0" applyBorder="0" applyProtection="0">
      <alignment vertical="center"/>
    </xf>
    <xf numFmtId="199" fontId="78" fillId="0" borderId="0" applyFont="0" applyFill="0" applyBorder="0" applyAlignment="0" applyProtection="0">
      <alignment vertical="center"/>
    </xf>
    <xf numFmtId="215" fontId="77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10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92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87" fontId="100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100" fillId="0" borderId="0" applyFont="0" applyFill="0" applyBorder="0" applyAlignment="0" applyProtection="0"/>
    <xf numFmtId="187" fontId="255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100" fillId="0" borderId="0" applyFont="0" applyFill="0" applyBorder="0" applyAlignment="0" applyProtection="0"/>
    <xf numFmtId="187" fontId="255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5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7" fontId="139" fillId="0" borderId="0" applyFont="0" applyFill="0" applyBorder="0" applyAlignment="0" applyProtection="0"/>
    <xf numFmtId="43" fontId="100" fillId="0" borderId="0" applyFont="0" applyFill="0" applyBorder="0" applyAlignment="0" applyProtection="0"/>
    <xf numFmtId="187" fontId="2" fillId="0" borderId="0" applyFont="0" applyFill="0" applyBorder="0" applyAlignment="0" applyProtection="0"/>
    <xf numFmtId="261" fontId="102" fillId="0" borderId="0" applyFont="0" applyFill="0" applyBorder="0" applyAlignment="0" applyProtection="0"/>
    <xf numFmtId="195" fontId="27" fillId="0" borderId="0"/>
    <xf numFmtId="0" fontId="48" fillId="0" borderId="0"/>
    <xf numFmtId="294" fontId="48" fillId="0" borderId="0"/>
    <xf numFmtId="262" fontId="9" fillId="0" borderId="0" applyFont="0" applyFill="0" applyBorder="0" applyAlignment="0" applyProtection="0"/>
    <xf numFmtId="263" fontId="10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88" fontId="2" fillId="0" borderId="0"/>
    <xf numFmtId="25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23" fillId="2" borderId="11">
      <alignment horizontal="centerContinuous" vertical="top"/>
    </xf>
    <xf numFmtId="196" fontId="141" fillId="0" borderId="0" applyNumberFormat="0" applyBorder="0">
      <protection locked="0"/>
    </xf>
    <xf numFmtId="0" fontId="36" fillId="0" borderId="0" applyNumberFormat="0" applyAlignment="0">
      <alignment horizontal="left"/>
    </xf>
    <xf numFmtId="0" fontId="142" fillId="0" borderId="0">
      <alignment horizontal="left"/>
    </xf>
    <xf numFmtId="0" fontId="143" fillId="0" borderId="0"/>
    <xf numFmtId="0" fontId="144" fillId="0" borderId="0">
      <alignment horizontal="left"/>
    </xf>
    <xf numFmtId="264" fontId="48" fillId="0" borderId="0" applyFill="0" applyBorder="0" applyProtection="0"/>
    <xf numFmtId="264" fontId="48" fillId="0" borderId="5" applyFill="0" applyProtection="0"/>
    <xf numFmtId="264" fontId="48" fillId="0" borderId="7" applyFill="0" applyProtection="0"/>
    <xf numFmtId="197" fontId="52" fillId="0" borderId="0" applyFont="0" applyFill="0" applyBorder="0" applyAlignment="0" applyProtection="0"/>
    <xf numFmtId="0" fontId="145" fillId="0" borderId="0"/>
    <xf numFmtId="0" fontId="145" fillId="0" borderId="0"/>
    <xf numFmtId="40" fontId="146" fillId="0" borderId="0">
      <alignment vertical="center"/>
    </xf>
    <xf numFmtId="214" fontId="86" fillId="0" borderId="18" applyBorder="0"/>
    <xf numFmtId="230" fontId="77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5" fillId="0" borderId="0" applyFont="0" applyFill="0" applyBorder="0" applyAlignment="0" applyProtection="0"/>
    <xf numFmtId="229" fontId="2" fillId="0" borderId="0">
      <protection locked="0"/>
    </xf>
    <xf numFmtId="229" fontId="2" fillId="0" borderId="0">
      <protection locked="0"/>
    </xf>
    <xf numFmtId="210" fontId="27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3" fontId="27" fillId="0" borderId="0"/>
    <xf numFmtId="298" fontId="168" fillId="0" borderId="0"/>
    <xf numFmtId="295" fontId="48" fillId="0" borderId="0"/>
    <xf numFmtId="265" fontId="2" fillId="0" borderId="0"/>
    <xf numFmtId="44" fontId="2" fillId="0" borderId="0" applyFont="0" applyFill="0" applyBorder="0" applyAlignment="0" applyProtection="0"/>
    <xf numFmtId="0" fontId="62" fillId="2" borderId="0" applyNumberFormat="0" applyFont="0" applyFill="0" applyBorder="0" applyProtection="0">
      <alignment horizontal="left"/>
    </xf>
    <xf numFmtId="0" fontId="62" fillId="2" borderId="0" applyNumberFormat="0" applyFont="0" applyFill="0" applyBorder="0" applyProtection="0">
      <alignment horizontal="left"/>
    </xf>
    <xf numFmtId="203" fontId="2" fillId="0" borderId="0" applyFont="0" applyFill="0" applyBorder="0" applyAlignment="0" applyProtection="0"/>
    <xf numFmtId="14" fontId="83" fillId="0" borderId="0" applyFill="0" applyBorder="0" applyAlignment="0"/>
    <xf numFmtId="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66" fontId="48" fillId="0" borderId="0" applyFill="0" applyBorder="0" applyProtection="0"/>
    <xf numFmtId="266" fontId="48" fillId="0" borderId="5" applyFill="0" applyProtection="0"/>
    <xf numFmtId="266" fontId="48" fillId="0" borderId="7" applyFill="0" applyProtection="0"/>
    <xf numFmtId="38" fontId="52" fillId="0" borderId="19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27" fillId="0" borderId="0"/>
    <xf numFmtId="299" fontId="168" fillId="0" borderId="0"/>
    <xf numFmtId="296" fontId="48" fillId="0" borderId="0"/>
    <xf numFmtId="0" fontId="37" fillId="0" borderId="0" applyNumberFormat="0" applyFill="0" applyBorder="0" applyAlignment="0" applyProtection="0"/>
    <xf numFmtId="0" fontId="2" fillId="0" borderId="6"/>
    <xf numFmtId="215" fontId="77" fillId="0" borderId="0" applyFill="0" applyBorder="0" applyAlignment="0"/>
    <xf numFmtId="230" fontId="77" fillId="0" borderId="0" applyFill="0" applyBorder="0" applyAlignment="0"/>
    <xf numFmtId="215" fontId="77" fillId="0" borderId="0" applyFill="0" applyBorder="0" applyAlignment="0"/>
    <xf numFmtId="231" fontId="77" fillId="0" borderId="0" applyFill="0" applyBorder="0" applyAlignment="0"/>
    <xf numFmtId="230" fontId="77" fillId="0" borderId="0" applyFill="0" applyBorder="0" applyAlignment="0"/>
    <xf numFmtId="0" fontId="38" fillId="0" borderId="0" applyNumberFormat="0" applyAlignment="0">
      <alignment horizontal="left"/>
    </xf>
    <xf numFmtId="201" fontId="6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147" fillId="0" borderId="0">
      <protection locked="0"/>
    </xf>
    <xf numFmtId="0" fontId="147" fillId="0" borderId="0">
      <protection locked="0"/>
    </xf>
    <xf numFmtId="0" fontId="148" fillId="0" borderId="0">
      <protection locked="0"/>
    </xf>
    <xf numFmtId="0" fontId="147" fillId="0" borderId="0">
      <protection locked="0"/>
    </xf>
    <xf numFmtId="0" fontId="147" fillId="0" borderId="0">
      <protection locked="0"/>
    </xf>
    <xf numFmtId="0" fontId="147" fillId="0" borderId="0">
      <protection locked="0"/>
    </xf>
    <xf numFmtId="0" fontId="148" fillId="0" borderId="0">
      <protection locked="0"/>
    </xf>
    <xf numFmtId="204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211" fontId="6" fillId="0" borderId="0">
      <alignment horizontal="right"/>
    </xf>
    <xf numFmtId="211" fontId="6" fillId="0" borderId="0">
      <alignment horizontal="right"/>
    </xf>
    <xf numFmtId="211" fontId="6" fillId="0" borderId="0">
      <alignment horizontal="right"/>
    </xf>
    <xf numFmtId="0" fontId="152" fillId="0" borderId="0" applyNumberFormat="0" applyFill="0" applyBorder="0" applyAlignment="0" applyProtection="0"/>
    <xf numFmtId="216" fontId="153" fillId="0" borderId="15" applyNumberFormat="0" applyBorder="0" applyAlignment="0">
      <alignment horizontal="center"/>
    </xf>
    <xf numFmtId="0" fontId="52" fillId="0" borderId="0"/>
    <xf numFmtId="0" fontId="261" fillId="8" borderId="0" applyNumberFormat="0" applyBorder="0" applyAlignment="0" applyProtection="0"/>
    <xf numFmtId="0" fontId="261" fillId="8" borderId="0" applyNumberFormat="0" applyBorder="0" applyAlignment="0" applyProtection="0"/>
    <xf numFmtId="0" fontId="261" fillId="8" borderId="0" applyNumberFormat="0" applyBorder="0" applyAlignment="0" applyProtection="0"/>
    <xf numFmtId="0" fontId="261" fillId="8" borderId="0" applyNumberFormat="0" applyBorder="0" applyAlignment="0" applyProtection="0"/>
    <xf numFmtId="0" fontId="274" fillId="8" borderId="0" applyNumberFormat="0" applyBorder="0" applyAlignment="0" applyProtection="0"/>
    <xf numFmtId="0" fontId="274" fillId="8" borderId="0" applyNumberFormat="0" applyBorder="0" applyAlignment="0" applyProtection="0"/>
    <xf numFmtId="38" fontId="54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20" borderId="0"/>
    <xf numFmtId="0" fontId="154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40" fillId="0" borderId="20" applyNumberFormat="0" applyAlignment="0" applyProtection="0">
      <alignment horizontal="left" vertical="center"/>
    </xf>
    <xf numFmtId="0" fontId="40" fillId="0" borderId="3">
      <alignment horizontal="left" vertical="center"/>
    </xf>
    <xf numFmtId="0" fontId="40" fillId="0" borderId="3">
      <alignment horizontal="left" vertical="center"/>
    </xf>
    <xf numFmtId="0" fontId="40" fillId="0" borderId="3">
      <alignment horizontal="left" vertical="center"/>
    </xf>
    <xf numFmtId="0" fontId="40" fillId="0" borderId="3">
      <alignment horizontal="left" vertical="center"/>
    </xf>
    <xf numFmtId="219" fontId="69" fillId="3" borderId="0">
      <alignment horizontal="left" vertical="top"/>
    </xf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6" fillId="0" borderId="0">
      <alignment horizontal="left"/>
    </xf>
    <xf numFmtId="0" fontId="157" fillId="0" borderId="22">
      <alignment horizontal="left" vertical="top"/>
    </xf>
    <xf numFmtId="0" fontId="253" fillId="0" borderId="23" applyNumberFormat="0" applyFill="0" applyAlignment="0" applyProtection="0"/>
    <xf numFmtId="0" fontId="253" fillId="0" borderId="23" applyNumberFormat="0" applyFill="0" applyAlignment="0" applyProtection="0"/>
    <xf numFmtId="0" fontId="253" fillId="0" borderId="23" applyNumberFormat="0" applyFill="0" applyAlignment="0" applyProtection="0"/>
    <xf numFmtId="0" fontId="253" fillId="0" borderId="23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8" fillId="0" borderId="0">
      <alignment horizontal="left"/>
    </xf>
    <xf numFmtId="0" fontId="159" fillId="0" borderId="22">
      <alignment horizontal="left" vertical="top"/>
    </xf>
    <xf numFmtId="0" fontId="254" fillId="0" borderId="24" applyNumberFormat="0" applyFill="0" applyAlignment="0" applyProtection="0"/>
    <xf numFmtId="0" fontId="254" fillId="0" borderId="24" applyNumberFormat="0" applyFill="0" applyAlignment="0" applyProtection="0"/>
    <xf numFmtId="0" fontId="254" fillId="0" borderId="24" applyNumberFormat="0" applyFill="0" applyAlignment="0" applyProtection="0"/>
    <xf numFmtId="0" fontId="254" fillId="0" borderId="24" applyNumberFormat="0" applyFill="0" applyAlignment="0" applyProtection="0"/>
    <xf numFmtId="0" fontId="275" fillId="0" borderId="24" applyNumberFormat="0" applyFill="0" applyAlignment="0" applyProtection="0"/>
    <xf numFmtId="0" fontId="275" fillId="0" borderId="24" applyNumberFormat="0" applyFill="0" applyAlignment="0" applyProtection="0"/>
    <xf numFmtId="0" fontId="160" fillId="0" borderId="0">
      <alignment horizontal="left"/>
    </xf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67" fontId="33" fillId="0" borderId="25">
      <alignment horizontal="left"/>
    </xf>
    <xf numFmtId="268" fontId="161" fillId="0" borderId="11">
      <alignment horizontal="left"/>
    </xf>
    <xf numFmtId="0" fontId="162" fillId="0" borderId="26">
      <alignment horizontal="right"/>
    </xf>
    <xf numFmtId="0" fontId="33" fillId="1" borderId="11">
      <alignment horizontal="left"/>
    </xf>
    <xf numFmtId="0" fontId="41" fillId="0" borderId="0" applyProtection="0"/>
    <xf numFmtId="0" fontId="42" fillId="0" borderId="0" applyProtection="0"/>
    <xf numFmtId="0" fontId="88" fillId="0" borderId="10">
      <alignment horizontal="center"/>
    </xf>
    <xf numFmtId="0" fontId="88" fillId="0" borderId="0">
      <alignment horizontal="center"/>
    </xf>
    <xf numFmtId="0" fontId="163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5" fillId="3" borderId="0">
      <alignment horizontal="left" wrapText="1" indent="2"/>
    </xf>
    <xf numFmtId="0" fontId="25" fillId="3" borderId="0">
      <alignment horizontal="left" wrapText="1"/>
    </xf>
    <xf numFmtId="269" fontId="2" fillId="0" borderId="0" applyBorder="0" applyAlignment="0"/>
    <xf numFmtId="10" fontId="54" fillId="3" borderId="1" applyNumberFormat="0" applyBorder="0" applyAlignment="0" applyProtection="0"/>
    <xf numFmtId="10" fontId="54" fillId="3" borderId="1" applyNumberFormat="0" applyBorder="0" applyAlignment="0" applyProtection="0"/>
    <xf numFmtId="0" fontId="262" fillId="11" borderId="12" applyNumberFormat="0" applyAlignment="0" applyProtection="0"/>
    <xf numFmtId="0" fontId="262" fillId="11" borderId="12" applyNumberFormat="0" applyAlignment="0" applyProtection="0"/>
    <xf numFmtId="0" fontId="262" fillId="11" borderId="12" applyNumberFormat="0" applyAlignment="0" applyProtection="0"/>
    <xf numFmtId="0" fontId="262" fillId="11" borderId="12" applyNumberFormat="0" applyAlignment="0" applyProtection="0"/>
    <xf numFmtId="0" fontId="276" fillId="11" borderId="12" applyNumberFormat="0" applyAlignment="0" applyProtection="0"/>
    <xf numFmtId="0" fontId="276" fillId="11" borderId="12" applyNumberFormat="0" applyAlignment="0" applyProtection="0"/>
    <xf numFmtId="0" fontId="276" fillId="11" borderId="12" applyNumberFormat="0" applyAlignment="0" applyProtection="0"/>
    <xf numFmtId="10" fontId="164" fillId="0" borderId="0"/>
    <xf numFmtId="270" fontId="2" fillId="0" borderId="0"/>
    <xf numFmtId="192" fontId="165" fillId="0" borderId="0"/>
    <xf numFmtId="1" fontId="2" fillId="0" borderId="0" applyFont="0" applyFill="0" applyBorder="0" applyAlignment="0" applyProtection="0"/>
    <xf numFmtId="38" fontId="44" fillId="0" borderId="0"/>
    <xf numFmtId="38" fontId="45" fillId="0" borderId="0"/>
    <xf numFmtId="38" fontId="46" fillId="0" borderId="0"/>
    <xf numFmtId="38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ont="0" applyFill="0" applyBorder="0" applyProtection="0">
      <alignment horizontal="left" vertical="center"/>
    </xf>
    <xf numFmtId="0" fontId="48" fillId="0" borderId="0" applyNumberFormat="0" applyFont="0" applyFill="0" applyBorder="0" applyProtection="0">
      <alignment horizontal="left" vertical="center"/>
    </xf>
    <xf numFmtId="0" fontId="166" fillId="0" borderId="0" applyNumberFormat="0" applyFill="0" applyBorder="0" applyAlignment="0" applyProtection="0">
      <alignment vertical="top"/>
      <protection locked="0"/>
    </xf>
    <xf numFmtId="215" fontId="77" fillId="0" borderId="0" applyFill="0" applyBorder="0" applyAlignment="0"/>
    <xf numFmtId="230" fontId="77" fillId="0" borderId="0" applyFill="0" applyBorder="0" applyAlignment="0"/>
    <xf numFmtId="215" fontId="77" fillId="0" borderId="0" applyFill="0" applyBorder="0" applyAlignment="0"/>
    <xf numFmtId="231" fontId="77" fillId="0" borderId="0" applyFill="0" applyBorder="0" applyAlignment="0"/>
    <xf numFmtId="230" fontId="77" fillId="0" borderId="0" applyFill="0" applyBorder="0" applyAlignment="0"/>
    <xf numFmtId="0" fontId="263" fillId="0" borderId="27" applyNumberFormat="0" applyFill="0" applyAlignment="0" applyProtection="0"/>
    <xf numFmtId="0" fontId="263" fillId="0" borderId="27" applyNumberFormat="0" applyFill="0" applyAlignment="0" applyProtection="0"/>
    <xf numFmtId="0" fontId="263" fillId="0" borderId="27" applyNumberFormat="0" applyFill="0" applyAlignment="0" applyProtection="0"/>
    <xf numFmtId="0" fontId="263" fillId="0" borderId="27" applyNumberFormat="0" applyFill="0" applyAlignment="0" applyProtection="0"/>
    <xf numFmtId="0" fontId="277" fillId="0" borderId="27" applyNumberFormat="0" applyFill="0" applyAlignment="0" applyProtection="0"/>
    <xf numFmtId="0" fontId="277" fillId="0" borderId="27" applyNumberFormat="0" applyFill="0" applyAlignment="0" applyProtection="0"/>
    <xf numFmtId="44" fontId="78" fillId="0" borderId="0">
      <alignment horizontal="justify"/>
    </xf>
    <xf numFmtId="0" fontId="167" fillId="0" borderId="1">
      <alignment horizontal="center"/>
    </xf>
    <xf numFmtId="0" fontId="70" fillId="0" borderId="0"/>
    <xf numFmtId="0" fontId="28" fillId="0" borderId="0"/>
    <xf numFmtId="0" fontId="70" fillId="0" borderId="0"/>
    <xf numFmtId="0" fontId="28" fillId="0" borderId="0"/>
    <xf numFmtId="0" fontId="71" fillId="0" borderId="0"/>
    <xf numFmtId="212" fontId="49" fillId="0" borderId="0" applyFont="0" applyFill="0" applyBorder="0" applyAlignment="0" applyProtection="0"/>
    <xf numFmtId="212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37" fontId="2" fillId="0" borderId="0" applyFont="0" applyFill="0" applyBorder="0" applyAlignment="0" applyProtection="0"/>
    <xf numFmtId="0" fontId="169" fillId="0" borderId="10"/>
    <xf numFmtId="271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6" fontId="170" fillId="0" borderId="0" applyFont="0" applyFill="0" applyBorder="0" applyAlignment="0" applyProtection="0"/>
    <xf numFmtId="8" fontId="170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6" fontId="170" fillId="0" borderId="0" applyFont="0" applyFill="0" applyBorder="0" applyAlignment="0" applyProtection="0"/>
    <xf numFmtId="8" fontId="17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2" fillId="0" borderId="0" applyNumberFormat="0" applyFont="0" applyFill="0" applyAlignment="0"/>
    <xf numFmtId="0" fontId="172" fillId="0" borderId="0" applyNumberFormat="0" applyFont="0" applyFill="0" applyAlignment="0"/>
    <xf numFmtId="0" fontId="2" fillId="0" borderId="0"/>
    <xf numFmtId="216" fontId="52" fillId="0" borderId="0"/>
    <xf numFmtId="40" fontId="173" fillId="0" borderId="0">
      <alignment horizontal="left"/>
    </xf>
    <xf numFmtId="0" fontId="264" fillId="29" borderId="0" applyNumberFormat="0" applyBorder="0" applyAlignment="0" applyProtection="0"/>
    <xf numFmtId="0" fontId="264" fillId="29" borderId="0" applyNumberFormat="0" applyBorder="0" applyAlignment="0" applyProtection="0"/>
    <xf numFmtId="0" fontId="264" fillId="29" borderId="0" applyNumberFormat="0" applyBorder="0" applyAlignment="0" applyProtection="0"/>
    <xf numFmtId="0" fontId="264" fillId="29" borderId="0" applyNumberFormat="0" applyBorder="0" applyAlignment="0" applyProtection="0"/>
    <xf numFmtId="0" fontId="278" fillId="29" borderId="0" applyNumberFormat="0" applyBorder="0" applyAlignment="0" applyProtection="0"/>
    <xf numFmtId="0" fontId="278" fillId="29" borderId="0" applyNumberFormat="0" applyBorder="0" applyAlignment="0" applyProtection="0"/>
    <xf numFmtId="0" fontId="48" fillId="0" borderId="0"/>
    <xf numFmtId="0" fontId="2" fillId="0" borderId="0"/>
    <xf numFmtId="0" fontId="174" fillId="0" borderId="0"/>
    <xf numFmtId="0" fontId="70" fillId="0" borderId="0"/>
    <xf numFmtId="0" fontId="28" fillId="0" borderId="0"/>
    <xf numFmtId="0" fontId="28" fillId="0" borderId="0"/>
    <xf numFmtId="300" fontId="168" fillId="0" borderId="0"/>
    <xf numFmtId="297" fontId="48" fillId="0" borderId="0"/>
    <xf numFmtId="0" fontId="175" fillId="0" borderId="0"/>
    <xf numFmtId="0" fontId="175" fillId="0" borderId="0"/>
    <xf numFmtId="0" fontId="175" fillId="0" borderId="0"/>
    <xf numFmtId="0" fontId="145" fillId="0" borderId="0"/>
    <xf numFmtId="0" fontId="175" fillId="0" borderId="0"/>
    <xf numFmtId="0" fontId="175" fillId="0" borderId="0"/>
    <xf numFmtId="0" fontId="175" fillId="0" borderId="0"/>
    <xf numFmtId="0" fontId="100" fillId="0" borderId="0"/>
    <xf numFmtId="0" fontId="54" fillId="0" borderId="0"/>
    <xf numFmtId="0" fontId="100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00" fillId="0" borderId="0"/>
    <xf numFmtId="0" fontId="2" fillId="0" borderId="0"/>
    <xf numFmtId="0" fontId="2" fillId="0" borderId="0"/>
    <xf numFmtId="0" fontId="35" fillId="0" borderId="0"/>
    <xf numFmtId="0" fontId="100" fillId="0" borderId="0"/>
    <xf numFmtId="0" fontId="35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00" fillId="0" borderId="0"/>
    <xf numFmtId="0" fontId="2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39" fontId="176" fillId="0" borderId="0"/>
    <xf numFmtId="0" fontId="255" fillId="0" borderId="0"/>
    <xf numFmtId="0" fontId="35" fillId="0" borderId="0"/>
    <xf numFmtId="0" fontId="177" fillId="0" borderId="0"/>
    <xf numFmtId="0" fontId="54" fillId="0" borderId="0"/>
    <xf numFmtId="0" fontId="100" fillId="0" borderId="0"/>
    <xf numFmtId="0" fontId="255" fillId="0" borderId="0"/>
    <xf numFmtId="0" fontId="100" fillId="0" borderId="0"/>
    <xf numFmtId="0" fontId="2" fillId="0" borderId="0"/>
    <xf numFmtId="0" fontId="100" fillId="0" borderId="0"/>
    <xf numFmtId="0" fontId="54" fillId="0" borderId="0"/>
    <xf numFmtId="0" fontId="2" fillId="0" borderId="0"/>
    <xf numFmtId="0" fontId="255" fillId="0" borderId="0"/>
    <xf numFmtId="0" fontId="2" fillId="0" borderId="0"/>
    <xf numFmtId="0" fontId="139" fillId="0" borderId="0"/>
    <xf numFmtId="0" fontId="100" fillId="0" borderId="0"/>
    <xf numFmtId="0" fontId="255" fillId="0" borderId="0"/>
    <xf numFmtId="0" fontId="2" fillId="0" borderId="0" applyNumberFormat="0" applyFill="0" applyBorder="0" applyAlignment="0" applyProtection="0"/>
    <xf numFmtId="0" fontId="100" fillId="0" borderId="0"/>
    <xf numFmtId="0" fontId="2" fillId="0" borderId="0"/>
    <xf numFmtId="0" fontId="139" fillId="0" borderId="0"/>
    <xf numFmtId="0" fontId="2" fillId="0" borderId="0"/>
    <xf numFmtId="279" fontId="2" fillId="0" borderId="0"/>
    <xf numFmtId="196" fontId="72" fillId="0" borderId="0"/>
    <xf numFmtId="0" fontId="178" fillId="0" borderId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255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2" fillId="30" borderId="28" applyNumberFormat="0" applyFont="0" applyAlignment="0" applyProtection="0"/>
    <xf numFmtId="0" fontId="179" fillId="30" borderId="28" applyNumberFormat="0" applyFont="0" applyAlignment="0" applyProtection="0"/>
    <xf numFmtId="0" fontId="255" fillId="30" borderId="28" applyNumberFormat="0" applyFont="0" applyAlignment="0" applyProtection="0"/>
    <xf numFmtId="0" fontId="179" fillId="30" borderId="28" applyNumberFormat="0" applyFont="0" applyAlignment="0" applyProtection="0"/>
    <xf numFmtId="0" fontId="255" fillId="30" borderId="28" applyNumberFormat="0" applyFont="0" applyAlignment="0" applyProtection="0"/>
    <xf numFmtId="0" fontId="179" fillId="30" borderId="28" applyNumberFormat="0" applyFont="0" applyAlignment="0" applyProtection="0"/>
    <xf numFmtId="0" fontId="255" fillId="30" borderId="28" applyNumberFormat="0" applyFont="0" applyAlignment="0" applyProtection="0"/>
    <xf numFmtId="0" fontId="179" fillId="30" borderId="28" applyNumberFormat="0" applyFont="0" applyAlignment="0" applyProtection="0"/>
    <xf numFmtId="0" fontId="2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0" fontId="179" fillId="30" borderId="28" applyNumberFormat="0" applyFont="0" applyAlignment="0" applyProtection="0"/>
    <xf numFmtId="40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280" fontId="126" fillId="0" borderId="0" applyFont="0" applyFill="0" applyBorder="0" applyAlignment="0" applyProtection="0"/>
    <xf numFmtId="44" fontId="126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2" fillId="0" borderId="0"/>
    <xf numFmtId="0" fontId="265" fillId="27" borderId="29" applyNumberFormat="0" applyAlignment="0" applyProtection="0"/>
    <xf numFmtId="0" fontId="265" fillId="27" borderId="29" applyNumberFormat="0" applyAlignment="0" applyProtection="0"/>
    <xf numFmtId="0" fontId="265" fillId="27" borderId="29" applyNumberFormat="0" applyAlignment="0" applyProtection="0"/>
    <xf numFmtId="0" fontId="265" fillId="27" borderId="29" applyNumberFormat="0" applyAlignment="0" applyProtection="0"/>
    <xf numFmtId="0" fontId="279" fillId="27" borderId="29" applyNumberFormat="0" applyAlignment="0" applyProtection="0"/>
    <xf numFmtId="0" fontId="279" fillId="27" borderId="29" applyNumberFormat="0" applyAlignment="0" applyProtection="0"/>
    <xf numFmtId="40" fontId="73" fillId="31" borderId="0">
      <alignment horizontal="right"/>
    </xf>
    <xf numFmtId="0" fontId="89" fillId="31" borderId="0">
      <alignment horizontal="right"/>
    </xf>
    <xf numFmtId="0" fontId="74" fillId="31" borderId="30"/>
    <xf numFmtId="0" fontId="180" fillId="0" borderId="0" applyBorder="0">
      <alignment horizontal="centerContinuous"/>
    </xf>
    <xf numFmtId="0" fontId="181" fillId="0" borderId="0" applyBorder="0">
      <alignment horizontal="centerContinuous"/>
    </xf>
    <xf numFmtId="0" fontId="182" fillId="32" borderId="0"/>
    <xf numFmtId="0" fontId="182" fillId="33" borderId="0"/>
    <xf numFmtId="0" fontId="183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31" borderId="0"/>
    <xf numFmtId="281" fontId="168" fillId="0" borderId="0" applyFont="0" applyFill="0" applyBorder="0" applyAlignment="0" applyProtection="0"/>
    <xf numFmtId="14" fontId="84" fillId="0" borderId="0">
      <alignment horizontal="center" wrapText="1"/>
      <protection locked="0"/>
    </xf>
    <xf numFmtId="282" fontId="187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283" fontId="170" fillId="0" borderId="0" applyFont="0" applyFill="0" applyBorder="0" applyAlignment="0" applyProtection="0"/>
    <xf numFmtId="9" fontId="170" fillId="0" borderId="31" applyNumberFormat="0" applyBorder="0"/>
    <xf numFmtId="3" fontId="51" fillId="0" borderId="0" applyNumberFormat="0" applyFill="0" applyBorder="0" applyAlignment="0" applyProtection="0"/>
    <xf numFmtId="215" fontId="77" fillId="0" borderId="0" applyFill="0" applyBorder="0" applyAlignment="0"/>
    <xf numFmtId="230" fontId="77" fillId="0" borderId="0" applyFill="0" applyBorder="0" applyAlignment="0"/>
    <xf numFmtId="215" fontId="77" fillId="0" borderId="0" applyFill="0" applyBorder="0" applyAlignment="0"/>
    <xf numFmtId="231" fontId="77" fillId="0" borderId="0" applyFill="0" applyBorder="0" applyAlignment="0"/>
    <xf numFmtId="230" fontId="77" fillId="0" borderId="0" applyFill="0" applyBorder="0" applyAlignment="0"/>
    <xf numFmtId="0" fontId="48" fillId="0" borderId="0" applyNumberFormat="0" applyFill="0" applyBorder="0" applyAlignment="0" applyProtection="0">
      <alignment horizontal="left"/>
    </xf>
    <xf numFmtId="0" fontId="48" fillId="0" borderId="0" applyNumberForma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6" fillId="0" borderId="10" applyBorder="0">
      <alignment horizontal="center"/>
    </xf>
    <xf numFmtId="0" fontId="86" fillId="0" borderId="10" applyBorder="0">
      <alignment horizontal="center"/>
    </xf>
    <xf numFmtId="3" fontId="52" fillId="0" borderId="0" applyFont="0" applyFill="0" applyBorder="0" applyAlignment="0" applyProtection="0"/>
    <xf numFmtId="0" fontId="52" fillId="34" borderId="0" applyNumberFormat="0" applyFont="0" applyBorder="0" applyAlignment="0" applyProtection="0"/>
    <xf numFmtId="37" fontId="78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7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284" fontId="146" fillId="35" borderId="0" applyFont="0" applyFill="0" applyBorder="0" applyAlignment="0" applyProtection="0">
      <alignment vertical="center"/>
    </xf>
    <xf numFmtId="0" fontId="91" fillId="36" borderId="0" applyNumberFormat="0" applyFont="0" applyBorder="0" applyAlignment="0">
      <alignment horizontal="center"/>
    </xf>
    <xf numFmtId="0" fontId="188" fillId="37" borderId="0"/>
    <xf numFmtId="213" fontId="2" fillId="0" borderId="0" applyNumberFormat="0" applyFill="0" applyBorder="0" applyAlignment="0" applyProtection="0">
      <alignment horizontal="left"/>
    </xf>
    <xf numFmtId="0" fontId="2" fillId="0" borderId="0"/>
    <xf numFmtId="0" fontId="150" fillId="0" borderId="32">
      <alignment vertical="center"/>
    </xf>
    <xf numFmtId="4" fontId="83" fillId="35" borderId="29" applyNumberFormat="0" applyProtection="0">
      <alignment vertical="center"/>
    </xf>
    <xf numFmtId="4" fontId="92" fillId="35" borderId="29" applyNumberFormat="0" applyProtection="0">
      <alignment vertical="center"/>
    </xf>
    <xf numFmtId="4" fontId="83" fillId="35" borderId="29" applyNumberFormat="0" applyProtection="0">
      <alignment horizontal="left" vertical="center" indent="1"/>
    </xf>
    <xf numFmtId="4" fontId="83" fillId="35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4" fontId="83" fillId="39" borderId="29" applyNumberFormat="0" applyProtection="0">
      <alignment horizontal="right" vertical="center"/>
    </xf>
    <xf numFmtId="4" fontId="83" fillId="40" borderId="29" applyNumberFormat="0" applyProtection="0">
      <alignment horizontal="right" vertical="center"/>
    </xf>
    <xf numFmtId="4" fontId="83" fillId="41" borderId="29" applyNumberFormat="0" applyProtection="0">
      <alignment horizontal="right" vertical="center"/>
    </xf>
    <xf numFmtId="4" fontId="83" fillId="42" borderId="29" applyNumberFormat="0" applyProtection="0">
      <alignment horizontal="right" vertical="center"/>
    </xf>
    <xf numFmtId="4" fontId="83" fillId="43" borderId="29" applyNumberFormat="0" applyProtection="0">
      <alignment horizontal="right" vertical="center"/>
    </xf>
    <xf numFmtId="4" fontId="83" fillId="44" borderId="29" applyNumberFormat="0" applyProtection="0">
      <alignment horizontal="right" vertical="center"/>
    </xf>
    <xf numFmtId="4" fontId="83" fillId="45" borderId="29" applyNumberFormat="0" applyProtection="0">
      <alignment horizontal="right" vertical="center"/>
    </xf>
    <xf numFmtId="4" fontId="83" fillId="46" borderId="29" applyNumberFormat="0" applyProtection="0">
      <alignment horizontal="right" vertical="center"/>
    </xf>
    <xf numFmtId="4" fontId="83" fillId="47" borderId="29" applyNumberFormat="0" applyProtection="0">
      <alignment horizontal="right" vertical="center"/>
    </xf>
    <xf numFmtId="4" fontId="93" fillId="48" borderId="29" applyNumberFormat="0" applyProtection="0">
      <alignment horizontal="left" vertical="center" indent="1"/>
    </xf>
    <xf numFmtId="4" fontId="83" fillId="49" borderId="33" applyNumberFormat="0" applyProtection="0">
      <alignment horizontal="left" vertical="center" indent="1"/>
    </xf>
    <xf numFmtId="4" fontId="94" fillId="50" borderId="0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4" fontId="83" fillId="49" borderId="29" applyNumberFormat="0" applyProtection="0">
      <alignment horizontal="left" vertical="center" indent="1"/>
    </xf>
    <xf numFmtId="4" fontId="83" fillId="49" borderId="29" applyNumberFormat="0" applyProtection="0">
      <alignment horizontal="left" vertical="center" indent="1"/>
    </xf>
    <xf numFmtId="4" fontId="83" fillId="51" borderId="29" applyNumberFormat="0" applyProtection="0">
      <alignment horizontal="left" vertical="center" indent="1"/>
    </xf>
    <xf numFmtId="4" fontId="83" fillId="51" borderId="29" applyNumberFormat="0" applyProtection="0">
      <alignment horizontal="left" vertical="center" indent="1"/>
    </xf>
    <xf numFmtId="0" fontId="2" fillId="51" borderId="29" applyNumberFormat="0" applyProtection="0">
      <alignment horizontal="left" vertical="center" indent="1"/>
    </xf>
    <xf numFmtId="0" fontId="2" fillId="51" borderId="29" applyNumberFormat="0" applyProtection="0">
      <alignment horizontal="left" vertical="center" indent="1"/>
    </xf>
    <xf numFmtId="0" fontId="2" fillId="51" borderId="29" applyNumberFormat="0" applyProtection="0">
      <alignment horizontal="left" vertical="center" indent="1"/>
    </xf>
    <xf numFmtId="0" fontId="2" fillId="51" borderId="29" applyNumberFormat="0" applyProtection="0">
      <alignment horizontal="left" vertical="center" indent="1"/>
    </xf>
    <xf numFmtId="0" fontId="2" fillId="52" borderId="29" applyNumberFormat="0" applyProtection="0">
      <alignment horizontal="left" vertical="center" indent="1"/>
    </xf>
    <xf numFmtId="0" fontId="2" fillId="52" borderId="29" applyNumberFormat="0" applyProtection="0">
      <alignment horizontal="left" vertical="center" indent="1"/>
    </xf>
    <xf numFmtId="0" fontId="2" fillId="52" borderId="29" applyNumberFormat="0" applyProtection="0">
      <alignment horizontal="left" vertical="center" indent="1"/>
    </xf>
    <xf numFmtId="0" fontId="2" fillId="52" borderId="29" applyNumberFormat="0" applyProtection="0">
      <alignment horizontal="left" vertical="center" indent="1"/>
    </xf>
    <xf numFmtId="0" fontId="2" fillId="2" borderId="29" applyNumberFormat="0" applyProtection="0">
      <alignment horizontal="left" vertical="center" indent="1"/>
    </xf>
    <xf numFmtId="0" fontId="2" fillId="2" borderId="29" applyNumberFormat="0" applyProtection="0">
      <alignment horizontal="left" vertical="center" indent="1"/>
    </xf>
    <xf numFmtId="0" fontId="2" fillId="2" borderId="29" applyNumberFormat="0" applyProtection="0">
      <alignment horizontal="left" vertical="center" indent="1"/>
    </xf>
    <xf numFmtId="0" fontId="2" fillId="2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4" fontId="83" fillId="3" borderId="29" applyNumberFormat="0" applyProtection="0">
      <alignment vertical="center"/>
    </xf>
    <xf numFmtId="4" fontId="92" fillId="3" borderId="29" applyNumberFormat="0" applyProtection="0">
      <alignment vertical="center"/>
    </xf>
    <xf numFmtId="4" fontId="83" fillId="3" borderId="29" applyNumberFormat="0" applyProtection="0">
      <alignment horizontal="left" vertical="center" indent="1"/>
    </xf>
    <xf numFmtId="4" fontId="83" fillId="3" borderId="29" applyNumberFormat="0" applyProtection="0">
      <alignment horizontal="left" vertical="center" indent="1"/>
    </xf>
    <xf numFmtId="4" fontId="83" fillId="49" borderId="29" applyNumberFormat="0" applyProtection="0">
      <alignment horizontal="right" vertical="center"/>
    </xf>
    <xf numFmtId="4" fontId="92" fillId="49" borderId="29" applyNumberFormat="0" applyProtection="0">
      <alignment horizontal="right" vertical="center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95" fillId="0" borderId="0"/>
    <xf numFmtId="4" fontId="96" fillId="49" borderId="29" applyNumberFormat="0" applyProtection="0">
      <alignment horizontal="right" vertical="center"/>
    </xf>
    <xf numFmtId="38" fontId="48" fillId="0" borderId="0" applyNumberFormat="0" applyFont="0" applyFill="0" applyBorder="0" applyAlignment="0"/>
    <xf numFmtId="0" fontId="189" fillId="0" borderId="0">
      <alignment horizontal="left"/>
    </xf>
    <xf numFmtId="0" fontId="152" fillId="53" borderId="34" applyNumberFormat="0" applyFont="0" applyBorder="0" applyAlignment="0" applyProtection="0"/>
    <xf numFmtId="0" fontId="79" fillId="54" borderId="0" applyNumberFormat="0" applyFont="0" applyBorder="0" applyAlignment="0" applyProtection="0">
      <alignment wrapText="1"/>
    </xf>
    <xf numFmtId="0" fontId="91" fillId="1" borderId="3" applyNumberFormat="0" applyFont="0" applyAlignment="0">
      <alignment horizontal="center"/>
    </xf>
    <xf numFmtId="0" fontId="190" fillId="0" borderId="35">
      <alignment horizontal="left"/>
    </xf>
    <xf numFmtId="0" fontId="48" fillId="0" borderId="36" applyAlignment="0">
      <alignment horizontal="centerContinuous"/>
    </xf>
    <xf numFmtId="0" fontId="48" fillId="0" borderId="36" applyAlignment="0">
      <alignment horizontal="centerContinuous"/>
    </xf>
    <xf numFmtId="0" fontId="97" fillId="0" borderId="0" applyNumberFormat="0" applyFill="0" applyBorder="0" applyAlignment="0">
      <alignment horizontal="center"/>
    </xf>
    <xf numFmtId="0" fontId="171" fillId="0" borderId="0" applyNumberFormat="0" applyFill="0" applyBorder="0" applyAlignment="0" applyProtection="0"/>
    <xf numFmtId="0" fontId="78" fillId="0" borderId="0"/>
    <xf numFmtId="12" fontId="75" fillId="0" borderId="1">
      <alignment horizontal="center"/>
    </xf>
    <xf numFmtId="199" fontId="2" fillId="0" borderId="0" applyFont="0" applyFill="0" applyBorder="0" applyAlignment="0" applyProtection="0"/>
    <xf numFmtId="0" fontId="83" fillId="0" borderId="0">
      <alignment vertical="top"/>
    </xf>
    <xf numFmtId="3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31" borderId="0" applyNumberFormat="0" applyProtection="0">
      <alignment horizontal="center" vertical="center"/>
    </xf>
    <xf numFmtId="4" fontId="192" fillId="31" borderId="0" applyProtection="0">
      <alignment horizontal="center" vertical="top" wrapText="1"/>
    </xf>
    <xf numFmtId="0" fontId="193" fillId="31" borderId="0" applyNumberFormat="0" applyProtection="0">
      <alignment horizontal="center" vertical="center" wrapText="1"/>
    </xf>
    <xf numFmtId="4" fontId="194" fillId="31" borderId="0" applyProtection="0">
      <alignment horizontal="center" vertical="top" wrapText="1"/>
    </xf>
    <xf numFmtId="0" fontId="98" fillId="55" borderId="0" applyNumberFormat="0" applyProtection="0">
      <alignment horizontal="center" vertical="center" wrapText="1"/>
    </xf>
    <xf numFmtId="4" fontId="195" fillId="55" borderId="0" applyProtection="0">
      <alignment horizontal="center" vertical="top" wrapText="1"/>
    </xf>
    <xf numFmtId="0" fontId="196" fillId="31" borderId="0" applyNumberFormat="0" applyProtection="0">
      <alignment horizontal="center" vertical="center" wrapText="1"/>
    </xf>
    <xf numFmtId="4" fontId="197" fillId="31" borderId="0" applyProtection="0">
      <alignment horizontal="center" vertical="top" wrapText="1"/>
    </xf>
    <xf numFmtId="0" fontId="198" fillId="5" borderId="0" applyNumberFormat="0" applyProtection="0">
      <alignment horizontal="center" vertical="center" wrapText="1"/>
    </xf>
    <xf numFmtId="0" fontId="199" fillId="0" borderId="0" applyNumberFormat="0" applyBorder="0"/>
    <xf numFmtId="0" fontId="171" fillId="0" borderId="3" applyNumberFormat="0" applyFill="0" applyBorder="0" applyAlignment="0" applyProtection="0">
      <alignment horizontal="centerContinuous"/>
    </xf>
    <xf numFmtId="0" fontId="163" fillId="0" borderId="31" applyNumberFormat="0" applyFill="0" applyBorder="0" applyAlignment="0" applyProtection="0"/>
    <xf numFmtId="0" fontId="169" fillId="0" borderId="0"/>
    <xf numFmtId="0" fontId="60" fillId="3" borderId="0">
      <alignment wrapText="1"/>
    </xf>
    <xf numFmtId="40" fontId="53" fillId="0" borderId="0" applyBorder="0">
      <alignment horizontal="right"/>
    </xf>
    <xf numFmtId="49" fontId="200" fillId="0" borderId="0" applyFill="0" applyBorder="0" applyProtection="0">
      <protection locked="0"/>
    </xf>
    <xf numFmtId="4" fontId="200" fillId="0" borderId="0" applyFill="0" applyBorder="0" applyProtection="0">
      <protection locked="0"/>
    </xf>
    <xf numFmtId="0" fontId="201" fillId="0" borderId="0">
      <alignment horizontal="left"/>
    </xf>
    <xf numFmtId="0" fontId="151" fillId="0" borderId="0">
      <alignment horizontal="left"/>
    </xf>
    <xf numFmtId="0" fontId="158" fillId="0" borderId="0"/>
    <xf numFmtId="0" fontId="156" fillId="0" borderId="0"/>
    <xf numFmtId="0" fontId="151" fillId="0" borderId="0"/>
    <xf numFmtId="0" fontId="202" fillId="0" borderId="0" applyBorder="0" applyAlignment="0"/>
    <xf numFmtId="49" fontId="2" fillId="0" borderId="0" applyFon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8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0" fontId="98" fillId="0" borderId="0" applyFill="0" applyBorder="0" applyProtection="0">
      <alignment horizontal="left" vertical="top"/>
    </xf>
    <xf numFmtId="0" fontId="98" fillId="0" borderId="0">
      <alignment horizontal="center" vertical="top"/>
    </xf>
    <xf numFmtId="40" fontId="22" fillId="0" borderId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04" fillId="0" borderId="0"/>
    <xf numFmtId="0" fontId="203" fillId="0" borderId="0"/>
    <xf numFmtId="285" fontId="102" fillId="0" borderId="0" applyFont="0" applyFill="0" applyBorder="0" applyAlignment="0" applyProtection="0"/>
    <xf numFmtId="0" fontId="267" fillId="0" borderId="37" applyNumberFormat="0" applyFill="0" applyAlignment="0" applyProtection="0"/>
    <xf numFmtId="0" fontId="267" fillId="0" borderId="37" applyNumberFormat="0" applyFill="0" applyAlignment="0" applyProtection="0"/>
    <xf numFmtId="0" fontId="267" fillId="0" borderId="37" applyNumberFormat="0" applyFill="0" applyAlignment="0" applyProtection="0"/>
    <xf numFmtId="0" fontId="267" fillId="0" borderId="37" applyNumberForma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38" fontId="2" fillId="0" borderId="0" applyFont="0" applyFill="0" applyBorder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170" fillId="0" borderId="0" applyNumberFormat="0" applyFont="0" applyBorder="0" applyAlignment="0" applyProtection="0"/>
    <xf numFmtId="43" fontId="2" fillId="0" borderId="0" applyFont="0" applyFill="0" applyBorder="0" applyAlignment="0" applyProtection="0"/>
    <xf numFmtId="6" fontId="5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286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5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2" fillId="31" borderId="0"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88" fillId="27" borderId="12" applyNumberFormat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87" fontId="25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60" fontId="137" fillId="0" borderId="0" applyFont="0" applyFill="0" applyBorder="0" applyAlignment="0" applyProtection="0"/>
    <xf numFmtId="260" fontId="27" fillId="0" borderId="0" applyFont="0" applyFill="0" applyBorder="0" applyAlignment="0" applyProtection="0"/>
    <xf numFmtId="260" fontId="27" fillId="0" borderId="0" applyFont="0" applyFill="0" applyBorder="0" applyAlignment="0" applyProtection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260" fontId="2" fillId="0" borderId="0" applyFont="0" applyFill="0" applyBorder="0" applyAlignment="0" applyProtection="0"/>
    <xf numFmtId="293" fontId="7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81" fillId="0" borderId="0" applyFont="0" applyFill="0" applyBorder="0" applyAlignment="0" applyProtection="0"/>
    <xf numFmtId="260" fontId="137" fillId="0" borderId="0" applyFont="0" applyFill="0" applyBorder="0" applyAlignment="0" applyProtection="0"/>
    <xf numFmtId="231" fontId="2" fillId="0" borderId="0" applyFont="0" applyFill="0" applyBorder="0" applyAlignment="0" applyProtection="0"/>
    <xf numFmtId="260" fontId="137" fillId="0" borderId="0" applyFont="0" applyFill="0" applyBorder="0" applyAlignment="0" applyProtection="0"/>
    <xf numFmtId="260" fontId="137" fillId="0" borderId="0" applyFont="0" applyFill="0" applyBorder="0" applyAlignment="0" applyProtection="0"/>
    <xf numFmtId="260" fontId="137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84" fillId="28" borderId="13" applyNumberFormat="0" applyAlignment="0" applyProtection="0"/>
    <xf numFmtId="0" fontId="285" fillId="0" borderId="27" applyNumberFormat="0" applyFill="0" applyAlignment="0" applyProtection="0"/>
    <xf numFmtId="215" fontId="76" fillId="0" borderId="0" applyFont="0" applyFill="0" applyBorder="0" applyAlignment="0" applyProtection="0"/>
    <xf numFmtId="0" fontId="291" fillId="8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2" fillId="0" borderId="0"/>
    <xf numFmtId="0" fontId="2" fillId="0" borderId="0"/>
    <xf numFmtId="0" fontId="297" fillId="0" borderId="0"/>
    <xf numFmtId="0" fontId="7" fillId="0" borderId="0"/>
    <xf numFmtId="0" fontId="2" fillId="0" borderId="0"/>
    <xf numFmtId="0" fontId="27" fillId="0" borderId="0"/>
    <xf numFmtId="0" fontId="7" fillId="0" borderId="0"/>
    <xf numFmtId="0" fontId="25" fillId="0" borderId="0"/>
    <xf numFmtId="0" fontId="24" fillId="0" borderId="0"/>
    <xf numFmtId="0" fontId="83" fillId="0" borderId="0"/>
    <xf numFmtId="0" fontId="7" fillId="0" borderId="0"/>
    <xf numFmtId="0" fontId="298" fillId="0" borderId="0"/>
    <xf numFmtId="0" fontId="2" fillId="0" borderId="0"/>
    <xf numFmtId="0" fontId="1" fillId="0" borderId="0"/>
    <xf numFmtId="0" fontId="292" fillId="11" borderId="12" applyNumberFormat="0" applyAlignment="0" applyProtection="0"/>
    <xf numFmtId="0" fontId="293" fillId="29" borderId="0" applyNumberFormat="0" applyBorder="0" applyAlignment="0" applyProtection="0"/>
    <xf numFmtId="9" fontId="49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94" fillId="0" borderId="37" applyNumberFormat="0" applyFill="0" applyAlignment="0" applyProtection="0"/>
    <xf numFmtId="0" fontId="286" fillId="7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9" fontId="206" fillId="0" borderId="0" applyFont="0" applyFill="0" applyBorder="0" applyAlignment="0" applyProtection="0"/>
    <xf numFmtId="191" fontId="206" fillId="0" borderId="0" applyFont="0" applyFill="0" applyBorder="0" applyAlignment="0" applyProtection="0"/>
    <xf numFmtId="288" fontId="207" fillId="0" borderId="0" applyFont="0" applyFill="0" applyBorder="0" applyAlignment="0" applyProtection="0"/>
    <xf numFmtId="289" fontId="207" fillId="0" borderId="0" applyFont="0" applyFill="0" applyBorder="0" applyAlignment="0" applyProtection="0"/>
    <xf numFmtId="37" fontId="28" fillId="0" borderId="0"/>
    <xf numFmtId="237" fontId="206" fillId="0" borderId="0" applyFont="0" applyFill="0" applyBorder="0" applyAlignment="0" applyProtection="0"/>
    <xf numFmtId="238" fontId="206" fillId="0" borderId="0" applyFont="0" applyFill="0" applyBorder="0" applyAlignment="0" applyProtection="0"/>
    <xf numFmtId="0" fontId="83" fillId="0" borderId="0">
      <alignment vertical="top"/>
    </xf>
    <xf numFmtId="0" fontId="57" fillId="0" borderId="0"/>
    <xf numFmtId="39" fontId="208" fillId="0" borderId="0" applyFont="0" applyBorder="0" applyAlignment="0">
      <alignment horizontal="center"/>
    </xf>
    <xf numFmtId="0" fontId="283" fillId="22" borderId="0" applyNumberFormat="0" applyBorder="0" applyAlignment="0" applyProtection="0"/>
    <xf numFmtId="0" fontId="283" fillId="23" borderId="0" applyNumberFormat="0" applyBorder="0" applyAlignment="0" applyProtection="0"/>
    <xf numFmtId="0" fontId="283" fillId="24" borderId="0" applyNumberFormat="0" applyBorder="0" applyAlignment="0" applyProtection="0"/>
    <xf numFmtId="0" fontId="283" fillId="17" borderId="0" applyNumberFormat="0" applyBorder="0" applyAlignment="0" applyProtection="0"/>
    <xf numFmtId="0" fontId="283" fillId="18" borderId="0" applyNumberFormat="0" applyBorder="0" applyAlignment="0" applyProtection="0"/>
    <xf numFmtId="0" fontId="283" fillId="25" borderId="0" applyNumberFormat="0" applyBorder="0" applyAlignment="0" applyProtection="0"/>
    <xf numFmtId="0" fontId="287" fillId="27" borderId="29" applyNumberFormat="0" applyAlignment="0" applyProtection="0"/>
    <xf numFmtId="0" fontId="252" fillId="0" borderId="21" applyNumberFormat="0" applyFill="0" applyAlignment="0" applyProtection="0"/>
    <xf numFmtId="0" fontId="253" fillId="0" borderId="23" applyNumberFormat="0" applyFill="0" applyAlignment="0" applyProtection="0"/>
    <xf numFmtId="0" fontId="254" fillId="0" borderId="24" applyNumberFormat="0" applyFill="0" applyAlignment="0" applyProtection="0"/>
    <xf numFmtId="0" fontId="254" fillId="0" borderId="0" applyNumberForma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249" fillId="0" borderId="0" applyFont="0" applyFill="0" applyBorder="0" applyAlignment="0" applyProtection="0"/>
    <xf numFmtId="0" fontId="249" fillId="0" borderId="0" applyFont="0" applyFill="0" applyBorder="0" applyAlignment="0" applyProtection="0"/>
    <xf numFmtId="0" fontId="78" fillId="0" borderId="0">
      <alignment vertical="center"/>
    </xf>
    <xf numFmtId="0" fontId="250" fillId="0" borderId="0"/>
    <xf numFmtId="0" fontId="57" fillId="0" borderId="0" applyFont="0" applyFill="0" applyBorder="0" applyAlignment="0" applyProtection="0"/>
    <xf numFmtId="0" fontId="190" fillId="0" borderId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27" fillId="0" borderId="0" applyFont="0" applyFill="0" applyBorder="0" applyAlignment="0" applyProtection="0"/>
    <xf numFmtId="224" fontId="108" fillId="0" borderId="0" applyFont="0" applyFill="0" applyBorder="0" applyAlignment="0" applyProtection="0"/>
    <xf numFmtId="225" fontId="10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213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6" fillId="0" borderId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2" fillId="0" borderId="0"/>
    <xf numFmtId="0" fontId="223" fillId="0" borderId="0" applyNumberFormat="0" applyFill="0" applyBorder="0" applyAlignment="0" applyProtection="0">
      <alignment vertical="top"/>
      <protection locked="0"/>
    </xf>
    <xf numFmtId="237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224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225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2" fillId="0" borderId="0"/>
    <xf numFmtId="0" fontId="214" fillId="0" borderId="0">
      <alignment vertical="center"/>
    </xf>
    <xf numFmtId="0" fontId="215" fillId="29" borderId="0" applyNumberFormat="0" applyBorder="0" applyAlignment="0" applyProtection="0">
      <alignment vertical="center"/>
    </xf>
    <xf numFmtId="0" fontId="120" fillId="30" borderId="28" applyNumberFormat="0" applyFont="0" applyAlignment="0" applyProtection="0">
      <alignment vertical="center"/>
    </xf>
    <xf numFmtId="23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0" borderId="37" applyNumberFormat="0" applyFill="0" applyAlignment="0" applyProtection="0">
      <alignment vertical="center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7" borderId="0" applyNumberFormat="0" applyBorder="0" applyAlignment="0" applyProtection="0">
      <alignment vertical="center"/>
    </xf>
    <xf numFmtId="0" fontId="219" fillId="7" borderId="0" applyNumberFormat="0" applyBorder="0" applyAlignment="0" applyProtection="0">
      <alignment vertical="center"/>
    </xf>
    <xf numFmtId="0" fontId="220" fillId="7" borderId="0" applyNumberFormat="0" applyBorder="0" applyAlignment="0" applyProtection="0">
      <alignment vertical="center"/>
    </xf>
    <xf numFmtId="0" fontId="220" fillId="7" borderId="0" applyNumberFormat="0" applyBorder="0" applyAlignment="0" applyProtection="0">
      <alignment vertical="center"/>
    </xf>
    <xf numFmtId="0" fontId="221" fillId="8" borderId="0" applyNumberFormat="0" applyBorder="0" applyAlignment="0" applyProtection="0">
      <alignment vertical="center"/>
    </xf>
    <xf numFmtId="0" fontId="221" fillId="8" borderId="0" applyNumberFormat="0" applyBorder="0" applyAlignment="0" applyProtection="0">
      <alignment vertical="center"/>
    </xf>
    <xf numFmtId="0" fontId="222" fillId="8" borderId="0" applyNumberFormat="0" applyBorder="0" applyAlignment="0" applyProtection="0">
      <alignment vertical="center"/>
    </xf>
    <xf numFmtId="0" fontId="222" fillId="8" borderId="0" applyNumberFormat="0" applyBorder="0" applyAlignment="0" applyProtection="0">
      <alignment vertical="center"/>
    </xf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239" fontId="226" fillId="0" borderId="0" applyFont="0" applyFill="0" applyBorder="0" applyAlignment="0" applyProtection="0"/>
    <xf numFmtId="191" fontId="226" fillId="0" borderId="0" applyFont="0" applyFill="0" applyBorder="0" applyAlignment="0" applyProtection="0"/>
    <xf numFmtId="0" fontId="48" fillId="0" borderId="0"/>
    <xf numFmtId="0" fontId="2" fillId="0" borderId="0"/>
    <xf numFmtId="0" fontId="227" fillId="0" borderId="0"/>
    <xf numFmtId="23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227" fillId="0" borderId="0" applyFont="0" applyFill="0" applyBorder="0" applyAlignment="0" applyProtection="0"/>
    <xf numFmtId="40" fontId="227" fillId="0" borderId="0" applyFont="0" applyFill="0" applyBorder="0" applyAlignment="0" applyProtection="0"/>
    <xf numFmtId="233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2" fillId="0" borderId="0"/>
    <xf numFmtId="0" fontId="175" fillId="0" borderId="0"/>
    <xf numFmtId="0" fontId="78" fillId="0" borderId="0"/>
    <xf numFmtId="0" fontId="101" fillId="0" borderId="0"/>
    <xf numFmtId="0" fontId="228" fillId="0" borderId="0"/>
    <xf numFmtId="40" fontId="59" fillId="0" borderId="0" applyFont="0" applyFill="0" applyBorder="0" applyAlignment="0" applyProtection="0">
      <alignment vertical="center"/>
    </xf>
    <xf numFmtId="38" fontId="59" fillId="0" borderId="0" applyFont="0" applyFill="0" applyBorder="0" applyAlignment="0" applyProtection="0">
      <alignment vertical="center"/>
    </xf>
    <xf numFmtId="43" fontId="229" fillId="0" borderId="0" applyFont="0" applyFill="0" applyBorder="0" applyAlignment="0" applyProtection="0"/>
    <xf numFmtId="41" fontId="229" fillId="0" borderId="0" applyFont="0" applyFill="0" applyBorder="0" applyAlignment="0" applyProtection="0"/>
    <xf numFmtId="0" fontId="230" fillId="0" borderId="0"/>
    <xf numFmtId="0" fontId="231" fillId="0" borderId="0" applyNumberFormat="0" applyFill="0" applyBorder="0" applyAlignment="0" applyProtection="0">
      <alignment vertical="center"/>
    </xf>
    <xf numFmtId="0" fontId="232" fillId="0" borderId="21" applyNumberFormat="0" applyFill="0" applyAlignment="0" applyProtection="0">
      <alignment vertical="center"/>
    </xf>
    <xf numFmtId="0" fontId="233" fillId="0" borderId="23" applyNumberFormat="0" applyFill="0" applyAlignment="0" applyProtection="0">
      <alignment vertical="center"/>
    </xf>
    <xf numFmtId="0" fontId="234" fillId="0" borderId="24" applyNumberFormat="0" applyFill="0" applyAlignment="0" applyProtection="0">
      <alignment vertical="center"/>
    </xf>
    <xf numFmtId="0" fontId="234" fillId="0" borderId="0" applyNumberFormat="0" applyFill="0" applyBorder="0" applyAlignment="0" applyProtection="0">
      <alignment vertical="center"/>
    </xf>
    <xf numFmtId="0" fontId="235" fillId="28" borderId="13" applyNumberFormat="0" applyAlignment="0" applyProtection="0">
      <alignment vertical="center"/>
    </xf>
    <xf numFmtId="0" fontId="236" fillId="0" borderId="0"/>
    <xf numFmtId="237" fontId="237" fillId="0" borderId="0" applyFont="0" applyFill="0" applyBorder="0" applyAlignment="0" applyProtection="0"/>
    <xf numFmtId="238" fontId="237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39" applyNumberFormat="0" applyFont="0" applyFill="0" applyAlignment="0"/>
    <xf numFmtId="44" fontId="229" fillId="0" borderId="0" applyFont="0" applyFill="0" applyBorder="0" applyAlignment="0" applyProtection="0"/>
    <xf numFmtId="42" fontId="229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27" borderId="12" applyNumberFormat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42" fontId="120" fillId="0" borderId="0" applyFont="0" applyFill="0" applyBorder="0" applyAlignment="0" applyProtection="0"/>
    <xf numFmtId="214" fontId="58" fillId="0" borderId="0" applyFont="0" applyFill="0" applyBorder="0" applyAlignment="0" applyProtection="0"/>
    <xf numFmtId="44" fontId="137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22" fillId="22" borderId="0" applyNumberFormat="0" applyBorder="0" applyAlignment="0" applyProtection="0">
      <alignment vertical="center"/>
    </xf>
    <xf numFmtId="0" fontId="122" fillId="23" borderId="0" applyNumberFormat="0" applyBorder="0" applyAlignment="0" applyProtection="0">
      <alignment vertical="center"/>
    </xf>
    <xf numFmtId="0" fontId="122" fillId="24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245" fillId="11" borderId="12" applyNumberFormat="0" applyAlignment="0" applyProtection="0">
      <alignment vertical="center"/>
    </xf>
    <xf numFmtId="0" fontId="246" fillId="27" borderId="29" applyNumberFormat="0" applyAlignment="0" applyProtection="0">
      <alignment vertical="center"/>
    </xf>
    <xf numFmtId="290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0" fontId="247" fillId="0" borderId="27" applyNumberFormat="0" applyFill="0" applyAlignment="0" applyProtection="0">
      <alignment vertical="center"/>
    </xf>
    <xf numFmtId="0" fontId="248" fillId="0" borderId="0"/>
    <xf numFmtId="239" fontId="237" fillId="0" borderId="0" applyFont="0" applyFill="0" applyBorder="0" applyAlignment="0" applyProtection="0"/>
    <xf numFmtId="191" fontId="237" fillId="0" borderId="0" applyFont="0" applyFill="0" applyBorder="0" applyAlignment="0" applyProtection="0"/>
    <xf numFmtId="237" fontId="226" fillId="0" borderId="0" applyFont="0" applyFill="0" applyBorder="0" applyAlignment="0" applyProtection="0"/>
    <xf numFmtId="238" fontId="22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6">
    <xf numFmtId="0" fontId="0" fillId="0" borderId="0" xfId="0"/>
    <xf numFmtId="0" fontId="1" fillId="0" borderId="0" xfId="18" applyFont="1" applyFill="1" applyAlignment="1">
      <alignment horizontal="left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17" applyNumberFormat="1" applyFont="1" applyFill="1" applyBorder="1" applyAlignment="1">
      <alignment horizontal="center" vertical="center"/>
    </xf>
    <xf numFmtId="187" fontId="1" fillId="0" borderId="0" xfId="1" applyFont="1" applyFill="1" applyAlignment="1">
      <alignment horizontal="center" vertical="center"/>
    </xf>
    <xf numFmtId="187" fontId="3" fillId="0" borderId="3" xfId="1" applyFont="1" applyFill="1" applyBorder="1" applyAlignment="1">
      <alignment horizontal="center" vertical="center"/>
    </xf>
    <xf numFmtId="188" fontId="3" fillId="0" borderId="3" xfId="1" applyNumberFormat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vertical="center"/>
    </xf>
    <xf numFmtId="187" fontId="1" fillId="0" borderId="4" xfId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88" fontId="3" fillId="0" borderId="6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88" fontId="3" fillId="0" borderId="0" xfId="1" applyNumberFormat="1" applyFont="1" applyFill="1" applyBorder="1" applyAlignment="1">
      <alignment horizontal="center" vertical="center"/>
    </xf>
    <xf numFmtId="188" fontId="1" fillId="0" borderId="0" xfId="1" applyNumberFormat="1" applyFont="1" applyFill="1" applyBorder="1" applyAlignment="1">
      <alignment horizontal="center" vertical="center"/>
    </xf>
    <xf numFmtId="188" fontId="1" fillId="0" borderId="4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justify" vertical="center"/>
    </xf>
    <xf numFmtId="188" fontId="3" fillId="0" borderId="0" xfId="0" applyNumberFormat="1" applyFont="1" applyFill="1" applyAlignment="1">
      <alignment horizontal="right" vertical="center"/>
    </xf>
    <xf numFmtId="188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horizontal="right" vertical="center"/>
    </xf>
    <xf numFmtId="187" fontId="1" fillId="0" borderId="0" xfId="1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right" vertical="center"/>
    </xf>
    <xf numFmtId="188" fontId="1" fillId="0" borderId="0" xfId="1" quotePrefix="1" applyNumberFormat="1" applyFont="1" applyFill="1" applyBorder="1" applyAlignment="1">
      <alignment horizontal="center" vertical="center"/>
    </xf>
    <xf numFmtId="187" fontId="1" fillId="0" borderId="0" xfId="1" quotePrefix="1" applyFont="1" applyFill="1" applyBorder="1" applyAlignment="1">
      <alignment horizontal="center" vertical="center"/>
    </xf>
    <xf numFmtId="188" fontId="3" fillId="0" borderId="0" xfId="0" applyNumberFormat="1" applyFont="1" applyFill="1" applyBorder="1" applyAlignment="1">
      <alignment horizontal="justify" vertical="center"/>
    </xf>
    <xf numFmtId="0" fontId="13" fillId="0" borderId="0" xfId="18" applyFont="1" applyFill="1" applyAlignment="1">
      <alignment horizontal="left"/>
    </xf>
    <xf numFmtId="0" fontId="14" fillId="0" borderId="0" xfId="18" applyFont="1" applyFill="1" applyAlignment="1">
      <alignment horizontal="center"/>
    </xf>
    <xf numFmtId="0" fontId="14" fillId="0" borderId="0" xfId="18" applyFont="1" applyFill="1"/>
    <xf numFmtId="0" fontId="14" fillId="0" borderId="0" xfId="0" applyFont="1" applyFill="1"/>
    <xf numFmtId="0" fontId="15" fillId="0" borderId="0" xfId="18" applyFont="1" applyFill="1" applyAlignment="1">
      <alignment horizontal="center"/>
    </xf>
    <xf numFmtId="0" fontId="14" fillId="0" borderId="0" xfId="5" applyNumberFormat="1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16" fillId="0" borderId="0" xfId="18" applyFont="1" applyFill="1" applyAlignment="1">
      <alignment horizontal="center"/>
    </xf>
    <xf numFmtId="41" fontId="15" fillId="0" borderId="0" xfId="5" applyNumberFormat="1" applyFont="1" applyFill="1" applyBorder="1" applyAlignment="1">
      <alignment horizontal="center"/>
    </xf>
    <xf numFmtId="0" fontId="17" fillId="0" borderId="0" xfId="18" applyFont="1" applyFill="1" applyAlignment="1">
      <alignment horizontal="left"/>
    </xf>
    <xf numFmtId="0" fontId="14" fillId="0" borderId="0" xfId="18" applyFont="1" applyFill="1" applyAlignment="1">
      <alignment horizontal="left"/>
    </xf>
    <xf numFmtId="188" fontId="14" fillId="0" borderId="0" xfId="5" applyNumberFormat="1" applyFont="1" applyFill="1" applyAlignment="1">
      <alignment horizontal="right" vertical="center"/>
    </xf>
    <xf numFmtId="0" fontId="14" fillId="0" borderId="0" xfId="18" applyFont="1" applyFill="1" applyBorder="1" applyAlignment="1">
      <alignment horizontal="left"/>
    </xf>
    <xf numFmtId="37" fontId="15" fillId="0" borderId="0" xfId="18" applyNumberFormat="1" applyFont="1" applyFill="1" applyAlignment="1">
      <alignment horizontal="center" vertical="center"/>
    </xf>
    <xf numFmtId="188" fontId="13" fillId="0" borderId="3" xfId="5" applyNumberFormat="1" applyFont="1" applyFill="1" applyBorder="1" applyAlignment="1">
      <alignment horizontal="right" vertical="center"/>
    </xf>
    <xf numFmtId="41" fontId="13" fillId="0" borderId="0" xfId="5" applyNumberFormat="1" applyFont="1" applyFill="1" applyBorder="1" applyAlignment="1"/>
    <xf numFmtId="188" fontId="13" fillId="0" borderId="6" xfId="5" applyNumberFormat="1" applyFont="1" applyFill="1" applyBorder="1" applyAlignment="1">
      <alignment horizontal="right" vertical="center"/>
    </xf>
    <xf numFmtId="0" fontId="14" fillId="0" borderId="0" xfId="18" applyFont="1" applyFill="1" applyAlignment="1">
      <alignment horizontal="left" vertical="center"/>
    </xf>
    <xf numFmtId="0" fontId="15" fillId="0" borderId="0" xfId="18" applyFont="1" applyFill="1" applyAlignment="1">
      <alignment horizontal="center" vertical="center"/>
    </xf>
    <xf numFmtId="41" fontId="13" fillId="0" borderId="0" xfId="5" applyNumberFormat="1" applyFont="1" applyFill="1" applyBorder="1" applyAlignment="1">
      <alignment vertical="center"/>
    </xf>
    <xf numFmtId="0" fontId="14" fillId="0" borderId="0" xfId="18" applyFont="1" applyFill="1" applyAlignment="1"/>
    <xf numFmtId="41" fontId="13" fillId="0" borderId="0" xfId="5" applyNumberFormat="1" applyFont="1" applyFill="1" applyAlignment="1"/>
    <xf numFmtId="37" fontId="13" fillId="0" borderId="5" xfId="18" applyNumberFormat="1" applyFont="1" applyFill="1" applyBorder="1" applyAlignment="1">
      <alignment vertical="center"/>
    </xf>
    <xf numFmtId="188" fontId="13" fillId="0" borderId="4" xfId="5" applyNumberFormat="1" applyFont="1" applyFill="1" applyBorder="1" applyAlignment="1">
      <alignment horizontal="right" vertical="center"/>
    </xf>
    <xf numFmtId="37" fontId="13" fillId="0" borderId="0" xfId="18" applyNumberFormat="1" applyFont="1" applyFill="1" applyBorder="1" applyAlignment="1">
      <alignment vertical="center"/>
    </xf>
    <xf numFmtId="41" fontId="14" fillId="0" borderId="6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0" fontId="14" fillId="0" borderId="0" xfId="17" applyFont="1" applyFill="1" applyAlignment="1">
      <alignment horizontal="left"/>
    </xf>
    <xf numFmtId="188" fontId="14" fillId="0" borderId="4" xfId="5" applyNumberFormat="1" applyFont="1" applyFill="1" applyBorder="1" applyAlignment="1">
      <alignment horizontal="right" vertical="center"/>
    </xf>
    <xf numFmtId="188" fontId="13" fillId="0" borderId="0" xfId="5" applyNumberFormat="1" applyFont="1" applyFill="1" applyAlignment="1">
      <alignment horizontal="right" vertical="center"/>
    </xf>
    <xf numFmtId="188" fontId="13" fillId="0" borderId="0" xfId="5" applyNumberFormat="1" applyFont="1" applyFill="1" applyBorder="1" applyAlignment="1"/>
    <xf numFmtId="188" fontId="13" fillId="0" borderId="0" xfId="5" applyNumberFormat="1" applyFont="1" applyFill="1" applyAlignment="1"/>
    <xf numFmtId="37" fontId="15" fillId="0" borderId="0" xfId="18" applyNumberFormat="1" applyFont="1" applyFill="1" applyAlignment="1">
      <alignment horizontal="center"/>
    </xf>
    <xf numFmtId="188" fontId="15" fillId="0" borderId="0" xfId="18" applyNumberFormat="1" applyFont="1" applyFill="1" applyAlignment="1">
      <alignment horizontal="center"/>
    </xf>
    <xf numFmtId="41" fontId="13" fillId="0" borderId="0" xfId="5" applyNumberFormat="1" applyFont="1" applyFill="1" applyAlignment="1">
      <alignment horizontal="center"/>
    </xf>
    <xf numFmtId="0" fontId="14" fillId="0" borderId="0" xfId="18" quotePrefix="1" applyFont="1" applyFill="1" applyAlignment="1">
      <alignment horizontal="left"/>
    </xf>
    <xf numFmtId="188" fontId="13" fillId="0" borderId="3" xfId="5" applyNumberFormat="1" applyFont="1" applyFill="1" applyBorder="1" applyAlignment="1">
      <alignment vertical="center"/>
    </xf>
    <xf numFmtId="43" fontId="13" fillId="0" borderId="0" xfId="5" applyFont="1" applyFill="1" applyAlignment="1"/>
    <xf numFmtId="0" fontId="15" fillId="0" borderId="0" xfId="18" applyFont="1" applyFill="1" applyBorder="1" applyAlignment="1">
      <alignment horizontal="center"/>
    </xf>
    <xf numFmtId="0" fontId="13" fillId="0" borderId="0" xfId="18" applyFont="1" applyFill="1" applyAlignment="1">
      <alignment horizontal="left" vertical="center"/>
    </xf>
    <xf numFmtId="188" fontId="13" fillId="0" borderId="7" xfId="5" applyNumberFormat="1" applyFont="1" applyFill="1" applyBorder="1" applyAlignment="1">
      <alignment vertical="center"/>
    </xf>
    <xf numFmtId="37" fontId="14" fillId="0" borderId="0" xfId="18" applyNumberFormat="1" applyFont="1" applyFill="1" applyBorder="1" applyAlignment="1">
      <alignment vertical="center"/>
    </xf>
    <xf numFmtId="37" fontId="14" fillId="0" borderId="0" xfId="18" applyNumberFormat="1" applyFont="1" applyFill="1" applyAlignment="1">
      <alignment horizontal="center" vertical="center"/>
    </xf>
    <xf numFmtId="188" fontId="13" fillId="0" borderId="6" xfId="5" applyNumberFormat="1" applyFont="1" applyFill="1" applyBorder="1" applyAlignment="1">
      <alignment vertical="center"/>
    </xf>
    <xf numFmtId="41" fontId="14" fillId="0" borderId="0" xfId="5" applyNumberFormat="1" applyFont="1" applyFill="1" applyAlignment="1">
      <alignment horizontal="right"/>
    </xf>
    <xf numFmtId="43" fontId="13" fillId="0" borderId="0" xfId="5" applyFont="1" applyFill="1" applyBorder="1" applyAlignment="1"/>
    <xf numFmtId="43" fontId="13" fillId="0" borderId="0" xfId="5" applyNumberFormat="1" applyFont="1" applyFill="1" applyAlignment="1">
      <alignment horizontal="right" vertical="center"/>
    </xf>
    <xf numFmtId="188" fontId="13" fillId="0" borderId="0" xfId="5" applyNumberFormat="1" applyFont="1" applyFill="1" applyBorder="1" applyAlignment="1">
      <alignment vertical="center"/>
    </xf>
    <xf numFmtId="188" fontId="13" fillId="0" borderId="5" xfId="5" applyNumberFormat="1" applyFont="1" applyFill="1" applyBorder="1" applyAlignment="1">
      <alignment vertical="center"/>
    </xf>
    <xf numFmtId="41" fontId="13" fillId="0" borderId="0" xfId="5" applyNumberFormat="1" applyFont="1" applyFill="1" applyAlignment="1">
      <alignment vertical="center"/>
    </xf>
    <xf numFmtId="0" fontId="14" fillId="0" borderId="0" xfId="18" applyFont="1" applyFill="1" applyAlignment="1">
      <alignment horizontal="center" vertical="center"/>
    </xf>
    <xf numFmtId="0" fontId="14" fillId="0" borderId="0" xfId="18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88" fontId="14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187" fontId="14" fillId="0" borderId="0" xfId="1" applyFont="1" applyFill="1" applyAlignment="1">
      <alignment horizontal="center" vertical="center"/>
    </xf>
    <xf numFmtId="187" fontId="14" fillId="0" borderId="0" xfId="1" applyFont="1" applyFill="1" applyAlignment="1">
      <alignment horizontal="right" vertical="center"/>
    </xf>
    <xf numFmtId="188" fontId="14" fillId="0" borderId="0" xfId="1" applyNumberFormat="1" applyFont="1" applyFill="1" applyBorder="1" applyAlignment="1">
      <alignment vertical="center"/>
    </xf>
    <xf numFmtId="187" fontId="14" fillId="0" borderId="4" xfId="1" applyFont="1" applyFill="1" applyBorder="1" applyAlignment="1">
      <alignment horizontal="right" vertical="center"/>
    </xf>
    <xf numFmtId="187" fontId="14" fillId="0" borderId="0" xfId="1" applyFont="1" applyFill="1" applyBorder="1" applyAlignment="1">
      <alignment vertical="center"/>
    </xf>
    <xf numFmtId="188" fontId="14" fillId="0" borderId="0" xfId="1" applyNumberFormat="1" applyFont="1" applyFill="1" applyAlignment="1">
      <alignment horizontal="center" vertical="center"/>
    </xf>
    <xf numFmtId="0" fontId="14" fillId="0" borderId="0" xfId="17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188" fontId="14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37" fontId="14" fillId="0" borderId="0" xfId="1" applyNumberFormat="1" applyFont="1" applyFill="1" applyBorder="1" applyAlignment="1">
      <alignment horizontal="right" vertical="center"/>
    </xf>
    <xf numFmtId="188" fontId="13" fillId="0" borderId="3" xfId="1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7" fontId="13" fillId="0" borderId="5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188" fontId="14" fillId="0" borderId="0" xfId="0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vertical="center"/>
    </xf>
    <xf numFmtId="188" fontId="13" fillId="0" borderId="3" xfId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188" fontId="13" fillId="0" borderId="0" xfId="1" applyNumberFormat="1" applyFont="1" applyFill="1" applyAlignment="1">
      <alignment vertical="center"/>
    </xf>
    <xf numFmtId="188" fontId="13" fillId="0" borderId="7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3" fillId="0" borderId="0" xfId="0" quotePrefix="1" applyFont="1" applyFill="1" applyAlignment="1">
      <alignment horizontal="left" vertical="top"/>
    </xf>
    <xf numFmtId="0" fontId="13" fillId="0" borderId="0" xfId="18" applyFont="1" applyFill="1" applyAlignment="1">
      <alignment horizontal="left" vertical="top"/>
    </xf>
    <xf numFmtId="0" fontId="14" fillId="0" borderId="0" xfId="18" applyFont="1" applyFill="1" applyAlignment="1">
      <alignment horizontal="center" vertical="top"/>
    </xf>
    <xf numFmtId="0" fontId="14" fillId="0" borderId="0" xfId="18" applyFont="1" applyFill="1" applyAlignment="1">
      <alignment vertical="top"/>
    </xf>
    <xf numFmtId="37" fontId="14" fillId="0" borderId="0" xfId="0" applyNumberFormat="1" applyFont="1" applyFill="1" applyAlignment="1">
      <alignment horizontal="right" vertical="top"/>
    </xf>
    <xf numFmtId="188" fontId="14" fillId="0" borderId="0" xfId="1" applyNumberFormat="1" applyFont="1" applyFill="1" applyBorder="1" applyAlignment="1">
      <alignment vertical="top"/>
    </xf>
    <xf numFmtId="37" fontId="14" fillId="0" borderId="0" xfId="1" applyNumberFormat="1" applyFont="1" applyFill="1" applyBorder="1" applyAlignment="1">
      <alignment horizontal="right" vertical="top"/>
    </xf>
    <xf numFmtId="37" fontId="13" fillId="0" borderId="0" xfId="0" applyNumberFormat="1" applyFont="1" applyFill="1" applyAlignment="1">
      <alignment horizontal="right" vertical="top"/>
    </xf>
    <xf numFmtId="188" fontId="13" fillId="0" borderId="0" xfId="1" applyNumberFormat="1" applyFont="1" applyFill="1" applyBorder="1" applyAlignment="1">
      <alignment horizontal="right" vertical="top"/>
    </xf>
    <xf numFmtId="188" fontId="14" fillId="0" borderId="0" xfId="1" applyNumberFormat="1" applyFont="1" applyFill="1" applyBorder="1" applyAlignment="1">
      <alignment horizontal="right" vertical="top"/>
    </xf>
    <xf numFmtId="0" fontId="14" fillId="0" borderId="0" xfId="0" quotePrefix="1" applyFont="1" applyFill="1" applyAlignment="1">
      <alignment horizontal="center" vertical="top"/>
    </xf>
    <xf numFmtId="187" fontId="13" fillId="0" borderId="0" xfId="1" applyFont="1" applyFill="1" applyBorder="1" applyAlignment="1">
      <alignment horizontal="right" vertical="top"/>
    </xf>
    <xf numFmtId="0" fontId="13" fillId="0" borderId="0" xfId="0" applyFont="1" applyFill="1" applyAlignment="1">
      <alignment vertical="top"/>
    </xf>
    <xf numFmtId="0" fontId="14" fillId="0" borderId="0" xfId="17" applyFont="1" applyFill="1" applyAlignment="1">
      <alignment vertical="top"/>
    </xf>
    <xf numFmtId="190" fontId="14" fillId="0" borderId="0" xfId="1" applyNumberFormat="1" applyFont="1" applyFill="1" applyAlignment="1">
      <alignment vertical="top"/>
    </xf>
    <xf numFmtId="190" fontId="14" fillId="0" borderId="0" xfId="0" applyNumberFormat="1" applyFont="1" applyFill="1" applyAlignment="1">
      <alignment vertical="top"/>
    </xf>
    <xf numFmtId="0" fontId="13" fillId="0" borderId="0" xfId="0" applyFont="1" applyFill="1" applyAlignment="1"/>
    <xf numFmtId="0" fontId="14" fillId="0" borderId="0" xfId="0" applyFont="1" applyFill="1" applyAlignment="1"/>
    <xf numFmtId="190" fontId="14" fillId="0" borderId="0" xfId="1" applyNumberFormat="1" applyFont="1" applyFill="1" applyAlignment="1"/>
    <xf numFmtId="190" fontId="14" fillId="0" borderId="0" xfId="0" applyNumberFormat="1" applyFont="1" applyFill="1" applyAlignment="1"/>
    <xf numFmtId="41" fontId="15" fillId="0" borderId="0" xfId="4" applyNumberFormat="1" applyFont="1" applyFill="1" applyAlignment="1">
      <alignment horizontal="center"/>
    </xf>
    <xf numFmtId="41" fontId="14" fillId="0" borderId="0" xfId="0" applyNumberFormat="1" applyFont="1" applyFill="1" applyAlignment="1">
      <alignment vertical="center"/>
    </xf>
    <xf numFmtId="41" fontId="14" fillId="0" borderId="4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vertical="center"/>
    </xf>
    <xf numFmtId="187" fontId="14" fillId="0" borderId="0" xfId="1" applyFont="1" applyFill="1" applyAlignment="1">
      <alignment vertical="center"/>
    </xf>
    <xf numFmtId="190" fontId="1" fillId="0" borderId="4" xfId="1" applyNumberFormat="1" applyFont="1" applyFill="1" applyBorder="1" applyAlignment="1">
      <alignment horizontal="center" vertical="center"/>
    </xf>
    <xf numFmtId="190" fontId="1" fillId="0" borderId="0" xfId="17" applyNumberFormat="1" applyFont="1" applyFill="1" applyAlignment="1">
      <alignment vertical="center"/>
    </xf>
    <xf numFmtId="190" fontId="1" fillId="0" borderId="0" xfId="1" applyNumberFormat="1" applyFont="1" applyFill="1" applyAlignment="1">
      <alignment horizontal="center" vertical="center"/>
    </xf>
    <xf numFmtId="190" fontId="3" fillId="0" borderId="3" xfId="1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vertical="center"/>
    </xf>
    <xf numFmtId="190" fontId="14" fillId="0" borderId="0" xfId="1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right"/>
    </xf>
    <xf numFmtId="188" fontId="14" fillId="0" borderId="0" xfId="1" applyNumberFormat="1" applyFont="1" applyFill="1" applyBorder="1" applyAlignment="1"/>
    <xf numFmtId="187" fontId="13" fillId="0" borderId="0" xfId="1" applyFont="1" applyFill="1" applyBorder="1" applyAlignment="1">
      <alignment horizontal="right"/>
    </xf>
    <xf numFmtId="0" fontId="20" fillId="0" borderId="0" xfId="0" quotePrefix="1" applyFont="1" applyFill="1" applyAlignment="1">
      <alignment horizontal="center"/>
    </xf>
    <xf numFmtId="41" fontId="1" fillId="0" borderId="0" xfId="0" applyNumberFormat="1" applyFont="1" applyFill="1" applyAlignment="1">
      <alignment horizontal="right" vertical="center"/>
    </xf>
    <xf numFmtId="43" fontId="13" fillId="0" borderId="6" xfId="5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187" fontId="3" fillId="0" borderId="0" xfId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13" fillId="0" borderId="3" xfId="5" applyNumberFormat="1" applyFont="1" applyFill="1" applyBorder="1" applyAlignment="1"/>
    <xf numFmtId="41" fontId="14" fillId="0" borderId="6" xfId="5" applyNumberFormat="1" applyFont="1" applyFill="1" applyBorder="1" applyAlignment="1">
      <alignment vertical="center"/>
    </xf>
    <xf numFmtId="43" fontId="14" fillId="0" borderId="0" xfId="0" applyNumberFormat="1" applyFont="1" applyFill="1"/>
    <xf numFmtId="188" fontId="14" fillId="0" borderId="0" xfId="0" applyNumberFormat="1" applyFont="1" applyFill="1"/>
    <xf numFmtId="41" fontId="14" fillId="0" borderId="6" xfId="0" applyNumberFormat="1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horizontal="right" vertical="center"/>
    </xf>
    <xf numFmtId="43" fontId="14" fillId="0" borderId="0" xfId="0" applyNumberFormat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37" fontId="22" fillId="0" borderId="0" xfId="18" applyNumberFormat="1" applyFont="1" applyFill="1" applyAlignment="1">
      <alignment vertical="center"/>
    </xf>
    <xf numFmtId="0" fontId="6" fillId="0" borderId="0" xfId="18" applyFont="1" applyFill="1"/>
    <xf numFmtId="37" fontId="23" fillId="0" borderId="0" xfId="18" applyNumberFormat="1" applyFont="1" applyFill="1" applyAlignment="1">
      <alignment vertical="center"/>
    </xf>
    <xf numFmtId="37" fontId="6" fillId="0" borderId="0" xfId="18" applyNumberFormat="1" applyFont="1" applyFill="1" applyAlignment="1">
      <alignment vertical="center"/>
    </xf>
    <xf numFmtId="0" fontId="6" fillId="0" borderId="0" xfId="18" quotePrefix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6" fillId="0" borderId="0" xfId="0" applyFont="1" applyFill="1"/>
    <xf numFmtId="0" fontId="6" fillId="0" borderId="0" xfId="17" applyFont="1" applyFill="1" applyAlignment="1">
      <alignment vertical="center"/>
    </xf>
    <xf numFmtId="37" fontId="6" fillId="0" borderId="0" xfId="18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5" fontId="6" fillId="0" borderId="0" xfId="18" applyNumberFormat="1" applyFont="1" applyFill="1" applyAlignment="1">
      <alignment vertical="center"/>
    </xf>
    <xf numFmtId="0" fontId="6" fillId="0" borderId="0" xfId="18" applyFont="1" applyFill="1" applyAlignment="1">
      <alignment horizontal="left" vertical="center"/>
    </xf>
    <xf numFmtId="0" fontId="22" fillId="0" borderId="0" xfId="18" applyFont="1" applyFill="1" applyAlignment="1">
      <alignment horizontal="left" vertical="center"/>
    </xf>
    <xf numFmtId="0" fontId="6" fillId="0" borderId="0" xfId="18" applyFont="1" applyFill="1" applyBorder="1" applyAlignment="1">
      <alignment vertical="center"/>
    </xf>
    <xf numFmtId="0" fontId="6" fillId="0" borderId="0" xfId="18" quotePrefix="1" applyFont="1" applyFill="1" applyBorder="1" applyAlignment="1">
      <alignment horizontal="left" vertical="center"/>
    </xf>
    <xf numFmtId="37" fontId="6" fillId="0" borderId="0" xfId="21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7" fontId="13" fillId="0" borderId="0" xfId="1" applyFont="1" applyFill="1" applyBorder="1" applyAlignment="1"/>
    <xf numFmtId="188" fontId="1" fillId="0" borderId="0" xfId="5" applyNumberFormat="1" applyFont="1" applyFill="1" applyAlignment="1">
      <alignment horizontal="right" vertical="center"/>
    </xf>
    <xf numFmtId="188" fontId="3" fillId="0" borderId="4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3" fillId="0" borderId="0" xfId="5" applyNumberFormat="1" applyFont="1" applyFill="1" applyBorder="1" applyAlignment="1">
      <alignment horizontal="center"/>
    </xf>
    <xf numFmtId="0" fontId="1" fillId="4" borderId="0" xfId="0" applyFont="1" applyFill="1"/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center" vertical="top"/>
    </xf>
    <xf numFmtId="37" fontId="1" fillId="0" borderId="0" xfId="17" applyNumberFormat="1" applyFont="1" applyFill="1" applyAlignment="1">
      <alignment horizontal="left" vertical="center" indent="2"/>
    </xf>
    <xf numFmtId="37" fontId="21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4" xfId="0" applyNumberFormat="1" applyFont="1" applyFill="1" applyBorder="1" applyAlignment="1">
      <alignment horizontal="right" vertical="center"/>
    </xf>
    <xf numFmtId="187" fontId="14" fillId="0" borderId="4" xfId="1" applyFont="1" applyFill="1" applyBorder="1" applyAlignment="1">
      <alignment horizontal="center" vertical="center"/>
    </xf>
    <xf numFmtId="291" fontId="295" fillId="0" borderId="6" xfId="1809" applyNumberFormat="1" applyFont="1" applyFill="1" applyBorder="1" applyAlignment="1"/>
    <xf numFmtId="291" fontId="295" fillId="0" borderId="6" xfId="1809" applyNumberFormat="1" applyFont="1" applyFill="1" applyBorder="1" applyAlignment="1"/>
    <xf numFmtId="291" fontId="295" fillId="0" borderId="6" xfId="1809" applyNumberFormat="1" applyFont="1" applyFill="1" applyBorder="1" applyAlignment="1"/>
    <xf numFmtId="291" fontId="295" fillId="0" borderId="6" xfId="1809" applyNumberFormat="1" applyFont="1" applyFill="1" applyBorder="1" applyAlignment="1"/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3" fillId="0" borderId="0" xfId="5" applyNumberFormat="1" applyFont="1" applyFill="1" applyBorder="1" applyAlignment="1">
      <alignment horizontal="center"/>
    </xf>
    <xf numFmtId="41" fontId="15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center" vertical="top"/>
    </xf>
  </cellXfs>
  <cellStyles count="2019">
    <cellStyle name="_x0013_" xfId="25"/>
    <cellStyle name=" a specified number of montd" xfId="26"/>
    <cellStyle name=" before or after a specified number of montd" xfId="27"/>
    <cellStyle name=" between two dateœ" xfId="28"/>
    <cellStyle name=" of whole workdays between two dateœ" xfId="29"/>
    <cellStyle name="_x000a_386grabber=M" xfId="30"/>
    <cellStyle name="&quot;Percent&quot;" xfId="31"/>
    <cellStyle name="#.)" xfId="32"/>
    <cellStyle name="$" xfId="33"/>
    <cellStyle name="%" xfId="34"/>
    <cellStyle name="%_F100Lead_GST001_Q3 2011_R 01012011 10AM" xfId="35"/>
    <cellStyle name="%_N500 P Moo" xfId="36"/>
    <cellStyle name="%_reclass adjust" xfId="37"/>
    <cellStyle name="%_V300" xfId="38"/>
    <cellStyle name="､@ｯ・AP" xfId="39"/>
    <cellStyle name="､@ｯ・AR" xfId="40"/>
    <cellStyle name="､@ｯ・FROM-11" xfId="41"/>
    <cellStyle name="､@ｯ・GROUP" xfId="42"/>
    <cellStyle name="､@ｯ・INVESTMENT" xfId="43"/>
    <cellStyle name="､@ｯ・LAND &amp; BLDG" xfId="44"/>
    <cellStyle name="､@ｯ・MACHINERY &amp; EQUIPMENT" xfId="45"/>
    <cellStyle name="､@ｯ・OTHER ASSETS" xfId="46"/>
    <cellStyle name="､@ｯ・OTHER LIABILITIES" xfId="47"/>
    <cellStyle name="?" xfId="48"/>
    <cellStyle name="??" xfId="49"/>
    <cellStyle name="?? [0. - Style1" xfId="50"/>
    <cellStyle name="?? [0.00]_ADMAG" xfId="51"/>
    <cellStyle name="?? [0]_liz-ss" xfId="52"/>
    <cellStyle name="??&amp;O?&amp;H?_x0008__x000f__x0007_?_x0007__x0001__x0001_" xfId="53"/>
    <cellStyle name="??&amp;O?&amp;H?_x0008_??_x0007__x0001__x0001_" xfId="54"/>
    <cellStyle name="???" xfId="55"/>
    <cellStyle name="???? [ - Style2" xfId="56"/>
    <cellStyle name="???? [0.00]_1997 Turns" xfId="57"/>
    <cellStyle name="???? [0]_????? " xfId="58"/>
    <cellStyle name="???????" xfId="59"/>
    <cellStyle name="????????????" xfId="60"/>
    <cellStyle name="?????????????????" xfId="61"/>
    <cellStyle name="????????????????? [0]_MOGAS97" xfId="62"/>
    <cellStyle name="??????????????????? [0]_MOGAS97" xfId="63"/>
    <cellStyle name="???????????????????????" xfId="64"/>
    <cellStyle name="???????????????????????????????ma_QTR94_95_1ฟ๙ศธบ๑ณปฟช (2)" xfId="65"/>
    <cellStyle name="???????????????????????_1.2 Major Restructuring Q2 2012" xfId="66"/>
    <cellStyle name="???????????????????_MOGAS97" xfId="67"/>
    <cellStyle name="?????????????????_B3_Subsequent Event_DEN+" xfId="68"/>
    <cellStyle name="?????_VERA" xfId="69"/>
    <cellStyle name="????_????? " xfId="70"/>
    <cellStyle name="???[0]_liz-ss" xfId="71"/>
    <cellStyle name="???_'01.11" xfId="72"/>
    <cellStyle name="???a??e [0.00]_RESULTS" xfId="73"/>
    <cellStyle name="???a??e_RESULTS" xfId="74"/>
    <cellStyle name="???b???b???b???b???????????????????????????????ma_QTR94_95_1ฟ๙ศธบ๑ณปฟช (2)" xfId="75"/>
    <cellStyle name="??_  ?  ?  " xfId="76"/>
    <cellStyle name="??뛋갋갋긪귽긬?깏깛긏" xfId="77"/>
    <cellStyle name="??뛋괲괞긪귽긬?깏깛긏" xfId="78"/>
    <cellStyle name="?@¯e_Module1" xfId="79"/>
    <cellStyle name="?\?|??Y?I?n?C?p??????N" xfId="80"/>
    <cellStyle name="?\?|??Y?I?n?C?p????“?N" xfId="81"/>
    <cellStyle name="?\?|??Y?I?n?C?p????“?N-?" xfId="82"/>
    <cellStyle name="?\?|??Y?I?n?C?p????g?N" xfId="83"/>
    <cellStyle name="?\?|뛋?Y?I?n?C?p????“?N" xfId="84"/>
    <cellStyle name="?\?|뛋?Y?I?n?C?p????갾?N" xfId="85"/>
    <cellStyle name="?·? [0]_?????" xfId="86"/>
    <cellStyle name="?·?_?????" xfId="87"/>
    <cellStyle name="?…?a??e [0.00]_RESULTS-?" xfId="88"/>
    <cellStyle name="?…?a??e_results_1su" xfId="89"/>
    <cellStyle name="?c?a??e [0.00]_RESULTS" xfId="90"/>
    <cellStyle name="?c?a??e_RESULTS" xfId="91"/>
    <cellStyle name="?E? [0]_?????" xfId="92"/>
    <cellStyle name="?E?_?????" xfId="93"/>
    <cellStyle name="?E???" xfId="94"/>
    <cellStyle name="?E??????" xfId="95"/>
    <cellStyle name="?E??E " xfId="96"/>
    <cellStyle name="?E?[0]_95" xfId="97"/>
    <cellStyle name="?E?95" xfId="98"/>
    <cellStyle name="?E?96" xfId="99"/>
    <cellStyle name="?E?97" xfId="100"/>
    <cellStyle name="?E?laroux" xfId="101"/>
    <cellStyle name="?E?PERSONAL" xfId="102"/>
    <cellStyle name="?E?Y [0.00]_RESULTS" xfId="103"/>
    <cellStyle name="?E?Y_RESULTS" xfId="104"/>
    <cellStyle name="?mhr" xfId="105"/>
    <cellStyle name="?n?C?p??????N" xfId="106"/>
    <cellStyle name="?n?C?p????“?N" xfId="107"/>
    <cellStyle name="?n?C?p????“?NES" xfId="108"/>
    <cellStyle name="?n?C?p????g?N" xfId="109"/>
    <cellStyle name="?n?C?p????갾?N" xfId="110"/>
    <cellStyle name="?W?_RESULTS" xfId="111"/>
    <cellStyle name="?W€_Order" xfId="112"/>
    <cellStyle name="?W갋_RESULTS" xfId="113"/>
    <cellStyle name="? [0.00]_GUIDE" xfId="114"/>
    <cellStyle name="?_GUIDE" xfId="115"/>
    <cellStyle name="?갷?a륮?e [0.00]_RESULTS" xfId="116"/>
    <cellStyle name="?갷?a륮?e_RESULTS" xfId="117"/>
    <cellStyle name="?蟓%U?&amp;H?_x0008_?s_x000a__x0007__x0001__x0001_" xfId="118"/>
    <cellStyle name="?鹎%U龡&amp;H鼼_x0008_V_x0011_._x0012__x0007__x0001__x0001_" xfId="119"/>
    <cellStyle name="_10.AC-Analysis Assets Clearing 31-Oct-10" xfId="120"/>
    <cellStyle name="_10.AC-Analysis FixedAsset Jan-Oct-10_101105_Chek(101119)" xfId="121"/>
    <cellStyle name="_112 input vat v10 AUG 04" xfId="122"/>
    <cellStyle name="_112 input vat v10 JUL 04" xfId="123"/>
    <cellStyle name="_112 input vat v10 Jun03" xfId="124"/>
    <cellStyle name="_112 input vat v10 Sep 03" xfId="125"/>
    <cellStyle name="_112 output tax Jun'03" xfId="126"/>
    <cellStyle name="_112 output vat v19 AUG03" xfId="127"/>
    <cellStyle name="_112 Output vat v19 MAY 04" xfId="128"/>
    <cellStyle name="_112 output vat v19 Oct03" xfId="129"/>
    <cellStyle name="_112 output vat v19 Sepl03" xfId="130"/>
    <cellStyle name="_12.31.06" xfId="131"/>
    <cellStyle name="_12.31.06_Lead_PPC YE'10" xfId="132"/>
    <cellStyle name="_20,30 KSP &amp; vouch" xfId="133"/>
    <cellStyle name="_20-30" xfId="134"/>
    <cellStyle name="_20-TEST'04-yim" xfId="135"/>
    <cellStyle name="_20-TEST'04-yim 2" xfId="136"/>
    <cellStyle name="_25.09.07 fon" xfId="137"/>
    <cellStyle name="_30 11" xfId="138"/>
    <cellStyle name="_30 11 2" xfId="139"/>
    <cellStyle name="_30.09.06" xfId="140"/>
    <cellStyle name="_30.09.06 2" xfId="141"/>
    <cellStyle name="_391400010_Sep08-accrued exp" xfId="142"/>
    <cellStyle name="_90" xfId="143"/>
    <cellStyle name="_AGING AR" xfId="144"/>
    <cellStyle name="_AJE - RJE" xfId="145"/>
    <cellStyle name="_AJE - RJE 2" xfId="146"/>
    <cellStyle name="_Anol_PCC_06.30.05" xfId="147"/>
    <cellStyle name="_Anol_PCC_06.30.05 2" xfId="148"/>
    <cellStyle name="_Anol_RocheDiag new 11.04.07" xfId="149"/>
    <cellStyle name="_Anol_RocheDiag_10.31.06" xfId="150"/>
    <cellStyle name="_Anol_RocheDiag_10.31.06 2" xfId="151"/>
    <cellStyle name="_Anol_RocheDiag_12.31.05" xfId="152"/>
    <cellStyle name="_Anol_RocheDiag_12.31.05 2" xfId="153"/>
    <cellStyle name="_AP AR TKCM 31.12.07-Bird" xfId="154"/>
    <cellStyle name="_AP AR TKCM 31.12.07-Bird_Gain_loss_on_ex_rate" xfId="155"/>
    <cellStyle name="_AP AR TKCM 31.12.07-Bird_Kobelco 31.12.08" xfId="156"/>
    <cellStyle name="_AP AR TKCM 31.12.07-Bird_O300 (bank)" xfId="157"/>
    <cellStyle name="_AP AR TKCM 31.12.07-Bird_Q300 (short term loan)" xfId="158"/>
    <cellStyle name="_AP AR TKCM 31.12.07-Bird_Top_TKCM" xfId="159"/>
    <cellStyle name="_AP AR TKCM 31.12.07-Bird_Vouch S&amp;A_cost" xfId="160"/>
    <cellStyle name="_AP AR TKCM 31.12.07-Bird_WP_Kobelco" xfId="161"/>
    <cellStyle name="_Apr_07" xfId="162"/>
    <cellStyle name="_Audit adjustment" xfId="163"/>
    <cellStyle name="_BB" xfId="164"/>
    <cellStyle name="_BB 2" xfId="165"/>
    <cellStyle name="_BCC_31.12.06" xfId="166"/>
    <cellStyle name="_Book1" xfId="167"/>
    <cellStyle name="_Book1_Gain_loss_on_ex_rate" xfId="168"/>
    <cellStyle name="_Book1_Kobelco 31.12.08" xfId="169"/>
    <cellStyle name="_Book1_Lead Sheet AGC 31.12.08" xfId="170"/>
    <cellStyle name="_Book1_Lead Sheet AGC 31.12.08_Lead_PPC YE'10" xfId="171"/>
    <cellStyle name="_Book1_MSO.&amp; IBF._May.04" xfId="172"/>
    <cellStyle name="_Book1_N.I. Teijin 31.12.08-New" xfId="173"/>
    <cellStyle name="_Book1_N.I. Teijin 31.12.08-New_Lead_PPC YE'10" xfId="174"/>
    <cellStyle name="_Book1_O300 (bank)" xfId="175"/>
    <cellStyle name="_Book1_Top_TKCM" xfId="176"/>
    <cellStyle name="_Book1_V300" xfId="177"/>
    <cellStyle name="_Book1_VAT &amp; P.P.36_Jun.04" xfId="178"/>
    <cellStyle name="_Book1_VAT &amp; P.P.36_Oct.04" xfId="179"/>
    <cellStyle name="_Book1_VAT &amp; P.P.36_Sep.04" xfId="180"/>
    <cellStyle name="_Book1_Vouch S&amp;A_cost" xfId="181"/>
    <cellStyle name="_Book1_WP_Kobelco" xfId="182"/>
    <cellStyle name="_Book1_ZD300 (selling exp) - Nat" xfId="183"/>
    <cellStyle name="_BPE.L300" xfId="184"/>
    <cellStyle name="_BPE.Top Q3'08" xfId="185"/>
    <cellStyle name="_BPE.Top_2008" xfId="186"/>
    <cellStyle name="_BPE_Q3'09" xfId="187"/>
    <cellStyle name="_BQP_Final AR" xfId="188"/>
    <cellStyle name="_BQP_Final AR 2" xfId="189"/>
    <cellStyle name="_budget allocation for preinvestment(25KMTA)" xfId="190"/>
    <cellStyle name="_cash flow" xfId="191"/>
    <cellStyle name="_cash flow_L300_PPC_Updated" xfId="192"/>
    <cellStyle name="_cash flow_O300 (bank)" xfId="193"/>
    <cellStyle name="_cash flow_V300 (accrued exp)" xfId="194"/>
    <cellStyle name="_CDW-y05-Jack" xfId="195"/>
    <cellStyle name="_Checking V19_Nov.03" xfId="196"/>
    <cellStyle name="_Copy of 50_Tax (2)" xfId="197"/>
    <cellStyle name="_Cost_YE" xfId="198"/>
    <cellStyle name="_cut off" xfId="199"/>
    <cellStyle name="_dfcdsfwef" xfId="200"/>
    <cellStyle name="_dfcdsfwef 2" xfId="201"/>
    <cellStyle name="_DMG.N300,X300" xfId="202"/>
    <cellStyle name="_Ex" xfId="203"/>
    <cellStyle name="_F 100 Subsequent event.kk" xfId="204"/>
    <cellStyle name="_F1" xfId="205"/>
    <cellStyle name="_F2" xfId="206"/>
    <cellStyle name="_F3" xfId="207"/>
    <cellStyle name="_FA-vouching FOA" xfId="208"/>
    <cellStyle name="_FA-vouching FOA_Cut off sale-purchase snow" xfId="209"/>
    <cellStyle name="_FA-vouching FOA_M300" xfId="210"/>
    <cellStyle name="_FA-vouching FOA_PPCL.Q2@bowl" xfId="211"/>
    <cellStyle name="_FA-vouching FOA_PTTphenol@bowl_HC0912" xfId="212"/>
    <cellStyle name="_FA-vouching FOA_TOD.S&amp;A.P'Am" xfId="213"/>
    <cellStyle name="_FA-vouching FOA_V300" xfId="214"/>
    <cellStyle name="_Final AR ratio-BCC" xfId="215"/>
    <cellStyle name="_Final AR ratio-BCC 2" xfId="216"/>
    <cellStyle name="_fixed asset" xfId="217"/>
    <cellStyle name="_fon 31.12.07" xfId="218"/>
    <cellStyle name="_fon 31.12.07_Lead_PPC YE'10" xfId="219"/>
    <cellStyle name="_fon roche31.12.07" xfId="220"/>
    <cellStyle name="_fon roche31.12.07 2" xfId="221"/>
    <cellStyle name="_Forward" xfId="222"/>
    <cellStyle name="_Forward_Lead_PPC YE'10" xfId="223"/>
    <cellStyle name="_Fully depre" xfId="224"/>
    <cellStyle name="_G - Fixed Asets (Supporting Schedules)" xfId="225"/>
    <cellStyle name="_G300,H300" xfId="226"/>
    <cellStyle name="_G300_SRT_YE'2010 by ploy" xfId="227"/>
    <cellStyle name="_GLS 31.12.06 from ve" xfId="228"/>
    <cellStyle name="_group TB-Roche" xfId="229"/>
    <cellStyle name="_group TB-Roche 2" xfId="230"/>
    <cellStyle name="_H2 BALANCE" xfId="231"/>
    <cellStyle name="_H2 BALANCE 2" xfId="232"/>
    <cellStyle name="_H2 BALANCE_cash flow แปลงหนี้ เป็น ทุน 28 02 2013 (3)" xfId="233"/>
    <cellStyle name="_H2 BALANCE_GROUP TAXS 06'2012" xfId="234"/>
    <cellStyle name="_H2 BALANCE_Note 11 Provision Q2'12" xfId="235"/>
    <cellStyle name="_H2 BALANCE_Note 15 Long Term Agreement" xfId="236"/>
    <cellStyle name="_H2 BALANCE_Note 4 NTS Q2'12" xfId="237"/>
    <cellStyle name="_H2 BALANCE_Note 5 AR Trade Q2'2012" xfId="238"/>
    <cellStyle name="_H2 BALANCE_Note 6 Inventory" xfId="239"/>
    <cellStyle name="_H2 BALANCE_Note Q4'2011 rev" xfId="240"/>
    <cellStyle name="_H2 BALANCE_Note_Q1'2012-Sala" xfId="241"/>
    <cellStyle name="_H2 BALANCE_Note_Q2'2012" xfId="242"/>
    <cellStyle name="_Hakuto_31.12.07" xfId="243"/>
    <cellStyle name="_Hakuto_31.12.07_Gain_loss_on_ex_rate" xfId="244"/>
    <cellStyle name="_Hakuto_31.12.07_Kobelco 31.12.08" xfId="245"/>
    <cellStyle name="_Hakuto_31.12.07_M300" xfId="246"/>
    <cellStyle name="_Hakuto_31.12.07_M300_L300_PPC_Updated" xfId="247"/>
    <cellStyle name="_Hakuto_31.12.07_O300 (bank)" xfId="248"/>
    <cellStyle name="_Hakuto_31.12.07_Q300 (short term loan)" xfId="249"/>
    <cellStyle name="_Hakuto_31.12.07_Top_TKCM" xfId="250"/>
    <cellStyle name="_Hakuto_31.12.07_Vouch S&amp;A_cost" xfId="251"/>
    <cellStyle name="_Hakuto_31.12.07_WP_Kobelco" xfId="252"/>
    <cellStyle name="_Hakuto6.30.07" xfId="253"/>
    <cellStyle name="_Hakuto6.30.07_Lead_PPC YE'10" xfId="254"/>
    <cellStyle name="_HTC Q3'07_Pum.2" xfId="255"/>
    <cellStyle name="_HTC Q3'07-N'Poo" xfId="256"/>
    <cellStyle name="_HTC_Q1'08" xfId="257"/>
    <cellStyle name="_HTC'07_Pum" xfId="258"/>
    <cellStyle name="_IG6.01A Laboratory Equipment" xfId="259"/>
    <cellStyle name="_IN JNL'S APR'02" xfId="260"/>
    <cellStyle name="_IN JNL'S APR'03" xfId="261"/>
    <cellStyle name="_IN JNL'S JUL'02" xfId="262"/>
    <cellStyle name="_IN JNL'S MAR'03" xfId="263"/>
    <cellStyle name="_IN JNL'S SEP'02" xfId="264"/>
    <cellStyle name="_Ind.xls" xfId="265"/>
    <cellStyle name="_Ind.xls 2" xfId="266"/>
    <cellStyle name="_interest_phenol_q308 Book" xfId="267"/>
    <cellStyle name="_Investment Hakuto 31 12 07" xfId="268"/>
    <cellStyle name="_Investment Hakuto 31 12 07_Gain_loss_on_ex_rate" xfId="269"/>
    <cellStyle name="_Investment Hakuto 31 12 07_Kobelco 31.12.08" xfId="270"/>
    <cellStyle name="_Investment Hakuto 31 12 07_M300" xfId="271"/>
    <cellStyle name="_Investment Hakuto 31 12 07_M300_L300_PPC_Updated" xfId="272"/>
    <cellStyle name="_Investment Hakuto 31 12 07_O300 (bank)" xfId="273"/>
    <cellStyle name="_Investment Hakuto 31 12 07_Q300 (short term loan)" xfId="274"/>
    <cellStyle name="_Investment Hakuto 31 12 07_Top_TKCM" xfId="275"/>
    <cellStyle name="_Investment Hakuto 31 12 07_Vouch S&amp;A_cost" xfId="276"/>
    <cellStyle name="_Investment Hakuto 31 12 07_WP_Kobelco" xfId="277"/>
    <cellStyle name="_it cost for ssc in year 2006" xfId="278"/>
    <cellStyle name="_it cost for ssc in year 2006_APkik2" xfId="279"/>
    <cellStyle name="_it cost for ssc in year 2006_APkik2_V300" xfId="280"/>
    <cellStyle name="_it cost for ssc in year 2006_F100Lead_GST001_Q3 2011_R 01012011 10AM" xfId="281"/>
    <cellStyle name="_it cost for ssc in year 2006_N500 P Moo" xfId="282"/>
    <cellStyle name="_it cost for ssc in year 2006_reclass adjust" xfId="283"/>
    <cellStyle name="_it cost for ssc in year 2006_V300" xfId="284"/>
    <cellStyle name="_it cost for ssc in year 2006_V400 kik" xfId="285"/>
    <cellStyle name="_Jin" xfId="286"/>
    <cellStyle name="_Jin_Lead_PPC YE'10" xfId="287"/>
    <cellStyle name="_JP Balance Sheet Reconciliation 200209" xfId="288"/>
    <cellStyle name="_JP Balance Sheet Reconciliation 200210" xfId="289"/>
    <cellStyle name="_JP Balance Sheet Reconciliation 200212(REVISED)" xfId="290"/>
    <cellStyle name="_JP Balance Sheet Reconciliation 200301" xfId="291"/>
    <cellStyle name="_JP Balance Sheet Reconciliation 200303" xfId="292"/>
    <cellStyle name="_JP Balance Sheet Reconciliation 200306" xfId="293"/>
    <cellStyle name="_JP Balance Sheet Reconciliation 200306-MH" xfId="294"/>
    <cellStyle name="_JP Balance Sheet Reconciliation 200307" xfId="295"/>
    <cellStyle name="_JP Balance Sheet Reconciliation 200309" xfId="296"/>
    <cellStyle name="_JP Balance Sheet Reconciliation 200311" xfId="297"/>
    <cellStyle name="_JP Balance Sheet Reconciliation 200312" xfId="298"/>
    <cellStyle name="_JP Balance Sheet Reconciliation 200401" xfId="299"/>
    <cellStyle name="_JP Balance Sheet Reconciliation 200402" xfId="300"/>
    <cellStyle name="_JP Balance Sheet Reconciliation 200403" xfId="301"/>
    <cellStyle name="_JP Balance Sheet Reconciliation 200405" xfId="302"/>
    <cellStyle name="_JP Balance Sheet Reconciliation 200406" xfId="303"/>
    <cellStyle name="_JP JNL'S APR'02" xfId="304"/>
    <cellStyle name="_JP JNL'S JAN'03" xfId="305"/>
    <cellStyle name="_JP JNL'S JUN'02" xfId="306"/>
    <cellStyle name="_JP JNL'S MAR'02" xfId="307"/>
    <cellStyle name="_JP Reconciliation 200204" xfId="308"/>
    <cellStyle name="_JP Reconciliation 200205" xfId="309"/>
    <cellStyle name="_JP Reconciliation 200206" xfId="310"/>
    <cellStyle name="_JP Reconciliation 200207" xfId="311"/>
    <cellStyle name="_JP Reconciliation 200208" xfId="312"/>
    <cellStyle name="_K3" xfId="313"/>
    <cellStyle name="_K3-1" xfId="314"/>
    <cellStyle name="_Keimo'07_Pum" xfId="315"/>
    <cellStyle name="_KK" xfId="316"/>
    <cellStyle name="_KK form" xfId="317"/>
    <cellStyle name="_KK form_Lead_PPC YE'10" xfId="318"/>
    <cellStyle name="_KK_L300_PPC_Updated" xfId="319"/>
    <cellStyle name="_KK_Lead Sheet AGC 31.12.08" xfId="320"/>
    <cellStyle name="_KK_Lead Sheet AGC 31.12.08_Lead_PPC YE'10" xfId="321"/>
    <cellStyle name="_Kobelco 30.06.07" xfId="322"/>
    <cellStyle name="_Kobelco 30.06.07_Lead_PPC YE'10" xfId="323"/>
    <cellStyle name="_Kobelco 31.12.08" xfId="324"/>
    <cellStyle name="_Komatsu-year ended '06 (version 1)" xfId="325"/>
    <cellStyle name="_L2" xfId="326"/>
    <cellStyle name="_L300_PPC_Updated" xfId="327"/>
    <cellStyle name="_L300-L350" xfId="328"/>
    <cellStyle name="_L-AR,Sale" xfId="329"/>
    <cellStyle name="_Lead Seiko" xfId="330"/>
    <cellStyle name="_Lead Seiko 2" xfId="331"/>
    <cellStyle name="_Lead Sheet AGC 31.12.08" xfId="332"/>
    <cellStyle name="_LEADSHEET_AGC Techno_ YE 2007 new" xfId="333"/>
    <cellStyle name="_LEADSHEET_AGC Techno_ YE 2007 new_Lead_PPC YE'10" xfId="334"/>
    <cellStyle name="_Leadsheet_LLC'09@bowl" xfId="335"/>
    <cellStyle name="_LEADSHEET_Thai Iwaki_ HY 2007" xfId="336"/>
    <cellStyle name="_LEADSHEET_Thai Iwaki_ HY 2007_Lead_PPC YE'10" xfId="337"/>
    <cellStyle name="_leadsheets-j" xfId="338"/>
    <cellStyle name="_leadsheets-K" xfId="339"/>
    <cellStyle name="_leadsheets-L" xfId="340"/>
    <cellStyle name="_leadsheets-N" xfId="341"/>
    <cellStyle name="_leadsheets-P" xfId="342"/>
    <cellStyle name="_leadsheets-Y" xfId="343"/>
    <cellStyle name="_LEM Q1' 07" xfId="344"/>
    <cellStyle name="_LEM Q3' 07" xfId="345"/>
    <cellStyle name="_LHA-Boat" xfId="346"/>
    <cellStyle name="_LHW YE'06" xfId="347"/>
    <cellStyle name="_Linking'06-update" xfId="348"/>
    <cellStyle name="_Loan" xfId="349"/>
    <cellStyle name="_Loan 2" xfId="350"/>
    <cellStyle name="_LTX-DEC05" xfId="351"/>
    <cellStyle name="_LTX-DEC05 2" xfId="352"/>
    <cellStyle name="_M300" xfId="353"/>
    <cellStyle name="_M500" xfId="354"/>
    <cellStyle name="_Machine" xfId="355"/>
    <cellStyle name="_MATAQ2'05" xfId="356"/>
    <cellStyle name="_MATAQ2'05 2" xfId="357"/>
    <cellStyle name="_MMC 12.31.07" xfId="358"/>
    <cellStyle name="_Mosaic" xfId="359"/>
    <cellStyle name="_Mouy_accrueITDec07" xfId="360"/>
    <cellStyle name="_MSO &amp; IBF &amp; DLM_Mar.04" xfId="361"/>
    <cellStyle name="_MSO journal " xfId="362"/>
    <cellStyle name="_N.I. Teijin 31.12.08-New" xfId="363"/>
    <cellStyle name="_New Monthly Report 2007" xfId="364"/>
    <cellStyle name="_New Monthly Report 2007 (PYT1) December" xfId="365"/>
    <cellStyle name="_NI fon" xfId="366"/>
    <cellStyle name="_NI_12.31.05_WP_YIM" xfId="367"/>
    <cellStyle name="_NI_12.31.05_WP_YIM 2" xfId="368"/>
    <cellStyle name="_O_Loan-Sample substantive work papers" xfId="369"/>
    <cellStyle name="_OCN RECLASS-112" xfId="370"/>
    <cellStyle name="_OCN RECLASS-1IN" xfId="371"/>
    <cellStyle name="_Osram_WP Ching" xfId="372"/>
    <cellStyle name="_overhead exp" xfId="373"/>
    <cellStyle name="_overhead exp_Lead_PPC YE'10" xfId="374"/>
    <cellStyle name="_PAO'06" xfId="375"/>
    <cellStyle name="_PBC" xfId="376"/>
    <cellStyle name="_PBC Done" xfId="377"/>
    <cellStyle name="_PBC-ICE_Updated 29Aug08" xfId="378"/>
    <cellStyle name="_PCC Q3' 06" xfId="379"/>
    <cellStyle name="_PCC Top" xfId="380"/>
    <cellStyle name="_PCC YE'06" xfId="381"/>
    <cellStyle name="_PCC_Q2'05" xfId="382"/>
    <cellStyle name="_PCC_Q2'05 2" xfId="383"/>
    <cellStyle name="_PCC_Q'3 05-Tal" xfId="384"/>
    <cellStyle name="_PCC_Q'3 05-Tal 2" xfId="385"/>
    <cellStyle name="_PCC-Boat" xfId="386"/>
    <cellStyle name="_PCC-Tal" xfId="387"/>
    <cellStyle name="_PCC-Tal 2" xfId="388"/>
    <cellStyle name="_Physical count WP" xfId="389"/>
    <cellStyle name="_Pok 30.09.07" xfId="390"/>
    <cellStyle name="_Pok 30.09.07_Lead_PPC YE'10" xfId="391"/>
    <cellStyle name="_ppclleadq110" xfId="392"/>
    <cellStyle name="_predictive fixed deposit int." xfId="393"/>
    <cellStyle name="_predictive fixed deposit int._L300_PPC_Updated" xfId="394"/>
    <cellStyle name="_predictive int.income-update-1" xfId="395"/>
    <cellStyle name="_predictive int.income-update-1_L300_PPC_Updated" xfId="396"/>
    <cellStyle name="_Predictive interest exp." xfId="397"/>
    <cellStyle name="_Predictive-rent-sep" xfId="398"/>
    <cellStyle name="_Predictive-rent-sep_Lead_PPC YE'10" xfId="399"/>
    <cellStyle name="_Preuksa YE'05.kwang" xfId="400"/>
    <cellStyle name="_Profit and Loss for Fon from p'um" xfId="401"/>
    <cellStyle name="_Profit and Loss for Fon from p'um 2" xfId="402"/>
    <cellStyle name="_prorate sampling plan-revised-1" xfId="403"/>
    <cellStyle name="_prorate sampling plan-revised-1_Lead_PPC YE'10" xfId="404"/>
    <cellStyle name="_PTT Phenol_hardclose" xfId="405"/>
    <cellStyle name="_PTTCH.Top_2008" xfId="406"/>
    <cellStyle name="_PTTphenol@bowl_HC0912" xfId="407"/>
    <cellStyle name="_Q_Loan-Sample substantive work papers" xfId="408"/>
    <cellStyle name="_Q2'05-Jeab" xfId="409"/>
    <cellStyle name="_Q2'05-Jeab 2" xfId="410"/>
    <cellStyle name="_RDT-Dec2005-Nol" xfId="411"/>
    <cellStyle name="_RDT-Dec2005-Nol 2" xfId="412"/>
    <cellStyle name="_RDT-Dec2005-Tudtu" xfId="413"/>
    <cellStyle name="_RDT-Dec2005-Tudtu 2" xfId="414"/>
    <cellStyle name="_RDT-Dec2006-Tudtu" xfId="415"/>
    <cellStyle name="_RDT-Dec2006-Tudtu 2" xfId="416"/>
    <cellStyle name="_Recon salary" xfId="417"/>
    <cellStyle name="_Reconcile" xfId="418"/>
    <cellStyle name="_Reconcile 2" xfId="419"/>
    <cellStyle name="_ROC006 31.12.06 ve0" xfId="420"/>
    <cellStyle name="_ROC006 31.12.06 ve0 2" xfId="421"/>
    <cellStyle name="_ROC006 31.12.06 ve1" xfId="422"/>
    <cellStyle name="_ROC006 31.12.06 ve1 2" xfId="423"/>
    <cellStyle name="_roche fon1" xfId="424"/>
    <cellStyle name="_roche fon1 2" xfId="425"/>
    <cellStyle name="_roche fon2" xfId="426"/>
    <cellStyle name="_roche fon2 2" xfId="427"/>
    <cellStyle name="_roche fon3" xfId="428"/>
    <cellStyle name="_roche fon3 2" xfId="429"/>
    <cellStyle name="_roche fon4" xfId="430"/>
    <cellStyle name="_roche fon4 2" xfId="431"/>
    <cellStyle name="_Roche Thailand 2005-1" xfId="432"/>
    <cellStyle name="_Roche Thailand 2005-1 2" xfId="433"/>
    <cellStyle name="_RocheDiag_Final" xfId="434"/>
    <cellStyle name="_RocheDiag_Final 2" xfId="435"/>
    <cellStyle name="_Roche-Diag-TopYE06" xfId="436"/>
    <cellStyle name="_Roche-Diag-TopYE06 2" xfId="437"/>
    <cellStyle name="_Row1" xfId="438"/>
    <cellStyle name="_S301" xfId="439"/>
    <cellStyle name="_salary reconcile-sima" xfId="440"/>
    <cellStyle name="_salary reconcile-sima 2" xfId="441"/>
    <cellStyle name="_salary reconciliation" xfId="442"/>
    <cellStyle name="_Sale SAP" xfId="443"/>
    <cellStyle name="_Sambo 31.12.07 fon" xfId="444"/>
    <cellStyle name="_Sampling plan ZC" xfId="445"/>
    <cellStyle name="_SATL 3 31 08-Jin" xfId="446"/>
    <cellStyle name="_SATL 3 31 08-Jin_Lead_PPC YE'10" xfId="447"/>
    <cellStyle name="_SATL worksheet '08" xfId="448"/>
    <cellStyle name="_SATL worksheet '08 (2)" xfId="449"/>
    <cellStyle name="_SATL worksheet '08 (2)_Lead_PPC YE'10" xfId="450"/>
    <cellStyle name="_SATL worksheet '08_Lead_PPC YE'10" xfId="451"/>
    <cellStyle name="_Seiko 07 31 06" xfId="452"/>
    <cellStyle name="_Seiko 07 31 06 2" xfId="453"/>
    <cellStyle name="_selling and admin" xfId="454"/>
    <cellStyle name="_Sharp 9.30.07" xfId="455"/>
    <cellStyle name="_sharp ye'06" xfId="456"/>
    <cellStyle name="_sharp ye'06_Lead_PPC YE'10" xfId="457"/>
    <cellStyle name="_sharp ye'06-this one" xfId="458"/>
    <cellStyle name="_sharp ye'06-this one_Lead_PPC YE'10" xfId="459"/>
    <cellStyle name="_Sheet1" xfId="460"/>
    <cellStyle name="_Showa-2004-Test" xfId="461"/>
    <cellStyle name="_Showa-2004-Test 2" xfId="462"/>
    <cellStyle name="_Sima Top Q2'07" xfId="463"/>
    <cellStyle name="_Sima Top Q2'07 2" xfId="464"/>
    <cellStyle name="_SimaTech-Dec05" xfId="465"/>
    <cellStyle name="_SimaTech-Dec05 2" xfId="466"/>
    <cellStyle name="_SSC_YE'05_Jin" xfId="467"/>
    <cellStyle name="_SUAD" xfId="468"/>
    <cellStyle name="_subsequent_Q209" xfId="469"/>
    <cellStyle name="_subsequent_Q309" xfId="470"/>
    <cellStyle name="_SubsequentQ3" xfId="471"/>
    <cellStyle name="_SUMMARY" xfId="472"/>
    <cellStyle name="_Summary(20060209)by gina含PS配合初步預算" xfId="473"/>
    <cellStyle name="_T_Loan-Sample substantive work papers" xfId="474"/>
    <cellStyle name="_T-1" xfId="475"/>
    <cellStyle name="_TB Jun'07 (Before audit)" xfId="476"/>
    <cellStyle name="_TB Jun'07 (Before audit)_Gain_loss_on_ex_rate" xfId="477"/>
    <cellStyle name="_TB Jun'07 (Before audit)_Kobelco 31.12.08" xfId="478"/>
    <cellStyle name="_TB Jun'07 (Before audit)_Lead Sheet AGC 31.12.08" xfId="479"/>
    <cellStyle name="_TB Jun'07 (Before audit)_M300" xfId="480"/>
    <cellStyle name="_TB Jun'07 (Before audit)_M300_L300_PPC_Updated" xfId="481"/>
    <cellStyle name="_TB Jun'07 (Before audit)_O300 (bank)" xfId="482"/>
    <cellStyle name="_TB Jun'07 (Before audit)_Q300 (short term loan)" xfId="483"/>
    <cellStyle name="_TB Jun'07 (Before audit)_Top_TKCM" xfId="484"/>
    <cellStyle name="_TB Jun'07 (Before audit)_Vouch S&amp;A_cost" xfId="485"/>
    <cellStyle name="_TB Jun'07 (Before audit)_WP_Kobelco" xfId="486"/>
    <cellStyle name="_Test Cost of Sales,Payment_DEN+" xfId="487"/>
    <cellStyle name="_test purchase-Mega" xfId="488"/>
    <cellStyle name="_test purchase-Mega 2" xfId="489"/>
    <cellStyle name="_Thai Semcon_Top_2006_update 19 feb 07" xfId="490"/>
    <cellStyle name="_Thai Semcon_Top_2006_update 19 feb 07_Lead_PPC YE'10" xfId="491"/>
    <cellStyle name="_Thai Semcon_Top_Midyear_06" xfId="492"/>
    <cellStyle name="_Thai Semcon_Top_Midyear_06_F100Lead_GST001_Q3 2011_R 01012011 10AM" xfId="493"/>
    <cellStyle name="_Thai Semcon_Top_Midyear_06_Lead_PPC YE'10" xfId="494"/>
    <cellStyle name="_Thai Semcon_Top_Midyear_06_N500 P Moo" xfId="495"/>
    <cellStyle name="_Thai Semcon_Top_Midyear_06_V300" xfId="496"/>
    <cellStyle name="_TN0702011" xfId="497"/>
    <cellStyle name="_TOD.Admin" xfId="498"/>
    <cellStyle name="_TOD.S&amp;A.P'Am" xfId="499"/>
    <cellStyle name="_TOD.selling" xfId="500"/>
    <cellStyle name="_Top - Cash" xfId="501"/>
    <cellStyle name="_Top 31.10.07" xfId="502"/>
    <cellStyle name="_TOP HT - 06(1).30.07" xfId="503"/>
    <cellStyle name="_TOP HT - 06(1).30.07_Gain_loss_on_ex_rate" xfId="504"/>
    <cellStyle name="_TOP HT - 06(1).30.07_Kobelco 31.12.08" xfId="505"/>
    <cellStyle name="_TOP HT - 06(1).30.07_M300" xfId="506"/>
    <cellStyle name="_TOP HT - 06(1).30.07_M300_L300_PPC_Updated" xfId="507"/>
    <cellStyle name="_TOP HT - 06(1).30.07_O300 (bank)" xfId="508"/>
    <cellStyle name="_TOP HT - 06(1).30.07_Q300 (short term loan)" xfId="509"/>
    <cellStyle name="_TOP HT - 06(1).30.07_Top_TKCM" xfId="510"/>
    <cellStyle name="_TOP HT - 06(1).30.07_Vouch S&amp;A_cost" xfId="511"/>
    <cellStyle name="_TOP HT - 06(1).30.07_WP_Kobelco" xfId="512"/>
    <cellStyle name="_Top PCC 2006 - Equity" xfId="513"/>
    <cellStyle name="_Top Yamasei 31 Dec 06 Additional" xfId="514"/>
    <cellStyle name="_Top Yamasei 31 Dec 06 Additional_F100Lead_GST001_Q3 2011_R 01012011 10AM" xfId="515"/>
    <cellStyle name="_Top Yamasei 31 Dec 06 Additional_Lead_PPC YE'10" xfId="516"/>
    <cellStyle name="_Top Yamasei 31 Dec 06 Additional_N500 P Moo" xfId="517"/>
    <cellStyle name="_Top Yamasei 31 Dec 06 Additional_V300" xfId="518"/>
    <cellStyle name="_Top_FOA_08 (2)" xfId="519"/>
    <cellStyle name="_Top-sima-p'yim" xfId="520"/>
    <cellStyle name="_toray ye 2006" xfId="521"/>
    <cellStyle name="_toray ye 2006_Gain_loss_on_ex_rate" xfId="522"/>
    <cellStyle name="_toray ye 2006_Kobelco 31.12.08" xfId="523"/>
    <cellStyle name="_toray ye 2006_Lead Sheet AGC 31.12.08" xfId="524"/>
    <cellStyle name="_toray ye 2006_Lead Sheet AGC 31.12.08_Lead_PPC YE'10" xfId="525"/>
    <cellStyle name="_toray ye 2006_O300 (bank)" xfId="526"/>
    <cellStyle name="_toray ye 2006_Top_TKCM" xfId="527"/>
    <cellStyle name="_toray ye 2006_Vouch S&amp;A_cost" xfId="528"/>
    <cellStyle name="_toray ye 2006_WP_Kobelco" xfId="529"/>
    <cellStyle name="_toray ye 2006_ZD300 (selling exp) - Nat" xfId="530"/>
    <cellStyle name="_Toyobo - 06.30.07" xfId="531"/>
    <cellStyle name="_Toyobo - 06.30.07_Lead_PPC YE'10" xfId="532"/>
    <cellStyle name="_TPL_Fai_08" xfId="533"/>
    <cellStyle name="_TPL_Fai_08_Lead_PPC YE'10" xfId="534"/>
    <cellStyle name="_TST 2005" xfId="535"/>
    <cellStyle name="_TST Q3' 06" xfId="536"/>
    <cellStyle name="_TTM-05" xfId="537"/>
    <cellStyle name="_TTM-05_APkik2" xfId="538"/>
    <cellStyle name="_TTM-05_APkik2_V300" xfId="539"/>
    <cellStyle name="_TTM-05_F100Lead_GST001_Q3 2011_R 01012011 10AM" xfId="540"/>
    <cellStyle name="_TTM-05_N500 P Moo" xfId="541"/>
    <cellStyle name="_TTM-05_reclass adjust" xfId="542"/>
    <cellStyle name="_TTM-05_V300" xfId="543"/>
    <cellStyle name="_TTM-05_V400 kik" xfId="544"/>
    <cellStyle name="_TTT.YE08.Vouch Opex,Adex,Int Exp,Int income,AUC.Jin" xfId="545"/>
    <cellStyle name="_Tube MSA" xfId="546"/>
    <cellStyle name="_update" xfId="547"/>
    <cellStyle name="_V1" xfId="548"/>
    <cellStyle name="_V1 2" xfId="549"/>
    <cellStyle name="_V300" xfId="550"/>
    <cellStyle name="_VAT &amp; P.P.30_Aug.04" xfId="551"/>
    <cellStyle name="_VAT &amp; P.P.30_Jan.04" xfId="552"/>
    <cellStyle name="_VAT &amp; P.P.30_Jul.04" xfId="553"/>
    <cellStyle name="_VAT &amp; P.P.30_Mar.04" xfId="554"/>
    <cellStyle name="_VAT &amp; P.P.30_May.04" xfId="555"/>
    <cellStyle name="_VAT &amp; P.P.30_Oct.04" xfId="556"/>
    <cellStyle name="_VAT &amp; P.P.36" xfId="557"/>
    <cellStyle name="_VAT &amp; P.P.36_for Interco_Oct.03" xfId="558"/>
    <cellStyle name="_VAT and Por.Por.36_Jul.03" xfId="559"/>
    <cellStyle name="_Vouch" xfId="560"/>
    <cellStyle name="_Vouch S&amp;A_cost" xfId="561"/>
    <cellStyle name="_VOUCH_COST_PTTCH" xfId="562"/>
    <cellStyle name="_VOUCH_S&amp;A" xfId="563"/>
    <cellStyle name="_VOUCH_ZD" xfId="564"/>
    <cellStyle name="_Vouch-commission" xfId="565"/>
    <cellStyle name="_WFS_2006_WP_Jeab_update" xfId="566"/>
    <cellStyle name="_Working paper - SATL 2007" xfId="567"/>
    <cellStyle name="_Working paper - SATL 2007_Lead_PPC YE'10" xfId="568"/>
    <cellStyle name="_Working paper 2006 - TTS" xfId="569"/>
    <cellStyle name="_Working paper 2006 - TTS_Gain_loss_on_ex_rate" xfId="570"/>
    <cellStyle name="_Working paper 2006 - TTS_Kobelco 31.12.08" xfId="571"/>
    <cellStyle name="_Working paper 2006 - TTS_Lead Sheet AGC 31.12.08" xfId="572"/>
    <cellStyle name="_Working paper 2006 - TTS_Lead Sheet AGC 31.12.08_Lead_PPC YE'10" xfId="573"/>
    <cellStyle name="_Working paper 2006 - TTS_O300 (bank)" xfId="574"/>
    <cellStyle name="_Working paper 2006 - TTS_Top_TKCM" xfId="575"/>
    <cellStyle name="_Working paper 2006 - TTS_Vouch S&amp;A_cost" xfId="576"/>
    <cellStyle name="_Working paper 2006 - TTS_WP_Kobelco" xfId="577"/>
    <cellStyle name="_Working paper 2006 - TTS_ZD300 (selling exp) - Nat" xfId="578"/>
    <cellStyle name="_working paper of sharp app" xfId="579"/>
    <cellStyle name="_working paper of sharp app_Lead_PPC YE'10" xfId="580"/>
    <cellStyle name="_wp 12.31.05" xfId="581"/>
    <cellStyle name="_wp 12.31.05 2" xfId="582"/>
    <cellStyle name="_wp 25.09.06" xfId="583"/>
    <cellStyle name="_wp 25.09.06 2" xfId="584"/>
    <cellStyle name="_wp 31.12.06-new.roche" xfId="585"/>
    <cellStyle name="_wp bcc 31 12 06" xfId="586"/>
    <cellStyle name="_WP DMG 31.12.07 Jing" xfId="587"/>
    <cellStyle name="_wp GLS31.12.07_ju (version 1)" xfId="588"/>
    <cellStyle name="_wp GLS31.12.07_ju (version 1) 2" xfId="589"/>
    <cellStyle name="_wp Metco 30.09.07-bl update" xfId="590"/>
    <cellStyle name="_wp Metco 30.09.07-nan" xfId="591"/>
    <cellStyle name="_WP Metco Q3'07 30.06.07 all" xfId="592"/>
    <cellStyle name="_WP Metco Q3'07 30.06.07 all 2" xfId="593"/>
    <cellStyle name="_WP N.I." xfId="594"/>
    <cellStyle name="_wp nan-roche 31.12.06" xfId="595"/>
    <cellStyle name="_wp NI31.12.06-nan.new" xfId="596"/>
    <cellStyle name="_WP SATL 03.31.08 - BIG" xfId="597"/>
    <cellStyle name="_wp sima 31 march 2007-new" xfId="598"/>
    <cellStyle name="_WP_2003new" xfId="599"/>
    <cellStyle name="_WP_big" xfId="600"/>
    <cellStyle name="_WP_big_Lead_PPC YE'10" xfId="601"/>
    <cellStyle name="_WP_Kobelco" xfId="602"/>
    <cellStyle name="_wp_other assets_BCT" xfId="603"/>
    <cellStyle name="_wp_other assets_BCT 2" xfId="604"/>
    <cellStyle name="_wp_other income_BQR" xfId="605"/>
    <cellStyle name="_wp_other income_BQR 2" xfId="606"/>
    <cellStyle name="_WP_Q2'09" xfId="607"/>
    <cellStyle name="_WP-Boral package-ju" xfId="608"/>
    <cellStyle name="_WP-Boral package-ju 2" xfId="609"/>
    <cellStyle name="_WP-Boral year ended-ju" xfId="610"/>
    <cellStyle name="_WP-Boral year ended-ju 2" xfId="611"/>
    <cellStyle name="_WP-HTC Q1'08 - ni (version 1)" xfId="612"/>
    <cellStyle name="_YE" xfId="613"/>
    <cellStyle name="_YE 2" xfId="614"/>
    <cellStyle name="_YOK017_Lead Sheet_30 Jun 10" xfId="615"/>
    <cellStyle name="_YOK017_Lead Sheet_31 Dec 09_1" xfId="616"/>
    <cellStyle name="_YOK017_Lead Sheet_31 Dec 09-eye" xfId="617"/>
    <cellStyle name="_ZC" xfId="618"/>
    <cellStyle name="_ZC 2" xfId="619"/>
    <cellStyle name="_ZC_YE" xfId="620"/>
    <cellStyle name="_ZD KSP เลือกแล้ว" xfId="621"/>
    <cellStyle name="_ZD_YE" xfId="622"/>
    <cellStyle name="’??? [0.00]_TMCA Spreadsheet(body)" xfId="623"/>
    <cellStyle name="’???_TMCA Spreadsheet(body)" xfId="624"/>
    <cellStyle name="’E］Y [0.00]_RESULTS7-er" xfId="625"/>
    <cellStyle name="’E］Y_RESULTSRESU" xfId="626"/>
    <cellStyle name="’Ê‰Ý [0.00]_laroux" xfId="627"/>
    <cellStyle name="’E‰Y [0.00]_RESULTS" xfId="628"/>
    <cellStyle name="’Ê‰Ý [0.00]_RESULTS" xfId="629"/>
    <cellStyle name="’E‰Y [0.00]_RESULTS_Book8" xfId="630"/>
    <cellStyle name="’Ê‰Ý_laroux" xfId="631"/>
    <cellStyle name="’E‰Y_RESULTS" xfId="632"/>
    <cellStyle name="’Ê‰Ý_RESULTS" xfId="633"/>
    <cellStyle name="’E‰Y_RESULTS_Book8" xfId="634"/>
    <cellStyle name="’ส [0.00]_her " xfId="635"/>
    <cellStyle name="’ส_her " xfId="636"/>
    <cellStyle name="¤@¯Elaroux" xfId="637"/>
    <cellStyle name="¤d¤À¦E0]_laroux" xfId="638"/>
    <cellStyle name="¤d¤À¦Elaroux" xfId="639"/>
    <cellStyle name="฿" xfId="640"/>
    <cellStyle name="= #,##0_" xfId="641"/>
    <cellStyle name="»¡µô" xfId="642"/>
    <cellStyle name="¶W³sµ²" xfId="643"/>
    <cellStyle name="•\Ž¦Ï‚Ý‚ÌƒnƒCƒp[ƒŠƒ“ƒN" xfId="644"/>
    <cellStyle name="•W?_TMCA Spreadsheet(body)" xfId="645"/>
    <cellStyle name="•W€_4m stock" xfId="646"/>
    <cellStyle name="•W_RESULTS" xfId="647"/>
    <cellStyle name="…ๆุ่ [0.00]_her " xfId="648"/>
    <cellStyle name="…ๆุ่_her " xfId="649"/>
    <cellStyle name="æØè [0.00]_laroux" xfId="650"/>
    <cellStyle name="æØè_laroux" xfId="651"/>
    <cellStyle name="ÊÝ [0.00]_laroux" xfId="652"/>
    <cellStyle name="ÊÝ_laroux" xfId="653"/>
    <cellStyle name="fEñY [0.00]_Order" xfId="654"/>
    <cellStyle name="fEñY_Order" xfId="655"/>
    <cellStyle name="W_COLUMN" xfId="656"/>
    <cellStyle name="0,0_x000d__x000a_NA_x000d__x000a_" xfId="657"/>
    <cellStyle name="0.00 บาท/US$" xfId="658"/>
    <cellStyle name="0000" xfId="659"/>
    <cellStyle name="2)" xfId="660"/>
    <cellStyle name="2) 2" xfId="661"/>
    <cellStyle name="20% - Accent1 2" xfId="662"/>
    <cellStyle name="20% - Accent1 3" xfId="663"/>
    <cellStyle name="20% - Accent1 4" xfId="664"/>
    <cellStyle name="20% - Accent1 5" xfId="665"/>
    <cellStyle name="20% - Accent1 6" xfId="666"/>
    <cellStyle name="20% - Accent1 7" xfId="667"/>
    <cellStyle name="20% - Accent2 2" xfId="668"/>
    <cellStyle name="20% - Accent2 3" xfId="669"/>
    <cellStyle name="20% - Accent2 4" xfId="670"/>
    <cellStyle name="20% - Accent2 5" xfId="671"/>
    <cellStyle name="20% - Accent2 6" xfId="672"/>
    <cellStyle name="20% - Accent2 7" xfId="673"/>
    <cellStyle name="20% - Accent3 2" xfId="674"/>
    <cellStyle name="20% - Accent3 3" xfId="675"/>
    <cellStyle name="20% - Accent3 4" xfId="676"/>
    <cellStyle name="20% - Accent3 5" xfId="677"/>
    <cellStyle name="20% - Accent3 6" xfId="678"/>
    <cellStyle name="20% - Accent3 7" xfId="679"/>
    <cellStyle name="20% - Accent4 2" xfId="680"/>
    <cellStyle name="20% - Accent4 3" xfId="681"/>
    <cellStyle name="20% - Accent4 4" xfId="682"/>
    <cellStyle name="20% - Accent4 5" xfId="683"/>
    <cellStyle name="20% - Accent4 6" xfId="684"/>
    <cellStyle name="20% - Accent4 7" xfId="685"/>
    <cellStyle name="20% - Accent5 2" xfId="686"/>
    <cellStyle name="20% - Accent5 3" xfId="687"/>
    <cellStyle name="20% - Accent5 4" xfId="688"/>
    <cellStyle name="20% - Accent5 5" xfId="689"/>
    <cellStyle name="20% - Accent5 6" xfId="690"/>
    <cellStyle name="20% - Accent5 7" xfId="691"/>
    <cellStyle name="20% - Accent6 2" xfId="692"/>
    <cellStyle name="20% - Accent6 3" xfId="693"/>
    <cellStyle name="20% - Accent6 4" xfId="694"/>
    <cellStyle name="20% - Accent6 5" xfId="695"/>
    <cellStyle name="20% - Accent6 6" xfId="696"/>
    <cellStyle name="20% - Accent6 7" xfId="697"/>
    <cellStyle name="20% - ส่วนที่ถูกเน้น1 2" xfId="698"/>
    <cellStyle name="20% - ส่วนที่ถูกเน้น2 2" xfId="699"/>
    <cellStyle name="20% - ส่วนที่ถูกเน้น3 2" xfId="700"/>
    <cellStyle name="20% - ส่วนที่ถูกเน้น4 2" xfId="701"/>
    <cellStyle name="20% - ส่วนที่ถูกเน้น5 2" xfId="702"/>
    <cellStyle name="20% - ส่วนที่ถูกเน้น6 2" xfId="703"/>
    <cellStyle name="20% - 輔色1" xfId="704"/>
    <cellStyle name="20% - 輔色2" xfId="705"/>
    <cellStyle name="20% - 輔色3" xfId="706"/>
    <cellStyle name="20% - 輔色4" xfId="707"/>
    <cellStyle name="20% - 輔色5" xfId="708"/>
    <cellStyle name="20% - 輔色6" xfId="709"/>
    <cellStyle name="2decimal" xfId="710"/>
    <cellStyle name="2decimal 2" xfId="711"/>
    <cellStyle name="³f¹E[0]_laroux" xfId="712"/>
    <cellStyle name="³f¹ô [0]_laroux" xfId="713"/>
    <cellStyle name="³f¹ô_laroux" xfId="714"/>
    <cellStyle name="40% - Accent1 2" xfId="715"/>
    <cellStyle name="40% - Accent1 3" xfId="716"/>
    <cellStyle name="40% - Accent1 4" xfId="717"/>
    <cellStyle name="40% - Accent1 5" xfId="718"/>
    <cellStyle name="40% - Accent1 6" xfId="719"/>
    <cellStyle name="40% - Accent1 7" xfId="720"/>
    <cellStyle name="40% - Accent2 2" xfId="721"/>
    <cellStyle name="40% - Accent2 3" xfId="722"/>
    <cellStyle name="40% - Accent2 4" xfId="723"/>
    <cellStyle name="40% - Accent2 5" xfId="724"/>
    <cellStyle name="40% - Accent2 6" xfId="725"/>
    <cellStyle name="40% - Accent2 7" xfId="726"/>
    <cellStyle name="40% - Accent3 2" xfId="727"/>
    <cellStyle name="40% - Accent3 3" xfId="728"/>
    <cellStyle name="40% - Accent3 4" xfId="729"/>
    <cellStyle name="40% - Accent3 5" xfId="730"/>
    <cellStyle name="40% - Accent3 6" xfId="731"/>
    <cellStyle name="40% - Accent3 7" xfId="732"/>
    <cellStyle name="40% - Accent4 2" xfId="733"/>
    <cellStyle name="40% - Accent4 3" xfId="734"/>
    <cellStyle name="40% - Accent4 4" xfId="735"/>
    <cellStyle name="40% - Accent4 5" xfId="736"/>
    <cellStyle name="40% - Accent4 6" xfId="737"/>
    <cellStyle name="40% - Accent4 7" xfId="738"/>
    <cellStyle name="40% - Accent5 2" xfId="739"/>
    <cellStyle name="40% - Accent5 3" xfId="740"/>
    <cellStyle name="40% - Accent5 4" xfId="741"/>
    <cellStyle name="40% - Accent5 5" xfId="742"/>
    <cellStyle name="40% - Accent5 6" xfId="743"/>
    <cellStyle name="40% - Accent5 7" xfId="744"/>
    <cellStyle name="40% - Accent6 2" xfId="745"/>
    <cellStyle name="40% - Accent6 3" xfId="746"/>
    <cellStyle name="40% - Accent6 4" xfId="747"/>
    <cellStyle name="40% - Accent6 5" xfId="748"/>
    <cellStyle name="40% - Accent6 6" xfId="749"/>
    <cellStyle name="40% - Accent6 7" xfId="750"/>
    <cellStyle name="40% - ส่วนที่ถูกเน้น1 2" xfId="751"/>
    <cellStyle name="40% - ส่วนที่ถูกเน้น2 2" xfId="752"/>
    <cellStyle name="40% - ส่วนที่ถูกเน้น3 2" xfId="753"/>
    <cellStyle name="40% - ส่วนที่ถูกเน้น4 2" xfId="754"/>
    <cellStyle name="40% - ส่วนที่ถูกเน้น5 2" xfId="755"/>
    <cellStyle name="40% - ส่วนที่ถูกเน้น6 2" xfId="756"/>
    <cellStyle name="40% - 輔色1" xfId="757"/>
    <cellStyle name="40% - 輔色2" xfId="758"/>
    <cellStyle name="40% - 輔色3" xfId="759"/>
    <cellStyle name="40% - 輔色4" xfId="760"/>
    <cellStyle name="40% - 輔色5" xfId="761"/>
    <cellStyle name="40% - 輔色6" xfId="762"/>
    <cellStyle name="594941.25" xfId="763"/>
    <cellStyle name="594941.25 2" xfId="764"/>
    <cellStyle name="60% - Accent1 2" xfId="765"/>
    <cellStyle name="60% - Accent1 3" xfId="766"/>
    <cellStyle name="60% - Accent1 4" xfId="767"/>
    <cellStyle name="60% - Accent1 5" xfId="768"/>
    <cellStyle name="60% - Accent1 6" xfId="769"/>
    <cellStyle name="60% - Accent1 7" xfId="770"/>
    <cellStyle name="60% - Accent2 2" xfId="771"/>
    <cellStyle name="60% - Accent2 3" xfId="772"/>
    <cellStyle name="60% - Accent2 4" xfId="773"/>
    <cellStyle name="60% - Accent2 5" xfId="774"/>
    <cellStyle name="60% - Accent2 6" xfId="775"/>
    <cellStyle name="60% - Accent2 7" xfId="776"/>
    <cellStyle name="60% - Accent3 2" xfId="777"/>
    <cellStyle name="60% - Accent3 3" xfId="778"/>
    <cellStyle name="60% - Accent3 4" xfId="779"/>
    <cellStyle name="60% - Accent3 5" xfId="780"/>
    <cellStyle name="60% - Accent3 6" xfId="781"/>
    <cellStyle name="60% - Accent3 7" xfId="782"/>
    <cellStyle name="60% - Accent4 2" xfId="783"/>
    <cellStyle name="60% - Accent4 3" xfId="784"/>
    <cellStyle name="60% - Accent4 4" xfId="785"/>
    <cellStyle name="60% - Accent4 5" xfId="786"/>
    <cellStyle name="60% - Accent4 6" xfId="787"/>
    <cellStyle name="60% - Accent4 7" xfId="788"/>
    <cellStyle name="60% - Accent5 2" xfId="789"/>
    <cellStyle name="60% - Accent5 3" xfId="790"/>
    <cellStyle name="60% - Accent5 4" xfId="791"/>
    <cellStyle name="60% - Accent5 5" xfId="792"/>
    <cellStyle name="60% - Accent5 6" xfId="793"/>
    <cellStyle name="60% - Accent5 7" xfId="794"/>
    <cellStyle name="60% - Accent6 2" xfId="795"/>
    <cellStyle name="60% - Accent6 3" xfId="796"/>
    <cellStyle name="60% - Accent6 4" xfId="797"/>
    <cellStyle name="60% - Accent6 5" xfId="798"/>
    <cellStyle name="60% - Accent6 6" xfId="799"/>
    <cellStyle name="60% - Accent6 7" xfId="800"/>
    <cellStyle name="60% - ส่วนที่ถูกเน้น1 2" xfId="801"/>
    <cellStyle name="60% - ส่วนที่ถูกเน้น2 2" xfId="802"/>
    <cellStyle name="60% - ส่วนที่ถูกเน้น3 2" xfId="803"/>
    <cellStyle name="60% - ส่วนที่ถูกเน้น4 2" xfId="804"/>
    <cellStyle name="60% - ส่วนที่ถูกเน้น5 2" xfId="805"/>
    <cellStyle name="60% - ส่วนที่ถูกเน้น6 2" xfId="806"/>
    <cellStyle name="60% - 輔色1" xfId="807"/>
    <cellStyle name="60% - 輔色2" xfId="808"/>
    <cellStyle name="60% - 輔色3" xfId="809"/>
    <cellStyle name="60% - 輔色4" xfId="810"/>
    <cellStyle name="60% - 輔色5" xfId="811"/>
    <cellStyle name="60% - 輔色6" xfId="812"/>
    <cellStyle name="75" xfId="813"/>
    <cellStyle name="75 - Style6" xfId="814"/>
    <cellStyle name="75 - Style7" xfId="815"/>
    <cellStyle name="75 - Style8" xfId="816"/>
    <cellStyle name="75 2" xfId="817"/>
    <cellStyle name="75 3" xfId="818"/>
    <cellStyle name="75 4" xfId="819"/>
    <cellStyle name="75_AP control confirm-WP" xfId="820"/>
    <cellStyle name="a_QTR94_95_1ฟ๙ศธบ๑ณปฟช (2)" xfId="821"/>
    <cellStyle name="À¤ã×èí§ëáòâ¨øå" xfId="822"/>
    <cellStyle name="À¤ã×èí§ëáòâà»í" xfId="823"/>
    <cellStyle name="À¤ã×èí§ëáòâê¡ø" xfId="824"/>
    <cellStyle name="AA FRAME" xfId="825"/>
    <cellStyle name="AA FRAME 2" xfId="826"/>
    <cellStyle name="AA FRAME_1.2 Compromise and cash settlement" xfId="827"/>
    <cellStyle name="AA HEADING" xfId="828"/>
    <cellStyle name="AA INITIALS" xfId="829"/>
    <cellStyle name="AA INPUT" xfId="830"/>
    <cellStyle name="AA LOCK" xfId="831"/>
    <cellStyle name="AA MGR NAME" xfId="832"/>
    <cellStyle name="AA NORMAL" xfId="833"/>
    <cellStyle name="AA NUMBER" xfId="834"/>
    <cellStyle name="AA NUMBER 2" xfId="835"/>
    <cellStyle name="AA NUMBER 3" xfId="836"/>
    <cellStyle name="AA NUMBER2" xfId="837"/>
    <cellStyle name="AA NUMBER2 2" xfId="838"/>
    <cellStyle name="AA NUMBER2 3" xfId="839"/>
    <cellStyle name="AA QUESTION" xfId="840"/>
    <cellStyle name="AA SHADE" xfId="841"/>
    <cellStyle name="abc" xfId="842"/>
    <cellStyle name="Accent1 2" xfId="843"/>
    <cellStyle name="Accent1 3" xfId="844"/>
    <cellStyle name="Accent1 4" xfId="845"/>
    <cellStyle name="Accent1 5" xfId="846"/>
    <cellStyle name="Accent1 6" xfId="847"/>
    <cellStyle name="Accent1 7" xfId="848"/>
    <cellStyle name="Accent2 2" xfId="849"/>
    <cellStyle name="Accent2 3" xfId="850"/>
    <cellStyle name="Accent2 4" xfId="851"/>
    <cellStyle name="Accent2 5" xfId="852"/>
    <cellStyle name="Accent2 6" xfId="853"/>
    <cellStyle name="Accent2 7" xfId="854"/>
    <cellStyle name="Accent3 2" xfId="855"/>
    <cellStyle name="Accent3 3" xfId="856"/>
    <cellStyle name="Accent3 4" xfId="857"/>
    <cellStyle name="Accent3 5" xfId="858"/>
    <cellStyle name="Accent3 6" xfId="859"/>
    <cellStyle name="Accent3 7" xfId="860"/>
    <cellStyle name="Accent4 2" xfId="861"/>
    <cellStyle name="Accent4 3" xfId="862"/>
    <cellStyle name="Accent4 4" xfId="863"/>
    <cellStyle name="Accent4 5" xfId="864"/>
    <cellStyle name="Accent4 6" xfId="865"/>
    <cellStyle name="Accent4 7" xfId="866"/>
    <cellStyle name="Accent5 2" xfId="867"/>
    <cellStyle name="Accent5 3" xfId="868"/>
    <cellStyle name="Accent5 4" xfId="869"/>
    <cellStyle name="Accent5 5" xfId="870"/>
    <cellStyle name="Accent5 6" xfId="871"/>
    <cellStyle name="Accent5 7" xfId="872"/>
    <cellStyle name="Accent6 2" xfId="873"/>
    <cellStyle name="Accent6 3" xfId="874"/>
    <cellStyle name="Accent6 4" xfId="875"/>
    <cellStyle name="Accent6 5" xfId="876"/>
    <cellStyle name="Accent6 6" xfId="877"/>
    <cellStyle name="Accent6 7" xfId="878"/>
    <cellStyle name="active" xfId="879"/>
    <cellStyle name="ÅëÈ­ [0]_±âÅ¸" xfId="880"/>
    <cellStyle name="AeE- [0]_}aAC" xfId="881"/>
    <cellStyle name="ÅëÈ­_±âÅ¸" xfId="882"/>
    <cellStyle name="AeE-_}aAC" xfId="883"/>
    <cellStyle name="al_group" xfId="884"/>
    <cellStyle name="args.style" xfId="885"/>
    <cellStyle name="Arial 11" xfId="886"/>
    <cellStyle name="ATC÷ [0]_?E " xfId="887"/>
    <cellStyle name="ATC÷_?E " xfId="888"/>
    <cellStyle name="ÄÞ¸¶ [0]_?E " xfId="889"/>
    <cellStyle name="ÄÞ¸¶_?E " xfId="890"/>
    <cellStyle name="Bad 2" xfId="891"/>
    <cellStyle name="Bad 3" xfId="892"/>
    <cellStyle name="Bad 4" xfId="893"/>
    <cellStyle name="Bad 5" xfId="894"/>
    <cellStyle name="Bad 6" xfId="895"/>
    <cellStyle name="Bad 7" xfId="896"/>
    <cellStyle name="BAR" xfId="897"/>
    <cellStyle name="ber of montd" xfId="898"/>
    <cellStyle name="Bianco Grass Corsivo" xfId="899"/>
    <cellStyle name="BiancoNero" xfId="900"/>
    <cellStyle name="BL - Style2" xfId="901"/>
    <cellStyle name="Body" xfId="902"/>
    <cellStyle name="BOLD10 - Style1" xfId="903"/>
    <cellStyle name="BOLD12 - Style3" xfId="904"/>
    <cellStyle name="Border" xfId="905"/>
    <cellStyle name="C\AO_?Ea‹eE1AU? " xfId="906"/>
    <cellStyle name="Ç¥ÁØ_?Eæ°èÈ¹ÀÛ¼ " xfId="907"/>
    <cellStyle name="C￥AØ_C°AC¼­" xfId="908"/>
    <cellStyle name="Ç¥ÁØ_list" xfId="909"/>
    <cellStyle name="CAO_C‹AC?-" xfId="910"/>
    <cellStyle name="Calc Currency (0)" xfId="911"/>
    <cellStyle name="Calc Currency (2)" xfId="912"/>
    <cellStyle name="Calc Percent (0)" xfId="913"/>
    <cellStyle name="Calc Percent (1)" xfId="914"/>
    <cellStyle name="Calc Percent (2)" xfId="915"/>
    <cellStyle name="Calc Units (0)" xfId="916"/>
    <cellStyle name="Calc Units (1)" xfId="917"/>
    <cellStyle name="Calc Units (2)" xfId="918"/>
    <cellStyle name="Calculation 2" xfId="919"/>
    <cellStyle name="Calculation 3" xfId="920"/>
    <cellStyle name="Calculation 4" xfId="921"/>
    <cellStyle name="Calculation 5" xfId="922"/>
    <cellStyle name="Calculation 6" xfId="923"/>
    <cellStyle name="Calculation 7" xfId="924"/>
    <cellStyle name="category" xfId="925"/>
    <cellStyle name="Category.2.Note" xfId="926"/>
    <cellStyle name="Century11" xfId="927"/>
    <cellStyle name="Check box" xfId="928"/>
    <cellStyle name="Check Cell 2" xfId="929"/>
    <cellStyle name="Check Cell 3" xfId="930"/>
    <cellStyle name="Check Cell 4" xfId="931"/>
    <cellStyle name="Check Cell 5" xfId="932"/>
    <cellStyle name="Check Cell 6" xfId="933"/>
    <cellStyle name="Check Cell 7" xfId="934"/>
    <cellStyle name="ÇÏÀÌÆÛ¸µÅ©" xfId="935"/>
    <cellStyle name="Coima [0]_laroux_2_pldt_2" xfId="936"/>
    <cellStyle name="Column Heading" xfId="937"/>
    <cellStyle name="Column_Title" xfId="938"/>
    <cellStyle name="Comma" xfId="1" builtinId="3"/>
    <cellStyle name="Comma   [#,##0._-]" xfId="939"/>
    <cellStyle name="Comma   [#,##0.00_-]" xfId="940"/>
    <cellStyle name="Comma   [#,##0.000_-]" xfId="941"/>
    <cellStyle name="Comma   [#,##0_-]" xfId="942"/>
    <cellStyle name="Comma  - Style1" xfId="943"/>
    <cellStyle name="Comma  - Style2" xfId="944"/>
    <cellStyle name="Comma  - Style3" xfId="945"/>
    <cellStyle name="Comma  - Style4" xfId="946"/>
    <cellStyle name="Comma  - Style5" xfId="947"/>
    <cellStyle name="Comma  - Style6" xfId="948"/>
    <cellStyle name="Comma  - Style7" xfId="949"/>
    <cellStyle name="Comma  - Style8" xfId="950"/>
    <cellStyle name="Comma  ( , )" xfId="951"/>
    <cellStyle name="Comma  (0.)" xfId="952"/>
    <cellStyle name="Comma  (Red ,000 )" xfId="953"/>
    <cellStyle name="Comma  0." xfId="954"/>
    <cellStyle name="Comma [#,##0_  -]" xfId="955"/>
    <cellStyle name="Comma [0,0__" xfId="956"/>
    <cellStyle name="Comma [0] 2" xfId="957"/>
    <cellStyle name="Comma [00]" xfId="958"/>
    <cellStyle name="Comma [e?$" xfId="959"/>
    <cellStyle name="Comma [è?$" xfId="960"/>
    <cellStyle name="Comma [ny#" xfId="961"/>
    <cellStyle name="Comma [nÿ#" xfId="962"/>
    <cellStyle name="Comma [_x0013_o#" xfId="963"/>
    <cellStyle name="Comma [_x0013_ô#" xfId="964"/>
    <cellStyle name="Comma 10" xfId="965"/>
    <cellStyle name="Comma 10 2" xfId="966"/>
    <cellStyle name="Comma 11" xfId="967"/>
    <cellStyle name="Comma 11 2" xfId="968"/>
    <cellStyle name="Comma 11 3" xfId="969"/>
    <cellStyle name="Comma 11 4" xfId="970"/>
    <cellStyle name="Comma 12" xfId="971"/>
    <cellStyle name="Comma 13" xfId="972"/>
    <cellStyle name="Comma 13 2" xfId="973"/>
    <cellStyle name="Comma 14" xfId="974"/>
    <cellStyle name="Comma 14 2" xfId="975"/>
    <cellStyle name="Comma 15" xfId="976"/>
    <cellStyle name="Comma 15 2" xfId="977"/>
    <cellStyle name="Comma 16" xfId="978"/>
    <cellStyle name="Comma 17" xfId="979"/>
    <cellStyle name="Comma 18" xfId="980"/>
    <cellStyle name="Comma 19" xfId="981"/>
    <cellStyle name="Comma 2" xfId="2"/>
    <cellStyle name="Comma 2 10" xfId="983"/>
    <cellStyle name="Comma 2 11" xfId="984"/>
    <cellStyle name="Comma 2 12" xfId="985"/>
    <cellStyle name="Comma 2 13" xfId="986"/>
    <cellStyle name="Comma 2 14" xfId="987"/>
    <cellStyle name="Comma 2 15" xfId="988"/>
    <cellStyle name="Comma 2 16" xfId="989"/>
    <cellStyle name="Comma 2 17" xfId="990"/>
    <cellStyle name="Comma 2 18" xfId="991"/>
    <cellStyle name="Comma 2 19" xfId="992"/>
    <cellStyle name="Comma 2 2" xfId="3"/>
    <cellStyle name="Comma 2 2 2" xfId="994"/>
    <cellStyle name="Comma 2 2 3" xfId="995"/>
    <cellStyle name="Comma 2 2 4" xfId="996"/>
    <cellStyle name="Comma 2 2 5" xfId="993"/>
    <cellStyle name="Comma 2 20" xfId="997"/>
    <cellStyle name="Comma 2 21" xfId="998"/>
    <cellStyle name="Comma 2 22" xfId="999"/>
    <cellStyle name="Comma 2 23" xfId="1000"/>
    <cellStyle name="Comma 2 24" xfId="1001"/>
    <cellStyle name="Comma 2 25" xfId="1002"/>
    <cellStyle name="Comma 2 26" xfId="1003"/>
    <cellStyle name="Comma 2 27" xfId="1004"/>
    <cellStyle name="Comma 2 28" xfId="1005"/>
    <cellStyle name="Comma 2 29" xfId="1006"/>
    <cellStyle name="Comma 2 3" xfId="1007"/>
    <cellStyle name="Comma 2 3 2" xfId="1008"/>
    <cellStyle name="Comma 2 3 3" xfId="1009"/>
    <cellStyle name="Comma 2 30" xfId="1010"/>
    <cellStyle name="Comma 2 31" xfId="1011"/>
    <cellStyle name="Comma 2 32" xfId="1012"/>
    <cellStyle name="Comma 2 33" xfId="1013"/>
    <cellStyle name="Comma 2 34" xfId="1014"/>
    <cellStyle name="Comma 2 35" xfId="982"/>
    <cellStyle name="Comma 2 4" xfId="1015"/>
    <cellStyle name="Comma 2 4 2" xfId="1016"/>
    <cellStyle name="Comma 2 5" xfId="1017"/>
    <cellStyle name="Comma 2 6" xfId="1018"/>
    <cellStyle name="Comma 2 7" xfId="1019"/>
    <cellStyle name="Comma 2 8" xfId="1020"/>
    <cellStyle name="Comma 2 9" xfId="1021"/>
    <cellStyle name="Comma 2_1.2 Compromise and cash settlement" xfId="1022"/>
    <cellStyle name="Comma 2_gst001a111b-06e-1 Rev 1" xfId="4"/>
    <cellStyle name="Comma 20" xfId="1023"/>
    <cellStyle name="Comma 21" xfId="1024"/>
    <cellStyle name="Comma 22" xfId="1025"/>
    <cellStyle name="Comma 23" xfId="1026"/>
    <cellStyle name="Comma 24" xfId="1027"/>
    <cellStyle name="Comma 25" xfId="1801"/>
    <cellStyle name="Comma 26" xfId="2012"/>
    <cellStyle name="Comma 27" xfId="2011"/>
    <cellStyle name="Comma 28" xfId="2013"/>
    <cellStyle name="Comma 29" xfId="2010"/>
    <cellStyle name="Comma 3" xfId="5"/>
    <cellStyle name="Comma 3 2" xfId="6"/>
    <cellStyle name="Comma 3 2 2" xfId="1029"/>
    <cellStyle name="Comma 3 2 3" xfId="1028"/>
    <cellStyle name="Comma 3 3" xfId="1030"/>
    <cellStyle name="Comma 3 3 2" xfId="1031"/>
    <cellStyle name="Comma 3 3 3" xfId="1032"/>
    <cellStyle name="Comma 3 4" xfId="1033"/>
    <cellStyle name="Comma 3 4 2" xfId="1034"/>
    <cellStyle name="Comma 3 5" xfId="1035"/>
    <cellStyle name="Comma 3_AP_Reate_GL" xfId="1036"/>
    <cellStyle name="Comma 30" xfId="2014"/>
    <cellStyle name="Comma 4" xfId="7"/>
    <cellStyle name="Comma 4 2" xfId="1038"/>
    <cellStyle name="Comma 4 3" xfId="1039"/>
    <cellStyle name="Comma 4 4" xfId="1040"/>
    <cellStyle name="Comma 4 5" xfId="1041"/>
    <cellStyle name="Comma 4 6" xfId="1042"/>
    <cellStyle name="Comma 4 7" xfId="1037"/>
    <cellStyle name="Comma 4_L300_PPC_Updated" xfId="1043"/>
    <cellStyle name="Comma 5" xfId="8"/>
    <cellStyle name="Comma 5 2" xfId="1045"/>
    <cellStyle name="Comma 5 2 2" xfId="1046"/>
    <cellStyle name="Comma 5 3" xfId="1047"/>
    <cellStyle name="Comma 5 4" xfId="1048"/>
    <cellStyle name="Comma 5 5" xfId="1044"/>
    <cellStyle name="Comma 5_L300_PPC_Updated" xfId="1049"/>
    <cellStyle name="Comma 6" xfId="1050"/>
    <cellStyle name="Comma 6 2" xfId="1051"/>
    <cellStyle name="Comma 6 2 2" xfId="1052"/>
    <cellStyle name="Comma 6 3" xfId="1053"/>
    <cellStyle name="Comma 6 4" xfId="1054"/>
    <cellStyle name="Comma 6_L300_PPC_Updated" xfId="1055"/>
    <cellStyle name="Comma 7" xfId="1056"/>
    <cellStyle name="Comma 7 2" xfId="1057"/>
    <cellStyle name="Comma 7 3" xfId="1058"/>
    <cellStyle name="Comma 8" xfId="1059"/>
    <cellStyle name="Comma 8 2" xfId="1060"/>
    <cellStyle name="Comma 8 3" xfId="1061"/>
    <cellStyle name="Comma 9" xfId="1062"/>
    <cellStyle name="Comma 9 2" xfId="1063"/>
    <cellStyle name="Comma Ton" xfId="1064"/>
    <cellStyle name="comma zerodec" xfId="9"/>
    <cellStyle name="comma zerodec 2" xfId="1066"/>
    <cellStyle name="comma zerodec 3" xfId="1067"/>
    <cellStyle name="comma zerodec 4" xfId="1065"/>
    <cellStyle name="Comma พันบาท" xfId="1068"/>
    <cellStyle name="Comma ล้านบาท" xfId="1069"/>
    <cellStyle name="Comma0" xfId="1070"/>
    <cellStyle name="Comma0 2" xfId="1071"/>
    <cellStyle name="Comma0 3" xfId="1072"/>
    <cellStyle name="Comma0 4" xfId="1073"/>
    <cellStyle name="Comma0 5" xfId="1074"/>
    <cellStyle name="Comma0 6" xfId="1075"/>
    <cellStyle name="Comma0 7" xfId="1076"/>
    <cellStyle name="comma1" xfId="1077"/>
    <cellStyle name="Com_x001f_O#" xfId="1078"/>
    <cellStyle name="Com_x001f_Ø#" xfId="1079"/>
    <cellStyle name="Company Name" xfId="1080"/>
    <cellStyle name="company_title" xfId="1081"/>
    <cellStyle name="Condensed_Epson" xfId="1082"/>
    <cellStyle name="Copied" xfId="1083"/>
    <cellStyle name="Cover Date" xfId="1084"/>
    <cellStyle name="Cover Subtitle" xfId="1085"/>
    <cellStyle name="Cover Title" xfId="1086"/>
    <cellStyle name="Credit" xfId="1087"/>
    <cellStyle name="Credit subtotal" xfId="1088"/>
    <cellStyle name="Credit Total" xfId="1089"/>
    <cellStyle name="Curpency_FGCOST-1_TCC-LCASH" xfId="1090"/>
    <cellStyle name="Curren - Style3" xfId="1091"/>
    <cellStyle name="Curren - Style4" xfId="1092"/>
    <cellStyle name="Currency [฿0]" xfId="1093"/>
    <cellStyle name="Currency [0]b" xfId="1094"/>
    <cellStyle name="Currency [00]" xfId="1095"/>
    <cellStyle name="Currency _x001b_0]_laroux_MATERAL2_REINT98" xfId="1096"/>
    <cellStyle name="Currency 2" xfId="1097"/>
    <cellStyle name="Currency 2 2" xfId="1098"/>
    <cellStyle name="Currency 3" xfId="1099"/>
    <cellStyle name="currency(2)" xfId="1100"/>
    <cellStyle name="currency(2) 2" xfId="1101"/>
    <cellStyle name="Currency0" xfId="1102"/>
    <cellStyle name="Currency0 2" xfId="1103"/>
    <cellStyle name="Currency0 3" xfId="1104"/>
    <cellStyle name="Currency1" xfId="10"/>
    <cellStyle name="Currency1 2" xfId="1106"/>
    <cellStyle name="Currency1 3" xfId="1107"/>
    <cellStyle name="Currency1 4" xfId="1105"/>
    <cellStyle name="Currency2" xfId="1108"/>
    <cellStyle name="Cuၲrency_W艥ek 3" xfId="1109"/>
    <cellStyle name="Dan" xfId="1110"/>
    <cellStyle name="Dan 2" xfId="1111"/>
    <cellStyle name="Date" xfId="1112"/>
    <cellStyle name="Date Short" xfId="1113"/>
    <cellStyle name="Date_AP control confirm-WP" xfId="1114"/>
    <cellStyle name="day of the month before or after" xfId="1115"/>
    <cellStyle name="Debit" xfId="1116"/>
    <cellStyle name="Debit subtotal" xfId="1117"/>
    <cellStyle name="Debit Total" xfId="1118"/>
    <cellStyle name="DELTA" xfId="1119"/>
    <cellStyle name="Dezimal [0]_35ERI8T2gbIEMixb4v26icuOo" xfId="1120"/>
    <cellStyle name="Dezimal_35ERI8T2gbIEMixb4v26icuOo" xfId="1121"/>
    <cellStyle name="Dollar (zero dec)" xfId="11"/>
    <cellStyle name="Dollar (zero dec) 2" xfId="1123"/>
    <cellStyle name="Dollar (zero dec) 3" xfId="1124"/>
    <cellStyle name="Dollar (zero dec) 4" xfId="1122"/>
    <cellStyle name="E&amp;Y House" xfId="1125"/>
    <cellStyle name="endpg" xfId="1126"/>
    <cellStyle name="Enter Currency (0)" xfId="1127"/>
    <cellStyle name="Enter Currency (2)" xfId="1128"/>
    <cellStyle name="Enter Units (0)" xfId="1129"/>
    <cellStyle name="Enter Units (1)" xfId="1130"/>
    <cellStyle name="Enter Units (2)" xfId="1131"/>
    <cellStyle name="Entered" xfId="1132"/>
    <cellStyle name="Euro" xfId="1133"/>
    <cellStyle name="Explanatory Text 2" xfId="1134"/>
    <cellStyle name="Explanatory Text 3" xfId="1135"/>
    <cellStyle name="Explanatory Text 4" xfId="1136"/>
    <cellStyle name="Explanatory Text 5" xfId="1137"/>
    <cellStyle name="Explanatory Text 6" xfId="1138"/>
    <cellStyle name="Explanatory Text 7" xfId="1139"/>
    <cellStyle name="F2" xfId="1140"/>
    <cellStyle name="F3" xfId="1141"/>
    <cellStyle name="F4" xfId="1142"/>
    <cellStyle name="F5" xfId="1143"/>
    <cellStyle name="F6" xfId="1144"/>
    <cellStyle name="F7" xfId="1145"/>
    <cellStyle name="F8" xfId="1146"/>
    <cellStyle name="Fixed" xfId="1147"/>
    <cellStyle name="ƒnƒCƒp[ƒŠƒ“ƒN" xfId="1148"/>
    <cellStyle name="Footer SBILogo1" xfId="1149"/>
    <cellStyle name="Footer SBILogo2" xfId="1150"/>
    <cellStyle name="Footnote" xfId="1151"/>
    <cellStyle name="Footnote Reference" xfId="1152"/>
    <cellStyle name="Footnote_2005_1st Draft_Tax computation_Valspar_011906" xfId="1153"/>
    <cellStyle name="Format Number Column" xfId="1154"/>
    <cellStyle name="Format Number Column 2" xfId="1155"/>
    <cellStyle name="Format Number Column 3" xfId="1156"/>
    <cellStyle name="fs" xfId="1157"/>
    <cellStyle name="G12" xfId="1158"/>
    <cellStyle name="GalleryPath" xfId="1159"/>
    <cellStyle name="Good 2" xfId="1160"/>
    <cellStyle name="Good 3" xfId="1161"/>
    <cellStyle name="Good 4" xfId="1162"/>
    <cellStyle name="Good 5" xfId="1163"/>
    <cellStyle name="Good 6" xfId="1164"/>
    <cellStyle name="Good 7" xfId="1165"/>
    <cellStyle name="Grey" xfId="12"/>
    <cellStyle name="Grey 2" xfId="1166"/>
    <cellStyle name="gs]_x000d__x000a_Window=23,56,584,348, , ,1_x000d__x000a_dir1=0,0,491,191,-1,-1,1,30,201,1905,245,H:\WINDOWS\*.*_x000d__x000a_dir10=44,44,544,323," xfId="1167"/>
    <cellStyle name="gs]_x000d__x000a_Window=23,56,584,348, , ,1_x000d__x000a_dir1=0,0,491,191,-1,-1,1,30,201,1905,245,H:\WINDOWS\*.*_x000d__x000a_dir10=44,44,544,323, 2" xfId="1168"/>
    <cellStyle name="gs]_x000d__x000a_Window=23,56,584,348, , ,1_x000d__x000a_dir1=0,0,491,191,-1,-1,1,30,201,1905,245,H:\WINDOWS\*.*_x000d__x000a_dir10=44,44,544,323, 3" xfId="1169"/>
    <cellStyle name="gs]_x000d__x000a_Window=23,56,584,348, , ,1_x000d__x000a_dir1=0,0,491,191,-1,-1,1,30,201,1905,245,H:\WINDOWS\*.*_x000d__x000a_dir10=44,44,544,323, 4" xfId="1170"/>
    <cellStyle name="gs]_x000d__x000a_Window=23,56,584,348, , ,1_x000d__x000a_dir1=0,0,491,191,-1,-1,1,30,201,1905,245,H:\WINDOWS\*.*_x000d__x000a_dir10=44,44,544,323, 5" xfId="1171"/>
    <cellStyle name="gs]_x000d__x000a_Window=23,56,584,348, , ,1_x000d__x000a_dir1=0,0,491,191,-1,-1,1,30,201,1905,245,H:\WINDOWS\*.*_x000d__x000a_dir10=44,44,544,323, 6" xfId="1172"/>
    <cellStyle name="gs]_x000d__x000a_Window=23,56,584,348, , ,1_x000d__x000a_dir1=0,0,491,191,-1,-1,1,30,201,1905,245,H:\WINDOWS\*.*_x000d__x000a_dir10=44,44,544,323, 7" xfId="1173"/>
    <cellStyle name="gs]_x000d__x000a_Window=23,56,584,348, , ,1_x000d__x000a_dir1=0,0,491,191,-1,-1,1,30,201,1905,245,H:\WINDOWS\*.*_x000d__x000a_dir10=44,44,544,323,_1.2 Compromise and cash settlement" xfId="1174"/>
    <cellStyle name="Head 1" xfId="1175"/>
    <cellStyle name="HEADER" xfId="1176"/>
    <cellStyle name="Header Draft Stamp" xfId="1177"/>
    <cellStyle name="Header_2005_1st Draft_Tax computation_Valspar_011906" xfId="1178"/>
    <cellStyle name="Header1" xfId="1179"/>
    <cellStyle name="Header2" xfId="1180"/>
    <cellStyle name="Header2 2" xfId="1181"/>
    <cellStyle name="Header2 3" xfId="1182"/>
    <cellStyle name="Header2_Note Debenture" xfId="1183"/>
    <cellStyle name="Heading" xfId="1184"/>
    <cellStyle name="Heading 1 2" xfId="1185"/>
    <cellStyle name="Heading 1 3" xfId="1186"/>
    <cellStyle name="Heading 1 4" xfId="1187"/>
    <cellStyle name="Heading 1 5" xfId="1188"/>
    <cellStyle name="Heading 1 6" xfId="1189"/>
    <cellStyle name="Heading 1 7" xfId="1190"/>
    <cellStyle name="Heading 1 Above" xfId="1191"/>
    <cellStyle name="Heading 1+" xfId="1192"/>
    <cellStyle name="Heading 2 2" xfId="1193"/>
    <cellStyle name="Heading 2 3" xfId="1194"/>
    <cellStyle name="Heading 2 4" xfId="1195"/>
    <cellStyle name="Heading 2 5" xfId="1196"/>
    <cellStyle name="Heading 2 6" xfId="1197"/>
    <cellStyle name="Heading 2 7" xfId="1198"/>
    <cellStyle name="Heading 2 Below" xfId="1199"/>
    <cellStyle name="Heading 2+" xfId="1200"/>
    <cellStyle name="Heading 3 2" xfId="1201"/>
    <cellStyle name="Heading 3 3" xfId="1202"/>
    <cellStyle name="Heading 3 4" xfId="1203"/>
    <cellStyle name="Heading 3 5" xfId="1204"/>
    <cellStyle name="Heading 3 6" xfId="1205"/>
    <cellStyle name="Heading 3 7" xfId="1206"/>
    <cellStyle name="Heading 3+" xfId="1207"/>
    <cellStyle name="Heading 4 2" xfId="1208"/>
    <cellStyle name="Heading 4 3" xfId="1209"/>
    <cellStyle name="Heading 4 4" xfId="1210"/>
    <cellStyle name="Heading 4 5" xfId="1211"/>
    <cellStyle name="Heading 4 6" xfId="1212"/>
    <cellStyle name="Heading 4 7" xfId="1213"/>
    <cellStyle name="HEADING, MAJOR" xfId="1214"/>
    <cellStyle name="HEADING, MINOR" xfId="1215"/>
    <cellStyle name="HEADING, RIGHT" xfId="1216"/>
    <cellStyle name="HEADING,MAJOR" xfId="1217"/>
    <cellStyle name="HEADING1" xfId="1218"/>
    <cellStyle name="HEADING2" xfId="1219"/>
    <cellStyle name="HEADINGS" xfId="1220"/>
    <cellStyle name="HEADINGSTOP" xfId="1221"/>
    <cellStyle name="ht" xfId="1222"/>
    <cellStyle name="Hyperlink 2" xfId="1223"/>
    <cellStyle name="Indent" xfId="1224"/>
    <cellStyle name="Indent 2" xfId="1225"/>
    <cellStyle name="Info_Main" xfId="1226"/>
    <cellStyle name="Input [yellow]" xfId="13"/>
    <cellStyle name="Input [yellow] 2" xfId="1227"/>
    <cellStyle name="Input [yellow] 3" xfId="1228"/>
    <cellStyle name="Input 2" xfId="1229"/>
    <cellStyle name="Input 3" xfId="1230"/>
    <cellStyle name="Input 4" xfId="1231"/>
    <cellStyle name="Input 5" xfId="1232"/>
    <cellStyle name="Input 6" xfId="1233"/>
    <cellStyle name="Input 7" xfId="1234"/>
    <cellStyle name="Input 8" xfId="1235"/>
    <cellStyle name="Input-%" xfId="1236"/>
    <cellStyle name="InputCurrency" xfId="1237"/>
    <cellStyle name="InputPercent1" xfId="1238"/>
    <cellStyle name="Integer" xfId="1239"/>
    <cellStyle name="KPMG Heading 1" xfId="1240"/>
    <cellStyle name="KPMG Heading 2" xfId="1241"/>
    <cellStyle name="KPMG Heading 3" xfId="1242"/>
    <cellStyle name="KPMG Heading 4" xfId="1243"/>
    <cellStyle name="KPMG Normal" xfId="1244"/>
    <cellStyle name="KPMG Normal 2" xfId="1245"/>
    <cellStyle name="KPMG Normal Text" xfId="1246"/>
    <cellStyle name="KPMG Normal Text 2" xfId="1247"/>
    <cellStyle name="KPMG Normal_10" xfId="1248"/>
    <cellStyle name="left" xfId="1249"/>
    <cellStyle name="left 2" xfId="1250"/>
    <cellStyle name="Lien hypertexte" xfId="1251"/>
    <cellStyle name="Link Currency (0)" xfId="1252"/>
    <cellStyle name="Link Currency (2)" xfId="1253"/>
    <cellStyle name="Link Units (0)" xfId="1254"/>
    <cellStyle name="Link Units (1)" xfId="1255"/>
    <cellStyle name="Link Units (2)" xfId="1256"/>
    <cellStyle name="Linked Cell 2" xfId="1257"/>
    <cellStyle name="Linked Cell 3" xfId="1258"/>
    <cellStyle name="Linked Cell 4" xfId="1259"/>
    <cellStyle name="Linked Cell 5" xfId="1260"/>
    <cellStyle name="Linked Cell 6" xfId="1261"/>
    <cellStyle name="Linked Cell 7" xfId="1262"/>
    <cellStyle name="LISAM" xfId="1263"/>
    <cellStyle name="M" xfId="1264"/>
    <cellStyle name="Miglia - Stile1" xfId="1265"/>
    <cellStyle name="Miglia - Stile2" xfId="1266"/>
    <cellStyle name="Miglia - Stile3" xfId="1267"/>
    <cellStyle name="Miglia - Stile4" xfId="1268"/>
    <cellStyle name="Miglia - Stile5" xfId="1269"/>
    <cellStyle name="Migliaia (0)" xfId="1270"/>
    <cellStyle name="Migliaia (0) 2" xfId="1271"/>
    <cellStyle name="Migliaia_00 Magazzini (PdR)" xfId="1272"/>
    <cellStyle name="Millares [0]_~ME00005" xfId="1273"/>
    <cellStyle name="Millares_~ME00005" xfId="1274"/>
    <cellStyle name="Milliers [0]_1" xfId="1275"/>
    <cellStyle name="Milliers_1" xfId="1276"/>
    <cellStyle name="MLComma0" xfId="1277"/>
    <cellStyle name="Model" xfId="1278"/>
    <cellStyle name="Mon?aire [0]_1" xfId="1279"/>
    <cellStyle name="Mon?aire_1" xfId="1280"/>
    <cellStyle name="Mon?taire [0]_AR1194" xfId="1281"/>
    <cellStyle name="Mon?taire_AR1194" xfId="1282"/>
    <cellStyle name="Moneda [0]_~ME00005" xfId="1283"/>
    <cellStyle name="Moneda_~ME00005" xfId="1284"/>
    <cellStyle name="Monétaire [0]_1" xfId="1285"/>
    <cellStyle name="Monetaire [0]_A" xfId="1286"/>
    <cellStyle name="Monétaire [0]_A" xfId="1287"/>
    <cellStyle name="Monétaire_1" xfId="1288"/>
    <cellStyle name="Monetaire_4Yq1BwvjQMTxfJ7du9xKcJidd" xfId="1289"/>
    <cellStyle name="Monétaire_4Yq1BwvjQMTxfJ7du9xKcJidd" xfId="1290"/>
    <cellStyle name="Mon้taire [0]_1" xfId="1291"/>
    <cellStyle name="Mon้taire_1" xfId="1292"/>
    <cellStyle name="Mon騁aire [0]_AR1194" xfId="1293"/>
    <cellStyle name="Mon騁aire_AR1194" xfId="1294"/>
    <cellStyle name="mystyle" xfId="1295"/>
    <cellStyle name="n" xfId="1296"/>
    <cellStyle name="n 2" xfId="1297"/>
    <cellStyle name="n 3" xfId="1298"/>
    <cellStyle name="n 4" xfId="1299"/>
    <cellStyle name="n 5" xfId="1300"/>
    <cellStyle name="n 6" xfId="1301"/>
    <cellStyle name="n 7" xfId="1302"/>
    <cellStyle name="n_AP control confirm-WP" xfId="1303"/>
    <cellStyle name="n_cash flow แปลงหนี้ เป็น ทุน 28 02 2013 (3)" xfId="1304"/>
    <cellStyle name="n_Detail Note Q4'2011" xfId="1305"/>
    <cellStyle name="n_F100Lead_GST001_Q3 2011_R 01012011 10AM" xfId="1306"/>
    <cellStyle name="n_GJS - Leadsheet Q1'2011 from p tor -UPDATEST" xfId="1307"/>
    <cellStyle name="n_GROUP TAXS 06'2012" xfId="1308"/>
    <cellStyle name="n_Letter of Guarantee" xfId="1309"/>
    <cellStyle name="n_N500 P Moo" xfId="1310"/>
    <cellStyle name="n_Note 11 Provision Q2'12" xfId="1311"/>
    <cellStyle name="n_Note 15 Commitment" xfId="1312"/>
    <cellStyle name="n_Note 15 Long Term Agreement" xfId="1313"/>
    <cellStyle name="n_Note 35 Commitment" xfId="1314"/>
    <cellStyle name="n_Note 4 NTS Q2'12" xfId="1315"/>
    <cellStyle name="n_Note 5 AR Trade Q2'2012" xfId="1316"/>
    <cellStyle name="n_Note 6 Inventory" xfId="1317"/>
    <cellStyle name="n_Note Q4'2011 rev" xfId="1318"/>
    <cellStyle name="n_Note_Q1'2012-Sala" xfId="1319"/>
    <cellStyle name="n_Note_Q2'2012" xfId="1320"/>
    <cellStyle name="n_reclass adjust" xfId="1321"/>
    <cellStyle name="n_Roll Forward form" xfId="1322"/>
    <cellStyle name="n_Roll Forward form_AP" xfId="1323"/>
    <cellStyle name="n_V300" xfId="1324"/>
    <cellStyle name="NATTIDA" xfId="1325"/>
    <cellStyle name="NEE" xfId="1326"/>
    <cellStyle name="Neutral 2" xfId="1327"/>
    <cellStyle name="Neutral 3" xfId="1328"/>
    <cellStyle name="Neutral 4" xfId="1329"/>
    <cellStyle name="Neutral 5" xfId="1330"/>
    <cellStyle name="Neutral 6" xfId="1331"/>
    <cellStyle name="Neutral 7" xfId="1332"/>
    <cellStyle name="New Times Roman" xfId="1333"/>
    <cellStyle name="no dec" xfId="14"/>
    <cellStyle name="Nor}al" xfId="1334"/>
    <cellStyle name="Norm੎੎" xfId="1335"/>
    <cellStyle name="Normal" xfId="0" builtinId="0"/>
    <cellStyle name="Normal - Stile6" xfId="1336"/>
    <cellStyle name="Normal - Stile7" xfId="1337"/>
    <cellStyle name="Normal - Stile8" xfId="1338"/>
    <cellStyle name="Normal - Style1" xfId="15"/>
    <cellStyle name="Normal - Style1 2" xfId="1339"/>
    <cellStyle name="Normal - Style1 3" xfId="1340"/>
    <cellStyle name="Normal - Style2" xfId="1341"/>
    <cellStyle name="Normal - Style3" xfId="1342"/>
    <cellStyle name="Normal - Style4" xfId="1343"/>
    <cellStyle name="Normal - Style5" xfId="1344"/>
    <cellStyle name="Normal - Style6" xfId="1345"/>
    <cellStyle name="Normal - Style7" xfId="1346"/>
    <cellStyle name="Normal - Style8" xfId="1347"/>
    <cellStyle name="Normal 10" xfId="1348"/>
    <cellStyle name="Normal 10 2" xfId="1349"/>
    <cellStyle name="Normal 11" xfId="1350"/>
    <cellStyle name="Normal 11 2" xfId="1351"/>
    <cellStyle name="Normal 11 3" xfId="1352"/>
    <cellStyle name="Normal 12" xfId="21"/>
    <cellStyle name="Normal 12 2" xfId="1354"/>
    <cellStyle name="Normal 12 3" xfId="1353"/>
    <cellStyle name="Normal 13" xfId="1355"/>
    <cellStyle name="Normal 13 2" xfId="1356"/>
    <cellStyle name="Normal 14" xfId="1357"/>
    <cellStyle name="Normal 14 2" xfId="1358"/>
    <cellStyle name="Normal 15" xfId="1359"/>
    <cellStyle name="Normal 15 2" xfId="1360"/>
    <cellStyle name="Normal 16" xfId="1361"/>
    <cellStyle name="Normal 16 2" xfId="1362"/>
    <cellStyle name="Normal 17" xfId="16"/>
    <cellStyle name="Normal 17 2" xfId="1364"/>
    <cellStyle name="Normal 17 3" xfId="1363"/>
    <cellStyle name="Normal 18" xfId="1365"/>
    <cellStyle name="Normal 18 2" xfId="1366"/>
    <cellStyle name="Normal 19" xfId="1367"/>
    <cellStyle name="Normal 2" xfId="17"/>
    <cellStyle name="Normal 2 10" xfId="1369"/>
    <cellStyle name="Normal 2 11" xfId="1370"/>
    <cellStyle name="Normal 2 12" xfId="1371"/>
    <cellStyle name="Normal 2 13" xfId="1372"/>
    <cellStyle name="Normal 2 14" xfId="1373"/>
    <cellStyle name="Normal 2 15" xfId="1374"/>
    <cellStyle name="Normal 2 16" xfId="1375"/>
    <cellStyle name="Normal 2 17" xfId="1376"/>
    <cellStyle name="Normal 2 18" xfId="1377"/>
    <cellStyle name="Normal 2 19" xfId="1378"/>
    <cellStyle name="Normal 2 2" xfId="1379"/>
    <cellStyle name="Normal 2 2 2" xfId="1380"/>
    <cellStyle name="Normal 2 20" xfId="1381"/>
    <cellStyle name="Normal 2 21" xfId="1382"/>
    <cellStyle name="Normal 2 22" xfId="1383"/>
    <cellStyle name="Normal 2 23" xfId="1384"/>
    <cellStyle name="Normal 2 24" xfId="1385"/>
    <cellStyle name="Normal 2 25" xfId="1386"/>
    <cellStyle name="Normal 2 26" xfId="1387"/>
    <cellStyle name="Normal 2 27" xfId="1388"/>
    <cellStyle name="Normal 2 28" xfId="1389"/>
    <cellStyle name="Normal 2 29" xfId="1390"/>
    <cellStyle name="Normal 2 3" xfId="1391"/>
    <cellStyle name="Normal 2 3 2" xfId="1392"/>
    <cellStyle name="Normal 2 30" xfId="1393"/>
    <cellStyle name="Normal 2 31" xfId="1394"/>
    <cellStyle name="Normal 2 32" xfId="1395"/>
    <cellStyle name="Normal 2 33" xfId="1396"/>
    <cellStyle name="Normal 2 34" xfId="1397"/>
    <cellStyle name="Normal 2 35" xfId="1398"/>
    <cellStyle name="Normal 2 36" xfId="1368"/>
    <cellStyle name="Normal 2 4" xfId="1399"/>
    <cellStyle name="Normal 2 5" xfId="1400"/>
    <cellStyle name="Normal 2 6" xfId="1401"/>
    <cellStyle name="Normal 2 7" xfId="1402"/>
    <cellStyle name="Normal 2 8" xfId="1403"/>
    <cellStyle name="Normal 2 9" xfId="1404"/>
    <cellStyle name="Normal 2_F100Lead_GST001_Q3 2011_R 01012011 10AM" xfId="1405"/>
    <cellStyle name="Normal 20" xfId="1406"/>
    <cellStyle name="Normal 20 2" xfId="1407"/>
    <cellStyle name="Normal 21" xfId="1408"/>
    <cellStyle name="Normal 21 2" xfId="1409"/>
    <cellStyle name="Normal 22" xfId="1410"/>
    <cellStyle name="Normal 23" xfId="1411"/>
    <cellStyle name="Normal 24" xfId="1412"/>
    <cellStyle name="Normal 25" xfId="1413"/>
    <cellStyle name="Normal 26" xfId="1414"/>
    <cellStyle name="Normal 27" xfId="1415"/>
    <cellStyle name="Normal 28" xfId="24"/>
    <cellStyle name="Normal 29" xfId="1416"/>
    <cellStyle name="Normal 3" xfId="18"/>
    <cellStyle name="Normal 3 2" xfId="1418"/>
    <cellStyle name="Normal 3 2 2" xfId="1419"/>
    <cellStyle name="Normal 3 3" xfId="1420"/>
    <cellStyle name="Normal 3 3 2" xfId="1421"/>
    <cellStyle name="Normal 3 4" xfId="1422"/>
    <cellStyle name="Normal 3 5" xfId="1417"/>
    <cellStyle name="Normal 3_Note Debenture" xfId="1423"/>
    <cellStyle name="Normal 30" xfId="1424"/>
    <cellStyle name="Normal 31" xfId="1425"/>
    <cellStyle name="Normal 32" xfId="1426"/>
    <cellStyle name="Normal 33" xfId="1849"/>
    <cellStyle name="Normal 34" xfId="2015"/>
    <cellStyle name="Normal 35" xfId="2016"/>
    <cellStyle name="Normal 36" xfId="2017"/>
    <cellStyle name="Normal 37" xfId="2018"/>
    <cellStyle name="Normal 4" xfId="1427"/>
    <cellStyle name="Normal 4 2" xfId="1428"/>
    <cellStyle name="Normal 4 2 2" xfId="1429"/>
    <cellStyle name="Normal 4 3" xfId="1430"/>
    <cellStyle name="Normal 4 4" xfId="1431"/>
    <cellStyle name="Normal 4_Note Debenture" xfId="1432"/>
    <cellStyle name="Normal 5" xfId="1433"/>
    <cellStyle name="Normal 5 2" xfId="1434"/>
    <cellStyle name="Normal 5 2 2" xfId="1435"/>
    <cellStyle name="Normal 5 3" xfId="1436"/>
    <cellStyle name="Normal 5 4" xfId="1437"/>
    <cellStyle name="Normal 5_1.2 Compromise and cash settlement" xfId="1438"/>
    <cellStyle name="Normal 6" xfId="1439"/>
    <cellStyle name="Normal 6 2" xfId="1440"/>
    <cellStyle name="Normal 6 2 2" xfId="1441"/>
    <cellStyle name="Normal 6 3" xfId="1442"/>
    <cellStyle name="Normal 6 4" xfId="1443"/>
    <cellStyle name="Normal 6_1.2 Compromise and cash settlement" xfId="1444"/>
    <cellStyle name="Normal 7" xfId="1445"/>
    <cellStyle name="Normal 7 2" xfId="1446"/>
    <cellStyle name="Normal 7 3" xfId="1447"/>
    <cellStyle name="Normal 76" xfId="1448"/>
    <cellStyle name="Normal 8" xfId="1449"/>
    <cellStyle name="Normal 8 2" xfId="1450"/>
    <cellStyle name="Normal 8 3" xfId="1451"/>
    <cellStyle name="Normal 9" xfId="1452"/>
    <cellStyle name="Normal0" xfId="1453"/>
    <cellStyle name="Normale_04" xfId="1454"/>
    <cellStyle name="NormalGB" xfId="1455"/>
    <cellStyle name="Note 10" xfId="1456"/>
    <cellStyle name="Note 11" xfId="1457"/>
    <cellStyle name="Note 12" xfId="1458"/>
    <cellStyle name="Note 13" xfId="1459"/>
    <cellStyle name="Note 14" xfId="1460"/>
    <cellStyle name="Note 15" xfId="1461"/>
    <cellStyle name="Note 16" xfId="1462"/>
    <cellStyle name="Note 17" xfId="1463"/>
    <cellStyle name="Note 18" xfId="1464"/>
    <cellStyle name="Note 19" xfId="1465"/>
    <cellStyle name="Note 2" xfId="1466"/>
    <cellStyle name="Note 2 2" xfId="1467"/>
    <cellStyle name="Note 20" xfId="1468"/>
    <cellStyle name="Note 21" xfId="1469"/>
    <cellStyle name="Note 22" xfId="1470"/>
    <cellStyle name="Note 23" xfId="1471"/>
    <cellStyle name="Note 24" xfId="1472"/>
    <cellStyle name="Note 25" xfId="1473"/>
    <cellStyle name="Note 26" xfId="1474"/>
    <cellStyle name="Note 27" xfId="1475"/>
    <cellStyle name="Note 28" xfId="1476"/>
    <cellStyle name="Note 3" xfId="1477"/>
    <cellStyle name="Note 3 2" xfId="1478"/>
    <cellStyle name="Note 4" xfId="1479"/>
    <cellStyle name="Note 4 2" xfId="1480"/>
    <cellStyle name="Note 5" xfId="1481"/>
    <cellStyle name="Note 5 2" xfId="1482"/>
    <cellStyle name="Note 6" xfId="1483"/>
    <cellStyle name="Note 6 2" xfId="1484"/>
    <cellStyle name="Note 7" xfId="1485"/>
    <cellStyle name="Note 8" xfId="1486"/>
    <cellStyle name="Note 9" xfId="1487"/>
    <cellStyle name="Œ…?æ??e [0.00]_RESULTS" xfId="1488"/>
    <cellStyle name="Œ…?æ??e_RESULTS" xfId="1489"/>
    <cellStyle name="Œ…?æ맖?e [0.00]_RESULTS" xfId="1490"/>
    <cellStyle name="Œ…?æ맖?e_RESULTS" xfId="1491"/>
    <cellStyle name="Œ…‹æØ‚è [0.00]_4m stock" xfId="1492"/>
    <cellStyle name="Œ…‹æØ‚è_4m stock" xfId="1493"/>
    <cellStyle name="oft Excel]_x000d__x000a_Comment=The open=/f lines load custom functions into the Paste Function list._x000d__x000a_Maximized=3_x000d__x000a_Basics=1_x000d__x000a_A" xfId="1494"/>
    <cellStyle name="oft Excel]_x000d__x000a_Comment=The open=/f lines load custom functions into the Paste Function list._x000d__x000a_Maximized=3_x000d__x000a_Basics=1_x000d__x000a_A 2" xfId="1495"/>
    <cellStyle name="øöñÞ_PKTMP002" xfId="1496"/>
    <cellStyle name="Output 2" xfId="1497"/>
    <cellStyle name="Output 3" xfId="1498"/>
    <cellStyle name="Output 4" xfId="1499"/>
    <cellStyle name="Output 5" xfId="1500"/>
    <cellStyle name="Output 6" xfId="1501"/>
    <cellStyle name="Output 7" xfId="1502"/>
    <cellStyle name="Output Amounts" xfId="1503"/>
    <cellStyle name="Output Column Headings" xfId="1504"/>
    <cellStyle name="Output Line Items" xfId="1505"/>
    <cellStyle name="Output Report Heading" xfId="1506"/>
    <cellStyle name="Output Report Title" xfId="1507"/>
    <cellStyle name="OUTPUTERROR" xfId="1508"/>
    <cellStyle name="OUTPUTNORMAL" xfId="1509"/>
    <cellStyle name="Page Number" xfId="1510"/>
    <cellStyle name="PageSubTitle" xfId="1511"/>
    <cellStyle name="PageTitle" xfId="1512"/>
    <cellStyle name="paint" xfId="1513"/>
    <cellStyle name="Pattern" xfId="1514"/>
    <cellStyle name="per.style" xfId="1515"/>
    <cellStyle name="Percent %" xfId="1516"/>
    <cellStyle name="Percent (0)" xfId="1517"/>
    <cellStyle name="Percent (0) 2" xfId="1518"/>
    <cellStyle name="Percent [0]" xfId="1519"/>
    <cellStyle name="Percent [00]" xfId="1520"/>
    <cellStyle name="Percent [2]" xfId="19"/>
    <cellStyle name="Percent [2] 2" xfId="1521"/>
    <cellStyle name="Percent [2] 3" xfId="1522"/>
    <cellStyle name="Percent [2] 4" xfId="1523"/>
    <cellStyle name="Percent [2] 5" xfId="1524"/>
    <cellStyle name="Percent [2] 6" xfId="1525"/>
    <cellStyle name="Percent [2] 7" xfId="1526"/>
    <cellStyle name="Percent 2" xfId="1527"/>
    <cellStyle name="Percent 2 2" xfId="1528"/>
    <cellStyle name="Percent 2 2 2" xfId="1529"/>
    <cellStyle name="Percent 2 3" xfId="1530"/>
    <cellStyle name="Percent 2 3 2" xfId="1531"/>
    <cellStyle name="Percent 2 4" xfId="1532"/>
    <cellStyle name="Percent 3" xfId="1533"/>
    <cellStyle name="Percent 3 2" xfId="1534"/>
    <cellStyle name="Percent 3 3" xfId="1535"/>
    <cellStyle name="Percent 4" xfId="1536"/>
    <cellStyle name="Percent 4 2" xfId="1537"/>
    <cellStyle name="Percent 5" xfId="1538"/>
    <cellStyle name="Percent 5 2" xfId="1539"/>
    <cellStyle name="Percent 6" xfId="1540"/>
    <cellStyle name="Percent 7" xfId="1541"/>
    <cellStyle name="Percent[0]" xfId="1542"/>
    <cellStyle name="PERCENTAGE" xfId="1543"/>
    <cellStyle name="PLAN" xfId="1544"/>
    <cellStyle name="PrePop Currency (0)" xfId="1545"/>
    <cellStyle name="PrePop Currency (2)" xfId="1546"/>
    <cellStyle name="PrePop Units (0)" xfId="1547"/>
    <cellStyle name="PrePop Units (1)" xfId="1548"/>
    <cellStyle name="PrePop Units (2)" xfId="1549"/>
    <cellStyle name="PSChar" xfId="1550"/>
    <cellStyle name="PSChar 2" xfId="1551"/>
    <cellStyle name="PSDate" xfId="1552"/>
    <cellStyle name="PSDec" xfId="1553"/>
    <cellStyle name="PSHeading" xfId="1554"/>
    <cellStyle name="PSHeading 2" xfId="1555"/>
    <cellStyle name="PSInt" xfId="1556"/>
    <cellStyle name="PSSpacer" xfId="1557"/>
    <cellStyle name="pwstyle" xfId="1558"/>
    <cellStyle name="Q" xfId="1559"/>
    <cellStyle name="Q 2" xfId="1560"/>
    <cellStyle name="Q 3" xfId="1561"/>
    <cellStyle name="Q 4" xfId="1562"/>
    <cellStyle name="Q 5" xfId="1563"/>
    <cellStyle name="Q 6" xfId="1564"/>
    <cellStyle name="Q 7" xfId="1565"/>
    <cellStyle name="Q_1.2 Compromise and cash settlement" xfId="1566"/>
    <cellStyle name="Q_2011-Q3 analyticaly review" xfId="1567"/>
    <cellStyle name="Q_20-2 NAN" xfId="1568"/>
    <cellStyle name="Q_AP Consign" xfId="1569"/>
    <cellStyle name="Q_AP control confirm-WP" xfId="1570"/>
    <cellStyle name="Q_AP Other &amp; Accrued Exp" xfId="1571"/>
    <cellStyle name="Q_B &amp; Z" xfId="1572"/>
    <cellStyle name="Q_B &amp; Z_F100Lead_GST001_Q3 2011_R 01012011 10AM" xfId="1573"/>
    <cellStyle name="Q_B &amp; Z_N500 P Moo" xfId="1574"/>
    <cellStyle name="Q_B &amp; Z_reclass adjust" xfId="1575"/>
    <cellStyle name="Q_B &amp; Z_V300" xfId="1576"/>
    <cellStyle name="Q_Copy of 2010 Expense" xfId="1577"/>
    <cellStyle name="Q_Copy of Idle cost 2011_Expense" xfId="1578"/>
    <cellStyle name="Q_Detail cost of good sold_2010" xfId="1579"/>
    <cellStyle name="Q_employee benefits ( Mint )" xfId="1580"/>
    <cellStyle name="Q_F100Lead_GST001_Q3 2011_R 01012011 10AM" xfId="1581"/>
    <cellStyle name="Q_F123" xfId="1582"/>
    <cellStyle name="Q_GJS - Leadsheet Q1'2011 from p tor -UPDATEST" xfId="1583"/>
    <cellStyle name="Q_L" xfId="1584"/>
    <cellStyle name="Q_N500 P Moo" xfId="1585"/>
    <cellStyle name="Q_Note Debenture" xfId="1586"/>
    <cellStyle name="Q_Note segment Q3 2010" xfId="1587"/>
    <cellStyle name="Q_reclass adjust" xfId="1588"/>
    <cellStyle name="Q_Roll Forward form" xfId="1589"/>
    <cellStyle name="Q_Roll Forward form_AP" xfId="1590"/>
    <cellStyle name="Q_Salary_09.30.04" xfId="1591"/>
    <cellStyle name="Q_Updated debenture list 27 06 12 Reconcile xls" xfId="1592"/>
    <cellStyle name="Q_V300" xfId="1593"/>
    <cellStyle name="Q_WT" xfId="1594"/>
    <cellStyle name="Q_WT_F100Lead_GST001_Q3 2011_R 01012011 10AM" xfId="1595"/>
    <cellStyle name="Q_WT_N500 P Moo" xfId="1596"/>
    <cellStyle name="Q_WT_reclass adjust" xfId="1597"/>
    <cellStyle name="Q_WT_V300" xfId="1598"/>
    <cellStyle name="QTR94_95_INCOME CTMP#1 98" xfId="1599"/>
    <cellStyle name="Quantity" xfId="20"/>
    <cellStyle name="Quantity 2" xfId="1600"/>
    <cellStyle name="Quantity 3" xfId="1601"/>
    <cellStyle name="Quantity 4" xfId="1602"/>
    <cellStyle name="Quantity 5" xfId="1603"/>
    <cellStyle name="Quantity 6" xfId="1604"/>
    <cellStyle name="Quantity 7" xfId="1605"/>
    <cellStyle name="Quantity_1.2 Compromise and cash settlement" xfId="1606"/>
    <cellStyle name="-R0.000" xfId="1607"/>
    <cellStyle name="regstoresfromspecstores" xfId="1608"/>
    <cellStyle name="report_title" xfId="1609"/>
    <cellStyle name="RevList" xfId="1610"/>
    <cellStyle name="rmal_h2 composition" xfId="1611"/>
    <cellStyle name="Salomon Logo" xfId="1612"/>
    <cellStyle name="SAPBEXaggData" xfId="1613"/>
    <cellStyle name="SAPBEXaggDataEmph" xfId="1614"/>
    <cellStyle name="SAPBEXaggItem" xfId="1615"/>
    <cellStyle name="SAPBEXaggItemX" xfId="1616"/>
    <cellStyle name="SAPBEXchaText" xfId="1617"/>
    <cellStyle name="SAPBEXchaText 2" xfId="1618"/>
    <cellStyle name="SAPBEXexcBad7" xfId="1619"/>
    <cellStyle name="SAPBEXexcBad8" xfId="1620"/>
    <cellStyle name="SAPBEXexcBad9" xfId="1621"/>
    <cellStyle name="SAPBEXexcCritical4" xfId="1622"/>
    <cellStyle name="SAPBEXexcCritical5" xfId="1623"/>
    <cellStyle name="SAPBEXexcCritical6" xfId="1624"/>
    <cellStyle name="SAPBEXexcGood1" xfId="1625"/>
    <cellStyle name="SAPBEXexcGood2" xfId="1626"/>
    <cellStyle name="SAPBEXexcGood3" xfId="1627"/>
    <cellStyle name="SAPBEXfilterDrill" xfId="1628"/>
    <cellStyle name="SAPBEXfilterItem" xfId="1629"/>
    <cellStyle name="SAPBEXfilterText" xfId="1630"/>
    <cellStyle name="SAPBEXformats" xfId="1631"/>
    <cellStyle name="SAPBEXformats 2" xfId="1632"/>
    <cellStyle name="SAPBEXheaderItem" xfId="1633"/>
    <cellStyle name="SAPBEXheaderItem 2" xfId="1634"/>
    <cellStyle name="SAPBEXheaderText" xfId="1635"/>
    <cellStyle name="SAPBEXheaderText 2" xfId="1636"/>
    <cellStyle name="SAPBEXHLevel0" xfId="1637"/>
    <cellStyle name="SAPBEXHLevel0 2" xfId="1638"/>
    <cellStyle name="SAPBEXHLevel0X" xfId="1639"/>
    <cellStyle name="SAPBEXHLevel0X 2" xfId="1640"/>
    <cellStyle name="SAPBEXHLevel1" xfId="1641"/>
    <cellStyle name="SAPBEXHLevel1 2" xfId="1642"/>
    <cellStyle name="SAPBEXHLevel1X" xfId="1643"/>
    <cellStyle name="SAPBEXHLevel1X 2" xfId="1644"/>
    <cellStyle name="SAPBEXHLevel2" xfId="1645"/>
    <cellStyle name="SAPBEXHLevel2 2" xfId="1646"/>
    <cellStyle name="SAPBEXHLevel2X" xfId="1647"/>
    <cellStyle name="SAPBEXHLevel2X 2" xfId="1648"/>
    <cellStyle name="SAPBEXHLevel3" xfId="1649"/>
    <cellStyle name="SAPBEXHLevel3 2" xfId="1650"/>
    <cellStyle name="SAPBEXHLevel3X" xfId="1651"/>
    <cellStyle name="SAPBEXHLevel3X 2" xfId="1652"/>
    <cellStyle name="SAPBEXresData" xfId="1653"/>
    <cellStyle name="SAPBEXresDataEmph" xfId="1654"/>
    <cellStyle name="SAPBEXresItem" xfId="1655"/>
    <cellStyle name="SAPBEXresItemX" xfId="1656"/>
    <cellStyle name="SAPBEXstdData" xfId="1657"/>
    <cellStyle name="SAPBEXstdDataEmph" xfId="1658"/>
    <cellStyle name="SAPBEXstdItem" xfId="1659"/>
    <cellStyle name="SAPBEXstdItem 2" xfId="1660"/>
    <cellStyle name="SAPBEXstdItemX" xfId="1661"/>
    <cellStyle name="SAPBEXstdItemX 2" xfId="1662"/>
    <cellStyle name="SAPBEXtitle" xfId="1663"/>
    <cellStyle name="SAPBEXundefined" xfId="1664"/>
    <cellStyle name="SCH1" xfId="1665"/>
    <cellStyle name="section head" xfId="1666"/>
    <cellStyle name="shade" xfId="1667"/>
    <cellStyle name="Shaded" xfId="1668"/>
    <cellStyle name="SHADEDSTORES" xfId="1669"/>
    <cellStyle name="shi" xfId="1670"/>
    <cellStyle name="small border line" xfId="1671"/>
    <cellStyle name="small border line 2" xfId="1672"/>
    <cellStyle name="specstores" xfId="1673"/>
    <cellStyle name="st" xfId="1674"/>
    <cellStyle name="Standaard_Apparateliste" xfId="1675"/>
    <cellStyle name="Standard" xfId="1676"/>
    <cellStyle name="Style 1" xfId="1677"/>
    <cellStyle name="Style 1 2" xfId="1678"/>
    <cellStyle name="Style 2" xfId="1679"/>
    <cellStyle name="Style 3" xfId="1680"/>
    <cellStyle name="Style 43" xfId="1681"/>
    <cellStyle name="Style 64" xfId="1682"/>
    <cellStyle name="Style 65" xfId="1683"/>
    <cellStyle name="Style 66" xfId="1684"/>
    <cellStyle name="Style 67" xfId="1685"/>
    <cellStyle name="Style 68" xfId="1686"/>
    <cellStyle name="Style 69" xfId="1687"/>
    <cellStyle name="Style 70" xfId="1688"/>
    <cellStyle name="Style 71" xfId="1689"/>
    <cellStyle name="style1" xfId="1690"/>
    <cellStyle name="style2" xfId="1691"/>
    <cellStyle name="style3" xfId="1692"/>
    <cellStyle name="subhead" xfId="1693"/>
    <cellStyle name="SubHeading" xfId="1694"/>
    <cellStyle name="Subtotal" xfId="1695"/>
    <cellStyle name="Tabelle Text 10" xfId="1696"/>
    <cellStyle name="Tabelle Zahl 2 10" xfId="1697"/>
    <cellStyle name="Table Head" xfId="1698"/>
    <cellStyle name="Table Source" xfId="1699"/>
    <cellStyle name="Table Text" xfId="1700"/>
    <cellStyle name="Table Title" xfId="1701"/>
    <cellStyle name="Table Units" xfId="1702"/>
    <cellStyle name="TED STANDARD" xfId="1703"/>
    <cellStyle name="Text" xfId="1704"/>
    <cellStyle name="Text 1" xfId="1705"/>
    <cellStyle name="Text 2" xfId="1706"/>
    <cellStyle name="Text Head 1" xfId="1707"/>
    <cellStyle name="Text Head 2" xfId="1708"/>
    <cellStyle name="Text Indent 1" xfId="1709"/>
    <cellStyle name="Text Indent 2" xfId="1710"/>
    <cellStyle name="Text Indent A" xfId="1711"/>
    <cellStyle name="Text Indent B" xfId="1712"/>
    <cellStyle name="Text Indent C" xfId="1713"/>
    <cellStyle name="þ_x001d_ðK&amp;‚ý»&amp;{ý_x000b__x0008_n_x0008_B _x0007__x0001__x0001_" xfId="1714"/>
    <cellStyle name="Tickmark" xfId="1715"/>
    <cellStyle name="Tickmarks" xfId="1716"/>
    <cellStyle name="Times New Roman" xfId="1717"/>
    <cellStyle name="Title 2" xfId="1718"/>
    <cellStyle name="Title 3" xfId="1719"/>
    <cellStyle name="Title 4" xfId="1720"/>
    <cellStyle name="Title 5" xfId="1721"/>
    <cellStyle name="Title 6" xfId="1722"/>
    <cellStyle name="Title 7" xfId="1723"/>
    <cellStyle name="TOC 1" xfId="1724"/>
    <cellStyle name="TOC 2" xfId="1725"/>
    <cellStyle name="Ton" xfId="1726"/>
    <cellStyle name="Total 2" xfId="1727"/>
    <cellStyle name="Total 3" xfId="1728"/>
    <cellStyle name="Total 4" xfId="1729"/>
    <cellStyle name="Total 5" xfId="1730"/>
    <cellStyle name="Total 6" xfId="1731"/>
    <cellStyle name="Total 7" xfId="1732"/>
    <cellStyle name="turns the number of whole workdays between two dateœ" xfId="1733"/>
    <cellStyle name="Tusental (0)_laroux" xfId="1734"/>
    <cellStyle name="Tusental_laroux" xfId="1735"/>
    <cellStyle name="Unshaded" xfId="1736"/>
    <cellStyle name="ùù?ï·ªê [0.00]_PKTMP002" xfId="1737"/>
    <cellStyle name="Valuta (0)" xfId="1738"/>
    <cellStyle name="Valuta_00 Magazzini (PdR)" xfId="1739"/>
    <cellStyle name="W" xfId="1740"/>
    <cellStyle name="W 2" xfId="1741"/>
    <cellStyle name="W 3" xfId="1742"/>
    <cellStyle name="W 4" xfId="1743"/>
    <cellStyle name="W 5" xfId="1744"/>
    <cellStyle name="W 6" xfId="1745"/>
    <cellStyle name="W 7" xfId="1746"/>
    <cellStyle name="W?rung [0]_gewinn98" xfId="1747"/>
    <cellStyle name="W?rung_gewinn98" xfId="1748"/>
    <cellStyle name="W_1.2 Compromise and cash settlement" xfId="1749"/>
    <cellStyle name="W_2011-Q3 analyticaly review" xfId="1750"/>
    <cellStyle name="W_20-2 NAN" xfId="1751"/>
    <cellStyle name="W_AP Consign" xfId="1752"/>
    <cellStyle name="W_AP control confirm-WP" xfId="1753"/>
    <cellStyle name="W_AP Other &amp; Accrued Exp" xfId="1754"/>
    <cellStyle name="W_B &amp; Z" xfId="1755"/>
    <cellStyle name="W_B &amp; Z_F100Lead_GST001_Q3 2011_R 01012011 10AM" xfId="1756"/>
    <cellStyle name="W_B &amp; Z_reclass adjust" xfId="1757"/>
    <cellStyle name="W_B &amp; Z_V300" xfId="1758"/>
    <cellStyle name="W_Copy of 2010 Expense" xfId="1759"/>
    <cellStyle name="W_Copy of Idle cost 2011_Expense" xfId="1760"/>
    <cellStyle name="W_Detail cost of good sold_2010" xfId="1761"/>
    <cellStyle name="W_employee benefits ( Mint )" xfId="1762"/>
    <cellStyle name="W_F100Lead_GST001_Q3 2011_R 01012011 10AM" xfId="1763"/>
    <cellStyle name="W_F123" xfId="1764"/>
    <cellStyle name="W_GJS - Leadsheet Q1'2011 from p tor -UPDATEST" xfId="1765"/>
    <cellStyle name="W_L" xfId="1766"/>
    <cellStyle name="W_Note Debenture" xfId="1767"/>
    <cellStyle name="W_Note segment Q3 2010" xfId="1768"/>
    <cellStyle name="W_reclass adjust" xfId="1769"/>
    <cellStyle name="W_Roll Forward form" xfId="1770"/>
    <cellStyle name="W_Roll Forward form_AP" xfId="1771"/>
    <cellStyle name="W_Salary_09.30.04" xfId="1772"/>
    <cellStyle name="W_Updated debenture list 27 06 12 Reconcile xls" xfId="1773"/>
    <cellStyle name="W_V300" xfId="1774"/>
    <cellStyle name="W_WT" xfId="1775"/>
    <cellStyle name="W_WT_F100Lead_GST001_Q3 2011_R 01012011 10AM" xfId="1776"/>
    <cellStyle name="W_WT_reclass adjust" xfId="1777"/>
    <cellStyle name="W_WT_V300" xfId="1778"/>
    <cellStyle name="Wahrung [0]_gewinn98" xfId="1779"/>
    <cellStyle name="Währung [0]_gewinn98" xfId="1780"/>
    <cellStyle name="Wahrung__Q2 sales" xfId="1781"/>
    <cellStyle name="Währung__Q2 sales" xfId="1782"/>
    <cellStyle name="Wahrung_gewinn98" xfId="1783"/>
    <cellStyle name="Währung_gewinn98" xfId="1784"/>
    <cellStyle name="Warning Text 2" xfId="1785"/>
    <cellStyle name="Warning Text 3" xfId="1786"/>
    <cellStyle name="Warning Text 4" xfId="1787"/>
    <cellStyle name="Warning Text 5" xfId="1788"/>
    <cellStyle name="Warning Text 6" xfId="1789"/>
    <cellStyle name="Warning Text 7" xfId="1790"/>
    <cellStyle name="wrap" xfId="1791"/>
    <cellStyle name="Wไhrung [0]_35ERI8T2gbIEMixb4v26icuOo" xfId="1792"/>
    <cellStyle name="Wไhrung_35ERI8T2gbIEMixb4v26icuOo" xfId="1793"/>
    <cellStyle name="ZSAPBEXsubtitle" xfId="1794"/>
    <cellStyle name="ｵﾒﾁ｡ﾒﾃ爼ﾗ靉ﾁ篦ｧﾋﾅﾒﾂﾁﾔｵﾔ" xfId="1795"/>
    <cellStyle name="ハイパーリンク" xfId="1796"/>
    <cellStyle name="ハイパーリンクe_RT @  Tracke" xfId="1797"/>
    <cellStyle name="เครื่องหมายเปอร์เซ็นต์_13 Jan'04 - Present" xfId="1832"/>
    <cellStyle name="เครื่องหมายจุลภาค [0] 2" xfId="1802"/>
    <cellStyle name="เครื่องหมายจุลภาค [0] 3" xfId="1803"/>
    <cellStyle name="เครื่องหมายจุลภาค 10" xfId="1804"/>
    <cellStyle name="เครื่องหมายจุลภาค 11" xfId="1805"/>
    <cellStyle name="เครื่องหมายจุลภาค 12" xfId="1806"/>
    <cellStyle name="เครื่องหมายจุลภาค 13" xfId="1807"/>
    <cellStyle name="เครื่องหมายจุลภาค 14" xfId="1808"/>
    <cellStyle name="เครื่องหมายจุลภาค 15" xfId="23"/>
    <cellStyle name="เครื่องหมายจุลภาค 16" xfId="1809"/>
    <cellStyle name="เครื่องหมายจุลภาค 17" xfId="1810"/>
    <cellStyle name="เครื่องหมายจุลภาค 18" xfId="1811"/>
    <cellStyle name="เครื่องหมายจุลภาค 19" xfId="1812"/>
    <cellStyle name="เครื่องหมายจุลภาค 2" xfId="1813"/>
    <cellStyle name="เครื่องหมายจุลภาค 2 2" xfId="1814"/>
    <cellStyle name="เครื่องหมายจุลภาค 2 3" xfId="1815"/>
    <cellStyle name="เครื่องหมายจุลภาค 2 4" xfId="1816"/>
    <cellStyle name="เครื่องหมายจุลภาค 2 5" xfId="1817"/>
    <cellStyle name="เครื่องหมายจุลภาค 2 6" xfId="1818"/>
    <cellStyle name="เครื่องหมายจุลภาค 20" xfId="1819"/>
    <cellStyle name="เครื่องหมายจุลภาค 21" xfId="1820"/>
    <cellStyle name="เครื่องหมายจุลภาค 3" xfId="1821"/>
    <cellStyle name="เครื่องหมายจุลภาค 3 2" xfId="1822"/>
    <cellStyle name="เครื่องหมายจุลภาค 4" xfId="1823"/>
    <cellStyle name="เครื่องหมายจุลภาค 4 2" xfId="1824"/>
    <cellStyle name="เครื่องหมายจุลภาค 5" xfId="1825"/>
    <cellStyle name="เครื่องหมายจุลภาค 5 2" xfId="1826"/>
    <cellStyle name="เครื่องหมายจุลภาค 6" xfId="1827"/>
    <cellStyle name="เครื่องหมายจุลภาค 6 2" xfId="1828"/>
    <cellStyle name="เครื่องหมายจุลภาค 7" xfId="1829"/>
    <cellStyle name="เครื่องหมายจุลภาค 8" xfId="1830"/>
    <cellStyle name="เครื่องหมายจุลภาค 9" xfId="1831"/>
    <cellStyle name="เชื่อมโยงหลายมิติ" xfId="1834"/>
    <cellStyle name="เซลล์ตรวจสอบ 2" xfId="1835"/>
    <cellStyle name="เซลล์ที่มีการเชื่อมโยง 2" xfId="1836"/>
    <cellStyle name="เปอร์เซ็นต์ 2" xfId="1857"/>
    <cellStyle name="เปอร์เซ็นต์ 3" xfId="1858"/>
    <cellStyle name="เปอร์เซ็นต์ 4" xfId="1859"/>
    <cellStyle name="แย่ 2" xfId="1861"/>
    <cellStyle name="แสดงผล 2" xfId="1880"/>
    <cellStyle name="การคำนวณ 2" xfId="1798"/>
    <cellStyle name="ข้อความเตือน 2" xfId="1799"/>
    <cellStyle name="ข้อความอธิบาย 2" xfId="1800"/>
    <cellStyle name="ชื่อเรื่อง 2" xfId="1833"/>
    <cellStyle name="ณfน๔_NTCณ๘ป๙ (2)" xfId="1837"/>
    <cellStyle name="ดี 2" xfId="1838"/>
    <cellStyle name="ตามการเชื่อมโยงหลายมิติ" xfId="1839"/>
    <cellStyle name="น้บะภฒ_95" xfId="1840"/>
    <cellStyle name="ปกติ 2" xfId="1841"/>
    <cellStyle name="ปกติ 2 2" xfId="1842"/>
    <cellStyle name="ปกติ 2 3" xfId="1843"/>
    <cellStyle name="ปกติ 3" xfId="1844"/>
    <cellStyle name="ปกติ 3 2" xfId="1845"/>
    <cellStyle name="ปกติ 4" xfId="1846"/>
    <cellStyle name="ปกติ 4 2" xfId="1847"/>
    <cellStyle name="ปกติ 5" xfId="1848"/>
    <cellStyle name="ปกติ 5 2" xfId="22"/>
    <cellStyle name="ปกติ 5 3" xfId="1850"/>
    <cellStyle name="ปกติ 6" xfId="1851"/>
    <cellStyle name="ปกติ 7" xfId="1852"/>
    <cellStyle name="ปกติ 8" xfId="1853"/>
    <cellStyle name="ปกติ_FS G steel  2009 (Thai) (Q1) excel rev 14 May 09 1.50 AM" xfId="1854"/>
    <cellStyle name="ป้อนค่า 2" xfId="1855"/>
    <cellStyle name="ปานกลาง 2" xfId="1856"/>
    <cellStyle name="ผลรวม 2" xfId="1860"/>
    <cellStyle name="ฤ?ธถ [0]_95" xfId="1862"/>
    <cellStyle name="ฤ?ธถ_95" xfId="1863"/>
    <cellStyle name="ฤธถ [0]_0e82ylkxXsZu0YORaMwizTk2E" xfId="1864"/>
    <cellStyle name="ฤธถ_0e82ylkxXsZu0YORaMwizTk2E" xfId="1865"/>
    <cellStyle name="ลEญ [0]_laroux" xfId="1866"/>
    <cellStyle name="ลEญ_laroux" xfId="1867"/>
    <cellStyle name="ลวดลาย" xfId="1868"/>
    <cellStyle name="ล๋ศญ [0]_0e82ylkxXsZu0YORaMwizTk2E" xfId="1869"/>
    <cellStyle name="ล๋ศญ_0e82ylkxXsZu0YORaMwizTk2E" xfId="1870"/>
    <cellStyle name="ลักษณะ 1" xfId="1871"/>
    <cellStyle name="วฅมุ_4ฟ๙ฝวภ๛" xfId="1872"/>
    <cellStyle name="วงเล็บ" xfId="1873"/>
    <cellStyle name="ส่วนที่ถูกเน้น1 2" xfId="1874"/>
    <cellStyle name="ส่วนที่ถูกเน้น2 2" xfId="1875"/>
    <cellStyle name="ส่วนที่ถูกเน้น3 2" xfId="1876"/>
    <cellStyle name="ส่วนที่ถูกเน้น4 2" xfId="1877"/>
    <cellStyle name="ส่วนที่ถูกเน้น5 2" xfId="1878"/>
    <cellStyle name="ส่วนที่ถูกเน้น6 2" xfId="1879"/>
    <cellStyle name="หัวเรื่อง 1 2" xfId="1881"/>
    <cellStyle name="หัวเรื่อง 2 2" xfId="1882"/>
    <cellStyle name="หัวเรื่อง 3 2" xfId="1883"/>
    <cellStyle name="หัวเรื่อง 4 2" xfId="1884"/>
    <cellStyle name="??? [0.00]_2???-R1" xfId="1885"/>
    <cellStyle name="???_2???-R1" xfId="1886"/>
    <cellStyle name=" [0.00]_ Att. 1- Cover" xfId="1887"/>
    <cellStyle name="_ Att. 1- Cover" xfId="1888"/>
    <cellStyle name="?_ Att. 1- Cover" xfId="1889"/>
    <cellStyle name="" xfId="1890"/>
    <cellStyle name="ơ᪒＀＀＀＀＀＀＀＀＀＀＀＀＀＀＀＀＀＀＀＀＀＀＀＀＀＀＀＀ma_QTR94_95_1ฟ๙ศธบ๑ณปฟช (2)" xfId="1891"/>
    <cellStyle name="遽_CABLE SCHEDULE (2)" xfId="1892"/>
    <cellStyle name="…_x000e__x000a_ธ๎_x000c_U_x0001_ฅ_x0005_ด_x000a__x0007__x0001__x0001_" xfId="1893"/>
    <cellStyle name="…_x000e__x000a_ธ๎_x000c_U_x0001_ฅ_x0005_ด_x000a__x0007__x0001__x0001_ 2" xfId="1894"/>
    <cellStyle name="_x001d_๐7_x000c_๎_x0017__x000d_เU_x0001_า_x0006_|!_x0007__x0001__x0001_" xfId="1895"/>
    <cellStyle name="_x001d_๐7_x000c_๎_x0017__x000d_เU_x0001_า_x0006_|!_x0007__x0001__x0001_ 2" xfId="1896"/>
    <cellStyle name="_x001d_๐7_x000c_๎_x0017__x000d_เU_x0001_า_x0006_!_x0007__x0001__x0001_" xfId="1897"/>
    <cellStyle name="_x001d_๐7_x000c_๎_x0017__x000d_เU_x0001_า_x0006_!_x0007__x0001__x0001_ 2" xfId="1898"/>
    <cellStyle name="_xddb0_̟ᩒb_xdddc_̟ᩢb_xde1c_̟ᩲbơ᪂bơ᪒＀＀＀＀＀＀＀＀＀＀＀＀＀＀＀＀＀＀＀＀＀＀＀＀＀＀＀＀ma_QTR94_95_1ฟ๙ศธบ๑ณปฟช (2)" xfId="1899"/>
    <cellStyle name="갽E걆Y [0.00]_RESULTS" xfId="1900"/>
    <cellStyle name="갽E걆Y_RESULTS" xfId="1901"/>
    <cellStyle name="긪귽긬?깏깛긏" xfId="1902"/>
    <cellStyle name="뒤에 오는 하이퍼링크_0012 초음파" xfId="1903"/>
    <cellStyle name="믅됞 [0.00]_Order" xfId="1904"/>
    <cellStyle name="믅됞_Order" xfId="1905"/>
    <cellStyle name="백분율_95" xfId="1906"/>
    <cellStyle name="뷭?_BOOKSHIP_건설 " xfId="1907"/>
    <cellStyle name="쉼표 [0]_AOC Korea-09SEP09-Basecost" xfId="1908"/>
    <cellStyle name="쉼표_AOC Korea-04APR12" xfId="1909"/>
    <cellStyle name="지정되지 않음" xfId="1910"/>
    <cellStyle name="콤마 [0]_  종  합  " xfId="1911"/>
    <cellStyle name="콤마_  종  합  " xfId="1912"/>
    <cellStyle name="통화 [0]_12월" xfId="1913"/>
    <cellStyle name="통화_12월" xfId="1914"/>
    <cellStyle name="표준_~1911917" xfId="1915"/>
    <cellStyle name="하이퍼링크_IIP-Indirect Vehicle Schedule" xfId="1916"/>
    <cellStyle name="흟E?[0]_95" xfId="1917"/>
    <cellStyle name="흟E?95" xfId="1918"/>
    <cellStyle name="흟E?96" xfId="1919"/>
    <cellStyle name="흟E?97" xfId="1920"/>
    <cellStyle name="흟E?laroux" xfId="1921"/>
    <cellStyle name="흟E?PERSONAL" xfId="1922"/>
    <cellStyle name="흟E?계획" xfId="1923"/>
    <cellStyle name="흟E?기타" xfId="1924"/>
    <cellStyle name="흟E?신경영지표" xfId="1925"/>
    <cellStyle name="흟E?픸E " xfId="1926"/>
    <cellStyle name="一般_~4664860" xfId="1927"/>
    <cellStyle name="中原専用" xfId="1928"/>
    <cellStyle name="中等" xfId="1929"/>
    <cellStyle name="備註" xfId="1930"/>
    <cellStyle name="千位[0]_laroux" xfId="1931"/>
    <cellStyle name="千位_laroux" xfId="1932"/>
    <cellStyle name="千位分隔[0]_~ME00002" xfId="1933"/>
    <cellStyle name="千位分隔_~ME00002" xfId="1934"/>
    <cellStyle name="千分位[0]_067449 MH Summary from Aug 1st to Dec 25th" xfId="1935"/>
    <cellStyle name="千分位_Break down insrument list and glassware for PTT Phenol project1" xfId="1936"/>
    <cellStyle name="合計" xfId="1937"/>
    <cellStyle name="后继超级链接" xfId="1938"/>
    <cellStyle name="壞" xfId="1939"/>
    <cellStyle name="壞_Ans assets Inprogress from chad (2)" xfId="1940"/>
    <cellStyle name="壞_Machine and Equipment movement Y09_update3" xfId="1941"/>
    <cellStyle name="壞_V300" xfId="1942"/>
    <cellStyle name="好" xfId="1943"/>
    <cellStyle name="好_Ans assets Inprogress from chad (2)" xfId="1944"/>
    <cellStyle name="好_Machine and Equipment movement Y09_update3" xfId="1945"/>
    <cellStyle name="好_V300" xfId="1946"/>
    <cellStyle name="寘嬫愗傝 [0.00]_2幮尒愊-R1" xfId="1947"/>
    <cellStyle name="寘嬫愗傝_2幮尒愊-R1" xfId="1948"/>
    <cellStyle name="巍葆 [0]_M105CDT " xfId="1949"/>
    <cellStyle name="巍葆_M105CDT " xfId="1950"/>
    <cellStyle name="常?_ANNEX 3 TABLE 2 (FWBS8000)" xfId="1951"/>
    <cellStyle name="常规_~ME00002" xfId="1952"/>
    <cellStyle name="忢?_ANNEX 3 TABLE 1 (FWBS7000-8000)" xfId="1953"/>
    <cellStyle name="愮埵[0]_laroux" xfId="1954"/>
    <cellStyle name="愮埵_laroux" xfId="1955"/>
    <cellStyle name="愮埵暘妘[0]_ANNEX 3 TABLE 1 (FWBS7000-8000)" xfId="1956"/>
    <cellStyle name="愮埵暘妘_ANNEX 3 TABLE 1 (FWBS7000-8000)" xfId="1957"/>
    <cellStyle name="捠壿 [0.00]_2幮尒愊-R1" xfId="1958"/>
    <cellStyle name="捠壿_2幮尒愊-R1" xfId="1959"/>
    <cellStyle name="昗?_laroux" xfId="1960"/>
    <cellStyle name="昗弨_ BQ-B3000,4000(shelter)" xfId="1961"/>
    <cellStyle name="普通_主菜单" xfId="1962"/>
    <cellStyle name="未定義" xfId="1963"/>
    <cellStyle name="枹掕媊" xfId="1964"/>
    <cellStyle name="桁区切り [0.00]_(FASTチャージ) YC5 BOX用データrev.1" xfId="1965"/>
    <cellStyle name="桁区切り_(FASTチャージ) YC5 BOX用データrev.1" xfId="1966"/>
    <cellStyle name="桁蟻唇Ｆ [0.00]_DB" xfId="1967"/>
    <cellStyle name="桁蟻唇Ｆ_DB" xfId="1968"/>
    <cellStyle name="標準_#4年度予算DRAFT" xfId="1969"/>
    <cellStyle name="標題" xfId="1970"/>
    <cellStyle name="標題 1" xfId="1971"/>
    <cellStyle name="標題 2" xfId="1972"/>
    <cellStyle name="標題 3" xfId="1973"/>
    <cellStyle name="標題 4" xfId="1974"/>
    <cellStyle name="檢查儲存格" xfId="1975"/>
    <cellStyle name="瀞??" xfId="1976"/>
    <cellStyle name="烹拳 [0]_capa8x16x" xfId="1977"/>
    <cellStyle name="烹拳_capa8x16x" xfId="1978"/>
    <cellStyle name="爼ﾗ靉ﾁ篦ｧﾋﾅﾒﾂﾁﾔｵﾔ" xfId="1979"/>
    <cellStyle name="罫線（点線）" xfId="1980"/>
    <cellStyle name="脱浦 [0.00]_DB" xfId="1981"/>
    <cellStyle name="脱浦_DB" xfId="1982"/>
    <cellStyle name="表旨巧・・ハイパーリンクQMI Tracker 101991118)1A" xfId="1983"/>
    <cellStyle name="表示済みのハイパーリンク" xfId="1984"/>
    <cellStyle name="計算方式" xfId="1985"/>
    <cellStyle name="說明文字" xfId="1986"/>
    <cellStyle name="警告文字" xfId="1987"/>
    <cellStyle name="貨幣 [0]_Contract base" xfId="1988"/>
    <cellStyle name="貨幣[0]_AO" xfId="1989"/>
    <cellStyle name="貨幣_BrakedownGoodIntransit" xfId="1990"/>
    <cellStyle name="货币[0]_~ME00002" xfId="1991"/>
    <cellStyle name="货币_~ME00002" xfId="1992"/>
    <cellStyle name="超级链接" xfId="1993"/>
    <cellStyle name="輔色1" xfId="1994"/>
    <cellStyle name="輔色2" xfId="1995"/>
    <cellStyle name="輔色3" xfId="1996"/>
    <cellStyle name="輔色4" xfId="1997"/>
    <cellStyle name="輔色5" xfId="1998"/>
    <cellStyle name="輔色6" xfId="1999"/>
    <cellStyle name="輸入" xfId="2000"/>
    <cellStyle name="輸出" xfId="2001"/>
    <cellStyle name="通貨 [0.00]_00BS" xfId="2002"/>
    <cellStyle name="通貨_00BS" xfId="2003"/>
    <cellStyle name="連結的儲存格" xfId="2004"/>
    <cellStyle name="钎霖_10岿 夯何" xfId="2005"/>
    <cellStyle name="霓付 [0]_capa8x16x" xfId="2006"/>
    <cellStyle name="霓付_capa8x16x" xfId="2007"/>
    <cellStyle name="鱔 [0]_laroux_1_laroux_識啗 " xfId="2008"/>
    <cellStyle name="鱔_laroux_1_laroux_識啗 " xfId="20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7"/>
  <sheetViews>
    <sheetView view="pageBreakPreview" topLeftCell="B239" zoomScaleNormal="80" zoomScaleSheetLayoutView="100" workbookViewId="0">
      <selection activeCell="C268" sqref="C268"/>
    </sheetView>
  </sheetViews>
  <sheetFormatPr defaultColWidth="9" defaultRowHeight="21" customHeight="1"/>
  <cols>
    <col min="1" max="1" width="0" style="41" hidden="1" customWidth="1"/>
    <col min="2" max="2" width="56.75" style="41" customWidth="1"/>
    <col min="3" max="3" width="10.25" style="41" bestFit="1" customWidth="1"/>
    <col min="4" max="4" width="15.625" style="41" customWidth="1"/>
    <col min="5" max="5" width="1.25" style="41" customWidth="1"/>
    <col min="6" max="6" width="15.625" style="41" customWidth="1"/>
    <col min="7" max="7" width="1.25" style="41" customWidth="1"/>
    <col min="8" max="8" width="15.625" style="41" customWidth="1"/>
    <col min="9" max="9" width="1.25" style="41" customWidth="1"/>
    <col min="10" max="10" width="15.625" style="41" customWidth="1"/>
    <col min="11" max="11" width="13.625" style="41" bestFit="1" customWidth="1"/>
    <col min="12" max="20" width="9" style="41"/>
    <col min="21" max="21" width="71.25" style="41" hidden="1" customWidth="1"/>
    <col min="22" max="22" width="57.125" style="180" hidden="1" customWidth="1"/>
    <col min="23" max="23" width="0" style="41" hidden="1" customWidth="1"/>
    <col min="24" max="16384" width="9" style="41"/>
  </cols>
  <sheetData>
    <row r="1" spans="1:22" ht="21" customHeight="1">
      <c r="B1" s="38" t="s">
        <v>0</v>
      </c>
      <c r="C1" s="39"/>
      <c r="D1" s="40"/>
      <c r="E1" s="40"/>
      <c r="F1" s="40"/>
      <c r="G1" s="40"/>
      <c r="H1" s="40"/>
      <c r="I1" s="40"/>
      <c r="J1" s="40"/>
      <c r="U1" s="38" t="s">
        <v>0</v>
      </c>
      <c r="V1" s="174" t="s">
        <v>208</v>
      </c>
    </row>
    <row r="2" spans="1:22" ht="21" customHeight="1">
      <c r="B2" s="38" t="s">
        <v>1</v>
      </c>
      <c r="C2" s="39"/>
      <c r="D2" s="40"/>
      <c r="E2" s="40"/>
      <c r="F2" s="40"/>
      <c r="G2" s="40"/>
      <c r="H2" s="40"/>
      <c r="I2" s="40"/>
      <c r="J2" s="40"/>
      <c r="U2" s="38" t="s">
        <v>1</v>
      </c>
      <c r="V2" s="174" t="s">
        <v>209</v>
      </c>
    </row>
    <row r="3" spans="1:22" ht="21" customHeight="1">
      <c r="B3" s="38"/>
      <c r="C3" s="39"/>
      <c r="D3" s="40"/>
      <c r="E3" s="40"/>
      <c r="F3" s="40"/>
      <c r="G3" s="40"/>
      <c r="H3" s="40"/>
      <c r="I3" s="40"/>
      <c r="J3" s="40"/>
      <c r="U3" s="38"/>
      <c r="V3" s="174"/>
    </row>
    <row r="4" spans="1:22" ht="21" customHeight="1">
      <c r="B4" s="38"/>
      <c r="C4" s="39"/>
      <c r="D4" s="226" t="s">
        <v>2</v>
      </c>
      <c r="E4" s="226"/>
      <c r="F4" s="226"/>
      <c r="G4" s="199"/>
      <c r="H4" s="226" t="s">
        <v>114</v>
      </c>
      <c r="I4" s="226"/>
      <c r="J4" s="226"/>
      <c r="U4" s="38"/>
      <c r="V4" s="175"/>
    </row>
    <row r="5" spans="1:22" ht="21" customHeight="1">
      <c r="B5" s="38"/>
      <c r="C5" s="39"/>
      <c r="D5" s="198" t="s">
        <v>200</v>
      </c>
      <c r="E5" s="197"/>
      <c r="F5" s="165" t="s">
        <v>3</v>
      </c>
      <c r="G5" s="197"/>
      <c r="H5" s="198" t="s">
        <v>200</v>
      </c>
      <c r="I5" s="197"/>
      <c r="J5" s="198" t="s">
        <v>3</v>
      </c>
      <c r="U5" s="38"/>
      <c r="V5" s="175"/>
    </row>
    <row r="6" spans="1:22" ht="23.25">
      <c r="B6" s="38" t="s">
        <v>4</v>
      </c>
      <c r="C6" s="42" t="s">
        <v>5</v>
      </c>
      <c r="D6" s="43">
        <v>2561</v>
      </c>
      <c r="E6" s="43"/>
      <c r="F6" s="43">
        <v>2560</v>
      </c>
      <c r="G6" s="43"/>
      <c r="H6" s="43">
        <v>2561</v>
      </c>
      <c r="I6" s="43"/>
      <c r="J6" s="43">
        <v>2560</v>
      </c>
      <c r="U6" s="38" t="s">
        <v>4</v>
      </c>
      <c r="V6" s="174" t="s">
        <v>210</v>
      </c>
    </row>
    <row r="7" spans="1:22" ht="21" customHeight="1">
      <c r="B7" s="38"/>
      <c r="C7" s="42"/>
      <c r="D7" s="198" t="s">
        <v>80</v>
      </c>
      <c r="E7" s="44"/>
      <c r="F7" s="165" t="s">
        <v>81</v>
      </c>
      <c r="G7" s="198"/>
      <c r="H7" s="198" t="s">
        <v>80</v>
      </c>
      <c r="I7" s="198"/>
      <c r="J7" s="165" t="s">
        <v>81</v>
      </c>
      <c r="U7" s="38"/>
      <c r="V7" s="174"/>
    </row>
    <row r="8" spans="1:22" ht="21" customHeight="1">
      <c r="B8" s="38"/>
      <c r="C8" s="42"/>
      <c r="D8" s="198" t="s">
        <v>82</v>
      </c>
      <c r="E8" s="44"/>
      <c r="F8" s="165"/>
      <c r="G8" s="198"/>
      <c r="H8" s="198" t="s">
        <v>82</v>
      </c>
      <c r="I8" s="198"/>
      <c r="J8" s="165"/>
      <c r="U8" s="38"/>
      <c r="V8" s="174"/>
    </row>
    <row r="9" spans="1:22" ht="21" customHeight="1">
      <c r="B9" s="38"/>
      <c r="C9" s="45"/>
      <c r="D9" s="227" t="s">
        <v>83</v>
      </c>
      <c r="E9" s="227"/>
      <c r="F9" s="227"/>
      <c r="G9" s="227"/>
      <c r="H9" s="227"/>
      <c r="I9" s="227"/>
      <c r="J9" s="227"/>
      <c r="U9" s="38"/>
      <c r="V9" s="174"/>
    </row>
    <row r="10" spans="1:22" ht="21" customHeight="1">
      <c r="B10" s="38"/>
      <c r="C10" s="45"/>
      <c r="D10" s="46"/>
      <c r="E10" s="46"/>
      <c r="F10" s="46"/>
      <c r="G10" s="46"/>
      <c r="H10" s="46"/>
      <c r="I10" s="46"/>
      <c r="J10" s="46"/>
      <c r="U10" s="38"/>
      <c r="V10" s="175"/>
    </row>
    <row r="11" spans="1:22" ht="23.25">
      <c r="B11" s="47" t="s">
        <v>6</v>
      </c>
      <c r="C11" s="42"/>
      <c r="D11" s="40"/>
      <c r="E11" s="40"/>
      <c r="F11" s="40"/>
      <c r="G11" s="40"/>
      <c r="H11" s="40"/>
      <c r="I11" s="40"/>
      <c r="J11" s="40"/>
      <c r="U11" s="47" t="s">
        <v>6</v>
      </c>
      <c r="V11" s="176" t="s">
        <v>211</v>
      </c>
    </row>
    <row r="12" spans="1:22" ht="24.75" customHeight="1">
      <c r="A12" s="41">
        <v>1</v>
      </c>
      <c r="B12" s="48" t="s">
        <v>7</v>
      </c>
      <c r="C12" s="42"/>
      <c r="D12" s="145">
        <v>400564</v>
      </c>
      <c r="E12" s="49"/>
      <c r="F12" s="49">
        <v>590830</v>
      </c>
      <c r="G12" s="49"/>
      <c r="H12" s="145">
        <v>70106</v>
      </c>
      <c r="I12" s="49"/>
      <c r="J12" s="49">
        <v>11453</v>
      </c>
      <c r="U12" s="48" t="s">
        <v>7</v>
      </c>
      <c r="V12" s="177" t="s">
        <v>212</v>
      </c>
    </row>
    <row r="13" spans="1:22" ht="23.25">
      <c r="A13" s="41">
        <v>2</v>
      </c>
      <c r="B13" s="73" t="s">
        <v>194</v>
      </c>
      <c r="C13" s="42"/>
      <c r="D13" s="145">
        <v>13276</v>
      </c>
      <c r="E13" s="49"/>
      <c r="F13" s="49">
        <v>12237</v>
      </c>
      <c r="G13" s="49"/>
      <c r="H13" s="145">
        <v>13276</v>
      </c>
      <c r="I13" s="49"/>
      <c r="J13" s="49">
        <v>12237</v>
      </c>
      <c r="U13" s="73" t="s">
        <v>194</v>
      </c>
      <c r="V13" s="177" t="s">
        <v>213</v>
      </c>
    </row>
    <row r="14" spans="1:22" ht="23.25">
      <c r="A14" s="41">
        <v>3</v>
      </c>
      <c r="B14" s="50" t="s">
        <v>8</v>
      </c>
      <c r="C14" s="42" t="s">
        <v>164</v>
      </c>
      <c r="D14" s="145">
        <v>122685</v>
      </c>
      <c r="E14" s="49"/>
      <c r="F14" s="49">
        <v>48131</v>
      </c>
      <c r="G14" s="49"/>
      <c r="H14" s="145">
        <v>182667</v>
      </c>
      <c r="I14" s="49"/>
      <c r="J14" s="49">
        <v>113343</v>
      </c>
      <c r="U14" s="50" t="s">
        <v>8</v>
      </c>
      <c r="V14" s="177" t="s">
        <v>214</v>
      </c>
    </row>
    <row r="15" spans="1:22" ht="23.25">
      <c r="A15" s="41">
        <v>4</v>
      </c>
      <c r="B15" s="48" t="s">
        <v>9</v>
      </c>
      <c r="C15" s="42">
        <v>3</v>
      </c>
      <c r="D15" s="95">
        <v>0</v>
      </c>
      <c r="E15" s="49"/>
      <c r="F15" s="95">
        <v>0</v>
      </c>
      <c r="G15" s="49"/>
      <c r="H15" s="145">
        <v>3871</v>
      </c>
      <c r="I15" s="49"/>
      <c r="J15" s="49">
        <v>24715</v>
      </c>
      <c r="U15" s="48" t="s">
        <v>9</v>
      </c>
      <c r="V15" s="177" t="s">
        <v>215</v>
      </c>
    </row>
    <row r="16" spans="1:22" ht="23.25">
      <c r="A16" s="41">
        <v>5</v>
      </c>
      <c r="B16" s="48" t="s">
        <v>10</v>
      </c>
      <c r="C16" s="51">
        <v>6</v>
      </c>
      <c r="D16" s="145">
        <v>3739189</v>
      </c>
      <c r="E16" s="49"/>
      <c r="F16" s="49">
        <v>4110176</v>
      </c>
      <c r="G16" s="49"/>
      <c r="H16" s="145">
        <v>702918</v>
      </c>
      <c r="I16" s="49"/>
      <c r="J16" s="49">
        <v>848341</v>
      </c>
      <c r="U16" s="48" t="s">
        <v>10</v>
      </c>
      <c r="V16" s="177" t="s">
        <v>216</v>
      </c>
    </row>
    <row r="17" spans="1:22" ht="23.25">
      <c r="A17" s="41">
        <v>7</v>
      </c>
      <c r="B17" s="48" t="s">
        <v>11</v>
      </c>
      <c r="C17" s="42" t="s">
        <v>344</v>
      </c>
      <c r="D17" s="145">
        <v>607273</v>
      </c>
      <c r="E17" s="49"/>
      <c r="F17" s="49">
        <v>575422</v>
      </c>
      <c r="G17" s="49"/>
      <c r="H17" s="145">
        <v>335045</v>
      </c>
      <c r="I17" s="49"/>
      <c r="J17" s="49">
        <v>353003</v>
      </c>
      <c r="U17" s="48" t="s">
        <v>11</v>
      </c>
      <c r="V17" s="177" t="s">
        <v>217</v>
      </c>
    </row>
    <row r="18" spans="1:22" ht="23.25">
      <c r="B18" s="38" t="s">
        <v>12</v>
      </c>
      <c r="C18" s="42"/>
      <c r="D18" s="52">
        <f>SUM(D12:D17)</f>
        <v>4882987</v>
      </c>
      <c r="E18" s="53">
        <v>0</v>
      </c>
      <c r="F18" s="52">
        <f>SUM(F12:F17)</f>
        <v>5336796</v>
      </c>
      <c r="G18" s="53"/>
      <c r="H18" s="52">
        <f>SUM(H12:H17)</f>
        <v>1307883</v>
      </c>
      <c r="I18" s="53"/>
      <c r="J18" s="52">
        <f>SUM(J12:J17)</f>
        <v>1363092</v>
      </c>
      <c r="U18" s="38" t="s">
        <v>12</v>
      </c>
      <c r="V18" s="174" t="s">
        <v>218</v>
      </c>
    </row>
    <row r="19" spans="1:22" ht="21" customHeight="1">
      <c r="B19" s="40"/>
      <c r="C19" s="42"/>
      <c r="D19" s="145"/>
      <c r="E19" s="40"/>
      <c r="F19" s="40"/>
      <c r="G19" s="40"/>
      <c r="H19" s="40"/>
      <c r="I19" s="40"/>
      <c r="J19" s="40"/>
      <c r="U19" s="40"/>
      <c r="V19" s="174"/>
    </row>
    <row r="20" spans="1:22" ht="23.25">
      <c r="B20" s="47" t="s">
        <v>13</v>
      </c>
      <c r="C20" s="42"/>
      <c r="D20" s="145"/>
      <c r="E20" s="40"/>
      <c r="F20" s="40"/>
      <c r="G20" s="40"/>
      <c r="H20" s="40"/>
      <c r="I20" s="40"/>
      <c r="J20" s="40"/>
      <c r="U20" s="47" t="s">
        <v>13</v>
      </c>
      <c r="V20" s="176" t="s">
        <v>219</v>
      </c>
    </row>
    <row r="21" spans="1:22" ht="23.25">
      <c r="A21" s="41">
        <v>8</v>
      </c>
      <c r="B21" s="48" t="s">
        <v>14</v>
      </c>
      <c r="C21" s="51">
        <v>8</v>
      </c>
      <c r="D21" s="148">
        <v>0</v>
      </c>
      <c r="E21" s="49"/>
      <c r="F21" s="49">
        <v>0</v>
      </c>
      <c r="G21" s="49"/>
      <c r="H21" s="49">
        <v>3177896</v>
      </c>
      <c r="I21" s="49"/>
      <c r="J21" s="49">
        <v>3237606</v>
      </c>
      <c r="U21" s="48" t="s">
        <v>14</v>
      </c>
      <c r="V21" s="177" t="s">
        <v>220</v>
      </c>
    </row>
    <row r="22" spans="1:22" ht="23.25">
      <c r="A22" s="41">
        <v>9</v>
      </c>
      <c r="B22" s="48" t="s">
        <v>15</v>
      </c>
      <c r="C22" s="51">
        <v>9</v>
      </c>
      <c r="D22" s="145">
        <v>210000</v>
      </c>
      <c r="E22" s="49"/>
      <c r="F22" s="49">
        <v>210000</v>
      </c>
      <c r="G22" s="49"/>
      <c r="H22" s="49">
        <v>0</v>
      </c>
      <c r="I22" s="49"/>
      <c r="J22" s="49">
        <v>0</v>
      </c>
      <c r="U22" s="48" t="s">
        <v>15</v>
      </c>
      <c r="V22" s="178" t="s">
        <v>221</v>
      </c>
    </row>
    <row r="23" spans="1:22" ht="23.25">
      <c r="A23" s="41">
        <v>10</v>
      </c>
      <c r="B23" s="48" t="s">
        <v>16</v>
      </c>
      <c r="C23" s="51">
        <v>10</v>
      </c>
      <c r="D23" s="145">
        <v>24766367</v>
      </c>
      <c r="E23" s="49"/>
      <c r="F23" s="49">
        <v>26004879</v>
      </c>
      <c r="G23" s="49"/>
      <c r="H23" s="49">
        <v>10728120</v>
      </c>
      <c r="I23" s="49"/>
      <c r="J23" s="49">
        <v>11366884</v>
      </c>
      <c r="U23" s="48"/>
      <c r="V23" s="179" t="s">
        <v>222</v>
      </c>
    </row>
    <row r="24" spans="1:22" ht="23.25">
      <c r="A24" s="41">
        <v>11</v>
      </c>
      <c r="B24" s="48" t="s">
        <v>17</v>
      </c>
      <c r="C24" s="51">
        <v>11</v>
      </c>
      <c r="D24" s="145">
        <v>11457</v>
      </c>
      <c r="E24" s="49"/>
      <c r="F24" s="49">
        <v>11866</v>
      </c>
      <c r="G24" s="49"/>
      <c r="H24" s="49">
        <v>4864</v>
      </c>
      <c r="I24" s="49"/>
      <c r="J24" s="49">
        <v>5641</v>
      </c>
      <c r="U24" s="48" t="s">
        <v>16</v>
      </c>
      <c r="V24" s="177" t="s">
        <v>223</v>
      </c>
    </row>
    <row r="25" spans="1:22" ht="23.25">
      <c r="A25" s="41">
        <v>12</v>
      </c>
      <c r="B25" s="48" t="s">
        <v>18</v>
      </c>
      <c r="C25" s="42" t="s">
        <v>345</v>
      </c>
      <c r="D25" s="145">
        <v>598292</v>
      </c>
      <c r="E25" s="49"/>
      <c r="F25" s="49">
        <v>608511</v>
      </c>
      <c r="G25" s="49"/>
      <c r="H25" s="49">
        <v>243201</v>
      </c>
      <c r="I25" s="49"/>
      <c r="J25" s="49">
        <v>295283</v>
      </c>
      <c r="U25" s="48" t="s">
        <v>17</v>
      </c>
      <c r="V25" s="177" t="s">
        <v>224</v>
      </c>
    </row>
    <row r="26" spans="1:22" ht="23.25">
      <c r="B26" s="38" t="s">
        <v>19</v>
      </c>
      <c r="C26" s="51"/>
      <c r="D26" s="52">
        <f>SUM(D21:D25)</f>
        <v>25586116</v>
      </c>
      <c r="E26" s="53"/>
      <c r="F26" s="52">
        <f>SUM(F21:F25)</f>
        <v>26835256</v>
      </c>
      <c r="G26" s="40"/>
      <c r="H26" s="52">
        <f>SUM(H21:H25)</f>
        <v>14154081</v>
      </c>
      <c r="I26" s="40"/>
      <c r="J26" s="52">
        <f>SUM(J21:J25)</f>
        <v>14905414</v>
      </c>
      <c r="U26" s="48" t="s">
        <v>18</v>
      </c>
      <c r="V26" s="177" t="s">
        <v>225</v>
      </c>
    </row>
    <row r="27" spans="1:22" ht="21" customHeight="1">
      <c r="B27" s="38"/>
      <c r="C27" s="42"/>
      <c r="D27" s="53"/>
      <c r="E27" s="53"/>
      <c r="F27" s="53"/>
      <c r="G27" s="40"/>
      <c r="H27" s="53"/>
      <c r="I27" s="40"/>
      <c r="J27" s="53"/>
      <c r="U27" s="38" t="s">
        <v>19</v>
      </c>
      <c r="V27" s="174" t="s">
        <v>226</v>
      </c>
    </row>
    <row r="28" spans="1:22" ht="24" thickBot="1">
      <c r="B28" s="38" t="s">
        <v>20</v>
      </c>
      <c r="C28" s="42"/>
      <c r="D28" s="54">
        <f>D26+D18</f>
        <v>30469103</v>
      </c>
      <c r="E28" s="53">
        <v>0</v>
      </c>
      <c r="F28" s="54">
        <f>F18+F26</f>
        <v>32172052</v>
      </c>
      <c r="G28" s="53"/>
      <c r="H28" s="54">
        <f>H26+H18</f>
        <v>15461964</v>
      </c>
      <c r="I28" s="53"/>
      <c r="J28" s="54">
        <f>J18+J26</f>
        <v>16268506</v>
      </c>
      <c r="U28" s="38"/>
      <c r="V28" s="174"/>
    </row>
    <row r="29" spans="1:22" ht="21" customHeight="1" thickTop="1">
      <c r="B29" s="38"/>
      <c r="C29" s="42"/>
      <c r="D29" s="53"/>
      <c r="E29" s="53"/>
      <c r="F29" s="53"/>
      <c r="G29" s="53"/>
      <c r="H29" s="53"/>
      <c r="I29" s="53"/>
      <c r="J29" s="53"/>
      <c r="U29" s="38" t="s">
        <v>20</v>
      </c>
      <c r="V29" s="174" t="s">
        <v>227</v>
      </c>
    </row>
    <row r="30" spans="1:22" ht="21" customHeight="1">
      <c r="B30" s="38"/>
      <c r="C30" s="42"/>
      <c r="D30" s="53"/>
      <c r="E30" s="53"/>
      <c r="F30" s="53"/>
      <c r="G30" s="53"/>
      <c r="H30" s="53"/>
      <c r="I30" s="53"/>
      <c r="J30" s="53"/>
      <c r="U30" s="38"/>
      <c r="V30" s="174"/>
    </row>
    <row r="31" spans="1:22" ht="21" customHeight="1">
      <c r="B31" s="38"/>
      <c r="C31" s="70"/>
      <c r="D31" s="53"/>
      <c r="E31" s="53">
        <f>E9+E24+E29</f>
        <v>0</v>
      </c>
      <c r="F31" s="53"/>
      <c r="G31" s="53">
        <f>G9+G24+G29</f>
        <v>0</v>
      </c>
      <c r="H31" s="53"/>
      <c r="I31" s="53">
        <f>I9+I24+I29</f>
        <v>0</v>
      </c>
      <c r="J31" s="53"/>
      <c r="U31" s="38"/>
      <c r="V31" s="174"/>
    </row>
    <row r="32" spans="1:22" ht="21" customHeight="1">
      <c r="B32" s="38"/>
      <c r="C32" s="42"/>
      <c r="D32" s="53"/>
      <c r="E32" s="53"/>
      <c r="F32" s="53"/>
      <c r="G32" s="53"/>
      <c r="H32" s="53"/>
      <c r="I32" s="53"/>
      <c r="J32" s="53"/>
      <c r="U32" s="38"/>
      <c r="V32" s="174"/>
    </row>
    <row r="33" spans="2:22" ht="21" customHeight="1">
      <c r="B33" s="38"/>
      <c r="C33" s="42"/>
      <c r="D33" s="53"/>
      <c r="E33" s="53"/>
      <c r="F33" s="53"/>
      <c r="G33" s="53"/>
      <c r="H33" s="53"/>
      <c r="I33" s="53"/>
      <c r="J33" s="53"/>
      <c r="U33" s="38"/>
      <c r="V33" s="174"/>
    </row>
    <row r="34" spans="2:22" ht="21" customHeight="1">
      <c r="B34" s="38"/>
      <c r="C34" s="42"/>
      <c r="D34" s="53"/>
      <c r="E34" s="53"/>
      <c r="F34" s="53"/>
      <c r="G34" s="53"/>
      <c r="H34" s="53"/>
      <c r="I34" s="53"/>
      <c r="J34" s="53"/>
      <c r="U34" s="38"/>
    </row>
    <row r="35" spans="2:22" ht="21" customHeight="1">
      <c r="B35" s="38"/>
      <c r="C35" s="42"/>
      <c r="D35" s="53"/>
      <c r="E35" s="53"/>
      <c r="F35" s="53"/>
      <c r="G35" s="53"/>
      <c r="H35" s="53"/>
      <c r="I35" s="53"/>
      <c r="J35" s="53"/>
      <c r="U35" s="38"/>
    </row>
    <row r="36" spans="2:22" ht="21" customHeight="1">
      <c r="B36" s="38"/>
      <c r="C36" s="42"/>
      <c r="D36" s="53"/>
      <c r="E36" s="53"/>
      <c r="F36" s="53"/>
      <c r="G36" s="53"/>
      <c r="H36" s="53"/>
      <c r="I36" s="53"/>
      <c r="J36" s="53"/>
      <c r="U36" s="38"/>
    </row>
    <row r="37" spans="2:22" ht="21" customHeight="1">
      <c r="B37" s="38"/>
      <c r="C37" s="42"/>
      <c r="D37" s="53"/>
      <c r="E37" s="53"/>
      <c r="F37" s="53"/>
      <c r="G37" s="53"/>
      <c r="H37" s="53"/>
      <c r="I37" s="53"/>
      <c r="J37" s="53"/>
      <c r="U37" s="38"/>
    </row>
    <row r="38" spans="2:22" ht="21" customHeight="1">
      <c r="B38" s="38"/>
      <c r="C38" s="42"/>
      <c r="D38" s="53"/>
      <c r="E38" s="53"/>
      <c r="F38" s="53"/>
      <c r="G38" s="53"/>
      <c r="H38" s="53"/>
      <c r="I38" s="53"/>
      <c r="J38" s="53"/>
      <c r="U38" s="38"/>
    </row>
    <row r="39" spans="2:22" ht="21" customHeight="1">
      <c r="B39" s="38"/>
      <c r="C39" s="42"/>
      <c r="D39" s="53"/>
      <c r="E39" s="53"/>
      <c r="F39" s="53"/>
      <c r="G39" s="53"/>
      <c r="H39" s="53"/>
      <c r="I39" s="53"/>
      <c r="J39" s="53"/>
      <c r="U39" s="38"/>
    </row>
    <row r="40" spans="2:22" ht="21" customHeight="1">
      <c r="B40" s="38"/>
      <c r="C40" s="42"/>
      <c r="D40" s="53"/>
      <c r="E40" s="53"/>
      <c r="F40" s="53"/>
      <c r="G40" s="53"/>
      <c r="H40" s="53"/>
      <c r="I40" s="53"/>
      <c r="J40" s="53"/>
      <c r="U40" s="38"/>
    </row>
    <row r="41" spans="2:22" ht="21" customHeight="1">
      <c r="B41" s="38"/>
      <c r="C41" s="42"/>
      <c r="D41" s="53"/>
      <c r="E41" s="53"/>
      <c r="F41" s="53"/>
      <c r="G41" s="53"/>
      <c r="H41" s="53"/>
      <c r="I41" s="53"/>
      <c r="J41" s="53"/>
      <c r="U41" s="38"/>
    </row>
    <row r="42" spans="2:22" ht="21" customHeight="1">
      <c r="B42" s="38"/>
      <c r="C42" s="42"/>
      <c r="D42" s="53"/>
      <c r="E42" s="53"/>
      <c r="F42" s="53"/>
      <c r="G42" s="53"/>
      <c r="H42" s="53"/>
      <c r="I42" s="53"/>
      <c r="J42" s="53"/>
      <c r="U42" s="38"/>
    </row>
    <row r="43" spans="2:22" ht="21" customHeight="1">
      <c r="B43" s="38"/>
      <c r="C43" s="42"/>
      <c r="D43" s="53"/>
      <c r="E43" s="53"/>
      <c r="F43" s="53"/>
      <c r="G43" s="53"/>
      <c r="H43" s="53"/>
      <c r="I43" s="53"/>
      <c r="J43" s="53"/>
      <c r="U43" s="38"/>
    </row>
    <row r="44" spans="2:22" ht="21" customHeight="1">
      <c r="B44" s="38"/>
      <c r="C44" s="42"/>
      <c r="D44" s="53"/>
      <c r="E44" s="53"/>
      <c r="F44" s="53"/>
      <c r="G44" s="53"/>
      <c r="H44" s="53"/>
      <c r="I44" s="53"/>
      <c r="J44" s="53"/>
      <c r="U44" s="38"/>
    </row>
    <row r="45" spans="2:22" ht="21" customHeight="1">
      <c r="B45" s="38"/>
      <c r="C45" s="42"/>
      <c r="D45" s="53"/>
      <c r="E45" s="53"/>
      <c r="F45" s="53"/>
      <c r="G45" s="53"/>
      <c r="H45" s="53"/>
      <c r="I45" s="53"/>
      <c r="J45" s="53"/>
      <c r="U45" s="38"/>
    </row>
    <row r="46" spans="2:22" ht="21" customHeight="1">
      <c r="B46" s="38"/>
      <c r="C46" s="42"/>
      <c r="D46" s="53"/>
      <c r="E46" s="53"/>
      <c r="F46" s="53"/>
      <c r="G46" s="53"/>
      <c r="H46" s="53"/>
      <c r="I46" s="53"/>
      <c r="J46" s="53"/>
      <c r="U46" s="38"/>
    </row>
    <row r="47" spans="2:22" ht="21" customHeight="1">
      <c r="B47" s="38"/>
      <c r="C47" s="42"/>
      <c r="D47" s="53"/>
      <c r="E47" s="53"/>
      <c r="F47" s="53"/>
      <c r="G47" s="53"/>
      <c r="H47" s="53"/>
      <c r="I47" s="53"/>
      <c r="J47" s="53"/>
      <c r="U47" s="38"/>
    </row>
    <row r="48" spans="2:22" ht="21" customHeight="1">
      <c r="B48" s="38"/>
      <c r="C48" s="42"/>
      <c r="D48" s="53"/>
      <c r="E48" s="53"/>
      <c r="F48" s="53"/>
      <c r="G48" s="53"/>
      <c r="H48" s="53"/>
      <c r="I48" s="53"/>
      <c r="J48" s="53"/>
      <c r="U48" s="38"/>
    </row>
    <row r="49" spans="1:22" ht="21" customHeight="1">
      <c r="B49" s="38"/>
      <c r="C49" s="42"/>
      <c r="D49" s="53"/>
      <c r="E49" s="53"/>
      <c r="F49" s="53"/>
      <c r="G49" s="53"/>
      <c r="H49" s="53"/>
      <c r="I49" s="53"/>
      <c r="J49" s="53"/>
      <c r="U49" s="38"/>
    </row>
    <row r="50" spans="1:22" s="44" customFormat="1" ht="27" customHeight="1">
      <c r="B50" s="55" t="s">
        <v>140</v>
      </c>
      <c r="C50" s="56"/>
      <c r="D50" s="57"/>
      <c r="E50" s="57"/>
      <c r="F50" s="57"/>
      <c r="G50" s="57"/>
      <c r="H50" s="57"/>
      <c r="I50" s="57"/>
      <c r="J50" s="57"/>
      <c r="U50" s="38"/>
      <c r="V50" s="180" t="s">
        <v>228</v>
      </c>
    </row>
    <row r="51" spans="1:22" ht="21" customHeight="1">
      <c r="B51" s="38"/>
      <c r="C51" s="42"/>
      <c r="D51" s="53"/>
      <c r="E51" s="53"/>
      <c r="F51" s="53"/>
      <c r="G51" s="53"/>
      <c r="H51" s="53"/>
      <c r="I51" s="53"/>
      <c r="J51" s="53"/>
      <c r="U51" s="55" t="s">
        <v>140</v>
      </c>
      <c r="V51" s="180" t="s">
        <v>229</v>
      </c>
    </row>
    <row r="52" spans="1:22" ht="23.25">
      <c r="C52" s="39"/>
      <c r="D52" s="40"/>
      <c r="E52" s="40"/>
      <c r="F52" s="40"/>
      <c r="G52" s="40"/>
      <c r="H52" s="40"/>
      <c r="I52" s="40"/>
      <c r="J52" s="40"/>
      <c r="U52" s="38"/>
      <c r="V52" s="181"/>
    </row>
    <row r="53" spans="1:22" ht="21" customHeight="1">
      <c r="B53" s="38" t="s">
        <v>0</v>
      </c>
      <c r="C53" s="39"/>
      <c r="D53" s="40"/>
      <c r="E53" s="40"/>
      <c r="F53" s="40"/>
      <c r="G53" s="40"/>
      <c r="H53" s="40"/>
      <c r="I53" s="40"/>
      <c r="J53" s="40"/>
      <c r="U53" s="38" t="s">
        <v>0</v>
      </c>
      <c r="V53" s="174" t="s">
        <v>208</v>
      </c>
    </row>
    <row r="54" spans="1:22" ht="21" customHeight="1">
      <c r="B54" s="38" t="s">
        <v>1</v>
      </c>
      <c r="C54" s="39"/>
      <c r="D54" s="40"/>
      <c r="E54" s="40"/>
      <c r="F54" s="40"/>
      <c r="G54" s="40"/>
      <c r="H54" s="40"/>
      <c r="I54" s="40"/>
      <c r="J54" s="40"/>
      <c r="U54" s="38" t="s">
        <v>1</v>
      </c>
      <c r="V54" s="174" t="s">
        <v>209</v>
      </c>
    </row>
    <row r="55" spans="1:22" ht="21" customHeight="1">
      <c r="B55" s="38"/>
      <c r="C55" s="39"/>
      <c r="D55" s="58"/>
      <c r="E55" s="58"/>
      <c r="F55" s="58"/>
      <c r="G55" s="58"/>
      <c r="H55" s="58"/>
      <c r="I55" s="58"/>
      <c r="J55" s="58"/>
      <c r="U55" s="38"/>
      <c r="V55" s="174"/>
    </row>
    <row r="56" spans="1:22" ht="21" customHeight="1">
      <c r="B56" s="38"/>
      <c r="C56" s="39"/>
      <c r="D56" s="226" t="s">
        <v>2</v>
      </c>
      <c r="E56" s="226"/>
      <c r="F56" s="226"/>
      <c r="G56" s="199"/>
      <c r="H56" s="226" t="s">
        <v>114</v>
      </c>
      <c r="I56" s="226"/>
      <c r="J56" s="226"/>
      <c r="U56" s="38"/>
      <c r="V56" s="175"/>
    </row>
    <row r="57" spans="1:22" ht="21" customHeight="1">
      <c r="B57" s="38"/>
      <c r="C57" s="39"/>
      <c r="D57" s="198" t="s">
        <v>200</v>
      </c>
      <c r="E57" s="197"/>
      <c r="F57" s="165" t="s">
        <v>3</v>
      </c>
      <c r="G57" s="197"/>
      <c r="H57" s="198" t="s">
        <v>200</v>
      </c>
      <c r="I57" s="197"/>
      <c r="J57" s="198" t="s">
        <v>3</v>
      </c>
      <c r="U57" s="38"/>
      <c r="V57" s="175"/>
    </row>
    <row r="58" spans="1:22" ht="23.25">
      <c r="B58" s="38" t="s">
        <v>21</v>
      </c>
      <c r="C58" s="42" t="s">
        <v>5</v>
      </c>
      <c r="D58" s="43">
        <v>2561</v>
      </c>
      <c r="E58" s="43"/>
      <c r="F58" s="43">
        <v>2560</v>
      </c>
      <c r="G58" s="43"/>
      <c r="H58" s="43">
        <v>2561</v>
      </c>
      <c r="I58" s="43"/>
      <c r="J58" s="43">
        <v>2560</v>
      </c>
      <c r="U58" s="38"/>
      <c r="V58" s="175"/>
    </row>
    <row r="59" spans="1:22" ht="21" customHeight="1">
      <c r="B59" s="38"/>
      <c r="C59" s="42"/>
      <c r="D59" s="198" t="s">
        <v>80</v>
      </c>
      <c r="E59" s="44"/>
      <c r="F59" s="165" t="s">
        <v>81</v>
      </c>
      <c r="G59" s="198"/>
      <c r="H59" s="198" t="s">
        <v>80</v>
      </c>
      <c r="I59" s="198"/>
      <c r="J59" s="165" t="s">
        <v>81</v>
      </c>
      <c r="U59" s="38" t="s">
        <v>21</v>
      </c>
      <c r="V59" s="174" t="s">
        <v>230</v>
      </c>
    </row>
    <row r="60" spans="1:22" ht="21" customHeight="1">
      <c r="B60" s="38"/>
      <c r="C60" s="42"/>
      <c r="D60" s="198" t="s">
        <v>82</v>
      </c>
      <c r="E60" s="44"/>
      <c r="F60" s="165"/>
      <c r="G60" s="198"/>
      <c r="H60" s="198" t="s">
        <v>82</v>
      </c>
      <c r="I60" s="198"/>
      <c r="J60" s="165"/>
      <c r="U60" s="38"/>
      <c r="V60" s="174"/>
    </row>
    <row r="61" spans="1:22" ht="21" customHeight="1">
      <c r="B61" s="38"/>
      <c r="C61" s="45"/>
      <c r="D61" s="227" t="s">
        <v>83</v>
      </c>
      <c r="E61" s="227"/>
      <c r="F61" s="227"/>
      <c r="G61" s="227"/>
      <c r="H61" s="227"/>
      <c r="I61" s="227"/>
      <c r="J61" s="227"/>
      <c r="U61" s="38"/>
      <c r="V61" s="174"/>
    </row>
    <row r="62" spans="1:22" ht="21" customHeight="1">
      <c r="B62" s="40"/>
      <c r="C62" s="39"/>
      <c r="D62" s="40"/>
      <c r="E62" s="40"/>
      <c r="F62" s="40"/>
      <c r="G62" s="40"/>
      <c r="H62" s="40"/>
      <c r="I62" s="40"/>
      <c r="J62" s="40"/>
      <c r="U62" s="38"/>
      <c r="V62" s="175"/>
    </row>
    <row r="63" spans="1:22" ht="23.25">
      <c r="B63" s="47" t="s">
        <v>22</v>
      </c>
      <c r="C63" s="39"/>
      <c r="D63" s="40"/>
      <c r="E63" s="40"/>
      <c r="F63" s="40"/>
      <c r="G63" s="40"/>
      <c r="H63" s="40"/>
      <c r="I63" s="40"/>
      <c r="J63" s="40"/>
      <c r="U63" s="47" t="s">
        <v>22</v>
      </c>
      <c r="V63" s="176" t="s">
        <v>231</v>
      </c>
    </row>
    <row r="64" spans="1:22" ht="23.25">
      <c r="A64" s="41">
        <v>13</v>
      </c>
      <c r="B64" s="48" t="s">
        <v>23</v>
      </c>
      <c r="C64" s="51">
        <v>15</v>
      </c>
      <c r="D64" s="145">
        <v>212503</v>
      </c>
      <c r="E64" s="49"/>
      <c r="F64" s="49">
        <v>212503</v>
      </c>
      <c r="G64" s="49"/>
      <c r="H64" s="49">
        <v>212503</v>
      </c>
      <c r="I64" s="49"/>
      <c r="J64" s="49">
        <v>212503</v>
      </c>
      <c r="U64" s="48" t="s">
        <v>23</v>
      </c>
      <c r="V64" s="177" t="s">
        <v>232</v>
      </c>
    </row>
    <row r="65" spans="1:22" ht="23.25">
      <c r="A65" s="41">
        <v>14</v>
      </c>
      <c r="B65" s="48" t="s">
        <v>24</v>
      </c>
      <c r="C65" s="51" t="s">
        <v>346</v>
      </c>
      <c r="D65" s="145">
        <v>1334916</v>
      </c>
      <c r="E65" s="49"/>
      <c r="F65" s="49">
        <v>1326192</v>
      </c>
      <c r="G65" s="49"/>
      <c r="H65" s="49">
        <v>517504</v>
      </c>
      <c r="I65" s="49"/>
      <c r="J65" s="49">
        <v>578694</v>
      </c>
      <c r="U65" s="48" t="s">
        <v>24</v>
      </c>
      <c r="V65" s="177" t="s">
        <v>233</v>
      </c>
    </row>
    <row r="66" spans="1:22" ht="23.25">
      <c r="A66" s="41">
        <v>15</v>
      </c>
      <c r="B66" s="48" t="s">
        <v>25</v>
      </c>
      <c r="C66" s="51">
        <v>3</v>
      </c>
      <c r="D66" s="148">
        <v>0</v>
      </c>
      <c r="E66" s="49"/>
      <c r="F66" s="49">
        <v>0</v>
      </c>
      <c r="G66" s="49"/>
      <c r="H66" s="49">
        <v>91700</v>
      </c>
      <c r="I66" s="49"/>
      <c r="J66" s="49">
        <v>18954</v>
      </c>
      <c r="U66" s="48" t="s">
        <v>25</v>
      </c>
      <c r="V66" s="177" t="s">
        <v>234</v>
      </c>
    </row>
    <row r="67" spans="1:22" ht="23.25">
      <c r="B67" s="48" t="s">
        <v>26</v>
      </c>
      <c r="C67" s="39"/>
      <c r="D67" s="148"/>
      <c r="E67" s="49"/>
      <c r="F67" s="49"/>
      <c r="G67" s="49"/>
      <c r="H67" s="49"/>
      <c r="I67" s="49"/>
      <c r="J67" s="49"/>
      <c r="U67" s="48" t="s">
        <v>26</v>
      </c>
      <c r="V67" s="177" t="s">
        <v>235</v>
      </c>
    </row>
    <row r="68" spans="1:22" ht="23.25">
      <c r="A68" s="41">
        <v>16</v>
      </c>
      <c r="B68" s="48" t="s">
        <v>27</v>
      </c>
      <c r="C68" s="42">
        <v>23</v>
      </c>
      <c r="D68" s="145">
        <v>676722</v>
      </c>
      <c r="E68" s="49"/>
      <c r="F68" s="49">
        <v>535320</v>
      </c>
      <c r="G68" s="49"/>
      <c r="H68" s="49">
        <v>479000</v>
      </c>
      <c r="I68" s="49"/>
      <c r="J68" s="49">
        <v>330960</v>
      </c>
      <c r="U68" s="48" t="s">
        <v>27</v>
      </c>
      <c r="V68" s="177"/>
    </row>
    <row r="69" spans="1:22" ht="23.25">
      <c r="B69" s="48" t="s">
        <v>28</v>
      </c>
      <c r="C69" s="51"/>
      <c r="D69" s="148"/>
      <c r="E69" s="49"/>
      <c r="F69" s="49"/>
      <c r="G69" s="49"/>
      <c r="H69" s="49"/>
      <c r="I69" s="49"/>
      <c r="J69" s="49"/>
      <c r="U69" s="48" t="s">
        <v>28</v>
      </c>
      <c r="V69" s="177" t="s">
        <v>236</v>
      </c>
    </row>
    <row r="70" spans="1:22" ht="23.25">
      <c r="A70" s="41">
        <v>17</v>
      </c>
      <c r="B70" s="48" t="s">
        <v>27</v>
      </c>
      <c r="C70" s="51">
        <v>3</v>
      </c>
      <c r="D70" s="145">
        <v>314000</v>
      </c>
      <c r="E70" s="49"/>
      <c r="F70" s="49">
        <v>138000</v>
      </c>
      <c r="G70" s="49"/>
      <c r="H70" s="49">
        <v>314000</v>
      </c>
      <c r="I70" s="49"/>
      <c r="J70" s="49">
        <v>138000</v>
      </c>
      <c r="U70" s="48" t="s">
        <v>27</v>
      </c>
      <c r="V70" s="177"/>
    </row>
    <row r="71" spans="1:22" ht="23.25">
      <c r="A71" s="41">
        <v>18</v>
      </c>
      <c r="B71" s="48" t="s">
        <v>29</v>
      </c>
      <c r="C71" s="51">
        <v>15</v>
      </c>
      <c r="D71" s="145">
        <v>505313</v>
      </c>
      <c r="E71" s="49"/>
      <c r="F71" s="49">
        <v>509539</v>
      </c>
      <c r="G71" s="49"/>
      <c r="H71" s="49">
        <v>505313</v>
      </c>
      <c r="I71" s="49"/>
      <c r="J71" s="49">
        <v>509539</v>
      </c>
      <c r="U71" s="48" t="s">
        <v>29</v>
      </c>
      <c r="V71" s="177" t="s">
        <v>237</v>
      </c>
    </row>
    <row r="72" spans="1:22" ht="23.25" customHeight="1">
      <c r="A72" s="41">
        <v>19</v>
      </c>
      <c r="B72" s="48" t="s">
        <v>30</v>
      </c>
      <c r="C72" s="51">
        <v>3</v>
      </c>
      <c r="D72" s="145">
        <v>1333068</v>
      </c>
      <c r="E72" s="49"/>
      <c r="F72" s="49">
        <v>1506201</v>
      </c>
      <c r="G72" s="49"/>
      <c r="H72" s="49">
        <v>1150509</v>
      </c>
      <c r="I72" s="49"/>
      <c r="J72" s="49">
        <v>1150509</v>
      </c>
      <c r="U72" s="48" t="s">
        <v>30</v>
      </c>
      <c r="V72" s="179" t="s">
        <v>238</v>
      </c>
    </row>
    <row r="73" spans="1:22" ht="23.25" customHeight="1">
      <c r="A73" s="41">
        <v>20</v>
      </c>
      <c r="B73" s="48" t="s">
        <v>31</v>
      </c>
      <c r="C73" s="51">
        <v>15</v>
      </c>
      <c r="D73" s="145">
        <v>107424</v>
      </c>
      <c r="E73" s="49"/>
      <c r="F73" s="49">
        <v>107479</v>
      </c>
      <c r="G73" s="49"/>
      <c r="H73" s="49">
        <v>107424</v>
      </c>
      <c r="I73" s="49"/>
      <c r="J73" s="49">
        <v>107479</v>
      </c>
      <c r="U73" s="48" t="s">
        <v>31</v>
      </c>
      <c r="V73" s="179" t="s">
        <v>239</v>
      </c>
    </row>
    <row r="74" spans="1:22" ht="21" customHeight="1">
      <c r="A74" s="41">
        <v>21</v>
      </c>
      <c r="B74" s="48" t="s">
        <v>32</v>
      </c>
      <c r="C74" s="51">
        <v>3</v>
      </c>
      <c r="D74" s="145">
        <v>3850</v>
      </c>
      <c r="E74" s="49"/>
      <c r="F74" s="49">
        <v>3850</v>
      </c>
      <c r="G74" s="49"/>
      <c r="H74" s="49">
        <v>3850</v>
      </c>
      <c r="I74" s="49"/>
      <c r="J74" s="49">
        <v>3850</v>
      </c>
      <c r="U74" s="48" t="s">
        <v>32</v>
      </c>
      <c r="V74" s="179" t="s">
        <v>240</v>
      </c>
    </row>
    <row r="75" spans="1:22" ht="21" customHeight="1">
      <c r="A75" s="41">
        <v>22</v>
      </c>
      <c r="B75" s="48" t="s">
        <v>33</v>
      </c>
      <c r="C75" s="51" t="s">
        <v>347</v>
      </c>
      <c r="D75" s="145">
        <v>61885</v>
      </c>
      <c r="E75" s="49"/>
      <c r="F75" s="49">
        <v>203320</v>
      </c>
      <c r="G75" s="49"/>
      <c r="H75" s="49">
        <v>9191</v>
      </c>
      <c r="I75" s="49"/>
      <c r="J75" s="49">
        <v>177934</v>
      </c>
      <c r="U75" s="48" t="s">
        <v>33</v>
      </c>
      <c r="V75" s="179" t="s">
        <v>241</v>
      </c>
    </row>
    <row r="76" spans="1:22" ht="23.25">
      <c r="A76" s="41">
        <v>23</v>
      </c>
      <c r="B76" s="48" t="s">
        <v>34</v>
      </c>
      <c r="C76" s="51" t="s">
        <v>165</v>
      </c>
      <c r="D76" s="145">
        <v>7243931</v>
      </c>
      <c r="E76" s="49"/>
      <c r="F76" s="49">
        <v>7147117</v>
      </c>
      <c r="G76" s="49"/>
      <c r="H76" s="49">
        <v>6571414</v>
      </c>
      <c r="I76" s="49"/>
      <c r="J76" s="49">
        <v>6440177</v>
      </c>
      <c r="U76" s="48" t="s">
        <v>34</v>
      </c>
      <c r="V76" s="179" t="s">
        <v>242</v>
      </c>
    </row>
    <row r="77" spans="1:22" ht="23.25">
      <c r="A77" s="41">
        <v>24</v>
      </c>
      <c r="B77" s="48" t="s">
        <v>35</v>
      </c>
      <c r="C77" s="51">
        <v>20</v>
      </c>
      <c r="D77" s="145">
        <v>5321983</v>
      </c>
      <c r="E77" s="49"/>
      <c r="F77" s="49">
        <v>4936688</v>
      </c>
      <c r="G77" s="49"/>
      <c r="H77" s="49">
        <v>5452236</v>
      </c>
      <c r="I77" s="49"/>
      <c r="J77" s="49">
        <v>4965642</v>
      </c>
      <c r="U77" s="48" t="s">
        <v>35</v>
      </c>
      <c r="V77" s="179" t="s">
        <v>243</v>
      </c>
    </row>
    <row r="78" spans="1:22" ht="23.25">
      <c r="A78" s="41">
        <v>26</v>
      </c>
      <c r="B78" s="48" t="s">
        <v>36</v>
      </c>
      <c r="C78" s="51">
        <v>21</v>
      </c>
      <c r="D78" s="145">
        <v>383856</v>
      </c>
      <c r="E78" s="49"/>
      <c r="F78" s="49">
        <v>269778</v>
      </c>
      <c r="G78" s="49"/>
      <c r="H78" s="49">
        <v>611073</v>
      </c>
      <c r="I78" s="49"/>
      <c r="J78" s="49">
        <v>511130</v>
      </c>
      <c r="U78" s="48" t="s">
        <v>36</v>
      </c>
      <c r="V78" s="178" t="s">
        <v>244</v>
      </c>
    </row>
    <row r="79" spans="1:22" ht="23.25">
      <c r="A79" s="41">
        <v>27</v>
      </c>
      <c r="B79" s="48" t="s">
        <v>37</v>
      </c>
      <c r="C79" s="51" t="s">
        <v>348</v>
      </c>
      <c r="D79" s="145">
        <v>385020</v>
      </c>
      <c r="E79" s="49"/>
      <c r="F79" s="49">
        <v>364141</v>
      </c>
      <c r="G79" s="49"/>
      <c r="H79" s="49">
        <v>79281</v>
      </c>
      <c r="I79" s="49"/>
      <c r="J79" s="49">
        <v>68269</v>
      </c>
      <c r="U79" s="48" t="s">
        <v>37</v>
      </c>
      <c r="V79" s="179" t="s">
        <v>245</v>
      </c>
    </row>
    <row r="80" spans="1:22" ht="23.25">
      <c r="B80" s="38" t="s">
        <v>38</v>
      </c>
      <c r="C80" s="42"/>
      <c r="D80" s="52">
        <f>SUM(D64:D79)</f>
        <v>17884471</v>
      </c>
      <c r="E80" s="49"/>
      <c r="F80" s="52">
        <f>SUM(F64:F79)</f>
        <v>17260128</v>
      </c>
      <c r="G80" s="59"/>
      <c r="H80" s="52">
        <f>SUM(H64:H79)</f>
        <v>16104998</v>
      </c>
      <c r="I80" s="59"/>
      <c r="J80" s="52">
        <f>SUM(J64:J79)</f>
        <v>15213640</v>
      </c>
      <c r="K80" s="169"/>
      <c r="U80" s="38" t="s">
        <v>38</v>
      </c>
      <c r="V80" s="174" t="s">
        <v>246</v>
      </c>
    </row>
    <row r="81" spans="1:22" ht="21" customHeight="1">
      <c r="B81" s="40"/>
      <c r="C81" s="42"/>
      <c r="D81" s="40"/>
      <c r="E81" s="40"/>
      <c r="F81" s="40"/>
      <c r="G81" s="40"/>
      <c r="H81" s="40"/>
      <c r="I81" s="40"/>
      <c r="J81" s="40"/>
      <c r="U81" s="40"/>
      <c r="V81" s="174"/>
    </row>
    <row r="82" spans="1:22" ht="23.25">
      <c r="B82" s="47" t="s">
        <v>39</v>
      </c>
      <c r="C82" s="42"/>
      <c r="D82" s="40"/>
      <c r="E82" s="40"/>
      <c r="F82" s="40"/>
      <c r="G82" s="40"/>
      <c r="H82" s="40"/>
      <c r="I82" s="40"/>
      <c r="J82" s="40"/>
      <c r="U82" s="47" t="s">
        <v>39</v>
      </c>
      <c r="V82" s="176" t="s">
        <v>247</v>
      </c>
    </row>
    <row r="83" spans="1:22" ht="23.25">
      <c r="B83" s="48" t="s">
        <v>40</v>
      </c>
      <c r="C83" s="42"/>
      <c r="D83" s="40"/>
      <c r="E83" s="40"/>
      <c r="F83" s="40"/>
      <c r="G83" s="40"/>
      <c r="H83" s="40"/>
      <c r="I83" s="40"/>
      <c r="J83" s="40"/>
      <c r="U83" s="48" t="s">
        <v>40</v>
      </c>
      <c r="V83" s="177" t="s">
        <v>248</v>
      </c>
    </row>
    <row r="84" spans="1:22" ht="23.25">
      <c r="A84" s="41">
        <v>28</v>
      </c>
      <c r="B84" s="48" t="s">
        <v>41</v>
      </c>
      <c r="C84" s="42">
        <v>23</v>
      </c>
      <c r="D84" s="148">
        <v>0</v>
      </c>
      <c r="E84" s="49"/>
      <c r="F84" s="49">
        <v>148040</v>
      </c>
      <c r="G84" s="49"/>
      <c r="H84" s="49">
        <v>0</v>
      </c>
      <c r="I84" s="49"/>
      <c r="J84" s="49">
        <v>148040</v>
      </c>
      <c r="U84" s="48" t="s">
        <v>41</v>
      </c>
      <c r="V84" s="177" t="s">
        <v>249</v>
      </c>
    </row>
    <row r="85" spans="1:22" ht="23.25">
      <c r="A85" s="41">
        <v>29</v>
      </c>
      <c r="B85" s="48" t="s">
        <v>28</v>
      </c>
      <c r="C85" s="42">
        <v>3</v>
      </c>
      <c r="D85" s="145">
        <v>1114281</v>
      </c>
      <c r="E85" s="49"/>
      <c r="F85" s="49">
        <v>1655358</v>
      </c>
      <c r="G85" s="49"/>
      <c r="H85" s="49">
        <v>1086448</v>
      </c>
      <c r="I85" s="49"/>
      <c r="J85" s="49">
        <v>1262448</v>
      </c>
      <c r="U85" s="48"/>
      <c r="V85" s="177" t="s">
        <v>233</v>
      </c>
    </row>
    <row r="86" spans="1:22" ht="23.25">
      <c r="A86" s="41">
        <v>30</v>
      </c>
      <c r="B86" s="48" t="s">
        <v>34</v>
      </c>
      <c r="C86" s="51">
        <v>18</v>
      </c>
      <c r="D86" s="145">
        <v>206522</v>
      </c>
      <c r="E86" s="49"/>
      <c r="F86" s="49">
        <v>545273</v>
      </c>
      <c r="G86" s="49"/>
      <c r="H86" s="49">
        <v>104742</v>
      </c>
      <c r="I86" s="49"/>
      <c r="J86" s="49">
        <v>312957</v>
      </c>
      <c r="U86" s="48" t="s">
        <v>28</v>
      </c>
      <c r="V86" s="177" t="s">
        <v>250</v>
      </c>
    </row>
    <row r="87" spans="1:22" ht="23.25">
      <c r="A87" s="41">
        <v>31</v>
      </c>
      <c r="B87" s="48" t="s">
        <v>35</v>
      </c>
      <c r="C87" s="51">
        <v>20</v>
      </c>
      <c r="D87" s="173">
        <v>0</v>
      </c>
      <c r="E87" s="49"/>
      <c r="F87" s="49">
        <v>16048</v>
      </c>
      <c r="G87" s="49"/>
      <c r="H87" s="49">
        <v>0</v>
      </c>
      <c r="I87" s="49"/>
      <c r="J87" s="49">
        <v>16048</v>
      </c>
      <c r="U87" s="48" t="s">
        <v>151</v>
      </c>
      <c r="V87" s="182" t="s">
        <v>251</v>
      </c>
    </row>
    <row r="88" spans="1:22" ht="23.25">
      <c r="B88" s="48" t="s">
        <v>36</v>
      </c>
      <c r="C88" s="51">
        <v>21</v>
      </c>
      <c r="D88" s="173">
        <v>0</v>
      </c>
      <c r="E88" s="49"/>
      <c r="F88" s="49">
        <v>24237</v>
      </c>
      <c r="G88" s="49"/>
      <c r="H88" s="49">
        <v>0</v>
      </c>
      <c r="I88" s="49"/>
      <c r="J88" s="49">
        <v>24237</v>
      </c>
      <c r="U88" s="48"/>
      <c r="V88" s="182"/>
    </row>
    <row r="89" spans="1:22" ht="23.25">
      <c r="B89" s="48" t="s">
        <v>42</v>
      </c>
      <c r="C89" s="51"/>
      <c r="D89" s="173">
        <v>140212</v>
      </c>
      <c r="E89" s="49"/>
      <c r="F89" s="49">
        <v>130347</v>
      </c>
      <c r="G89" s="49"/>
      <c r="H89" s="49">
        <v>62097</v>
      </c>
      <c r="I89" s="49"/>
      <c r="J89" s="49">
        <v>58193</v>
      </c>
      <c r="U89" s="48"/>
      <c r="V89" s="182"/>
    </row>
    <row r="90" spans="1:22" ht="23.25">
      <c r="A90" s="41">
        <v>33</v>
      </c>
      <c r="B90" s="48" t="s">
        <v>326</v>
      </c>
      <c r="C90" s="51"/>
      <c r="D90" s="173">
        <v>1495</v>
      </c>
      <c r="E90" s="49"/>
      <c r="F90" s="49">
        <v>1805</v>
      </c>
      <c r="G90" s="49"/>
      <c r="H90" s="49">
        <v>0</v>
      </c>
      <c r="I90" s="49"/>
      <c r="J90" s="49">
        <v>0</v>
      </c>
      <c r="U90" s="48" t="s">
        <v>35</v>
      </c>
      <c r="V90" s="177" t="s">
        <v>243</v>
      </c>
    </row>
    <row r="91" spans="1:22" ht="23.25">
      <c r="B91" s="38" t="s">
        <v>43</v>
      </c>
      <c r="C91" s="42"/>
      <c r="D91" s="52">
        <f>SUM(D84:D90)</f>
        <v>1462510</v>
      </c>
      <c r="E91" s="59"/>
      <c r="F91" s="166">
        <f>SUM(F84:F90)</f>
        <v>2521108</v>
      </c>
      <c r="G91" s="59"/>
      <c r="H91" s="52">
        <f>SUM(H84:H90)</f>
        <v>1253287</v>
      </c>
      <c r="I91" s="59"/>
      <c r="J91" s="52">
        <f>SUM(J84:J90)</f>
        <v>1821923</v>
      </c>
      <c r="U91" s="48"/>
      <c r="V91" s="177" t="s">
        <v>252</v>
      </c>
    </row>
    <row r="92" spans="1:22" ht="21" customHeight="1">
      <c r="B92" s="38"/>
      <c r="C92" s="42"/>
      <c r="D92" s="60"/>
      <c r="E92" s="53"/>
      <c r="F92" s="60"/>
      <c r="G92" s="53"/>
      <c r="H92" s="60"/>
      <c r="I92" s="53"/>
      <c r="J92" s="60"/>
      <c r="U92" s="48" t="s">
        <v>42</v>
      </c>
      <c r="V92" s="177" t="s">
        <v>253</v>
      </c>
    </row>
    <row r="93" spans="1:22" ht="23.25">
      <c r="B93" s="38" t="s">
        <v>44</v>
      </c>
      <c r="C93" s="42"/>
      <c r="D93" s="61">
        <f>D80+D91</f>
        <v>19346981</v>
      </c>
      <c r="E93" s="59"/>
      <c r="F93" s="61">
        <f>F80+F91</f>
        <v>19781236</v>
      </c>
      <c r="G93" s="59"/>
      <c r="H93" s="61">
        <f>H80+H91</f>
        <v>17358285</v>
      </c>
      <c r="I93" s="59"/>
      <c r="J93" s="61">
        <f>J80+J91</f>
        <v>17035563</v>
      </c>
      <c r="U93" s="38" t="s">
        <v>43</v>
      </c>
      <c r="V93" s="174" t="s">
        <v>254</v>
      </c>
    </row>
    <row r="94" spans="1:22" ht="21" customHeight="1">
      <c r="B94" s="38"/>
      <c r="C94" s="42"/>
      <c r="D94" s="62"/>
      <c r="E94" s="59"/>
      <c r="F94" s="62"/>
      <c r="G94" s="62"/>
      <c r="H94" s="62"/>
      <c r="I94" s="62"/>
      <c r="J94" s="62"/>
      <c r="U94" s="38"/>
      <c r="V94" s="174"/>
    </row>
    <row r="95" spans="1:22" ht="21" customHeight="1">
      <c r="B95" s="38"/>
      <c r="C95" s="42"/>
      <c r="D95" s="62"/>
      <c r="E95" s="59"/>
      <c r="F95" s="62"/>
      <c r="G95" s="62"/>
      <c r="H95" s="62"/>
      <c r="I95" s="62"/>
      <c r="J95" s="62"/>
      <c r="U95" s="38" t="s">
        <v>44</v>
      </c>
      <c r="V95" s="174" t="s">
        <v>255</v>
      </c>
    </row>
    <row r="96" spans="1:22" ht="21" customHeight="1">
      <c r="B96" s="38"/>
      <c r="C96" s="42"/>
      <c r="D96" s="62"/>
      <c r="E96" s="59"/>
      <c r="F96" s="62"/>
      <c r="G96" s="62"/>
      <c r="H96" s="62"/>
      <c r="I96" s="62"/>
      <c r="J96" s="62"/>
      <c r="U96" s="38"/>
      <c r="V96" s="174"/>
    </row>
    <row r="97" spans="2:22" ht="21" customHeight="1">
      <c r="B97" s="38"/>
      <c r="C97" s="42"/>
      <c r="D97" s="62"/>
      <c r="E97" s="59"/>
      <c r="F97" s="62"/>
      <c r="G97" s="62"/>
      <c r="H97" s="62"/>
      <c r="I97" s="62"/>
      <c r="J97" s="62"/>
      <c r="U97" s="38"/>
      <c r="V97" s="174"/>
    </row>
    <row r="98" spans="2:22" ht="21" customHeight="1">
      <c r="B98" s="38"/>
      <c r="C98" s="42"/>
      <c r="D98" s="62"/>
      <c r="E98" s="59"/>
      <c r="F98" s="62"/>
      <c r="G98" s="62"/>
      <c r="H98" s="62"/>
      <c r="I98" s="62"/>
      <c r="J98" s="62"/>
      <c r="U98" s="38"/>
      <c r="V98" s="174"/>
    </row>
    <row r="99" spans="2:22" ht="21" customHeight="1">
      <c r="B99" s="38"/>
      <c r="C99" s="42"/>
      <c r="D99" s="62"/>
      <c r="E99" s="59"/>
      <c r="F99" s="62"/>
      <c r="G99" s="62"/>
      <c r="H99" s="62"/>
      <c r="I99" s="62"/>
      <c r="J99" s="62"/>
      <c r="U99" s="38"/>
      <c r="V99" s="174"/>
    </row>
    <row r="100" spans="2:22" ht="21" customHeight="1">
      <c r="B100" s="38"/>
      <c r="C100" s="42"/>
      <c r="D100" s="62"/>
      <c r="E100" s="59"/>
      <c r="F100" s="62"/>
      <c r="G100" s="62"/>
      <c r="H100" s="62"/>
      <c r="I100" s="62"/>
      <c r="J100" s="62"/>
      <c r="U100" s="38"/>
      <c r="V100" s="174"/>
    </row>
    <row r="101" spans="2:22" ht="21" customHeight="1">
      <c r="B101" s="38"/>
      <c r="C101" s="42"/>
      <c r="D101" s="62"/>
      <c r="E101" s="59"/>
      <c r="F101" s="62"/>
      <c r="G101" s="62"/>
      <c r="H101" s="62"/>
      <c r="I101" s="62"/>
      <c r="J101" s="62"/>
      <c r="U101" s="38"/>
      <c r="V101" s="174"/>
    </row>
    <row r="102" spans="2:22" s="44" customFormat="1" ht="23.25">
      <c r="B102" s="55" t="s">
        <v>140</v>
      </c>
      <c r="C102" s="56"/>
      <c r="D102" s="62"/>
      <c r="E102" s="87"/>
      <c r="F102" s="62"/>
      <c r="G102" s="87"/>
      <c r="H102" s="62"/>
      <c r="I102" s="87"/>
      <c r="J102" s="62"/>
      <c r="U102" s="38"/>
      <c r="V102" s="174"/>
    </row>
    <row r="103" spans="2:22" ht="21" customHeight="1">
      <c r="B103" s="38"/>
      <c r="C103" s="42"/>
      <c r="D103" s="62"/>
      <c r="E103" s="59"/>
      <c r="F103" s="62"/>
      <c r="G103" s="59"/>
      <c r="H103" s="62"/>
      <c r="I103" s="59"/>
      <c r="J103" s="62"/>
      <c r="U103" s="38"/>
      <c r="V103" s="174"/>
    </row>
    <row r="104" spans="2:22" ht="23.25">
      <c r="C104" s="39"/>
      <c r="D104" s="40"/>
      <c r="E104" s="40"/>
      <c r="F104" s="40"/>
      <c r="G104" s="40"/>
      <c r="H104" s="40"/>
      <c r="I104" s="40"/>
      <c r="J104" s="40"/>
      <c r="U104" s="38"/>
      <c r="V104" s="174"/>
    </row>
    <row r="105" spans="2:22" ht="21" customHeight="1">
      <c r="B105" s="38" t="s">
        <v>0</v>
      </c>
      <c r="C105" s="39"/>
      <c r="D105" s="40"/>
      <c r="E105" s="40"/>
      <c r="F105" s="40"/>
      <c r="G105" s="40"/>
      <c r="H105" s="40"/>
      <c r="I105" s="40"/>
      <c r="J105" s="40"/>
      <c r="U105" s="38"/>
      <c r="V105" s="174"/>
    </row>
    <row r="106" spans="2:22" ht="23.25">
      <c r="B106" s="38" t="s">
        <v>1</v>
      </c>
      <c r="C106" s="39"/>
      <c r="D106" s="40"/>
      <c r="E106" s="40"/>
      <c r="F106" s="40"/>
      <c r="G106" s="40"/>
      <c r="H106" s="40"/>
      <c r="I106" s="40"/>
      <c r="J106" s="40"/>
      <c r="U106" s="55" t="s">
        <v>140</v>
      </c>
      <c r="V106" s="183" t="s">
        <v>228</v>
      </c>
    </row>
    <row r="107" spans="2:22" ht="21" customHeight="1">
      <c r="B107" s="38"/>
      <c r="C107" s="39"/>
      <c r="D107" s="58"/>
      <c r="E107" s="58"/>
      <c r="F107" s="58"/>
      <c r="G107" s="58"/>
      <c r="H107" s="58"/>
      <c r="I107" s="58"/>
      <c r="J107" s="58"/>
      <c r="U107" s="38"/>
      <c r="V107" s="183" t="s">
        <v>229</v>
      </c>
    </row>
    <row r="108" spans="2:22" ht="21" customHeight="1">
      <c r="B108" s="38"/>
      <c r="C108" s="39"/>
      <c r="D108" s="226" t="s">
        <v>45</v>
      </c>
      <c r="E108" s="226"/>
      <c r="F108" s="226"/>
      <c r="G108" s="199"/>
      <c r="H108" s="226" t="s">
        <v>114</v>
      </c>
      <c r="I108" s="226"/>
      <c r="J108" s="226"/>
    </row>
    <row r="109" spans="2:22" ht="21" customHeight="1">
      <c r="B109" s="38"/>
      <c r="C109" s="39"/>
      <c r="D109" s="198" t="s">
        <v>200</v>
      </c>
      <c r="E109" s="197"/>
      <c r="F109" s="165" t="s">
        <v>3</v>
      </c>
      <c r="G109" s="197"/>
      <c r="H109" s="198" t="s">
        <v>200</v>
      </c>
      <c r="I109" s="197"/>
      <c r="J109" s="198" t="s">
        <v>3</v>
      </c>
      <c r="U109" s="38" t="s">
        <v>0</v>
      </c>
      <c r="V109" s="174" t="s">
        <v>208</v>
      </c>
    </row>
    <row r="110" spans="2:22" ht="23.25">
      <c r="B110" s="38" t="s">
        <v>21</v>
      </c>
      <c r="C110" s="42" t="s">
        <v>5</v>
      </c>
      <c r="D110" s="43">
        <v>2561</v>
      </c>
      <c r="E110" s="43"/>
      <c r="F110" s="43">
        <v>2560</v>
      </c>
      <c r="G110" s="43"/>
      <c r="H110" s="43">
        <v>2561</v>
      </c>
      <c r="I110" s="43"/>
      <c r="J110" s="43">
        <v>2560</v>
      </c>
      <c r="U110" s="38" t="s">
        <v>1</v>
      </c>
      <c r="V110" s="174" t="s">
        <v>209</v>
      </c>
    </row>
    <row r="111" spans="2:22" ht="21" customHeight="1">
      <c r="B111" s="58"/>
      <c r="C111" s="42"/>
      <c r="D111" s="198" t="s">
        <v>80</v>
      </c>
      <c r="E111" s="44"/>
      <c r="F111" s="165" t="s">
        <v>81</v>
      </c>
      <c r="G111" s="198"/>
      <c r="H111" s="198" t="s">
        <v>80</v>
      </c>
      <c r="I111" s="198"/>
      <c r="J111" s="165" t="s">
        <v>81</v>
      </c>
      <c r="U111" s="38"/>
      <c r="V111" s="174"/>
    </row>
    <row r="112" spans="2:22" ht="21" customHeight="1">
      <c r="B112" s="58"/>
      <c r="C112" s="42"/>
      <c r="D112" s="198" t="s">
        <v>82</v>
      </c>
      <c r="E112" s="44"/>
      <c r="F112" s="165"/>
      <c r="G112" s="198"/>
      <c r="H112" s="198" t="s">
        <v>82</v>
      </c>
      <c r="I112" s="198"/>
      <c r="J112" s="165"/>
      <c r="U112" s="38"/>
      <c r="V112" s="174"/>
    </row>
    <row r="113" spans="1:22" ht="21" customHeight="1">
      <c r="B113" s="40"/>
      <c r="C113" s="39"/>
      <c r="D113" s="227" t="s">
        <v>83</v>
      </c>
      <c r="E113" s="227"/>
      <c r="F113" s="227"/>
      <c r="G113" s="227"/>
      <c r="H113" s="227"/>
      <c r="I113" s="227"/>
      <c r="J113" s="227"/>
      <c r="U113" s="38"/>
      <c r="V113" s="174"/>
    </row>
    <row r="114" spans="1:22" ht="21" customHeight="1">
      <c r="B114" s="40"/>
      <c r="C114" s="39"/>
      <c r="D114" s="46"/>
      <c r="E114" s="46"/>
      <c r="F114" s="46"/>
      <c r="G114" s="46"/>
      <c r="H114" s="46"/>
      <c r="I114" s="46"/>
      <c r="J114" s="46"/>
      <c r="U114" s="38"/>
      <c r="V114" s="174"/>
    </row>
    <row r="115" spans="1:22" ht="23.25">
      <c r="B115" s="47" t="s">
        <v>167</v>
      </c>
      <c r="C115" s="42"/>
      <c r="D115" s="40"/>
      <c r="E115" s="40"/>
      <c r="F115" s="40"/>
      <c r="G115" s="40"/>
      <c r="H115" s="40"/>
      <c r="I115" s="40"/>
      <c r="J115" s="40"/>
      <c r="U115" s="38" t="s">
        <v>21</v>
      </c>
      <c r="V115" s="174" t="s">
        <v>230</v>
      </c>
    </row>
    <row r="116" spans="1:22" ht="23.25">
      <c r="B116" s="48" t="s">
        <v>46</v>
      </c>
      <c r="C116" s="51">
        <v>24</v>
      </c>
      <c r="D116" s="40"/>
      <c r="E116" s="40"/>
      <c r="F116" s="40"/>
      <c r="G116" s="40"/>
      <c r="H116" s="40"/>
      <c r="I116" s="40"/>
      <c r="J116" s="40"/>
      <c r="U116" s="58"/>
      <c r="V116" s="174"/>
    </row>
    <row r="117" spans="1:22" ht="24" thickBot="1">
      <c r="A117" s="41">
        <v>34</v>
      </c>
      <c r="B117" s="48" t="s">
        <v>47</v>
      </c>
      <c r="C117" s="39"/>
      <c r="D117" s="63">
        <v>48775744</v>
      </c>
      <c r="E117" s="40"/>
      <c r="F117" s="167">
        <v>48775744</v>
      </c>
      <c r="G117" s="40"/>
      <c r="H117" s="170">
        <v>48775744</v>
      </c>
      <c r="I117" s="40"/>
      <c r="J117" s="167">
        <v>48775744</v>
      </c>
      <c r="U117" s="58"/>
      <c r="V117" s="174"/>
    </row>
    <row r="118" spans="1:22" ht="24" thickTop="1">
      <c r="A118" s="41">
        <v>35</v>
      </c>
      <c r="B118" s="48" t="s">
        <v>48</v>
      </c>
      <c r="C118" s="42"/>
      <c r="D118" s="64">
        <v>34250905</v>
      </c>
      <c r="E118" s="49"/>
      <c r="F118" s="49">
        <v>34250905</v>
      </c>
      <c r="G118" s="49"/>
      <c r="H118" s="64">
        <v>34250905</v>
      </c>
      <c r="I118" s="49"/>
      <c r="J118" s="49">
        <v>34250905</v>
      </c>
      <c r="U118" s="40"/>
      <c r="V118" s="174"/>
    </row>
    <row r="119" spans="1:22" ht="23.25">
      <c r="A119" s="41">
        <v>36</v>
      </c>
      <c r="B119" s="48" t="s">
        <v>49</v>
      </c>
      <c r="C119" s="51">
        <v>25</v>
      </c>
      <c r="D119" s="64">
        <v>14050</v>
      </c>
      <c r="E119" s="49"/>
      <c r="F119" s="49">
        <v>14050</v>
      </c>
      <c r="G119" s="49"/>
      <c r="H119" s="64">
        <v>14050</v>
      </c>
      <c r="I119" s="49"/>
      <c r="J119" s="49">
        <v>14050</v>
      </c>
      <c r="U119" s="47" t="s">
        <v>167</v>
      </c>
      <c r="V119" s="176" t="s">
        <v>256</v>
      </c>
    </row>
    <row r="120" spans="1:22" ht="23.25">
      <c r="B120" s="48" t="s">
        <v>342</v>
      </c>
      <c r="C120" s="42"/>
      <c r="D120" s="64"/>
      <c r="E120" s="49"/>
      <c r="F120" s="49"/>
      <c r="G120" s="49"/>
      <c r="H120" s="64"/>
      <c r="I120" s="49"/>
      <c r="J120" s="49"/>
      <c r="U120" s="48" t="s">
        <v>46</v>
      </c>
      <c r="V120" s="179" t="s">
        <v>257</v>
      </c>
    </row>
    <row r="121" spans="1:22" ht="23.25">
      <c r="A121" s="41">
        <v>37</v>
      </c>
      <c r="B121" s="48" t="s">
        <v>51</v>
      </c>
      <c r="C121" s="51"/>
      <c r="D121" s="64">
        <v>-10163276</v>
      </c>
      <c r="E121" s="49"/>
      <c r="F121" s="49">
        <v>-10163276</v>
      </c>
      <c r="G121" s="49"/>
      <c r="H121" s="64">
        <v>-10163276</v>
      </c>
      <c r="I121" s="49"/>
      <c r="J121" s="49">
        <v>-10163276</v>
      </c>
      <c r="U121" s="48" t="s">
        <v>47</v>
      </c>
      <c r="V121" s="179" t="s">
        <v>258</v>
      </c>
    </row>
    <row r="122" spans="1:22" ht="23.25">
      <c r="A122" s="41">
        <v>38</v>
      </c>
      <c r="B122" s="48" t="s">
        <v>52</v>
      </c>
      <c r="C122" s="42"/>
      <c r="D122" s="64">
        <v>206307</v>
      </c>
      <c r="E122" s="49"/>
      <c r="F122" s="49">
        <v>206307</v>
      </c>
      <c r="G122" s="49"/>
      <c r="H122" s="64">
        <v>206307</v>
      </c>
      <c r="I122" s="49"/>
      <c r="J122" s="49">
        <v>206307</v>
      </c>
      <c r="U122" s="48" t="s">
        <v>48</v>
      </c>
      <c r="V122" s="184" t="s">
        <v>259</v>
      </c>
    </row>
    <row r="123" spans="1:22" ht="23.25">
      <c r="B123" s="48" t="s">
        <v>53</v>
      </c>
      <c r="C123" s="42"/>
      <c r="D123" s="64"/>
      <c r="E123" s="49"/>
      <c r="F123" s="49"/>
      <c r="G123" s="49"/>
      <c r="H123" s="49"/>
      <c r="I123" s="49"/>
      <c r="J123" s="49"/>
      <c r="U123" s="48" t="s">
        <v>49</v>
      </c>
      <c r="V123" s="184" t="s">
        <v>260</v>
      </c>
    </row>
    <row r="124" spans="1:22" ht="23.25">
      <c r="B124" s="65" t="s">
        <v>54</v>
      </c>
      <c r="C124" s="42"/>
      <c r="D124" s="64"/>
      <c r="E124" s="49"/>
      <c r="F124" s="49"/>
      <c r="G124" s="49"/>
      <c r="H124" s="49"/>
      <c r="I124" s="49"/>
      <c r="J124" s="49"/>
      <c r="U124" s="48" t="s">
        <v>50</v>
      </c>
      <c r="V124" s="184" t="s">
        <v>261</v>
      </c>
    </row>
    <row r="125" spans="1:22" ht="23.25">
      <c r="A125" s="41">
        <v>39</v>
      </c>
      <c r="B125" s="65" t="s">
        <v>55</v>
      </c>
      <c r="C125" s="51"/>
      <c r="D125" s="49">
        <v>763977</v>
      </c>
      <c r="E125" s="49"/>
      <c r="F125" s="49">
        <v>763977</v>
      </c>
      <c r="G125" s="49"/>
      <c r="H125" s="64">
        <v>763977</v>
      </c>
      <c r="I125" s="49"/>
      <c r="J125" s="49">
        <v>763977</v>
      </c>
      <c r="U125" s="48" t="s">
        <v>51</v>
      </c>
      <c r="V125" s="179" t="s">
        <v>262</v>
      </c>
    </row>
    <row r="126" spans="1:22" ht="23.25">
      <c r="A126" s="41">
        <v>40</v>
      </c>
      <c r="B126" s="65" t="s">
        <v>56</v>
      </c>
      <c r="C126" s="42"/>
      <c r="D126" s="146">
        <f>'CH Conso 6-7'!M24</f>
        <v>-24241894</v>
      </c>
      <c r="E126" s="49"/>
      <c r="F126" s="66">
        <f>'CH Conso 6-7'!M9</f>
        <v>-23098904</v>
      </c>
      <c r="G126" s="49"/>
      <c r="H126" s="171">
        <f>'CH Separate 8-9'!L19</f>
        <v>-26968284</v>
      </c>
      <c r="I126" s="49"/>
      <c r="J126" s="66">
        <f>'CH Separate 8-9'!L10</f>
        <v>-25839020</v>
      </c>
      <c r="U126" s="48" t="s">
        <v>52</v>
      </c>
      <c r="V126" s="179" t="s">
        <v>263</v>
      </c>
    </row>
    <row r="127" spans="1:22" ht="23.25">
      <c r="B127" s="38" t="s">
        <v>57</v>
      </c>
      <c r="C127" s="42"/>
      <c r="D127" s="67">
        <f>SUM(D118:D126)</f>
        <v>830069</v>
      </c>
      <c r="E127" s="68"/>
      <c r="F127" s="67">
        <f>SUM(F118:F126)</f>
        <v>1973059</v>
      </c>
      <c r="G127" s="69">
        <v>0</v>
      </c>
      <c r="H127" s="67">
        <f>SUM(H118:H126)</f>
        <v>-1896321</v>
      </c>
      <c r="I127" s="69">
        <v>0</v>
      </c>
      <c r="J127" s="67">
        <f>SUM(J118:J126)</f>
        <v>-767057</v>
      </c>
      <c r="U127" s="48" t="s">
        <v>53</v>
      </c>
      <c r="V127" s="185" t="s">
        <v>264</v>
      </c>
    </row>
    <row r="128" spans="1:22" ht="23.25">
      <c r="A128" s="41">
        <v>41</v>
      </c>
      <c r="B128" s="48" t="s">
        <v>58</v>
      </c>
      <c r="C128" s="70"/>
      <c r="D128" s="145">
        <f>'CH Conso 6-7'!Q24</f>
        <v>10292053</v>
      </c>
      <c r="E128" s="49"/>
      <c r="F128" s="49">
        <f>'CH Conso 6-7'!Q9</f>
        <v>10417757</v>
      </c>
      <c r="G128" s="49"/>
      <c r="H128" s="95">
        <v>0</v>
      </c>
      <c r="I128" s="49"/>
      <c r="J128" s="95">
        <v>0</v>
      </c>
      <c r="U128" s="65" t="s">
        <v>54</v>
      </c>
      <c r="V128" s="185" t="s">
        <v>265</v>
      </c>
    </row>
    <row r="129" spans="2:22" ht="23.25">
      <c r="B129" s="38" t="s">
        <v>59</v>
      </c>
      <c r="C129" s="42"/>
      <c r="D129" s="52">
        <f>SUM(D127:D128)</f>
        <v>11122122</v>
      </c>
      <c r="E129" s="59"/>
      <c r="F129" s="52">
        <f>SUM(F127:F128)</f>
        <v>12390816</v>
      </c>
      <c r="G129" s="59"/>
      <c r="H129" s="52">
        <f>SUM(H127:H128)</f>
        <v>-1896321</v>
      </c>
      <c r="I129" s="59"/>
      <c r="J129" s="52">
        <f>SUM(J127:J128)</f>
        <v>-767057</v>
      </c>
      <c r="U129" s="65" t="s">
        <v>55</v>
      </c>
      <c r="V129" s="185" t="s">
        <v>266</v>
      </c>
    </row>
    <row r="130" spans="2:22" ht="23.25">
      <c r="B130" s="38"/>
      <c r="C130" s="42"/>
      <c r="D130" s="53"/>
      <c r="E130" s="59"/>
      <c r="F130" s="53"/>
      <c r="G130" s="59"/>
      <c r="H130" s="53"/>
      <c r="I130" s="59"/>
      <c r="J130" s="53"/>
      <c r="U130" s="65" t="s">
        <v>56</v>
      </c>
      <c r="V130" s="185" t="s">
        <v>267</v>
      </c>
    </row>
    <row r="131" spans="2:22" ht="24" thickBot="1">
      <c r="B131" s="38" t="s">
        <v>60</v>
      </c>
      <c r="C131" s="42"/>
      <c r="D131" s="54">
        <f>D93+D129</f>
        <v>30469103</v>
      </c>
      <c r="E131" s="59"/>
      <c r="F131" s="54">
        <f>F93+F129</f>
        <v>32172052</v>
      </c>
      <c r="G131" s="59"/>
      <c r="H131" s="54">
        <f>H93+H129</f>
        <v>15461964</v>
      </c>
      <c r="I131" s="59"/>
      <c r="J131" s="54">
        <f>J93+J129</f>
        <v>16268506</v>
      </c>
      <c r="U131" s="38" t="s">
        <v>57</v>
      </c>
      <c r="V131" s="186" t="s">
        <v>268</v>
      </c>
    </row>
    <row r="132" spans="2:22" ht="21" customHeight="1" thickTop="1">
      <c r="B132" s="38"/>
      <c r="C132" s="42"/>
      <c r="D132" s="71"/>
      <c r="E132" s="42"/>
      <c r="F132" s="42"/>
      <c r="G132" s="42"/>
      <c r="H132" s="71"/>
      <c r="I132" s="42"/>
      <c r="J132" s="42"/>
      <c r="U132" s="48" t="s">
        <v>58</v>
      </c>
      <c r="V132" s="185" t="s">
        <v>269</v>
      </c>
    </row>
    <row r="133" spans="2:22" ht="21" hidden="1" customHeight="1">
      <c r="B133" s="38"/>
      <c r="C133" s="42"/>
      <c r="D133" s="194">
        <f>D131-D28</f>
        <v>0</v>
      </c>
      <c r="E133" s="194"/>
      <c r="F133" s="194">
        <f>F131-F28</f>
        <v>0</v>
      </c>
      <c r="G133" s="194"/>
      <c r="H133" s="194">
        <f>H131-H28</f>
        <v>0</v>
      </c>
      <c r="I133" s="194"/>
      <c r="J133" s="194">
        <f>J131-J28</f>
        <v>0</v>
      </c>
      <c r="U133" s="38" t="s">
        <v>59</v>
      </c>
      <c r="V133" s="186" t="s">
        <v>270</v>
      </c>
    </row>
    <row r="134" spans="2:22" ht="21" customHeight="1">
      <c r="B134" s="38"/>
      <c r="C134" s="42"/>
      <c r="D134" s="53"/>
      <c r="E134" s="59"/>
      <c r="F134" s="53"/>
      <c r="G134" s="59"/>
      <c r="H134" s="53"/>
      <c r="I134" s="59"/>
      <c r="J134" s="53"/>
      <c r="U134" s="38"/>
      <c r="V134" s="174"/>
    </row>
    <row r="135" spans="2:22" ht="21" customHeight="1">
      <c r="B135" s="38"/>
      <c r="C135" s="42"/>
      <c r="D135" s="53"/>
      <c r="E135" s="59"/>
      <c r="F135" s="53"/>
      <c r="G135" s="59"/>
      <c r="H135" s="53"/>
      <c r="I135" s="59"/>
      <c r="J135" s="53"/>
      <c r="U135" s="38" t="s">
        <v>60</v>
      </c>
      <c r="V135" s="186" t="s">
        <v>271</v>
      </c>
    </row>
    <row r="136" spans="2:22" ht="21" customHeight="1">
      <c r="B136" s="38"/>
      <c r="C136" s="42"/>
      <c r="D136" s="53"/>
      <c r="E136" s="59"/>
      <c r="F136" s="53"/>
      <c r="G136" s="59"/>
      <c r="H136" s="53"/>
      <c r="I136" s="59"/>
      <c r="J136" s="53"/>
      <c r="U136" s="38"/>
      <c r="V136" s="175"/>
    </row>
    <row r="137" spans="2:22" ht="21" customHeight="1">
      <c r="B137" s="38"/>
      <c r="C137" s="42"/>
      <c r="D137" s="53"/>
      <c r="E137" s="59"/>
      <c r="F137" s="53"/>
      <c r="G137" s="59"/>
      <c r="H137" s="53"/>
      <c r="I137" s="59"/>
      <c r="J137" s="53"/>
      <c r="U137" s="38"/>
      <c r="V137" s="175"/>
    </row>
    <row r="138" spans="2:22" ht="21" customHeight="1">
      <c r="B138" s="38"/>
      <c r="C138" s="42"/>
      <c r="D138" s="53"/>
      <c r="E138" s="59"/>
      <c r="F138" s="53"/>
      <c r="G138" s="59"/>
      <c r="H138" s="53"/>
      <c r="I138" s="59"/>
      <c r="J138" s="53"/>
      <c r="U138" s="38"/>
      <c r="V138" s="175"/>
    </row>
    <row r="139" spans="2:22" ht="21" customHeight="1">
      <c r="B139" s="38"/>
      <c r="C139" s="42"/>
      <c r="D139" s="53"/>
      <c r="E139" s="59"/>
      <c r="F139" s="53"/>
      <c r="G139" s="59"/>
      <c r="H139" s="53"/>
      <c r="I139" s="59"/>
      <c r="J139" s="53"/>
      <c r="U139" s="38"/>
      <c r="V139" s="175"/>
    </row>
    <row r="140" spans="2:22" ht="21" customHeight="1">
      <c r="B140" s="38"/>
      <c r="C140" s="42"/>
      <c r="D140" s="53"/>
      <c r="E140" s="59"/>
      <c r="F140" s="53"/>
      <c r="G140" s="59"/>
      <c r="H140" s="53"/>
      <c r="I140" s="59"/>
      <c r="J140" s="53"/>
      <c r="U140" s="38"/>
      <c r="V140" s="175"/>
    </row>
    <row r="141" spans="2:22" ht="21" customHeight="1">
      <c r="B141" s="38"/>
      <c r="C141" s="42"/>
      <c r="D141" s="53"/>
      <c r="E141" s="59"/>
      <c r="F141" s="53"/>
      <c r="G141" s="59"/>
      <c r="H141" s="53"/>
      <c r="I141" s="59"/>
      <c r="J141" s="53"/>
      <c r="U141" s="38"/>
      <c r="V141" s="175"/>
    </row>
    <row r="142" spans="2:22" ht="21" customHeight="1">
      <c r="B142" s="38"/>
      <c r="C142" s="42"/>
      <c r="D142" s="53"/>
      <c r="E142" s="59"/>
      <c r="F142" s="53"/>
      <c r="G142" s="59"/>
      <c r="H142" s="53"/>
      <c r="I142" s="59"/>
      <c r="J142" s="53"/>
      <c r="U142" s="38"/>
      <c r="V142" s="175"/>
    </row>
    <row r="143" spans="2:22" ht="21" customHeight="1">
      <c r="B143" s="38"/>
      <c r="C143" s="42"/>
      <c r="D143" s="53"/>
      <c r="E143" s="59"/>
      <c r="F143" s="53"/>
      <c r="G143" s="59"/>
      <c r="H143" s="53"/>
      <c r="I143" s="59"/>
      <c r="J143" s="53"/>
      <c r="U143" s="38"/>
      <c r="V143" s="175"/>
    </row>
    <row r="144" spans="2:22" ht="21" customHeight="1">
      <c r="B144" s="38"/>
      <c r="C144" s="42"/>
      <c r="D144" s="53"/>
      <c r="E144" s="59"/>
      <c r="F144" s="53"/>
      <c r="G144" s="59"/>
      <c r="H144" s="53"/>
      <c r="I144" s="59"/>
      <c r="J144" s="53"/>
      <c r="U144" s="38"/>
      <c r="V144" s="175"/>
    </row>
    <row r="145" spans="2:22" ht="21" customHeight="1">
      <c r="B145" s="38"/>
      <c r="C145" s="42"/>
      <c r="D145" s="53"/>
      <c r="E145" s="59"/>
      <c r="F145" s="53"/>
      <c r="G145" s="59"/>
      <c r="H145" s="53"/>
      <c r="I145" s="59"/>
      <c r="J145" s="53"/>
      <c r="U145" s="38"/>
      <c r="V145" s="175"/>
    </row>
    <row r="146" spans="2:22" ht="21" customHeight="1">
      <c r="B146" s="38"/>
      <c r="C146" s="42"/>
      <c r="D146" s="53"/>
      <c r="E146" s="59"/>
      <c r="F146" s="53"/>
      <c r="G146" s="59"/>
      <c r="H146" s="53"/>
      <c r="I146" s="59"/>
      <c r="J146" s="53"/>
      <c r="U146" s="38"/>
      <c r="V146" s="175"/>
    </row>
    <row r="147" spans="2:22" ht="21" customHeight="1">
      <c r="B147" s="38"/>
      <c r="C147" s="42"/>
      <c r="D147" s="53"/>
      <c r="E147" s="59"/>
      <c r="F147" s="53"/>
      <c r="G147" s="59"/>
      <c r="H147" s="53"/>
      <c r="I147" s="59"/>
      <c r="J147" s="53"/>
      <c r="U147" s="38"/>
      <c r="V147" s="175"/>
    </row>
    <row r="148" spans="2:22" ht="21" customHeight="1">
      <c r="B148" s="38"/>
      <c r="C148" s="42"/>
      <c r="D148" s="53"/>
      <c r="E148" s="59"/>
      <c r="F148" s="53"/>
      <c r="G148" s="59"/>
      <c r="H148" s="53"/>
      <c r="I148" s="59"/>
      <c r="J148" s="53"/>
      <c r="U148" s="38"/>
      <c r="V148" s="175"/>
    </row>
    <row r="149" spans="2:22" ht="21" customHeight="1">
      <c r="B149" s="38"/>
      <c r="C149" s="42"/>
      <c r="D149" s="53"/>
      <c r="E149" s="59"/>
      <c r="F149" s="53"/>
      <c r="G149" s="59"/>
      <c r="H149" s="53"/>
      <c r="I149" s="59"/>
      <c r="J149" s="53"/>
      <c r="U149" s="38"/>
      <c r="V149" s="175"/>
    </row>
    <row r="150" spans="2:22" ht="21" customHeight="1">
      <c r="B150" s="38"/>
      <c r="C150" s="42"/>
      <c r="D150" s="53"/>
      <c r="E150" s="59"/>
      <c r="F150" s="53"/>
      <c r="G150" s="59"/>
      <c r="H150" s="53"/>
      <c r="I150" s="59"/>
      <c r="J150" s="53"/>
      <c r="U150" s="38"/>
      <c r="V150" s="175"/>
    </row>
    <row r="151" spans="2:22" ht="21" customHeight="1">
      <c r="B151" s="38"/>
      <c r="C151" s="42"/>
      <c r="D151" s="53"/>
      <c r="E151" s="59"/>
      <c r="F151" s="53"/>
      <c r="G151" s="59"/>
      <c r="H151" s="53"/>
      <c r="I151" s="59"/>
      <c r="J151" s="53"/>
      <c r="U151" s="38"/>
      <c r="V151" s="175"/>
    </row>
    <row r="152" spans="2:22" ht="23.25">
      <c r="C152" s="39"/>
      <c r="D152" s="40"/>
      <c r="E152" s="40"/>
      <c r="F152" s="40"/>
      <c r="G152" s="40"/>
      <c r="H152" s="40"/>
      <c r="I152" s="40"/>
      <c r="J152" s="40"/>
      <c r="U152" s="38"/>
      <c r="V152" s="175"/>
    </row>
    <row r="153" spans="2:22" ht="23.25">
      <c r="B153" s="48"/>
      <c r="C153" s="39"/>
      <c r="D153" s="40"/>
      <c r="E153" s="40"/>
      <c r="F153" s="40"/>
      <c r="G153" s="40"/>
      <c r="H153" s="40"/>
      <c r="I153" s="40"/>
      <c r="J153" s="40"/>
      <c r="U153" s="38"/>
      <c r="V153" s="175"/>
    </row>
    <row r="154" spans="2:22" s="44" customFormat="1" ht="23.25">
      <c r="B154" s="55" t="s">
        <v>140</v>
      </c>
      <c r="C154" s="88"/>
      <c r="D154" s="89"/>
      <c r="E154" s="89"/>
      <c r="F154" s="89"/>
      <c r="G154" s="89"/>
      <c r="H154" s="89"/>
      <c r="I154" s="89"/>
      <c r="J154" s="89"/>
      <c r="U154" s="38"/>
      <c r="V154" s="175"/>
    </row>
    <row r="155" spans="2:22" ht="23.25">
      <c r="C155" s="39"/>
      <c r="D155" s="40"/>
      <c r="E155" s="40"/>
      <c r="F155" s="40"/>
      <c r="G155" s="40"/>
      <c r="H155" s="40"/>
      <c r="I155" s="40"/>
      <c r="J155" s="40"/>
      <c r="U155" s="38"/>
      <c r="V155" s="175"/>
    </row>
    <row r="156" spans="2:22" ht="23.25">
      <c r="B156" s="48"/>
      <c r="C156" s="39"/>
      <c r="D156" s="40"/>
      <c r="E156" s="40"/>
      <c r="F156" s="40"/>
      <c r="G156" s="40"/>
      <c r="H156" s="40"/>
      <c r="I156" s="40"/>
      <c r="J156" s="40"/>
      <c r="V156" s="175"/>
    </row>
    <row r="157" spans="2:22" ht="21" customHeight="1">
      <c r="B157" s="38" t="s">
        <v>0</v>
      </c>
      <c r="C157" s="39"/>
      <c r="D157" s="72"/>
      <c r="E157" s="72"/>
      <c r="F157" s="72"/>
      <c r="G157" s="72"/>
      <c r="H157" s="72"/>
      <c r="I157" s="72"/>
      <c r="J157" s="163" t="s">
        <v>84</v>
      </c>
      <c r="U157" s="48"/>
      <c r="V157" s="175"/>
    </row>
    <row r="158" spans="2:22" ht="23.25">
      <c r="B158" s="38" t="s">
        <v>136</v>
      </c>
      <c r="C158" s="39"/>
      <c r="D158" s="72"/>
      <c r="E158" s="72"/>
      <c r="F158" s="72"/>
      <c r="G158" s="72"/>
      <c r="H158" s="72"/>
      <c r="I158" s="72"/>
      <c r="J158" s="163" t="s">
        <v>85</v>
      </c>
      <c r="U158" s="55" t="s">
        <v>140</v>
      </c>
      <c r="V158" s="183" t="s">
        <v>228</v>
      </c>
    </row>
    <row r="159" spans="2:22" ht="23.25">
      <c r="B159" s="38"/>
      <c r="C159" s="39"/>
      <c r="D159" s="58"/>
      <c r="E159" s="58"/>
      <c r="F159" s="58"/>
      <c r="G159" s="58"/>
      <c r="H159" s="58"/>
      <c r="I159" s="58"/>
      <c r="J159" s="58"/>
      <c r="V159" s="183" t="s">
        <v>229</v>
      </c>
    </row>
    <row r="160" spans="2:22" ht="21" customHeight="1">
      <c r="B160" s="40"/>
      <c r="C160" s="39"/>
      <c r="D160" s="224" t="s">
        <v>2</v>
      </c>
      <c r="E160" s="224"/>
      <c r="F160" s="224"/>
      <c r="G160" s="197"/>
      <c r="H160" s="224" t="s">
        <v>114</v>
      </c>
      <c r="I160" s="224"/>
      <c r="J160" s="224"/>
      <c r="U160" s="48"/>
    </row>
    <row r="161" spans="1:22" ht="21" customHeight="1">
      <c r="B161" s="40"/>
      <c r="C161" s="39"/>
      <c r="D161" s="225" t="s">
        <v>86</v>
      </c>
      <c r="E161" s="225"/>
      <c r="F161" s="225"/>
      <c r="G161" s="197"/>
      <c r="H161" s="225" t="s">
        <v>86</v>
      </c>
      <c r="I161" s="225"/>
      <c r="J161" s="225"/>
      <c r="U161" s="38" t="s">
        <v>0</v>
      </c>
      <c r="V161" s="174" t="s">
        <v>208</v>
      </c>
    </row>
    <row r="162" spans="1:22" ht="21" customHeight="1">
      <c r="B162" s="40"/>
      <c r="C162" s="39"/>
      <c r="D162" s="225" t="s">
        <v>201</v>
      </c>
      <c r="E162" s="225"/>
      <c r="F162" s="225"/>
      <c r="G162" s="197"/>
      <c r="H162" s="225" t="s">
        <v>201</v>
      </c>
      <c r="I162" s="225"/>
      <c r="J162" s="225"/>
      <c r="U162" s="38" t="s">
        <v>136</v>
      </c>
      <c r="V162" s="174" t="s">
        <v>272</v>
      </c>
    </row>
    <row r="163" spans="1:22" ht="21" customHeight="1">
      <c r="B163" s="40"/>
      <c r="C163" s="42" t="s">
        <v>5</v>
      </c>
      <c r="D163" s="43">
        <v>2561</v>
      </c>
      <c r="E163" s="43"/>
      <c r="F163" s="43">
        <v>2560</v>
      </c>
      <c r="G163" s="43"/>
      <c r="H163" s="43">
        <v>2561</v>
      </c>
      <c r="I163" s="43"/>
      <c r="J163" s="43">
        <v>2560</v>
      </c>
      <c r="U163" s="38"/>
      <c r="V163" s="174"/>
    </row>
    <row r="164" spans="1:22" ht="21" customHeight="1">
      <c r="B164" s="40"/>
      <c r="C164" s="45"/>
      <c r="D164" s="223" t="s">
        <v>83</v>
      </c>
      <c r="E164" s="223"/>
      <c r="F164" s="223"/>
      <c r="G164" s="223"/>
      <c r="H164" s="223"/>
      <c r="I164" s="223"/>
      <c r="J164" s="223"/>
      <c r="U164" s="40"/>
      <c r="V164" s="174"/>
    </row>
    <row r="165" spans="1:22" ht="23.25">
      <c r="B165" s="47" t="s">
        <v>61</v>
      </c>
      <c r="C165" s="42"/>
      <c r="D165" s="40"/>
      <c r="E165" s="40"/>
      <c r="F165" s="40"/>
      <c r="G165" s="40"/>
      <c r="H165" s="40"/>
      <c r="I165" s="40"/>
      <c r="J165" s="40"/>
      <c r="U165" s="40"/>
      <c r="V165" s="175"/>
    </row>
    <row r="166" spans="1:22" ht="23.25">
      <c r="A166" s="41">
        <v>42</v>
      </c>
      <c r="B166" s="48" t="s">
        <v>62</v>
      </c>
      <c r="C166" s="51" t="s">
        <v>349</v>
      </c>
      <c r="D166" s="145">
        <v>8677870</v>
      </c>
      <c r="E166" s="49"/>
      <c r="F166" s="49">
        <v>7109126</v>
      </c>
      <c r="G166" s="49"/>
      <c r="H166" s="147">
        <v>11480</v>
      </c>
      <c r="I166" s="49"/>
      <c r="J166" s="49">
        <v>3817103</v>
      </c>
      <c r="U166" s="40"/>
      <c r="V166" s="174"/>
    </row>
    <row r="167" spans="1:22" ht="23.25">
      <c r="B167" s="48" t="s">
        <v>328</v>
      </c>
      <c r="C167" s="51"/>
      <c r="D167" s="95">
        <v>0</v>
      </c>
      <c r="E167" s="49"/>
      <c r="F167" s="95">
        <v>0</v>
      </c>
      <c r="G167" s="49"/>
      <c r="H167" s="147">
        <v>1087137</v>
      </c>
      <c r="I167" s="49"/>
      <c r="J167" s="95">
        <v>0</v>
      </c>
      <c r="U167" s="40"/>
      <c r="V167" s="174"/>
    </row>
    <row r="168" spans="1:22" ht="23.25">
      <c r="A168" s="41">
        <v>43</v>
      </c>
      <c r="B168" s="48" t="s">
        <v>63</v>
      </c>
      <c r="C168" s="51"/>
      <c r="D168" s="95">
        <v>0</v>
      </c>
      <c r="E168" s="49"/>
      <c r="F168" s="49">
        <v>7906</v>
      </c>
      <c r="G168" s="49"/>
      <c r="H168" s="147">
        <v>29230</v>
      </c>
      <c r="I168" s="49"/>
      <c r="J168" s="49">
        <v>28951</v>
      </c>
      <c r="U168" s="40"/>
      <c r="V168" s="175"/>
    </row>
    <row r="169" spans="1:22" ht="23.25">
      <c r="B169" s="48" t="s">
        <v>64</v>
      </c>
      <c r="C169" s="51"/>
      <c r="D169" s="98"/>
      <c r="E169" s="49"/>
      <c r="F169" s="49"/>
      <c r="G169" s="49"/>
      <c r="H169" s="98"/>
      <c r="I169" s="49"/>
      <c r="J169" s="49"/>
      <c r="U169" s="40"/>
      <c r="V169" s="175"/>
    </row>
    <row r="170" spans="1:22" ht="23.25">
      <c r="A170" s="41">
        <v>44</v>
      </c>
      <c r="B170" s="48" t="s">
        <v>65</v>
      </c>
      <c r="C170" s="51"/>
      <c r="D170" s="145">
        <v>8817</v>
      </c>
      <c r="E170" s="49"/>
      <c r="F170" s="49">
        <v>177586</v>
      </c>
      <c r="G170" s="49"/>
      <c r="H170" s="147">
        <v>0</v>
      </c>
      <c r="I170" s="49"/>
      <c r="J170" s="49">
        <v>149769</v>
      </c>
      <c r="U170" s="47" t="s">
        <v>61</v>
      </c>
      <c r="V170" s="176" t="s">
        <v>273</v>
      </c>
    </row>
    <row r="171" spans="1:22" ht="23.25">
      <c r="A171" s="41">
        <v>47</v>
      </c>
      <c r="B171" s="48" t="s">
        <v>87</v>
      </c>
      <c r="C171" s="51"/>
      <c r="D171" s="145">
        <v>334422</v>
      </c>
      <c r="E171" s="49"/>
      <c r="F171" s="49">
        <v>268369</v>
      </c>
      <c r="G171" s="49"/>
      <c r="H171" s="147">
        <v>194211</v>
      </c>
      <c r="I171" s="49"/>
      <c r="J171" s="49">
        <v>165127</v>
      </c>
      <c r="U171" s="73" t="s">
        <v>155</v>
      </c>
      <c r="V171" s="187"/>
    </row>
    <row r="172" spans="1:22" ht="23.25">
      <c r="A172" s="41">
        <v>48</v>
      </c>
      <c r="B172" s="48" t="s">
        <v>66</v>
      </c>
      <c r="C172" s="51">
        <v>27</v>
      </c>
      <c r="D172" s="95">
        <v>0</v>
      </c>
      <c r="E172" s="49"/>
      <c r="F172" s="49">
        <v>109566</v>
      </c>
      <c r="G172" s="49"/>
      <c r="H172" s="98">
        <v>0</v>
      </c>
      <c r="I172" s="49"/>
      <c r="J172" s="49">
        <v>0</v>
      </c>
      <c r="U172" s="48" t="s">
        <v>156</v>
      </c>
      <c r="V172" s="188" t="s">
        <v>277</v>
      </c>
    </row>
    <row r="173" spans="1:22" ht="23.25">
      <c r="A173" s="41">
        <v>50</v>
      </c>
      <c r="B173" s="48" t="s">
        <v>67</v>
      </c>
      <c r="C173" s="51"/>
      <c r="D173" s="145">
        <v>18403</v>
      </c>
      <c r="E173" s="49"/>
      <c r="F173" s="49">
        <v>45289</v>
      </c>
      <c r="H173" s="147">
        <v>4024</v>
      </c>
      <c r="I173" s="49"/>
      <c r="J173" s="49">
        <v>33471</v>
      </c>
      <c r="U173" s="73" t="s">
        <v>159</v>
      </c>
      <c r="V173" s="188" t="s">
        <v>279</v>
      </c>
    </row>
    <row r="174" spans="1:22" ht="23.25">
      <c r="B174" s="38" t="s">
        <v>68</v>
      </c>
      <c r="C174" s="42"/>
      <c r="D174" s="74">
        <f>SUM(D166:D173)</f>
        <v>9039512</v>
      </c>
      <c r="E174" s="59"/>
      <c r="F174" s="74">
        <f>SUM(F166:F173)</f>
        <v>7717842</v>
      </c>
      <c r="G174" s="59"/>
      <c r="H174" s="74">
        <f>SUM(H166:H173)</f>
        <v>1326082</v>
      </c>
      <c r="I174" s="59"/>
      <c r="J174" s="74">
        <f>SUM(J166:J173)</f>
        <v>4194421</v>
      </c>
      <c r="U174" s="48" t="s">
        <v>87</v>
      </c>
      <c r="V174" s="189" t="s">
        <v>280</v>
      </c>
    </row>
    <row r="175" spans="1:22" ht="6" customHeight="1">
      <c r="B175" s="40"/>
      <c r="C175" s="42"/>
      <c r="D175" s="42"/>
      <c r="E175" s="40"/>
      <c r="F175" s="40"/>
      <c r="G175" s="40"/>
      <c r="H175" s="40"/>
      <c r="I175" s="40"/>
      <c r="J175" s="40"/>
      <c r="U175" s="48" t="s">
        <v>66</v>
      </c>
      <c r="V175" s="189"/>
    </row>
    <row r="176" spans="1:22" ht="23.25">
      <c r="B176" s="47" t="s">
        <v>69</v>
      </c>
      <c r="C176" s="42"/>
      <c r="D176" s="40"/>
      <c r="E176" s="40"/>
      <c r="F176" s="40"/>
      <c r="G176" s="40"/>
      <c r="H176" s="40"/>
      <c r="I176" s="40"/>
      <c r="J176" s="40"/>
      <c r="U176" s="48" t="s">
        <v>207</v>
      </c>
      <c r="V176" s="189" t="s">
        <v>281</v>
      </c>
    </row>
    <row r="177" spans="1:22" ht="23.25">
      <c r="A177" s="41">
        <v>51</v>
      </c>
      <c r="B177" s="41" t="s">
        <v>181</v>
      </c>
      <c r="C177" s="51" t="s">
        <v>166</v>
      </c>
      <c r="D177" s="145">
        <v>8758030</v>
      </c>
      <c r="E177" s="49"/>
      <c r="F177" s="161">
        <v>7085309</v>
      </c>
      <c r="G177" s="49"/>
      <c r="H177" s="147">
        <v>21653</v>
      </c>
      <c r="I177" s="49"/>
      <c r="J177" s="49">
        <v>3841414</v>
      </c>
      <c r="U177" s="48" t="s">
        <v>67</v>
      </c>
      <c r="V177" s="188" t="s">
        <v>282</v>
      </c>
    </row>
    <row r="178" spans="1:22" ht="23.25">
      <c r="A178" s="41">
        <v>52</v>
      </c>
      <c r="B178" s="41" t="s">
        <v>168</v>
      </c>
      <c r="C178" s="51"/>
      <c r="D178" s="98">
        <v>0</v>
      </c>
      <c r="E178" s="49"/>
      <c r="F178" s="49">
        <v>0</v>
      </c>
      <c r="G178" s="49"/>
      <c r="H178" s="98">
        <v>0</v>
      </c>
      <c r="I178" s="49"/>
      <c r="J178" s="49">
        <v>0</v>
      </c>
      <c r="U178" s="38" t="s">
        <v>68</v>
      </c>
      <c r="V178" s="174" t="s">
        <v>283</v>
      </c>
    </row>
    <row r="179" spans="1:22" ht="23.25">
      <c r="A179" s="41">
        <v>53</v>
      </c>
      <c r="B179" s="41" t="s">
        <v>175</v>
      </c>
      <c r="C179" s="51"/>
      <c r="D179" s="146">
        <v>39995</v>
      </c>
      <c r="E179" s="49"/>
      <c r="F179" s="66">
        <v>-122466</v>
      </c>
      <c r="G179" s="49"/>
      <c r="H179" s="146">
        <v>23</v>
      </c>
      <c r="I179" s="49"/>
      <c r="J179" s="66">
        <v>-103032</v>
      </c>
      <c r="U179" s="40"/>
      <c r="V179" s="174"/>
    </row>
    <row r="180" spans="1:22" ht="23.25">
      <c r="B180" s="41" t="s">
        <v>157</v>
      </c>
      <c r="C180" s="51"/>
      <c r="D180" s="49">
        <f>SUM(D177:D179)</f>
        <v>8798025</v>
      </c>
      <c r="E180" s="49"/>
      <c r="F180" s="49">
        <f>SUM(F177:F179)</f>
        <v>6962843</v>
      </c>
      <c r="G180" s="49"/>
      <c r="H180" s="49">
        <f>SUM(H177:H179)</f>
        <v>21676</v>
      </c>
      <c r="I180" s="49"/>
      <c r="J180" s="49">
        <f>SUM(J177:J179)</f>
        <v>3738382</v>
      </c>
      <c r="U180" s="47" t="s">
        <v>69</v>
      </c>
      <c r="V180" s="176" t="s">
        <v>284</v>
      </c>
    </row>
    <row r="181" spans="1:22" ht="6" customHeight="1">
      <c r="C181" s="51"/>
      <c r="D181" s="49"/>
      <c r="E181" s="49"/>
      <c r="F181" s="49"/>
      <c r="G181" s="49"/>
      <c r="H181" s="49"/>
      <c r="I181" s="49"/>
      <c r="J181" s="49"/>
      <c r="U181" s="47"/>
      <c r="V181" s="176"/>
    </row>
    <row r="182" spans="1:22" ht="23.25">
      <c r="B182" s="41" t="s">
        <v>327</v>
      </c>
      <c r="C182" s="51"/>
      <c r="D182" s="95">
        <v>0</v>
      </c>
      <c r="E182" s="49"/>
      <c r="F182" s="95">
        <v>0</v>
      </c>
      <c r="G182" s="49"/>
      <c r="H182" s="147">
        <v>1223290</v>
      </c>
      <c r="I182" s="49"/>
      <c r="J182" s="95">
        <v>0</v>
      </c>
      <c r="U182" s="47"/>
      <c r="V182" s="176"/>
    </row>
    <row r="183" spans="1:22" ht="23.25">
      <c r="A183" s="41">
        <v>54</v>
      </c>
      <c r="B183" s="48" t="s">
        <v>70</v>
      </c>
      <c r="C183" s="42"/>
      <c r="D183" s="145">
        <v>109072</v>
      </c>
      <c r="E183" s="49"/>
      <c r="F183" s="49">
        <v>152703</v>
      </c>
      <c r="G183" s="49"/>
      <c r="H183" s="147">
        <v>274</v>
      </c>
      <c r="I183" s="49"/>
      <c r="J183" s="49">
        <v>111521</v>
      </c>
      <c r="U183" s="41" t="s">
        <v>181</v>
      </c>
      <c r="V183" s="190" t="s">
        <v>285</v>
      </c>
    </row>
    <row r="184" spans="1:22" ht="23.25">
      <c r="A184" s="41">
        <v>55</v>
      </c>
      <c r="B184" s="48" t="s">
        <v>71</v>
      </c>
      <c r="C184" s="42"/>
      <c r="D184" s="145">
        <v>199024</v>
      </c>
      <c r="E184" s="49"/>
      <c r="F184" s="49">
        <v>294273</v>
      </c>
      <c r="G184" s="49"/>
      <c r="H184" s="147">
        <v>32432</v>
      </c>
      <c r="I184" s="49"/>
      <c r="J184" s="49">
        <v>166716</v>
      </c>
      <c r="U184" s="41" t="s">
        <v>168</v>
      </c>
      <c r="V184" s="190" t="s">
        <v>286</v>
      </c>
    </row>
    <row r="185" spans="1:22" ht="23.25">
      <c r="B185" s="48" t="s">
        <v>329</v>
      </c>
      <c r="C185" s="51"/>
      <c r="D185" s="145">
        <v>61673</v>
      </c>
      <c r="E185" s="49"/>
      <c r="F185" s="49">
        <v>0</v>
      </c>
      <c r="G185" s="49"/>
      <c r="H185" s="49">
        <v>0</v>
      </c>
      <c r="I185" s="49"/>
      <c r="J185" s="49">
        <v>0</v>
      </c>
      <c r="V185" s="190"/>
    </row>
    <row r="186" spans="1:22" ht="23.25">
      <c r="A186" s="41">
        <v>56</v>
      </c>
      <c r="B186" s="73" t="s">
        <v>74</v>
      </c>
      <c r="C186" s="51">
        <v>28</v>
      </c>
      <c r="D186" s="145">
        <v>22245</v>
      </c>
      <c r="E186" s="49"/>
      <c r="F186" s="49">
        <v>4232</v>
      </c>
      <c r="G186" s="49"/>
      <c r="H186" s="147">
        <v>69019</v>
      </c>
      <c r="I186" s="49"/>
      <c r="J186" s="49">
        <v>472950</v>
      </c>
      <c r="V186" s="190" t="s">
        <v>289</v>
      </c>
    </row>
    <row r="187" spans="1:22" ht="23.25">
      <c r="A187" s="41">
        <v>57</v>
      </c>
      <c r="B187" s="48" t="s">
        <v>75</v>
      </c>
      <c r="C187" s="51"/>
      <c r="D187" s="145">
        <v>280438</v>
      </c>
      <c r="E187" s="49"/>
      <c r="F187" s="49">
        <v>248805</v>
      </c>
      <c r="G187" s="49"/>
      <c r="H187" s="147">
        <v>171238</v>
      </c>
      <c r="I187" s="49"/>
      <c r="J187" s="49">
        <v>200179</v>
      </c>
      <c r="U187" s="48" t="s">
        <v>70</v>
      </c>
      <c r="V187" s="177" t="s">
        <v>290</v>
      </c>
    </row>
    <row r="188" spans="1:22" ht="23.25">
      <c r="B188" s="38" t="s">
        <v>76</v>
      </c>
      <c r="C188" s="42"/>
      <c r="D188" s="74">
        <f>SUM(D180:D187)</f>
        <v>9470477</v>
      </c>
      <c r="E188" s="75"/>
      <c r="F188" s="74">
        <f>SUM(F180:F187)</f>
        <v>7662856</v>
      </c>
      <c r="G188" s="69"/>
      <c r="H188" s="74">
        <f>SUM(H180:H187)</f>
        <v>1517929</v>
      </c>
      <c r="I188" s="69"/>
      <c r="J188" s="74">
        <f>SUM(J180:J187)</f>
        <v>4689748</v>
      </c>
      <c r="U188" s="48" t="s">
        <v>71</v>
      </c>
      <c r="V188" s="177" t="s">
        <v>291</v>
      </c>
    </row>
    <row r="189" spans="1:22" ht="6" customHeight="1">
      <c r="B189" s="40"/>
      <c r="C189" s="42"/>
      <c r="D189" s="40"/>
      <c r="E189" s="40"/>
      <c r="F189" s="40"/>
      <c r="G189" s="40"/>
      <c r="H189" s="40"/>
      <c r="I189" s="40"/>
      <c r="J189" s="40"/>
      <c r="U189" s="48" t="s">
        <v>72</v>
      </c>
      <c r="V189" s="177" t="s">
        <v>292</v>
      </c>
    </row>
    <row r="190" spans="1:22" ht="23.25">
      <c r="B190" s="50" t="s">
        <v>145</v>
      </c>
      <c r="C190" s="76"/>
      <c r="D190" s="49">
        <f>D174-D188</f>
        <v>-430965</v>
      </c>
      <c r="E190" s="49"/>
      <c r="F190" s="49">
        <f>F174-F188</f>
        <v>54986</v>
      </c>
      <c r="G190" s="49"/>
      <c r="H190" s="49">
        <f>H174-H188</f>
        <v>-191847</v>
      </c>
      <c r="I190" s="49">
        <v>0</v>
      </c>
      <c r="J190" s="49">
        <f>J174-J188</f>
        <v>-495327</v>
      </c>
      <c r="U190" s="48" t="s">
        <v>73</v>
      </c>
      <c r="V190" s="177" t="s">
        <v>293</v>
      </c>
    </row>
    <row r="191" spans="1:22" ht="23.25">
      <c r="A191" s="41">
        <v>58</v>
      </c>
      <c r="B191" s="73" t="s">
        <v>77</v>
      </c>
      <c r="C191" s="51"/>
      <c r="D191" s="49">
        <v>0</v>
      </c>
      <c r="E191" s="49"/>
      <c r="F191" s="49">
        <v>2434</v>
      </c>
      <c r="G191" s="49"/>
      <c r="H191" s="49">
        <v>0</v>
      </c>
      <c r="I191" s="49"/>
      <c r="J191" s="98">
        <v>0</v>
      </c>
      <c r="U191" s="73" t="s">
        <v>74</v>
      </c>
      <c r="V191" s="177" t="s">
        <v>294</v>
      </c>
    </row>
    <row r="192" spans="1:22" ht="23.25">
      <c r="B192" s="77" t="s">
        <v>138</v>
      </c>
      <c r="C192" s="51"/>
      <c r="D192" s="86">
        <f>D190-D191</f>
        <v>-430965</v>
      </c>
      <c r="E192" s="62"/>
      <c r="F192" s="86">
        <f>F190-F191</f>
        <v>52552</v>
      </c>
      <c r="G192" s="62"/>
      <c r="H192" s="86">
        <f>H190-H191</f>
        <v>-191847</v>
      </c>
      <c r="I192" s="62"/>
      <c r="J192" s="86">
        <f>J190-J191</f>
        <v>-495327</v>
      </c>
      <c r="U192" s="48" t="s">
        <v>75</v>
      </c>
      <c r="V192" s="177" t="s">
        <v>295</v>
      </c>
    </row>
    <row r="193" spans="1:22" ht="23.25">
      <c r="B193" s="73"/>
      <c r="C193" s="51"/>
      <c r="D193" s="58"/>
      <c r="E193" s="79"/>
      <c r="F193" s="58"/>
      <c r="G193" s="79"/>
      <c r="H193" s="80"/>
      <c r="I193" s="79"/>
      <c r="J193" s="80"/>
      <c r="U193" s="38" t="s">
        <v>76</v>
      </c>
      <c r="V193" s="174" t="s">
        <v>296</v>
      </c>
    </row>
    <row r="194" spans="1:22" ht="23.25">
      <c r="A194" s="41">
        <v>59</v>
      </c>
      <c r="B194" s="38" t="s">
        <v>187</v>
      </c>
      <c r="C194" s="51"/>
      <c r="D194" s="97">
        <v>0</v>
      </c>
      <c r="E194" s="79"/>
      <c r="F194" s="97">
        <v>0</v>
      </c>
      <c r="G194" s="79"/>
      <c r="H194" s="97">
        <v>0</v>
      </c>
      <c r="I194" s="79"/>
      <c r="J194" s="97">
        <v>0</v>
      </c>
      <c r="U194" s="40"/>
      <c r="V194" s="174"/>
    </row>
    <row r="195" spans="1:22" ht="6" customHeight="1">
      <c r="B195" s="48"/>
      <c r="C195" s="51"/>
      <c r="D195" s="58"/>
      <c r="E195" s="79"/>
      <c r="F195" s="58"/>
      <c r="G195" s="79"/>
      <c r="H195" s="80"/>
      <c r="I195" s="79"/>
      <c r="J195" s="80"/>
      <c r="U195" s="50" t="s">
        <v>182</v>
      </c>
      <c r="V195" s="177" t="s">
        <v>297</v>
      </c>
    </row>
    <row r="196" spans="1:22" ht="24" thickBot="1">
      <c r="B196" s="38" t="s">
        <v>169</v>
      </c>
      <c r="C196" s="51"/>
      <c r="D196" s="81">
        <f>D192+D194</f>
        <v>-430965</v>
      </c>
      <c r="E196" s="62"/>
      <c r="F196" s="81">
        <f>F192+F194</f>
        <v>52552</v>
      </c>
      <c r="G196" s="62"/>
      <c r="H196" s="81">
        <f>H192+H194</f>
        <v>-191847</v>
      </c>
      <c r="I196" s="62"/>
      <c r="J196" s="81">
        <f>J192+J194</f>
        <v>-495327</v>
      </c>
      <c r="U196" s="73" t="s">
        <v>77</v>
      </c>
      <c r="V196" s="177" t="s">
        <v>298</v>
      </c>
    </row>
    <row r="197" spans="1:22" ht="6" customHeight="1" thickTop="1">
      <c r="B197" s="48"/>
      <c r="C197" s="51"/>
      <c r="D197" s="58"/>
      <c r="E197" s="79"/>
      <c r="F197" s="58"/>
      <c r="G197" s="79"/>
      <c r="H197" s="80"/>
      <c r="I197" s="79"/>
      <c r="J197" s="80"/>
      <c r="U197" s="77" t="s">
        <v>184</v>
      </c>
      <c r="V197" s="174" t="s">
        <v>299</v>
      </c>
    </row>
    <row r="198" spans="1:22" ht="23.25">
      <c r="B198" s="38" t="s">
        <v>139</v>
      </c>
      <c r="C198" s="42"/>
      <c r="D198" s="53"/>
      <c r="E198" s="59"/>
      <c r="F198" s="53"/>
      <c r="G198" s="59"/>
      <c r="H198" s="53"/>
      <c r="I198" s="59"/>
      <c r="J198" s="53"/>
      <c r="U198" s="73"/>
      <c r="V198" s="175"/>
    </row>
    <row r="199" spans="1:22" ht="23.25">
      <c r="A199" s="41">
        <v>60</v>
      </c>
      <c r="B199" s="48" t="s">
        <v>78</v>
      </c>
      <c r="C199" s="42"/>
      <c r="D199" s="147">
        <v>-173465</v>
      </c>
      <c r="E199" s="49"/>
      <c r="F199" s="49">
        <v>-200</v>
      </c>
      <c r="G199" s="49"/>
      <c r="H199" s="147">
        <v>-191847</v>
      </c>
      <c r="I199" s="49"/>
      <c r="J199" s="49">
        <v>-495326.92128000496</v>
      </c>
      <c r="K199" s="168"/>
      <c r="U199" s="38" t="s">
        <v>187</v>
      </c>
      <c r="V199" s="191" t="s">
        <v>300</v>
      </c>
    </row>
    <row r="200" spans="1:22" ht="23.25">
      <c r="A200" s="41">
        <v>61</v>
      </c>
      <c r="B200" s="48" t="s">
        <v>79</v>
      </c>
      <c r="C200" s="42"/>
      <c r="D200" s="146">
        <v>-257500</v>
      </c>
      <c r="E200" s="49"/>
      <c r="F200" s="49">
        <v>52752</v>
      </c>
      <c r="G200" s="49"/>
      <c r="H200" s="97"/>
      <c r="I200" s="49"/>
      <c r="J200" s="95">
        <v>0</v>
      </c>
      <c r="U200" s="48"/>
      <c r="V200" s="191"/>
    </row>
    <row r="201" spans="1:22" ht="24" thickBot="1">
      <c r="B201" s="38" t="s">
        <v>138</v>
      </c>
      <c r="C201" s="42"/>
      <c r="D201" s="78">
        <f>D192</f>
        <v>-430965</v>
      </c>
      <c r="E201" s="59"/>
      <c r="F201" s="78">
        <f>F192</f>
        <v>52552</v>
      </c>
      <c r="G201" s="59"/>
      <c r="H201" s="78">
        <f>H192</f>
        <v>-191847</v>
      </c>
      <c r="I201" s="59"/>
      <c r="J201" s="78">
        <f>J192</f>
        <v>-495327</v>
      </c>
      <c r="U201" s="38" t="s">
        <v>185</v>
      </c>
      <c r="V201" s="191" t="s">
        <v>301</v>
      </c>
    </row>
    <row r="202" spans="1:22" ht="24" thickTop="1">
      <c r="B202" s="38"/>
      <c r="C202" s="42"/>
      <c r="D202" s="85"/>
      <c r="E202" s="59"/>
      <c r="F202" s="85"/>
      <c r="G202" s="59"/>
      <c r="H202" s="85"/>
      <c r="I202" s="59"/>
      <c r="J202" s="85"/>
      <c r="U202" s="48"/>
      <c r="V202" s="175"/>
    </row>
    <row r="203" spans="1:22" ht="23.25">
      <c r="B203" s="38" t="s">
        <v>170</v>
      </c>
      <c r="C203" s="42"/>
      <c r="D203" s="144"/>
      <c r="E203" s="144"/>
      <c r="F203" s="144"/>
      <c r="G203" s="144"/>
      <c r="H203" s="144"/>
      <c r="I203" s="144"/>
      <c r="J203" s="144"/>
      <c r="U203" s="38" t="s">
        <v>139</v>
      </c>
      <c r="V203" s="174" t="s">
        <v>302</v>
      </c>
    </row>
    <row r="204" spans="1:22" ht="23.25">
      <c r="A204" s="41">
        <v>62</v>
      </c>
      <c r="B204" s="48" t="s">
        <v>162</v>
      </c>
      <c r="C204" s="42"/>
      <c r="D204" s="49">
        <f>D199</f>
        <v>-173465</v>
      </c>
      <c r="E204" s="49"/>
      <c r="F204" s="49">
        <f>F199</f>
        <v>-200</v>
      </c>
      <c r="G204" s="49"/>
      <c r="H204" s="49">
        <f>H199</f>
        <v>-191847</v>
      </c>
      <c r="I204" s="49"/>
      <c r="J204" s="49">
        <f>J199</f>
        <v>-495326.92128000496</v>
      </c>
      <c r="U204" s="48" t="s">
        <v>78</v>
      </c>
      <c r="V204" s="177" t="s">
        <v>303</v>
      </c>
    </row>
    <row r="205" spans="1:22" ht="23.25">
      <c r="A205" s="41">
        <v>63</v>
      </c>
      <c r="B205" s="48" t="s">
        <v>163</v>
      </c>
      <c r="C205" s="42"/>
      <c r="D205" s="49">
        <f>D200</f>
        <v>-257500</v>
      </c>
      <c r="E205" s="49"/>
      <c r="F205" s="49">
        <f>F200</f>
        <v>52752</v>
      </c>
      <c r="G205" s="49"/>
      <c r="H205" s="95">
        <f>H200</f>
        <v>0</v>
      </c>
      <c r="I205" s="49"/>
      <c r="J205" s="95">
        <f>J200</f>
        <v>0</v>
      </c>
      <c r="U205" s="48" t="s">
        <v>79</v>
      </c>
      <c r="V205" s="185" t="s">
        <v>304</v>
      </c>
    </row>
    <row r="206" spans="1:22" ht="24" thickBot="1">
      <c r="B206" s="38" t="s">
        <v>169</v>
      </c>
      <c r="C206" s="42"/>
      <c r="D206" s="78">
        <f>SUM(D204:D205)</f>
        <v>-430965</v>
      </c>
      <c r="E206" s="59"/>
      <c r="F206" s="78">
        <f>SUM(F204:F205)</f>
        <v>52552</v>
      </c>
      <c r="G206" s="59"/>
      <c r="H206" s="78">
        <f>SUM(H204:H205)</f>
        <v>-191847</v>
      </c>
      <c r="I206" s="59"/>
      <c r="J206" s="78">
        <f>SUM(J204:J205)</f>
        <v>-495326.92128000496</v>
      </c>
      <c r="U206" s="38" t="s">
        <v>184</v>
      </c>
      <c r="V206" s="174" t="s">
        <v>299</v>
      </c>
    </row>
    <row r="207" spans="1:22" ht="6" customHeight="1" thickTop="1">
      <c r="B207" s="38"/>
      <c r="C207" s="42"/>
      <c r="D207" s="85"/>
      <c r="E207" s="59"/>
      <c r="F207" s="85"/>
      <c r="G207" s="59"/>
      <c r="H207" s="85"/>
      <c r="I207" s="59"/>
      <c r="J207" s="85"/>
      <c r="U207" s="38"/>
      <c r="V207" s="174"/>
    </row>
    <row r="208" spans="1:22" ht="23.25">
      <c r="B208" s="38" t="s">
        <v>171</v>
      </c>
      <c r="D208" s="82"/>
      <c r="E208" s="40"/>
      <c r="F208" s="82"/>
      <c r="G208" s="40"/>
      <c r="H208" s="83"/>
      <c r="I208" s="40"/>
      <c r="J208" s="83"/>
      <c r="U208" s="38" t="s">
        <v>170</v>
      </c>
      <c r="V208" s="174" t="s">
        <v>305</v>
      </c>
    </row>
    <row r="209" spans="1:22" ht="24" thickBot="1">
      <c r="A209" s="41">
        <v>64</v>
      </c>
      <c r="B209" s="48" t="s">
        <v>158</v>
      </c>
      <c r="C209" s="51">
        <v>29</v>
      </c>
      <c r="D209" s="217">
        <v>-0.03</v>
      </c>
      <c r="E209" s="84"/>
      <c r="F209" s="162">
        <v>-1E-8</v>
      </c>
      <c r="G209" s="84"/>
      <c r="H209" s="218">
        <v>-0.03</v>
      </c>
      <c r="I209" s="84"/>
      <c r="J209" s="162">
        <v>-0.02</v>
      </c>
      <c r="U209" s="48" t="s">
        <v>162</v>
      </c>
      <c r="V209" s="177" t="s">
        <v>306</v>
      </c>
    </row>
    <row r="210" spans="1:22" ht="24" customHeight="1" thickTop="1">
      <c r="B210" s="40"/>
      <c r="C210" s="39"/>
      <c r="D210" s="83"/>
      <c r="E210" s="59"/>
      <c r="F210" s="83"/>
      <c r="G210" s="75"/>
      <c r="H210" s="83"/>
      <c r="I210" s="75"/>
      <c r="J210" s="83"/>
      <c r="U210" s="48" t="s">
        <v>163</v>
      </c>
      <c r="V210" s="185" t="s">
        <v>307</v>
      </c>
    </row>
    <row r="211" spans="1:22" ht="29.25" customHeight="1">
      <c r="B211" s="48" t="s">
        <v>140</v>
      </c>
      <c r="C211" s="39"/>
      <c r="D211" s="40"/>
      <c r="E211" s="40"/>
      <c r="F211" s="40"/>
      <c r="G211" s="40"/>
      <c r="H211" s="40"/>
      <c r="I211" s="40"/>
      <c r="J211" s="40"/>
      <c r="U211" s="38" t="s">
        <v>185</v>
      </c>
      <c r="V211" s="174" t="s">
        <v>308</v>
      </c>
    </row>
    <row r="212" spans="1:22" ht="21" customHeight="1">
      <c r="B212" s="38" t="s">
        <v>0</v>
      </c>
      <c r="C212" s="39"/>
      <c r="D212" s="72"/>
      <c r="E212" s="72"/>
      <c r="F212" s="72"/>
      <c r="G212" s="72"/>
      <c r="H212" s="72"/>
      <c r="I212" s="72"/>
      <c r="J212" s="163" t="s">
        <v>84</v>
      </c>
      <c r="U212" s="38"/>
      <c r="V212" s="175"/>
    </row>
    <row r="213" spans="1:22" ht="23.25">
      <c r="B213" s="38" t="s">
        <v>136</v>
      </c>
      <c r="C213" s="39"/>
      <c r="D213" s="72"/>
      <c r="E213" s="72"/>
      <c r="F213" s="72"/>
      <c r="G213" s="72"/>
      <c r="H213" s="72"/>
      <c r="I213" s="72"/>
      <c r="J213" s="163" t="s">
        <v>85</v>
      </c>
      <c r="U213" s="38" t="s">
        <v>186</v>
      </c>
      <c r="V213" s="186" t="s">
        <v>309</v>
      </c>
    </row>
    <row r="214" spans="1:22" ht="20.100000000000001" customHeight="1">
      <c r="B214" s="38"/>
      <c r="C214" s="39"/>
      <c r="D214" s="58"/>
      <c r="E214" s="58"/>
      <c r="F214" s="58"/>
      <c r="G214" s="58"/>
      <c r="H214" s="58"/>
      <c r="I214" s="58"/>
      <c r="J214" s="58"/>
      <c r="U214" s="48" t="s">
        <v>188</v>
      </c>
      <c r="V214" s="185" t="s">
        <v>310</v>
      </c>
    </row>
    <row r="215" spans="1:22" ht="21" customHeight="1">
      <c r="B215" s="40"/>
      <c r="C215" s="39"/>
      <c r="D215" s="224" t="s">
        <v>2</v>
      </c>
      <c r="E215" s="224"/>
      <c r="F215" s="224"/>
      <c r="G215" s="197"/>
      <c r="H215" s="224" t="s">
        <v>114</v>
      </c>
      <c r="I215" s="224"/>
      <c r="J215" s="224"/>
      <c r="U215" s="48"/>
      <c r="V215" s="185"/>
    </row>
    <row r="216" spans="1:22" ht="23.25">
      <c r="B216" s="40"/>
      <c r="C216" s="39"/>
      <c r="D216" s="225" t="s">
        <v>202</v>
      </c>
      <c r="E216" s="225"/>
      <c r="F216" s="225"/>
      <c r="G216" s="197"/>
      <c r="H216" s="225" t="s">
        <v>202</v>
      </c>
      <c r="I216" s="225"/>
      <c r="J216" s="225"/>
      <c r="U216" s="48"/>
      <c r="V216" s="185"/>
    </row>
    <row r="217" spans="1:22" ht="21" customHeight="1">
      <c r="B217" s="40"/>
      <c r="C217" s="39"/>
      <c r="D217" s="225" t="s">
        <v>201</v>
      </c>
      <c r="E217" s="225"/>
      <c r="F217" s="225"/>
      <c r="G217" s="197"/>
      <c r="H217" s="225" t="s">
        <v>201</v>
      </c>
      <c r="I217" s="225"/>
      <c r="J217" s="225"/>
      <c r="U217" s="40"/>
      <c r="V217" s="186"/>
    </row>
    <row r="218" spans="1:22" ht="21" customHeight="1">
      <c r="B218" s="40"/>
      <c r="C218" s="42" t="s">
        <v>5</v>
      </c>
      <c r="D218" s="43">
        <v>2561</v>
      </c>
      <c r="E218" s="43"/>
      <c r="F218" s="43">
        <v>2560</v>
      </c>
      <c r="G218" s="43"/>
      <c r="H218" s="43">
        <v>2561</v>
      </c>
      <c r="I218" s="43"/>
      <c r="J218" s="43">
        <v>2560</v>
      </c>
      <c r="U218" s="48" t="s">
        <v>140</v>
      </c>
      <c r="V218" s="183" t="s">
        <v>228</v>
      </c>
    </row>
    <row r="219" spans="1:22" ht="21" customHeight="1">
      <c r="B219" s="40"/>
      <c r="C219" s="45"/>
      <c r="D219" s="223" t="s">
        <v>83</v>
      </c>
      <c r="E219" s="223"/>
      <c r="F219" s="223"/>
      <c r="G219" s="223"/>
      <c r="H219" s="223"/>
      <c r="I219" s="223"/>
      <c r="J219" s="223"/>
      <c r="U219" s="48"/>
      <c r="V219" s="183" t="s">
        <v>229</v>
      </c>
    </row>
    <row r="220" spans="1:22" ht="23.25">
      <c r="B220" s="47" t="s">
        <v>61</v>
      </c>
      <c r="C220" s="42"/>
      <c r="D220" s="40"/>
      <c r="E220" s="40"/>
      <c r="F220" s="40"/>
      <c r="G220" s="40"/>
      <c r="H220" s="40"/>
      <c r="I220" s="40"/>
      <c r="J220" s="40"/>
      <c r="U220" s="38" t="s">
        <v>0</v>
      </c>
      <c r="V220" s="174" t="s">
        <v>208</v>
      </c>
    </row>
    <row r="221" spans="1:22" ht="23.25">
      <c r="A221" s="41">
        <v>65</v>
      </c>
      <c r="B221" s="48" t="s">
        <v>62</v>
      </c>
      <c r="C221" s="51" t="s">
        <v>349</v>
      </c>
      <c r="D221" s="145">
        <v>24641136</v>
      </c>
      <c r="E221" s="49"/>
      <c r="F221" s="49">
        <v>18852983</v>
      </c>
      <c r="G221" s="49"/>
      <c r="H221" s="147">
        <v>42304</v>
      </c>
      <c r="I221" s="49"/>
      <c r="J221" s="49">
        <v>8759344</v>
      </c>
      <c r="U221" s="38" t="s">
        <v>136</v>
      </c>
      <c r="V221" s="174" t="s">
        <v>272</v>
      </c>
    </row>
    <row r="222" spans="1:22" ht="23.25">
      <c r="B222" s="48" t="s">
        <v>328</v>
      </c>
      <c r="C222" s="51"/>
      <c r="D222" s="95">
        <v>0</v>
      </c>
      <c r="E222" s="49"/>
      <c r="F222" s="95">
        <v>0</v>
      </c>
      <c r="G222" s="49"/>
      <c r="H222" s="147">
        <v>3398102</v>
      </c>
      <c r="I222" s="49"/>
      <c r="J222" s="95">
        <v>0</v>
      </c>
      <c r="U222" s="38"/>
      <c r="V222" s="174"/>
    </row>
    <row r="223" spans="1:22" ht="23.25">
      <c r="A223" s="41">
        <v>66</v>
      </c>
      <c r="B223" s="55" t="s">
        <v>63</v>
      </c>
      <c r="C223" s="51"/>
      <c r="D223" s="95">
        <v>0</v>
      </c>
      <c r="E223" s="49"/>
      <c r="F223" s="49">
        <v>144767</v>
      </c>
      <c r="G223" s="49"/>
      <c r="H223" s="147">
        <v>10796</v>
      </c>
      <c r="I223" s="49"/>
      <c r="J223" s="49">
        <v>232114</v>
      </c>
      <c r="U223" s="38"/>
      <c r="V223" s="174"/>
    </row>
    <row r="224" spans="1:22" ht="23.25">
      <c r="A224" s="41">
        <v>67</v>
      </c>
      <c r="B224" s="73" t="s">
        <v>137</v>
      </c>
      <c r="C224" s="51">
        <v>8</v>
      </c>
      <c r="D224" s="95">
        <v>0</v>
      </c>
      <c r="E224" s="49"/>
      <c r="F224" s="49">
        <v>0</v>
      </c>
      <c r="G224" s="49"/>
      <c r="H224" s="49">
        <v>0</v>
      </c>
      <c r="I224" s="49"/>
      <c r="J224" s="49">
        <v>0</v>
      </c>
      <c r="U224" s="40"/>
      <c r="V224" s="174"/>
    </row>
    <row r="225" spans="1:22" ht="22.5" customHeight="1">
      <c r="B225" s="73" t="s">
        <v>155</v>
      </c>
      <c r="C225" s="51"/>
      <c r="D225" s="95"/>
      <c r="E225" s="49"/>
      <c r="F225" s="95"/>
      <c r="G225" s="49"/>
      <c r="H225" s="98"/>
      <c r="I225" s="49"/>
      <c r="J225" s="49"/>
      <c r="U225" s="40"/>
      <c r="V225" s="175"/>
    </row>
    <row r="226" spans="1:22" ht="23.25" customHeight="1">
      <c r="A226" s="41">
        <v>68</v>
      </c>
      <c r="B226" s="48" t="s">
        <v>156</v>
      </c>
      <c r="C226" s="51">
        <v>21</v>
      </c>
      <c r="D226" s="95">
        <v>0</v>
      </c>
      <c r="E226" s="49"/>
      <c r="F226" s="145">
        <v>764903</v>
      </c>
      <c r="G226" s="49"/>
      <c r="H226" s="49">
        <v>0</v>
      </c>
      <c r="I226" s="49"/>
      <c r="J226" s="145">
        <v>764903</v>
      </c>
      <c r="U226" s="40"/>
      <c r="V226" s="175"/>
    </row>
    <row r="227" spans="1:22" ht="23.25">
      <c r="A227" s="41">
        <v>70</v>
      </c>
      <c r="B227" s="48" t="s">
        <v>87</v>
      </c>
      <c r="C227" s="51"/>
      <c r="D227" s="145">
        <v>181873</v>
      </c>
      <c r="E227" s="49"/>
      <c r="F227" s="49">
        <v>1004570</v>
      </c>
      <c r="G227" s="49"/>
      <c r="H227" s="147">
        <v>84699</v>
      </c>
      <c r="I227" s="49"/>
      <c r="J227" s="49">
        <v>646744</v>
      </c>
      <c r="U227" s="55" t="s">
        <v>63</v>
      </c>
      <c r="V227" s="177" t="s">
        <v>274</v>
      </c>
    </row>
    <row r="228" spans="1:22" ht="23.25">
      <c r="A228" s="41">
        <v>71</v>
      </c>
      <c r="B228" s="48" t="s">
        <v>66</v>
      </c>
      <c r="C228" s="51">
        <v>27</v>
      </c>
      <c r="D228" s="95">
        <v>0</v>
      </c>
      <c r="E228" s="49"/>
      <c r="F228" s="49">
        <v>749342</v>
      </c>
      <c r="G228" s="49"/>
      <c r="H228" s="49">
        <v>0</v>
      </c>
      <c r="I228" s="49"/>
      <c r="J228" s="49">
        <v>15406</v>
      </c>
      <c r="U228" s="73" t="s">
        <v>137</v>
      </c>
      <c r="V228" s="187" t="s">
        <v>275</v>
      </c>
    </row>
    <row r="229" spans="1:22" ht="23.25">
      <c r="A229" s="41">
        <v>73</v>
      </c>
      <c r="B229" s="48" t="s">
        <v>67</v>
      </c>
      <c r="C229" s="51"/>
      <c r="D229" s="145">
        <v>43810</v>
      </c>
      <c r="E229" s="49"/>
      <c r="F229" s="49">
        <v>98421</v>
      </c>
      <c r="G229" s="49"/>
      <c r="H229" s="147">
        <v>10539</v>
      </c>
      <c r="I229" s="49"/>
      <c r="J229" s="49">
        <v>67167</v>
      </c>
      <c r="U229" s="48" t="s">
        <v>65</v>
      </c>
      <c r="V229" s="187" t="s">
        <v>276</v>
      </c>
    </row>
    <row r="230" spans="1:22" ht="23.25">
      <c r="B230" s="38" t="s">
        <v>68</v>
      </c>
      <c r="C230" s="42"/>
      <c r="D230" s="74">
        <f>SUM(D221:D229)</f>
        <v>24866819</v>
      </c>
      <c r="E230" s="59"/>
      <c r="F230" s="74">
        <f>SUM(F221:F229)</f>
        <v>21614986</v>
      </c>
      <c r="G230" s="59"/>
      <c r="H230" s="74">
        <f>SUM(H221:H229)</f>
        <v>3546440</v>
      </c>
      <c r="I230" s="59"/>
      <c r="J230" s="74">
        <f>SUM(J221:J229)</f>
        <v>10485678</v>
      </c>
      <c r="U230" s="73" t="s">
        <v>155</v>
      </c>
      <c r="V230" s="188" t="s">
        <v>277</v>
      </c>
    </row>
    <row r="231" spans="1:22" ht="6" customHeight="1">
      <c r="B231" s="40"/>
      <c r="C231" s="42"/>
      <c r="D231" s="42"/>
      <c r="E231" s="40"/>
      <c r="F231" s="40"/>
      <c r="G231" s="40"/>
      <c r="H231" s="40"/>
      <c r="I231" s="40"/>
      <c r="J231" s="40"/>
      <c r="U231" s="48" t="s">
        <v>156</v>
      </c>
      <c r="V231" s="177" t="s">
        <v>278</v>
      </c>
    </row>
    <row r="232" spans="1:22" ht="23.25">
      <c r="B232" s="47" t="s">
        <v>69</v>
      </c>
      <c r="C232" s="42"/>
      <c r="D232" s="145"/>
      <c r="E232" s="49"/>
      <c r="F232" s="49"/>
      <c r="G232" s="49"/>
      <c r="H232" s="147"/>
      <c r="I232" s="49"/>
      <c r="J232" s="49"/>
      <c r="U232" s="73" t="s">
        <v>152</v>
      </c>
      <c r="V232" s="188" t="s">
        <v>279</v>
      </c>
    </row>
    <row r="233" spans="1:22" ht="23.25">
      <c r="A233" s="41">
        <v>74</v>
      </c>
      <c r="B233" s="41" t="s">
        <v>181</v>
      </c>
      <c r="C233" s="51" t="s">
        <v>166</v>
      </c>
      <c r="D233" s="145">
        <v>24019806</v>
      </c>
      <c r="E233" s="49"/>
      <c r="F233" s="49">
        <v>18380308</v>
      </c>
      <c r="G233" s="49"/>
      <c r="H233" s="147">
        <v>53916</v>
      </c>
      <c r="I233" s="49"/>
      <c r="J233" s="49">
        <v>8741665</v>
      </c>
      <c r="U233" s="73" t="s">
        <v>159</v>
      </c>
      <c r="V233" s="189" t="s">
        <v>280</v>
      </c>
    </row>
    <row r="234" spans="1:22" ht="23.25">
      <c r="A234" s="41">
        <v>75</v>
      </c>
      <c r="B234" s="41" t="s">
        <v>168</v>
      </c>
      <c r="C234" s="51"/>
      <c r="D234" s="145">
        <v>192185</v>
      </c>
      <c r="E234" s="49"/>
      <c r="F234" s="49">
        <v>134046</v>
      </c>
      <c r="G234" s="49"/>
      <c r="H234" s="147">
        <v>66820</v>
      </c>
      <c r="I234" s="49"/>
      <c r="J234" s="49">
        <v>134046</v>
      </c>
      <c r="U234" s="48" t="s">
        <v>87</v>
      </c>
      <c r="V234" s="189" t="s">
        <v>281</v>
      </c>
    </row>
    <row r="235" spans="1:22" ht="23.25">
      <c r="A235" s="41">
        <v>76</v>
      </c>
      <c r="B235" s="41" t="s">
        <v>175</v>
      </c>
      <c r="C235" s="51"/>
      <c r="D235" s="146">
        <v>80778</v>
      </c>
      <c r="E235" s="49"/>
      <c r="F235" s="66">
        <v>397</v>
      </c>
      <c r="G235" s="49"/>
      <c r="H235" s="146">
        <v>-1232</v>
      </c>
      <c r="I235" s="49"/>
      <c r="J235" s="66">
        <v>-115</v>
      </c>
      <c r="U235" s="48" t="s">
        <v>66</v>
      </c>
      <c r="V235" s="188" t="s">
        <v>282</v>
      </c>
    </row>
    <row r="236" spans="1:22" ht="23.25">
      <c r="B236" s="41" t="s">
        <v>157</v>
      </c>
      <c r="C236" s="51"/>
      <c r="D236" s="49">
        <f>SUM(D233:D235)</f>
        <v>24292769</v>
      </c>
      <c r="E236" s="49"/>
      <c r="F236" s="49">
        <f>SUM(F233:F235)</f>
        <v>18514751</v>
      </c>
      <c r="G236" s="49"/>
      <c r="H236" s="49">
        <f>SUM(H233:H235)</f>
        <v>119504</v>
      </c>
      <c r="I236" s="49"/>
      <c r="J236" s="49">
        <f>SUM(J233:J235)</f>
        <v>8875596</v>
      </c>
      <c r="U236" s="48" t="s">
        <v>207</v>
      </c>
      <c r="V236" s="174" t="s">
        <v>283</v>
      </c>
    </row>
    <row r="237" spans="1:22" ht="6" customHeight="1">
      <c r="C237" s="51"/>
      <c r="D237" s="49"/>
      <c r="E237" s="49"/>
      <c r="F237" s="49"/>
      <c r="G237" s="49"/>
      <c r="H237" s="49"/>
      <c r="I237" s="49"/>
      <c r="J237" s="49"/>
      <c r="U237" s="48"/>
      <c r="V237" s="174"/>
    </row>
    <row r="238" spans="1:22" ht="23.25">
      <c r="B238" s="41" t="s">
        <v>327</v>
      </c>
      <c r="C238" s="51"/>
      <c r="D238" s="95">
        <v>0</v>
      </c>
      <c r="E238" s="49"/>
      <c r="F238" s="95">
        <v>0</v>
      </c>
      <c r="G238" s="49"/>
      <c r="H238" s="147">
        <v>3782864</v>
      </c>
      <c r="I238" s="49"/>
      <c r="J238" s="95">
        <v>0</v>
      </c>
      <c r="U238" s="48"/>
      <c r="V238" s="174"/>
    </row>
    <row r="239" spans="1:22" ht="23.25">
      <c r="A239" s="41">
        <v>77</v>
      </c>
      <c r="B239" s="48" t="s">
        <v>70</v>
      </c>
      <c r="C239" s="42"/>
      <c r="D239" s="145">
        <v>298543</v>
      </c>
      <c r="E239" s="49"/>
      <c r="F239" s="49">
        <v>382498</v>
      </c>
      <c r="G239" s="49"/>
      <c r="H239" s="147">
        <v>3394</v>
      </c>
      <c r="I239" s="49"/>
      <c r="J239" s="49">
        <v>256299</v>
      </c>
      <c r="U239" s="48" t="s">
        <v>67</v>
      </c>
      <c r="V239" s="174"/>
    </row>
    <row r="240" spans="1:22" ht="23.25">
      <c r="A240" s="41">
        <v>78</v>
      </c>
      <c r="B240" s="48" t="s">
        <v>71</v>
      </c>
      <c r="C240" s="42"/>
      <c r="D240" s="145">
        <v>600946</v>
      </c>
      <c r="E240" s="49"/>
      <c r="F240" s="49">
        <v>670701</v>
      </c>
      <c r="G240" s="49"/>
      <c r="H240" s="147">
        <v>79228</v>
      </c>
      <c r="I240" s="49"/>
      <c r="J240" s="49">
        <v>298886</v>
      </c>
      <c r="U240" s="38" t="s">
        <v>68</v>
      </c>
      <c r="V240" s="176" t="s">
        <v>284</v>
      </c>
    </row>
    <row r="241" spans="1:22" ht="23.25">
      <c r="B241" s="48" t="s">
        <v>72</v>
      </c>
      <c r="C241" s="42"/>
      <c r="D241" s="145"/>
      <c r="E241" s="49"/>
      <c r="F241" s="49"/>
      <c r="G241" s="49"/>
      <c r="H241" s="147"/>
      <c r="I241" s="49"/>
      <c r="J241" s="49"/>
      <c r="U241" s="40"/>
      <c r="V241" s="190" t="s">
        <v>285</v>
      </c>
    </row>
    <row r="242" spans="1:22" ht="23.25">
      <c r="A242" s="41">
        <v>79</v>
      </c>
      <c r="B242" s="48" t="s">
        <v>73</v>
      </c>
      <c r="C242" s="51">
        <v>21</v>
      </c>
      <c r="D242" s="145">
        <v>15138</v>
      </c>
      <c r="E242" s="49"/>
      <c r="F242" s="49">
        <v>0</v>
      </c>
      <c r="G242" s="49"/>
      <c r="H242" s="49">
        <v>0</v>
      </c>
      <c r="I242" s="49"/>
      <c r="J242" s="49">
        <v>0</v>
      </c>
      <c r="U242" s="47" t="s">
        <v>69</v>
      </c>
      <c r="V242" s="190" t="s">
        <v>286</v>
      </c>
    </row>
    <row r="243" spans="1:22" ht="23.25">
      <c r="B243" s="48" t="s">
        <v>329</v>
      </c>
      <c r="C243" s="51"/>
      <c r="D243" s="49">
        <v>63293</v>
      </c>
      <c r="E243" s="49"/>
      <c r="F243" s="49">
        <v>0</v>
      </c>
      <c r="G243" s="49"/>
      <c r="H243" s="49">
        <v>0</v>
      </c>
      <c r="I243" s="49"/>
      <c r="J243" s="49">
        <v>0</v>
      </c>
      <c r="U243" s="47"/>
      <c r="V243" s="190"/>
    </row>
    <row r="244" spans="1:22" ht="23.25">
      <c r="A244" s="41">
        <v>80</v>
      </c>
      <c r="B244" s="73" t="s">
        <v>74</v>
      </c>
      <c r="C244" s="51">
        <v>28</v>
      </c>
      <c r="D244" s="145">
        <v>117039</v>
      </c>
      <c r="E244" s="49"/>
      <c r="F244" s="49">
        <v>10950</v>
      </c>
      <c r="G244" s="49"/>
      <c r="H244" s="147">
        <v>184422</v>
      </c>
      <c r="I244" s="49"/>
      <c r="J244" s="49">
        <v>340383</v>
      </c>
      <c r="U244" s="41" t="s">
        <v>181</v>
      </c>
      <c r="V244" s="190" t="s">
        <v>287</v>
      </c>
    </row>
    <row r="245" spans="1:22" ht="23.25">
      <c r="A245" s="41">
        <v>81</v>
      </c>
      <c r="B245" s="48" t="s">
        <v>75</v>
      </c>
      <c r="C245" s="51"/>
      <c r="D245" s="145">
        <v>815785</v>
      </c>
      <c r="E245" s="49"/>
      <c r="F245" s="49">
        <v>745796</v>
      </c>
      <c r="G245" s="49"/>
      <c r="H245" s="147">
        <v>506292</v>
      </c>
      <c r="I245" s="49"/>
      <c r="J245" s="49">
        <v>604225</v>
      </c>
      <c r="U245" s="41" t="s">
        <v>168</v>
      </c>
      <c r="V245" s="190" t="s">
        <v>288</v>
      </c>
    </row>
    <row r="246" spans="1:22" ht="23.25">
      <c r="B246" s="38" t="s">
        <v>76</v>
      </c>
      <c r="C246" s="42"/>
      <c r="D246" s="74">
        <f>SUM(D236:D245)</f>
        <v>26203513</v>
      </c>
      <c r="E246" s="75"/>
      <c r="F246" s="74">
        <f>SUM(F236:F245)</f>
        <v>20324696</v>
      </c>
      <c r="G246" s="69"/>
      <c r="H246" s="74">
        <f>SUM(H236:H245)</f>
        <v>4675704</v>
      </c>
      <c r="I246" s="69"/>
      <c r="J246" s="74">
        <f>SUM(J236:J245)</f>
        <v>10375389</v>
      </c>
      <c r="U246" s="41" t="s">
        <v>175</v>
      </c>
      <c r="V246" s="190" t="s">
        <v>289</v>
      </c>
    </row>
    <row r="247" spans="1:22" ht="6" customHeight="1">
      <c r="B247" s="40"/>
      <c r="C247" s="42"/>
      <c r="D247" s="40"/>
      <c r="E247" s="40"/>
      <c r="F247" s="40"/>
      <c r="G247" s="40"/>
      <c r="H247" s="40"/>
      <c r="I247" s="40"/>
      <c r="J247" s="40"/>
      <c r="U247" s="41" t="s">
        <v>157</v>
      </c>
      <c r="V247" s="177" t="s">
        <v>290</v>
      </c>
    </row>
    <row r="248" spans="1:22" ht="23.25">
      <c r="B248" s="50" t="s">
        <v>145</v>
      </c>
      <c r="C248" s="76"/>
      <c r="D248" s="49">
        <f>D230-D246</f>
        <v>-1336694</v>
      </c>
      <c r="E248" s="49"/>
      <c r="F248" s="49">
        <f>F230-F246</f>
        <v>1290290</v>
      </c>
      <c r="G248" s="49"/>
      <c r="H248" s="49">
        <f>H230-H246</f>
        <v>-1129264</v>
      </c>
      <c r="I248" s="49">
        <v>0</v>
      </c>
      <c r="J248" s="49">
        <f>J230-J246</f>
        <v>110289</v>
      </c>
      <c r="U248" s="48" t="s">
        <v>70</v>
      </c>
      <c r="V248" s="177" t="s">
        <v>291</v>
      </c>
    </row>
    <row r="249" spans="1:22" ht="23.25">
      <c r="A249" s="41">
        <v>82</v>
      </c>
      <c r="B249" s="73" t="s">
        <v>77</v>
      </c>
      <c r="C249" s="51"/>
      <c r="D249" s="95">
        <v>0</v>
      </c>
      <c r="E249" s="49"/>
      <c r="F249" s="49">
        <v>9497.7355800000005</v>
      </c>
      <c r="G249" s="49"/>
      <c r="H249" s="95">
        <v>0</v>
      </c>
      <c r="I249" s="95"/>
      <c r="J249" s="95">
        <v>0</v>
      </c>
      <c r="U249" s="48" t="s">
        <v>71</v>
      </c>
      <c r="V249" s="177" t="s">
        <v>292</v>
      </c>
    </row>
    <row r="250" spans="1:22" ht="23.25">
      <c r="B250" s="77" t="s">
        <v>138</v>
      </c>
      <c r="C250" s="51"/>
      <c r="D250" s="86">
        <f>D248-D249</f>
        <v>-1336694</v>
      </c>
      <c r="E250" s="62"/>
      <c r="F250" s="86">
        <f>F248-F249</f>
        <v>1280792.2644199999</v>
      </c>
      <c r="G250" s="62"/>
      <c r="H250" s="86">
        <f>H248-H249</f>
        <v>-1129264</v>
      </c>
      <c r="I250" s="62"/>
      <c r="J250" s="86">
        <f>J248-J249</f>
        <v>110289</v>
      </c>
      <c r="U250" s="48" t="s">
        <v>72</v>
      </c>
      <c r="V250" s="177" t="s">
        <v>293</v>
      </c>
    </row>
    <row r="251" spans="1:22" ht="20.100000000000001" customHeight="1">
      <c r="B251" s="73"/>
      <c r="C251" s="51"/>
      <c r="D251" s="58"/>
      <c r="E251" s="79"/>
      <c r="F251" s="58"/>
      <c r="G251" s="79"/>
      <c r="H251" s="80"/>
      <c r="I251" s="79"/>
      <c r="J251" s="80"/>
      <c r="U251" s="48" t="s">
        <v>73</v>
      </c>
      <c r="V251" s="177" t="s">
        <v>294</v>
      </c>
    </row>
    <row r="252" spans="1:22" ht="23.25">
      <c r="A252" s="41">
        <v>83</v>
      </c>
      <c r="B252" s="38" t="s">
        <v>187</v>
      </c>
      <c r="C252" s="51"/>
      <c r="D252" s="97">
        <v>0</v>
      </c>
      <c r="E252" s="79"/>
      <c r="F252" s="97">
        <v>0</v>
      </c>
      <c r="G252" s="79"/>
      <c r="H252" s="97">
        <v>0</v>
      </c>
      <c r="I252" s="79"/>
      <c r="J252" s="97">
        <v>0</v>
      </c>
      <c r="U252" s="73" t="s">
        <v>74</v>
      </c>
      <c r="V252" s="177" t="s">
        <v>295</v>
      </c>
    </row>
    <row r="253" spans="1:22" ht="6" customHeight="1">
      <c r="B253" s="48"/>
      <c r="C253" s="51"/>
      <c r="D253" s="58"/>
      <c r="E253" s="79"/>
      <c r="F253" s="58"/>
      <c r="G253" s="79"/>
      <c r="H253" s="80"/>
      <c r="I253" s="79"/>
      <c r="J253" s="80"/>
      <c r="U253" s="48" t="s">
        <v>75</v>
      </c>
      <c r="V253" s="174" t="s">
        <v>296</v>
      </c>
    </row>
    <row r="254" spans="1:22" ht="24" thickBot="1">
      <c r="B254" s="38" t="s">
        <v>169</v>
      </c>
      <c r="C254" s="51"/>
      <c r="D254" s="81">
        <f>D250+D252</f>
        <v>-1336694</v>
      </c>
      <c r="E254" s="62"/>
      <c r="F254" s="81">
        <f>F250+F252</f>
        <v>1280792.2644199999</v>
      </c>
      <c r="G254" s="62"/>
      <c r="H254" s="81">
        <f>H250+H252</f>
        <v>-1129264</v>
      </c>
      <c r="I254" s="62"/>
      <c r="J254" s="81">
        <f>J250+J252</f>
        <v>110289</v>
      </c>
      <c r="U254" s="38" t="s">
        <v>76</v>
      </c>
      <c r="V254" s="174"/>
    </row>
    <row r="255" spans="1:22" ht="6" customHeight="1" thickTop="1">
      <c r="B255" s="48"/>
      <c r="C255" s="51"/>
      <c r="D255" s="58"/>
      <c r="E255" s="79"/>
      <c r="F255" s="58"/>
      <c r="G255" s="79"/>
      <c r="H255" s="80"/>
      <c r="I255" s="79"/>
      <c r="J255" s="80"/>
      <c r="U255" s="40"/>
      <c r="V255" s="177" t="s">
        <v>311</v>
      </c>
    </row>
    <row r="256" spans="1:22" ht="23.25">
      <c r="B256" s="38" t="s">
        <v>139</v>
      </c>
      <c r="C256" s="42"/>
      <c r="D256" s="53"/>
      <c r="E256" s="59"/>
      <c r="F256" s="53"/>
      <c r="G256" s="59"/>
      <c r="H256" s="53"/>
      <c r="I256" s="59"/>
      <c r="J256" s="53"/>
      <c r="U256" s="50" t="s">
        <v>145</v>
      </c>
      <c r="V256" s="177" t="s">
        <v>298</v>
      </c>
    </row>
    <row r="257" spans="1:22" ht="23.25">
      <c r="A257" s="41">
        <v>84</v>
      </c>
      <c r="B257" s="48" t="s">
        <v>78</v>
      </c>
      <c r="C257" s="42"/>
      <c r="D257" s="49">
        <v>-1004817</v>
      </c>
      <c r="E257" s="49"/>
      <c r="F257" s="49">
        <v>683295</v>
      </c>
      <c r="G257" s="49"/>
      <c r="H257" s="49">
        <v>-1129264</v>
      </c>
      <c r="I257" s="49"/>
      <c r="J257" s="49">
        <v>110289</v>
      </c>
      <c r="U257" s="73" t="s">
        <v>77</v>
      </c>
      <c r="V257" s="174" t="s">
        <v>312</v>
      </c>
    </row>
    <row r="258" spans="1:22" ht="23.25">
      <c r="A258" s="41">
        <v>85</v>
      </c>
      <c r="B258" s="48" t="s">
        <v>79</v>
      </c>
      <c r="C258" s="42"/>
      <c r="D258" s="49">
        <v>-331877</v>
      </c>
      <c r="E258" s="49"/>
      <c r="F258" s="49">
        <v>597497</v>
      </c>
      <c r="G258" s="49"/>
      <c r="H258" s="98">
        <v>0</v>
      </c>
      <c r="I258" s="49"/>
      <c r="J258" s="95">
        <v>0</v>
      </c>
      <c r="U258" s="77" t="s">
        <v>138</v>
      </c>
      <c r="V258" s="175"/>
    </row>
    <row r="259" spans="1:22" ht="24" thickBot="1">
      <c r="B259" s="38" t="s">
        <v>138</v>
      </c>
      <c r="C259" s="42"/>
      <c r="D259" s="78">
        <f>SUM(D257:D258)</f>
        <v>-1336694</v>
      </c>
      <c r="E259" s="59"/>
      <c r="F259" s="78">
        <f>F250</f>
        <v>1280792.2644199999</v>
      </c>
      <c r="G259" s="59"/>
      <c r="H259" s="78">
        <f>SUM(H257:H258)</f>
        <v>-1129264</v>
      </c>
      <c r="I259" s="59"/>
      <c r="J259" s="78">
        <f>J250</f>
        <v>110289</v>
      </c>
      <c r="U259" s="73"/>
      <c r="V259" s="191" t="s">
        <v>313</v>
      </c>
    </row>
    <row r="260" spans="1:22" ht="20.100000000000001" customHeight="1" thickTop="1">
      <c r="B260" s="38"/>
      <c r="C260" s="42"/>
      <c r="D260" s="85"/>
      <c r="E260" s="59"/>
      <c r="F260" s="85"/>
      <c r="G260" s="59"/>
      <c r="H260" s="85"/>
      <c r="I260" s="59"/>
      <c r="J260" s="85"/>
      <c r="U260" s="38" t="s">
        <v>187</v>
      </c>
      <c r="V260" s="191"/>
    </row>
    <row r="261" spans="1:22" ht="23.25">
      <c r="B261" s="38" t="s">
        <v>170</v>
      </c>
      <c r="C261" s="42"/>
      <c r="D261" s="144"/>
      <c r="E261" s="144"/>
      <c r="F261" s="144"/>
      <c r="G261" s="144"/>
      <c r="H261" s="144"/>
      <c r="I261" s="144"/>
      <c r="J261" s="144"/>
      <c r="U261" s="48"/>
      <c r="V261" s="191" t="s">
        <v>314</v>
      </c>
    </row>
    <row r="262" spans="1:22" ht="23.25">
      <c r="A262" s="41">
        <v>86</v>
      </c>
      <c r="B262" s="48" t="s">
        <v>162</v>
      </c>
      <c r="C262" s="42"/>
      <c r="D262" s="49">
        <f>D257</f>
        <v>-1004817</v>
      </c>
      <c r="E262" s="49"/>
      <c r="F262" s="49">
        <f>F257</f>
        <v>683295</v>
      </c>
      <c r="G262" s="49"/>
      <c r="H262" s="49">
        <f>H257</f>
        <v>-1129264</v>
      </c>
      <c r="I262" s="49"/>
      <c r="J262" s="49">
        <f>J257</f>
        <v>110289</v>
      </c>
      <c r="U262" s="38" t="s">
        <v>169</v>
      </c>
      <c r="V262" s="175"/>
    </row>
    <row r="263" spans="1:22" ht="23.25">
      <c r="A263" s="41">
        <v>87</v>
      </c>
      <c r="B263" s="48" t="s">
        <v>163</v>
      </c>
      <c r="C263" s="42"/>
      <c r="D263" s="49">
        <f>D258</f>
        <v>-331877</v>
      </c>
      <c r="E263" s="49"/>
      <c r="F263" s="49">
        <f>F258</f>
        <v>597497</v>
      </c>
      <c r="G263" s="49"/>
      <c r="H263" s="95">
        <f>H258</f>
        <v>0</v>
      </c>
      <c r="I263" s="49"/>
      <c r="J263" s="95">
        <f>J258</f>
        <v>0</v>
      </c>
      <c r="U263" s="48"/>
      <c r="V263" s="174" t="s">
        <v>302</v>
      </c>
    </row>
    <row r="264" spans="1:22" ht="24" thickBot="1">
      <c r="B264" s="38" t="s">
        <v>169</v>
      </c>
      <c r="C264" s="42"/>
      <c r="D264" s="78">
        <f>SUM(D262:D263)</f>
        <v>-1336694</v>
      </c>
      <c r="E264" s="59"/>
      <c r="F264" s="78">
        <f>SUM(F262:F263)</f>
        <v>1280792</v>
      </c>
      <c r="G264" s="59"/>
      <c r="H264" s="78">
        <f>SUM(H262:H263)</f>
        <v>-1129264</v>
      </c>
      <c r="I264" s="59"/>
      <c r="J264" s="78">
        <f>SUM(J262:J263)</f>
        <v>110289</v>
      </c>
      <c r="U264" s="38" t="s">
        <v>139</v>
      </c>
      <c r="V264" s="177" t="s">
        <v>303</v>
      </c>
    </row>
    <row r="265" spans="1:22" ht="6" customHeight="1" thickTop="1">
      <c r="B265" s="38"/>
      <c r="C265" s="42"/>
      <c r="D265" s="85"/>
      <c r="E265" s="59"/>
      <c r="F265" s="85"/>
      <c r="G265" s="59"/>
      <c r="H265" s="85"/>
      <c r="I265" s="59"/>
      <c r="J265" s="85"/>
      <c r="U265" s="48" t="s">
        <v>78</v>
      </c>
      <c r="V265" s="185" t="s">
        <v>304</v>
      </c>
    </row>
    <row r="266" spans="1:22" ht="23.25">
      <c r="B266" s="38" t="s">
        <v>171</v>
      </c>
      <c r="D266" s="82"/>
      <c r="E266" s="40"/>
      <c r="F266" s="82"/>
      <c r="G266" s="40"/>
      <c r="H266" s="83"/>
      <c r="I266" s="40"/>
      <c r="J266" s="83"/>
      <c r="U266" s="48" t="s">
        <v>79</v>
      </c>
      <c r="V266" s="174" t="s">
        <v>312</v>
      </c>
    </row>
    <row r="267" spans="1:22" ht="24" thickBot="1">
      <c r="A267" s="41">
        <v>88</v>
      </c>
      <c r="B267" s="48" t="s">
        <v>158</v>
      </c>
      <c r="C267" s="51">
        <v>29</v>
      </c>
      <c r="D267" s="215">
        <v>-0.15</v>
      </c>
      <c r="E267" s="84"/>
      <c r="F267" s="162">
        <v>0.1</v>
      </c>
      <c r="G267" s="84"/>
      <c r="H267" s="216">
        <v>-0.16</v>
      </c>
      <c r="I267" s="84"/>
      <c r="J267" s="162">
        <v>0.02</v>
      </c>
      <c r="U267" s="38" t="s">
        <v>138</v>
      </c>
      <c r="V267" s="174"/>
    </row>
    <row r="268" spans="1:22" ht="20.100000000000001" customHeight="1" thickTop="1">
      <c r="B268" s="40"/>
      <c r="C268" s="39"/>
      <c r="D268" s="83"/>
      <c r="E268" s="59"/>
      <c r="F268" s="83"/>
      <c r="G268" s="75"/>
      <c r="H268" s="83"/>
      <c r="I268" s="75"/>
      <c r="J268" s="83"/>
      <c r="U268" s="38"/>
      <c r="V268" s="174" t="s">
        <v>305</v>
      </c>
    </row>
    <row r="269" spans="1:22" ht="25.5" customHeight="1">
      <c r="B269" s="48" t="s">
        <v>140</v>
      </c>
      <c r="C269" s="39"/>
      <c r="D269" s="40"/>
      <c r="E269" s="40"/>
      <c r="F269" s="40"/>
      <c r="G269" s="40"/>
      <c r="H269" s="40"/>
      <c r="I269" s="40"/>
      <c r="J269" s="40"/>
      <c r="U269" s="38" t="s">
        <v>170</v>
      </c>
      <c r="V269" s="177" t="s">
        <v>306</v>
      </c>
    </row>
    <row r="270" spans="1:22" ht="21" customHeight="1">
      <c r="U270" s="48" t="s">
        <v>162</v>
      </c>
      <c r="V270" s="185" t="s">
        <v>315</v>
      </c>
    </row>
    <row r="271" spans="1:22" ht="21" customHeight="1">
      <c r="U271" s="48" t="s">
        <v>163</v>
      </c>
      <c r="V271" s="174" t="s">
        <v>314</v>
      </c>
    </row>
    <row r="272" spans="1:22" ht="21" customHeight="1">
      <c r="U272" s="38" t="s">
        <v>169</v>
      </c>
      <c r="V272" s="175"/>
    </row>
    <row r="273" spans="21:22" ht="21" customHeight="1">
      <c r="U273" s="38"/>
      <c r="V273" s="186" t="s">
        <v>309</v>
      </c>
    </row>
    <row r="274" spans="21:22" ht="21" customHeight="1">
      <c r="U274" s="38" t="s">
        <v>171</v>
      </c>
      <c r="V274" s="185" t="s">
        <v>310</v>
      </c>
    </row>
    <row r="275" spans="21:22" ht="21" customHeight="1">
      <c r="U275" s="48" t="s">
        <v>158</v>
      </c>
      <c r="V275" s="185"/>
    </row>
    <row r="276" spans="21:22" ht="21" customHeight="1">
      <c r="U276" s="40"/>
      <c r="V276" s="183" t="s">
        <v>228</v>
      </c>
    </row>
    <row r="277" spans="21:22" ht="21" customHeight="1">
      <c r="U277" s="48" t="s">
        <v>140</v>
      </c>
      <c r="V277" s="183" t="s">
        <v>229</v>
      </c>
    </row>
  </sheetData>
  <mergeCells count="23">
    <mergeCell ref="D217:F217"/>
    <mergeCell ref="H217:J217"/>
    <mergeCell ref="D219:J219"/>
    <mergeCell ref="D215:F215"/>
    <mergeCell ref="H215:J215"/>
    <mergeCell ref="D216:F216"/>
    <mergeCell ref="H216:J216"/>
    <mergeCell ref="D4:F4"/>
    <mergeCell ref="H4:J4"/>
    <mergeCell ref="D108:F108"/>
    <mergeCell ref="H108:J108"/>
    <mergeCell ref="D113:J113"/>
    <mergeCell ref="D56:F56"/>
    <mergeCell ref="H56:J56"/>
    <mergeCell ref="D61:J61"/>
    <mergeCell ref="D9:J9"/>
    <mergeCell ref="D164:J164"/>
    <mergeCell ref="D160:F160"/>
    <mergeCell ref="H160:J160"/>
    <mergeCell ref="D161:F161"/>
    <mergeCell ref="H161:J161"/>
    <mergeCell ref="D162:F162"/>
    <mergeCell ref="H162:J162"/>
  </mergeCells>
  <pageMargins left="0.70866141732283472" right="0.11811023622047245" top="0.70866141732283472" bottom="0.31496062992125984" header="0.78740157480314965" footer="0.19685039370078741"/>
  <pageSetup paperSize="9" scale="62" orientation="portrait" r:id="rId1"/>
  <headerFooter>
    <oddFooter>&amp;C&amp;P</oddFooter>
  </headerFooter>
  <rowBreaks count="4" manualBreakCount="4">
    <brk id="52" max="16383" man="1"/>
    <brk id="104" max="16383" man="1"/>
    <brk id="156" min="1" max="9" man="1"/>
    <brk id="2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2"/>
  <sheetViews>
    <sheetView view="pageBreakPreview" zoomScaleNormal="80" zoomScaleSheetLayoutView="100" workbookViewId="0">
      <pane ySplit="7" topLeftCell="A8" activePane="bottomLeft" state="frozen"/>
      <selection activeCell="D230" sqref="D230"/>
      <selection pane="bottomLeft" activeCell="A44" sqref="A44"/>
    </sheetView>
  </sheetViews>
  <sheetFormatPr defaultColWidth="9" defaultRowHeight="21" customHeight="1"/>
  <cols>
    <col min="1" max="1" width="53.25" style="28" customWidth="1"/>
    <col min="2" max="2" width="9" style="28" bestFit="1" customWidth="1"/>
    <col min="3" max="3" width="15.625" style="28" customWidth="1"/>
    <col min="4" max="4" width="1.125" style="28" customWidth="1"/>
    <col min="5" max="5" width="15.625" style="28" bestFit="1" customWidth="1"/>
    <col min="6" max="6" width="1.125" style="28" customWidth="1"/>
    <col min="7" max="7" width="14.625" style="28" bestFit="1" customWidth="1"/>
    <col min="8" max="8" width="1.125" style="28" customWidth="1"/>
    <col min="9" max="9" width="12.625" style="28" customWidth="1"/>
    <col min="10" max="10" width="1.125" style="28" customWidth="1"/>
    <col min="11" max="11" width="12.625" style="28" customWidth="1"/>
    <col min="12" max="12" width="1.125" style="28" customWidth="1"/>
    <col min="13" max="13" width="15.125" style="28" bestFit="1" customWidth="1"/>
    <col min="14" max="14" width="1.125" style="28" customWidth="1"/>
    <col min="15" max="15" width="13.625" style="28" bestFit="1" customWidth="1"/>
    <col min="16" max="16" width="1.125" style="28" customWidth="1"/>
    <col min="17" max="17" width="14.25" style="28" bestFit="1" customWidth="1"/>
    <col min="18" max="18" width="1.125" style="28" customWidth="1"/>
    <col min="19" max="19" width="16" style="28" customWidth="1"/>
    <col min="20" max="16384" width="9" style="28"/>
  </cols>
  <sheetData>
    <row r="1" spans="1:19" ht="21" customHeight="1">
      <c r="A1" s="193" t="s">
        <v>0</v>
      </c>
      <c r="S1" s="29" t="s">
        <v>84</v>
      </c>
    </row>
    <row r="2" spans="1:19" ht="21" customHeight="1">
      <c r="A2" s="193" t="s">
        <v>88</v>
      </c>
      <c r="S2" s="29" t="s">
        <v>85</v>
      </c>
    </row>
    <row r="3" spans="1:19" ht="21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19" ht="21" customHeight="1">
      <c r="C4" s="229" t="s">
        <v>45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</row>
    <row r="5" spans="1:19" ht="21" customHeight="1">
      <c r="B5" s="29"/>
      <c r="C5" s="29" t="s">
        <v>89</v>
      </c>
      <c r="E5" s="29"/>
      <c r="G5" s="230" t="s">
        <v>90</v>
      </c>
      <c r="H5" s="230"/>
      <c r="I5" s="230"/>
      <c r="J5" s="30"/>
      <c r="K5" s="230" t="s">
        <v>91</v>
      </c>
      <c r="L5" s="230"/>
      <c r="M5" s="230"/>
      <c r="O5" s="29" t="s">
        <v>92</v>
      </c>
      <c r="Q5" s="29" t="s">
        <v>93</v>
      </c>
      <c r="R5" s="29"/>
    </row>
    <row r="6" spans="1:19" ht="21" customHeight="1">
      <c r="B6" s="29"/>
      <c r="C6" s="29" t="s">
        <v>94</v>
      </c>
      <c r="E6" s="29" t="s">
        <v>95</v>
      </c>
      <c r="G6" s="29" t="s">
        <v>343</v>
      </c>
      <c r="I6" s="29" t="s">
        <v>96</v>
      </c>
      <c r="J6" s="29"/>
      <c r="K6" s="29" t="s">
        <v>97</v>
      </c>
      <c r="L6" s="29"/>
      <c r="M6" s="29" t="s">
        <v>98</v>
      </c>
      <c r="N6" s="29"/>
      <c r="O6" s="29" t="s">
        <v>99</v>
      </c>
      <c r="Q6" s="29" t="s">
        <v>100</v>
      </c>
      <c r="R6" s="29"/>
      <c r="S6" s="29" t="s">
        <v>92</v>
      </c>
    </row>
    <row r="7" spans="1:19" ht="21" customHeight="1">
      <c r="B7" s="192" t="s">
        <v>5</v>
      </c>
      <c r="C7" s="29" t="s">
        <v>101</v>
      </c>
      <c r="E7" s="29" t="s">
        <v>102</v>
      </c>
      <c r="G7" s="29" t="s">
        <v>103</v>
      </c>
      <c r="H7" s="29"/>
      <c r="I7" s="29" t="s">
        <v>104</v>
      </c>
      <c r="J7" s="29"/>
      <c r="K7" s="29" t="s">
        <v>105</v>
      </c>
      <c r="L7" s="29"/>
      <c r="M7" s="29" t="s">
        <v>106</v>
      </c>
      <c r="N7" s="29"/>
      <c r="O7" s="29" t="s">
        <v>107</v>
      </c>
      <c r="Q7" s="29" t="s">
        <v>108</v>
      </c>
      <c r="R7" s="29"/>
      <c r="S7" s="29" t="s">
        <v>99</v>
      </c>
    </row>
    <row r="8" spans="1:19" ht="21.75">
      <c r="A8" s="193" t="s">
        <v>337</v>
      </c>
      <c r="B8" s="192"/>
      <c r="C8" s="228" t="s">
        <v>83</v>
      </c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</row>
    <row r="9" spans="1:19" ht="21.75">
      <c r="A9" s="193" t="s">
        <v>338</v>
      </c>
      <c r="B9" s="192"/>
      <c r="C9" s="2">
        <f>'BS&amp;PL 1-5'!F118</f>
        <v>34250905</v>
      </c>
      <c r="D9" s="14"/>
      <c r="E9" s="3">
        <f>'BS&amp;PL 1-5'!F119</f>
        <v>14050</v>
      </c>
      <c r="F9" s="14"/>
      <c r="G9" s="2">
        <f>'BS&amp;PL 1-5'!F121</f>
        <v>-10163276</v>
      </c>
      <c r="H9" s="2"/>
      <c r="I9" s="2">
        <f>'BS&amp;PL 1-5'!F122</f>
        <v>206307</v>
      </c>
      <c r="J9" s="2"/>
      <c r="K9" s="2">
        <f>'BS&amp;PL 1-5'!F125</f>
        <v>763977</v>
      </c>
      <c r="L9" s="2"/>
      <c r="M9" s="2">
        <v>-23098904</v>
      </c>
      <c r="N9" s="2"/>
      <c r="O9" s="2">
        <f>SUM(C9:M9)</f>
        <v>1973059</v>
      </c>
      <c r="P9" s="2"/>
      <c r="Q9" s="2">
        <v>10417757</v>
      </c>
      <c r="R9" s="2"/>
      <c r="S9" s="2">
        <f>SUM(O9:Q9)</f>
        <v>12390816</v>
      </c>
    </row>
    <row r="10" spans="1:19" ht="21" customHeight="1">
      <c r="B10" s="4"/>
      <c r="C10" s="12"/>
      <c r="D10" s="14"/>
      <c r="E10" s="5"/>
      <c r="F10" s="14"/>
      <c r="G10" s="12"/>
      <c r="H10" s="2"/>
      <c r="I10" s="5"/>
      <c r="J10" s="2"/>
      <c r="K10" s="5"/>
      <c r="L10" s="2"/>
      <c r="M10" s="5"/>
      <c r="N10" s="2"/>
      <c r="O10" s="12"/>
      <c r="P10" s="2"/>
      <c r="Q10" s="5"/>
      <c r="R10" s="2"/>
      <c r="S10" s="12"/>
    </row>
    <row r="11" spans="1:19" ht="21.75">
      <c r="A11" s="15" t="s">
        <v>110</v>
      </c>
    </row>
    <row r="12" spans="1:19" ht="21.75">
      <c r="A12" s="201" t="s">
        <v>322</v>
      </c>
    </row>
    <row r="13" spans="1:19" ht="21.75">
      <c r="A13" s="201" t="s">
        <v>111</v>
      </c>
      <c r="B13" s="4"/>
      <c r="C13" s="5"/>
      <c r="D13" s="14"/>
      <c r="E13" s="5"/>
      <c r="F13" s="14"/>
      <c r="G13" s="5"/>
      <c r="H13" s="2"/>
      <c r="I13" s="5"/>
      <c r="J13" s="2"/>
      <c r="K13" s="5"/>
      <c r="L13" s="2"/>
      <c r="M13" s="5"/>
      <c r="N13" s="2"/>
      <c r="O13" s="5"/>
      <c r="P13" s="2"/>
      <c r="Q13" s="5"/>
      <c r="R13" s="2"/>
      <c r="S13" s="5"/>
    </row>
    <row r="14" spans="1:19" ht="21.75">
      <c r="A14" s="202" t="s">
        <v>325</v>
      </c>
      <c r="B14" s="4">
        <v>8</v>
      </c>
      <c r="C14" s="5">
        <v>0</v>
      </c>
      <c r="D14" s="14"/>
      <c r="E14" s="5">
        <v>0</v>
      </c>
      <c r="F14" s="14"/>
      <c r="G14" s="5">
        <v>0</v>
      </c>
      <c r="H14" s="2"/>
      <c r="I14" s="5">
        <v>0</v>
      </c>
      <c r="J14" s="2"/>
      <c r="K14" s="5">
        <v>0</v>
      </c>
      <c r="L14" s="2"/>
      <c r="M14" s="195">
        <v>0</v>
      </c>
      <c r="N14" s="2"/>
      <c r="O14" s="195">
        <f>SUM(C14:M14)</f>
        <v>0</v>
      </c>
      <c r="P14" s="2"/>
      <c r="Q14" s="195">
        <v>0</v>
      </c>
      <c r="R14" s="2"/>
      <c r="S14" s="195">
        <f>SUM(Q14:R14,O14)</f>
        <v>0</v>
      </c>
    </row>
    <row r="15" spans="1:19" ht="21.75">
      <c r="A15" s="209" t="s">
        <v>323</v>
      </c>
      <c r="B15" s="4">
        <v>8</v>
      </c>
      <c r="C15" s="9">
        <v>0</v>
      </c>
      <c r="D15" s="8"/>
      <c r="E15" s="9">
        <v>0</v>
      </c>
      <c r="F15" s="8"/>
      <c r="G15" s="9">
        <v>0</v>
      </c>
      <c r="H15" s="8"/>
      <c r="I15" s="9">
        <v>0</v>
      </c>
      <c r="J15" s="8"/>
      <c r="K15" s="9">
        <v>0</v>
      </c>
      <c r="L15" s="8"/>
      <c r="M15" s="195">
        <v>-138173</v>
      </c>
      <c r="N15" s="10"/>
      <c r="O15" s="195">
        <f>SUM(C15:M15)</f>
        <v>-138173</v>
      </c>
      <c r="P15" s="8"/>
      <c r="Q15" s="149">
        <v>206173</v>
      </c>
      <c r="R15" s="150"/>
      <c r="S15" s="195">
        <f>SUM(O15:Q15)</f>
        <v>68000</v>
      </c>
    </row>
    <row r="16" spans="1:19" ht="21.75">
      <c r="A16" s="15" t="s">
        <v>112</v>
      </c>
      <c r="B16" s="192"/>
      <c r="C16" s="6">
        <f>SUM(C13:C15)</f>
        <v>0</v>
      </c>
      <c r="D16" s="14"/>
      <c r="E16" s="6">
        <f>SUM(E13:E15)</f>
        <v>0</v>
      </c>
      <c r="F16" s="14"/>
      <c r="G16" s="6">
        <f>SUM(G13:G15)</f>
        <v>0</v>
      </c>
      <c r="H16" s="2"/>
      <c r="I16" s="6">
        <f>SUM(I13:I15)</f>
        <v>0</v>
      </c>
      <c r="J16" s="2"/>
      <c r="K16" s="6">
        <f>SUM(K13:K15)</f>
        <v>0</v>
      </c>
      <c r="L16" s="2"/>
      <c r="M16" s="7">
        <f>SUM(M14:M15)</f>
        <v>-138173</v>
      </c>
      <c r="N16" s="2"/>
      <c r="O16" s="7">
        <f>SUM(C16:M16)</f>
        <v>-138173</v>
      </c>
      <c r="P16" s="2"/>
      <c r="Q16" s="152">
        <f>SUM(Q14:Q15)</f>
        <v>206173</v>
      </c>
      <c r="R16" s="153"/>
      <c r="S16" s="7">
        <f>SUM(S13:S15)</f>
        <v>68000</v>
      </c>
    </row>
    <row r="17" spans="1:19" ht="21.75">
      <c r="A17" s="16" t="s">
        <v>324</v>
      </c>
      <c r="B17" s="192"/>
      <c r="C17" s="196">
        <f>C16</f>
        <v>0</v>
      </c>
      <c r="D17" s="14"/>
      <c r="E17" s="196">
        <f>E16</f>
        <v>0</v>
      </c>
      <c r="F17" s="14"/>
      <c r="G17" s="196">
        <f>G16</f>
        <v>0</v>
      </c>
      <c r="H17" s="2"/>
      <c r="I17" s="196">
        <f>I16</f>
        <v>0</v>
      </c>
      <c r="J17" s="3"/>
      <c r="K17" s="196">
        <f>K16</f>
        <v>0</v>
      </c>
      <c r="L17" s="3"/>
      <c r="M17" s="196">
        <f>M16</f>
        <v>-138173</v>
      </c>
      <c r="N17" s="164"/>
      <c r="O17" s="196">
        <f>O16</f>
        <v>-138173</v>
      </c>
      <c r="P17" s="2"/>
      <c r="Q17" s="196">
        <f>Q16</f>
        <v>206173</v>
      </c>
      <c r="R17" s="153"/>
      <c r="S17" s="196">
        <f>S16</f>
        <v>68000</v>
      </c>
    </row>
    <row r="18" spans="1:19" ht="21" customHeight="1">
      <c r="B18" s="192"/>
      <c r="C18" s="2"/>
      <c r="D18" s="14"/>
      <c r="E18" s="2"/>
      <c r="F18" s="1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21.75">
      <c r="A19" s="193" t="s">
        <v>195</v>
      </c>
      <c r="B19" s="192"/>
      <c r="C19" s="2"/>
      <c r="D19" s="14"/>
      <c r="E19" s="2"/>
      <c r="F19" s="1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21.75">
      <c r="A20" s="33" t="s">
        <v>113</v>
      </c>
      <c r="B20" s="4"/>
      <c r="C20" s="5">
        <v>0</v>
      </c>
      <c r="D20" s="5"/>
      <c r="E20" s="5">
        <v>0</v>
      </c>
      <c r="F20" s="5"/>
      <c r="G20" s="5">
        <v>0</v>
      </c>
      <c r="H20" s="5"/>
      <c r="I20" s="5">
        <v>0</v>
      </c>
      <c r="J20" s="5"/>
      <c r="K20" s="5">
        <v>0</v>
      </c>
      <c r="L20" s="12"/>
      <c r="M20" s="195">
        <f>'BS&amp;PL 1-5'!D257</f>
        <v>-1004817</v>
      </c>
      <c r="N20" s="151"/>
      <c r="O20" s="195">
        <f>SUM(C20:M20)</f>
        <v>-1004817</v>
      </c>
      <c r="P20" s="151"/>
      <c r="Q20" s="195">
        <f>'BS&amp;PL 1-5'!D258</f>
        <v>-331877</v>
      </c>
      <c r="R20" s="151"/>
      <c r="S20" s="195">
        <f>SUM(O20:Q20)</f>
        <v>-1336694</v>
      </c>
    </row>
    <row r="21" spans="1:19" ht="21.75">
      <c r="A21" s="33" t="s">
        <v>196</v>
      </c>
      <c r="B21" s="18"/>
      <c r="C21" s="9">
        <v>0</v>
      </c>
      <c r="D21" s="8"/>
      <c r="E21" s="9">
        <v>0</v>
      </c>
      <c r="F21" s="8"/>
      <c r="G21" s="9">
        <v>0</v>
      </c>
      <c r="H21" s="8"/>
      <c r="I21" s="9">
        <v>0</v>
      </c>
      <c r="J21" s="8"/>
      <c r="K21" s="9">
        <v>0</v>
      </c>
      <c r="L21" s="8"/>
      <c r="M21" s="9">
        <v>0</v>
      </c>
      <c r="N21" s="10"/>
      <c r="O21" s="5">
        <f>SUM(C21:M21)</f>
        <v>0</v>
      </c>
      <c r="P21" s="8"/>
      <c r="Q21" s="9">
        <v>0</v>
      </c>
      <c r="R21" s="8"/>
      <c r="S21" s="9">
        <v>0</v>
      </c>
    </row>
    <row r="22" spans="1:19" ht="21.75">
      <c r="A22" s="193" t="s">
        <v>197</v>
      </c>
      <c r="B22" s="20"/>
      <c r="C22" s="7">
        <f>SUM(C20:C21)</f>
        <v>0</v>
      </c>
      <c r="D22" s="14"/>
      <c r="E22" s="7">
        <f>SUM(E20:E21)</f>
        <v>0</v>
      </c>
      <c r="F22" s="14"/>
      <c r="G22" s="7">
        <f>SUM(G20:G21)</f>
        <v>0</v>
      </c>
      <c r="H22" s="2"/>
      <c r="I22" s="7">
        <f>SUM(I20:I21)</f>
        <v>0</v>
      </c>
      <c r="J22" s="2"/>
      <c r="K22" s="7">
        <f>SUM(K20:K21)</f>
        <v>0</v>
      </c>
      <c r="L22" s="2"/>
      <c r="M22" s="7">
        <f>SUM(M20:M21)</f>
        <v>-1004817</v>
      </c>
      <c r="N22" s="2"/>
      <c r="O22" s="7">
        <f>SUM(O20:O21)</f>
        <v>-1004817</v>
      </c>
      <c r="P22" s="2"/>
      <c r="Q22" s="7">
        <f>SUM(Q20:Q21)</f>
        <v>-331877</v>
      </c>
      <c r="R22" s="2"/>
      <c r="S22" s="7">
        <f>SUM(S20:S21)</f>
        <v>-1336694</v>
      </c>
    </row>
    <row r="23" spans="1:19" ht="21" customHeight="1">
      <c r="A23" s="20"/>
      <c r="B23" s="20"/>
    </row>
    <row r="24" spans="1:19" ht="22.5" thickBot="1">
      <c r="A24" s="193" t="s">
        <v>339</v>
      </c>
      <c r="B24" s="20"/>
      <c r="C24" s="19">
        <f>C9+C17+C22</f>
        <v>34250905</v>
      </c>
      <c r="D24" s="17"/>
      <c r="E24" s="19">
        <f>E9+E17+E22</f>
        <v>14050</v>
      </c>
      <c r="F24" s="17"/>
      <c r="G24" s="19">
        <f>G9+G17+G22</f>
        <v>-10163276</v>
      </c>
      <c r="H24" s="2"/>
      <c r="I24" s="19">
        <f>I9+I17+I22</f>
        <v>206307</v>
      </c>
      <c r="J24" s="2"/>
      <c r="K24" s="19">
        <f>K9+K17+K22</f>
        <v>763977</v>
      </c>
      <c r="L24" s="2"/>
      <c r="M24" s="19">
        <f>M9+M17+M22</f>
        <v>-24241894</v>
      </c>
      <c r="N24" s="2"/>
      <c r="O24" s="19">
        <f>O9+O17+O22</f>
        <v>830069</v>
      </c>
      <c r="P24" s="2"/>
      <c r="Q24" s="19">
        <f>Q9+Q17+Q22</f>
        <v>10292053</v>
      </c>
      <c r="R24" s="2"/>
      <c r="S24" s="19">
        <f>S9+S17+S22</f>
        <v>11122122</v>
      </c>
    </row>
    <row r="25" spans="1:19" ht="22.5" thickTop="1">
      <c r="A25" s="193"/>
      <c r="B25" s="20"/>
      <c r="C25" s="21"/>
      <c r="D25" s="17"/>
      <c r="E25" s="21"/>
      <c r="F25" s="17"/>
      <c r="G25" s="21"/>
      <c r="H25" s="2"/>
      <c r="I25" s="21"/>
      <c r="J25" s="2"/>
      <c r="K25" s="21"/>
      <c r="L25" s="2"/>
      <c r="M25" s="21"/>
      <c r="N25" s="2"/>
      <c r="O25" s="21"/>
      <c r="P25" s="2"/>
      <c r="Q25" s="21"/>
      <c r="R25" s="2"/>
      <c r="S25" s="21"/>
    </row>
    <row r="26" spans="1:19" ht="21.75">
      <c r="A26" s="193"/>
      <c r="B26" s="20"/>
      <c r="C26" s="21"/>
      <c r="D26" s="17"/>
      <c r="E26" s="21"/>
      <c r="F26" s="17"/>
      <c r="G26" s="21"/>
      <c r="H26" s="2"/>
      <c r="I26" s="21"/>
      <c r="J26" s="2"/>
      <c r="K26" s="21"/>
      <c r="L26" s="2"/>
      <c r="M26" s="21"/>
      <c r="N26" s="2"/>
      <c r="O26" s="21"/>
      <c r="P26" s="2"/>
      <c r="Q26" s="21"/>
      <c r="R26" s="2"/>
      <c r="S26" s="21"/>
    </row>
    <row r="27" spans="1:19" ht="21.75">
      <c r="A27" s="222"/>
      <c r="B27" s="20"/>
      <c r="C27" s="21"/>
      <c r="D27" s="17"/>
      <c r="E27" s="21"/>
      <c r="F27" s="17"/>
      <c r="G27" s="21"/>
      <c r="H27" s="2"/>
      <c r="I27" s="21"/>
      <c r="J27" s="2"/>
      <c r="K27" s="21"/>
      <c r="L27" s="2"/>
      <c r="M27" s="21"/>
      <c r="N27" s="2"/>
      <c r="O27" s="21"/>
      <c r="P27" s="2"/>
      <c r="Q27" s="21"/>
      <c r="R27" s="2"/>
      <c r="S27" s="21"/>
    </row>
    <row r="28" spans="1:19" ht="21.75">
      <c r="A28" s="222"/>
      <c r="B28" s="20"/>
      <c r="C28" s="21"/>
      <c r="D28" s="17"/>
      <c r="E28" s="21"/>
      <c r="F28" s="17"/>
      <c r="G28" s="21"/>
      <c r="H28" s="2"/>
      <c r="I28" s="21"/>
      <c r="J28" s="2"/>
      <c r="K28" s="21"/>
      <c r="L28" s="2"/>
      <c r="M28" s="21"/>
      <c r="N28" s="2"/>
      <c r="O28" s="21"/>
      <c r="P28" s="2"/>
      <c r="Q28" s="21"/>
      <c r="R28" s="2"/>
      <c r="S28" s="21"/>
    </row>
    <row r="29" spans="1:19" ht="21.75">
      <c r="A29" s="222"/>
      <c r="B29" s="20"/>
      <c r="C29" s="21"/>
      <c r="D29" s="17"/>
      <c r="E29" s="21"/>
      <c r="F29" s="17"/>
      <c r="G29" s="21"/>
      <c r="H29" s="2"/>
      <c r="I29" s="21"/>
      <c r="J29" s="2"/>
      <c r="K29" s="21"/>
      <c r="L29" s="2"/>
      <c r="M29" s="21"/>
      <c r="N29" s="2"/>
      <c r="O29" s="21"/>
      <c r="P29" s="2"/>
      <c r="Q29" s="21"/>
      <c r="R29" s="2"/>
      <c r="S29" s="21"/>
    </row>
    <row r="30" spans="1:19" ht="21.75">
      <c r="A30" s="222"/>
      <c r="B30" s="20"/>
      <c r="C30" s="21"/>
      <c r="D30" s="17"/>
      <c r="E30" s="21"/>
      <c r="F30" s="17"/>
      <c r="G30" s="21"/>
      <c r="H30" s="2"/>
      <c r="I30" s="21"/>
      <c r="J30" s="2"/>
      <c r="K30" s="21"/>
      <c r="L30" s="2"/>
      <c r="M30" s="21"/>
      <c r="N30" s="2"/>
      <c r="O30" s="21"/>
      <c r="P30" s="2"/>
      <c r="Q30" s="21"/>
      <c r="R30" s="2"/>
      <c r="S30" s="21"/>
    </row>
    <row r="31" spans="1:19" ht="21.75">
      <c r="A31" s="193"/>
      <c r="B31" s="20"/>
      <c r="C31" s="21"/>
      <c r="D31" s="17"/>
      <c r="E31" s="21"/>
      <c r="F31" s="17"/>
      <c r="G31" s="21"/>
      <c r="H31" s="2"/>
      <c r="I31" s="21"/>
      <c r="J31" s="2"/>
      <c r="K31" s="21"/>
      <c r="L31" s="2"/>
      <c r="M31" s="21"/>
      <c r="N31" s="2"/>
      <c r="O31" s="21"/>
      <c r="P31" s="2"/>
      <c r="Q31" s="21"/>
      <c r="R31" s="2"/>
      <c r="S31" s="21"/>
    </row>
    <row r="32" spans="1:19" ht="21.75">
      <c r="A32" s="1" t="s">
        <v>140</v>
      </c>
      <c r="B32" s="20"/>
      <c r="C32" s="21"/>
      <c r="D32" s="17"/>
      <c r="E32" s="21"/>
      <c r="F32" s="17"/>
      <c r="G32" s="21"/>
      <c r="H32" s="2"/>
      <c r="I32" s="21"/>
      <c r="J32" s="2"/>
      <c r="K32" s="21"/>
      <c r="L32" s="2"/>
      <c r="M32" s="21"/>
      <c r="N32" s="2"/>
      <c r="O32" s="21"/>
      <c r="P32" s="2"/>
      <c r="Q32" s="21"/>
      <c r="R32" s="2"/>
      <c r="S32" s="21"/>
    </row>
    <row r="33" spans="1:19" ht="21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ht="21.75">
      <c r="A34" s="193" t="s">
        <v>203</v>
      </c>
      <c r="B34" s="192"/>
      <c r="C34" s="228" t="s">
        <v>83</v>
      </c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</row>
    <row r="35" spans="1:19" ht="21.75">
      <c r="A35" s="193" t="s">
        <v>150</v>
      </c>
      <c r="B35" s="192"/>
      <c r="C35" s="2">
        <v>34250905</v>
      </c>
      <c r="D35" s="14"/>
      <c r="E35" s="3">
        <v>14050</v>
      </c>
      <c r="F35" s="14"/>
      <c r="G35" s="2">
        <v>-10163276</v>
      </c>
      <c r="H35" s="2"/>
      <c r="I35" s="2">
        <v>206307</v>
      </c>
      <c r="J35" s="2"/>
      <c r="K35" s="2">
        <v>763977</v>
      </c>
      <c r="L35" s="2"/>
      <c r="M35" s="2">
        <v>-22923616</v>
      </c>
      <c r="N35" s="2"/>
      <c r="O35" s="2">
        <f>SUM(C35:M35)</f>
        <v>2148347</v>
      </c>
      <c r="P35" s="2"/>
      <c r="Q35" s="2">
        <v>8719880</v>
      </c>
      <c r="R35" s="2"/>
      <c r="S35" s="2">
        <f>SUM(O35:Q35)</f>
        <v>10868227</v>
      </c>
    </row>
    <row r="36" spans="1:19" ht="21" customHeight="1">
      <c r="B36" s="4"/>
      <c r="C36" s="12"/>
      <c r="D36" s="14"/>
      <c r="E36" s="5"/>
      <c r="F36" s="14"/>
      <c r="G36" s="12"/>
      <c r="H36" s="2"/>
      <c r="I36" s="5"/>
      <c r="J36" s="2"/>
      <c r="K36" s="5"/>
      <c r="L36" s="2"/>
      <c r="M36" s="5"/>
      <c r="N36" s="2"/>
      <c r="O36" s="12"/>
      <c r="P36" s="2"/>
      <c r="Q36" s="5"/>
      <c r="R36" s="2"/>
      <c r="S36" s="12"/>
    </row>
    <row r="37" spans="1:19" ht="21.75">
      <c r="A37" s="15" t="s">
        <v>110</v>
      </c>
    </row>
    <row r="38" spans="1:19" ht="21.75">
      <c r="A38" s="201" t="s">
        <v>322</v>
      </c>
    </row>
    <row r="39" spans="1:19" ht="21.75">
      <c r="A39" s="201" t="s">
        <v>111</v>
      </c>
      <c r="B39" s="4"/>
      <c r="C39" s="5"/>
      <c r="D39" s="14"/>
      <c r="E39" s="5"/>
      <c r="F39" s="14"/>
      <c r="G39" s="5"/>
      <c r="H39" s="2"/>
      <c r="I39" s="5"/>
      <c r="J39" s="2"/>
      <c r="K39" s="5"/>
      <c r="L39" s="2"/>
      <c r="M39" s="5"/>
      <c r="N39" s="2"/>
      <c r="O39" s="5"/>
      <c r="P39" s="2"/>
      <c r="Q39" s="5"/>
      <c r="R39" s="2"/>
      <c r="S39" s="5"/>
    </row>
    <row r="40" spans="1:19" ht="21.75">
      <c r="A40" s="202" t="s">
        <v>325</v>
      </c>
      <c r="B40" s="4">
        <v>8</v>
      </c>
      <c r="C40" s="5">
        <v>0</v>
      </c>
      <c r="D40" s="14"/>
      <c r="E40" s="5">
        <v>0</v>
      </c>
      <c r="F40" s="14"/>
      <c r="G40" s="5">
        <v>0</v>
      </c>
      <c r="H40" s="2"/>
      <c r="I40" s="5">
        <v>0</v>
      </c>
      <c r="J40" s="2"/>
      <c r="K40" s="5">
        <v>0</v>
      </c>
      <c r="L40" s="2"/>
      <c r="M40" s="195">
        <v>312028</v>
      </c>
      <c r="N40" s="2"/>
      <c r="O40" s="195">
        <f>SUM(C40:M40)</f>
        <v>312028</v>
      </c>
      <c r="P40" s="2"/>
      <c r="Q40" s="195">
        <v>824507</v>
      </c>
      <c r="R40" s="2"/>
      <c r="S40" s="195">
        <f>SUM(Q40:R40,O40)</f>
        <v>1136535</v>
      </c>
    </row>
    <row r="41" spans="1:19" ht="21.75">
      <c r="A41" s="209" t="s">
        <v>323</v>
      </c>
      <c r="B41" s="4">
        <v>8</v>
      </c>
      <c r="C41" s="9">
        <v>0</v>
      </c>
      <c r="D41" s="8"/>
      <c r="E41" s="9">
        <v>0</v>
      </c>
      <c r="F41" s="8"/>
      <c r="G41" s="9">
        <v>0</v>
      </c>
      <c r="H41" s="8"/>
      <c r="I41" s="9">
        <v>0</v>
      </c>
      <c r="J41" s="8"/>
      <c r="K41" s="9">
        <v>0</v>
      </c>
      <c r="L41" s="8"/>
      <c r="M41" s="195">
        <v>-64622</v>
      </c>
      <c r="N41" s="10"/>
      <c r="O41" s="195">
        <f>SUM(C41:M41)</f>
        <v>-64622</v>
      </c>
      <c r="P41" s="8"/>
      <c r="Q41" s="149">
        <v>119749</v>
      </c>
      <c r="R41" s="150"/>
      <c r="S41" s="195">
        <f>SUM(O41:Q41)</f>
        <v>55127</v>
      </c>
    </row>
    <row r="42" spans="1:19" ht="21.75">
      <c r="A42" s="15" t="s">
        <v>112</v>
      </c>
      <c r="B42" s="192"/>
      <c r="C42" s="6">
        <f>SUM(C39:C41)</f>
        <v>0</v>
      </c>
      <c r="D42" s="14"/>
      <c r="E42" s="6">
        <f>SUM(E39:E41)</f>
        <v>0</v>
      </c>
      <c r="F42" s="14"/>
      <c r="G42" s="6">
        <f>SUM(G39:G41)</f>
        <v>0</v>
      </c>
      <c r="H42" s="2"/>
      <c r="I42" s="6">
        <f>SUM(I39:I41)</f>
        <v>0</v>
      </c>
      <c r="J42" s="2"/>
      <c r="K42" s="6">
        <f>SUM(K39:K41)</f>
        <v>0</v>
      </c>
      <c r="L42" s="2"/>
      <c r="M42" s="7">
        <f>SUM(M39:M41)</f>
        <v>247406</v>
      </c>
      <c r="N42" s="2"/>
      <c r="O42" s="7">
        <f>SUM(O39:O41)</f>
        <v>247406</v>
      </c>
      <c r="P42" s="2"/>
      <c r="Q42" s="7">
        <f>SUM(Q39:Q41)</f>
        <v>944256</v>
      </c>
      <c r="R42" s="2"/>
      <c r="S42" s="7">
        <f>SUM(S39:S41)</f>
        <v>1191662</v>
      </c>
    </row>
    <row r="43" spans="1:19" ht="21.75">
      <c r="A43" s="16" t="s">
        <v>324</v>
      </c>
      <c r="B43" s="220"/>
      <c r="C43" s="196">
        <f>C42</f>
        <v>0</v>
      </c>
      <c r="D43" s="14"/>
      <c r="E43" s="196">
        <f>E42</f>
        <v>0</v>
      </c>
      <c r="F43" s="14"/>
      <c r="G43" s="196">
        <f>G42</f>
        <v>0</v>
      </c>
      <c r="H43" s="2"/>
      <c r="I43" s="196">
        <f>I42</f>
        <v>0</v>
      </c>
      <c r="J43" s="3"/>
      <c r="K43" s="196">
        <f>K42</f>
        <v>0</v>
      </c>
      <c r="L43" s="3"/>
      <c r="M43" s="196">
        <f>M42</f>
        <v>247406</v>
      </c>
      <c r="N43" s="164"/>
      <c r="O43" s="196">
        <f>O42</f>
        <v>247406</v>
      </c>
      <c r="P43" s="2"/>
      <c r="Q43" s="196">
        <f>Q42</f>
        <v>944256</v>
      </c>
      <c r="R43" s="153"/>
      <c r="S43" s="196">
        <f>S42</f>
        <v>1191662</v>
      </c>
    </row>
    <row r="44" spans="1:19" ht="21" customHeight="1">
      <c r="B44" s="192"/>
      <c r="C44" s="2"/>
      <c r="D44" s="14"/>
      <c r="E44" s="2"/>
      <c r="F44" s="14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21.75">
      <c r="A45" s="193" t="s">
        <v>195</v>
      </c>
      <c r="B45" s="192"/>
      <c r="C45" s="2"/>
      <c r="D45" s="14"/>
      <c r="E45" s="2"/>
      <c r="F45" s="1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21.75">
      <c r="A46" s="33" t="s">
        <v>113</v>
      </c>
      <c r="B46" s="4"/>
      <c r="C46" s="5">
        <v>0</v>
      </c>
      <c r="D46" s="5"/>
      <c r="E46" s="5">
        <v>0</v>
      </c>
      <c r="F46" s="5"/>
      <c r="G46" s="5">
        <v>0</v>
      </c>
      <c r="H46" s="5"/>
      <c r="I46" s="5">
        <v>0</v>
      </c>
      <c r="J46" s="5"/>
      <c r="K46" s="5">
        <v>0</v>
      </c>
      <c r="L46" s="12"/>
      <c r="M46" s="12">
        <f>'BS&amp;PL 1-5'!F257</f>
        <v>683295</v>
      </c>
      <c r="N46" s="12"/>
      <c r="O46" s="12">
        <f>SUM(C46:M46)</f>
        <v>683295</v>
      </c>
      <c r="P46" s="12"/>
      <c r="Q46" s="12">
        <f>'BS&amp;PL 1-5'!F258</f>
        <v>597497</v>
      </c>
      <c r="R46" s="12"/>
      <c r="S46" s="12">
        <f>SUM(O46:Q46)</f>
        <v>1280792</v>
      </c>
    </row>
    <row r="47" spans="1:19" ht="21.75">
      <c r="A47" s="33" t="s">
        <v>196</v>
      </c>
      <c r="B47" s="18"/>
      <c r="C47" s="9">
        <v>0</v>
      </c>
      <c r="D47" s="8"/>
      <c r="E47" s="9">
        <v>0</v>
      </c>
      <c r="F47" s="8"/>
      <c r="G47" s="9">
        <v>0</v>
      </c>
      <c r="H47" s="8"/>
      <c r="I47" s="9">
        <v>0</v>
      </c>
      <c r="J47" s="8"/>
      <c r="K47" s="9">
        <v>0</v>
      </c>
      <c r="L47" s="8"/>
      <c r="M47" s="9">
        <v>0</v>
      </c>
      <c r="N47" s="10"/>
      <c r="O47" s="5">
        <f>SUM(C47:M47)</f>
        <v>0</v>
      </c>
      <c r="P47" s="8"/>
      <c r="Q47" s="9">
        <v>0</v>
      </c>
      <c r="R47" s="8"/>
      <c r="S47" s="9">
        <v>0</v>
      </c>
    </row>
    <row r="48" spans="1:19" ht="21.75">
      <c r="A48" s="193" t="s">
        <v>197</v>
      </c>
      <c r="B48" s="20"/>
      <c r="C48" s="7">
        <f>SUM(C46:C47)</f>
        <v>0</v>
      </c>
      <c r="D48" s="14"/>
      <c r="E48" s="7">
        <f>SUM(E46:E47)</f>
        <v>0</v>
      </c>
      <c r="F48" s="14"/>
      <c r="G48" s="7">
        <f>SUM(G46:G47)</f>
        <v>0</v>
      </c>
      <c r="H48" s="2"/>
      <c r="I48" s="7">
        <f>SUM(I46:I47)</f>
        <v>0</v>
      </c>
      <c r="J48" s="2"/>
      <c r="K48" s="7">
        <f>SUM(K46:K47)</f>
        <v>0</v>
      </c>
      <c r="L48" s="2"/>
      <c r="M48" s="7">
        <f>SUM(M46:M47)</f>
        <v>683295</v>
      </c>
      <c r="N48" s="2"/>
      <c r="O48" s="7">
        <f>SUM(O46:O47)</f>
        <v>683295</v>
      </c>
      <c r="P48" s="2"/>
      <c r="Q48" s="7">
        <f>SUM(Q46:Q47)</f>
        <v>597497</v>
      </c>
      <c r="R48" s="2"/>
      <c r="S48" s="7">
        <f>SUM(S46:S47)</f>
        <v>1280792</v>
      </c>
    </row>
    <row r="49" spans="1:19" ht="21" customHeight="1">
      <c r="A49" s="20"/>
      <c r="B49" s="20"/>
    </row>
    <row r="50" spans="1:19" ht="22.5" thickBot="1">
      <c r="A50" s="193" t="s">
        <v>204</v>
      </c>
      <c r="B50" s="20"/>
      <c r="C50" s="19">
        <f>C35+C43+C48</f>
        <v>34250905</v>
      </c>
      <c r="D50" s="17"/>
      <c r="E50" s="19">
        <f>E35+E43+E48</f>
        <v>14050</v>
      </c>
      <c r="F50" s="17"/>
      <c r="G50" s="19">
        <f>G35+G43+G48</f>
        <v>-10163276</v>
      </c>
      <c r="H50" s="2"/>
      <c r="I50" s="19">
        <f>I35+I43+I48</f>
        <v>206307</v>
      </c>
      <c r="J50" s="2"/>
      <c r="K50" s="19">
        <f>K35+K43+K48</f>
        <v>763977</v>
      </c>
      <c r="L50" s="2"/>
      <c r="M50" s="19">
        <f>M35+M43+M48</f>
        <v>-21992915</v>
      </c>
      <c r="N50" s="2"/>
      <c r="O50" s="19">
        <f>O35+O43+O48</f>
        <v>3079048</v>
      </c>
      <c r="P50" s="2"/>
      <c r="Q50" s="19">
        <f>Q35+Q43+Q48</f>
        <v>10261633</v>
      </c>
      <c r="R50" s="2"/>
      <c r="S50" s="19">
        <f>S35+S43+S48</f>
        <v>13340681</v>
      </c>
    </row>
    <row r="51" spans="1:19" ht="21" customHeight="1" thickTop="1"/>
    <row r="59" spans="1:19" ht="21.75">
      <c r="A59" s="1" t="s">
        <v>140</v>
      </c>
    </row>
    <row r="82" spans="4:4" ht="21" customHeight="1">
      <c r="D82" s="28">
        <v>1545254</v>
      </c>
    </row>
    <row r="83" spans="4:4" s="200" customFormat="1" ht="21" hidden="1" customHeight="1"/>
    <row r="163" spans="4:4" ht="21" customHeight="1">
      <c r="D163" s="28">
        <v>7906</v>
      </c>
    </row>
    <row r="174" spans="4:4" ht="21" customHeight="1">
      <c r="D174" s="28">
        <v>45289</v>
      </c>
    </row>
    <row r="178" spans="4:4" ht="21" customHeight="1">
      <c r="D178" s="28">
        <v>7085309</v>
      </c>
    </row>
    <row r="183" spans="4:4" ht="21" customHeight="1">
      <c r="D183" s="28">
        <v>294273</v>
      </c>
    </row>
    <row r="215" spans="3:4" ht="21" customHeight="1">
      <c r="C215" s="28" t="s">
        <v>178</v>
      </c>
    </row>
    <row r="222" spans="3:4" ht="21" customHeight="1">
      <c r="D222" s="28">
        <v>144767</v>
      </c>
    </row>
    <row r="233" spans="4:4" ht="21" customHeight="1">
      <c r="D233" s="28">
        <v>98421</v>
      </c>
    </row>
    <row r="237" spans="4:4" ht="21" customHeight="1">
      <c r="D237" s="28">
        <v>18380308</v>
      </c>
    </row>
    <row r="242" spans="4:4" ht="21" customHeight="1">
      <c r="D242" s="28">
        <v>670701</v>
      </c>
    </row>
  </sheetData>
  <mergeCells count="5">
    <mergeCell ref="C34:S34"/>
    <mergeCell ref="C4:S4"/>
    <mergeCell ref="G5:I5"/>
    <mergeCell ref="K5:M5"/>
    <mergeCell ref="C8:S8"/>
  </mergeCells>
  <pageMargins left="0.70866141732283472" right="0.11811023622047245" top="0.70866141732283472" bottom="0.31496062992125984" header="0.78740157480314965" footer="0.19685039370078741"/>
  <pageSetup paperSize="9" scale="64" firstPageNumber="6" orientation="landscape" useFirstPageNumber="1" r:id="rId1"/>
  <headerFooter>
    <oddFooter>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view="pageBreakPreview" zoomScaleNormal="100" zoomScaleSheetLayoutView="100" workbookViewId="0">
      <pane xSplit="1" ySplit="8" topLeftCell="B18" activePane="bottomRight" state="frozen"/>
      <selection activeCell="D230" sqref="D230"/>
      <selection pane="topRight" activeCell="D230" sqref="D230"/>
      <selection pane="bottomLeft" activeCell="D230" sqref="D230"/>
      <selection pane="bottomRight" activeCell="A39" sqref="A39"/>
    </sheetView>
  </sheetViews>
  <sheetFormatPr defaultColWidth="9" defaultRowHeight="21" customHeight="1"/>
  <cols>
    <col min="1" max="1" width="54.25" style="28" customWidth="1"/>
    <col min="2" max="2" width="14.125" style="28" customWidth="1"/>
    <col min="3" max="3" width="1.125" style="28" customWidth="1"/>
    <col min="4" max="4" width="15.625" style="28" customWidth="1"/>
    <col min="5" max="5" width="1.125" style="28" customWidth="1"/>
    <col min="6" max="6" width="15.25" style="28" customWidth="1"/>
    <col min="7" max="7" width="1.125" style="28" customWidth="1"/>
    <col min="8" max="8" width="15.625" style="28" customWidth="1"/>
    <col min="9" max="9" width="1.125" style="28" customWidth="1"/>
    <col min="10" max="10" width="15.625" style="28" customWidth="1"/>
    <col min="11" max="11" width="1.125" style="28" customWidth="1"/>
    <col min="12" max="12" width="15.625" style="28" customWidth="1"/>
    <col min="13" max="13" width="1.125" style="28" customWidth="1"/>
    <col min="14" max="14" width="15.625" style="28" customWidth="1"/>
    <col min="15" max="15" width="9" style="28"/>
    <col min="16" max="16" width="12.25" style="28" bestFit="1" customWidth="1"/>
    <col min="17" max="17" width="9" style="28"/>
    <col min="18" max="18" width="13.625" style="28" bestFit="1" customWidth="1"/>
    <col min="19" max="16384" width="9" style="28"/>
  </cols>
  <sheetData>
    <row r="1" spans="1:14" ht="21" customHeight="1">
      <c r="A1" s="193" t="s">
        <v>0</v>
      </c>
      <c r="N1" s="29" t="s">
        <v>84</v>
      </c>
    </row>
    <row r="2" spans="1:14" ht="21" customHeight="1">
      <c r="A2" s="193" t="s">
        <v>88</v>
      </c>
      <c r="N2" s="29" t="s">
        <v>85</v>
      </c>
    </row>
    <row r="3" spans="1:14" ht="21" customHeight="1">
      <c r="A3" s="232"/>
      <c r="B3" s="232"/>
      <c r="C3" s="232"/>
      <c r="D3" s="232"/>
      <c r="E3" s="232"/>
      <c r="F3" s="232"/>
      <c r="G3" s="232"/>
      <c r="H3" s="232"/>
    </row>
    <row r="4" spans="1:14" ht="21" customHeight="1">
      <c r="A4" s="193"/>
      <c r="B4" s="193"/>
      <c r="C4" s="193"/>
      <c r="D4" s="193"/>
      <c r="E4" s="193"/>
      <c r="F4" s="193"/>
      <c r="G4" s="193"/>
      <c r="H4" s="193"/>
    </row>
    <row r="5" spans="1:14" ht="21" customHeight="1">
      <c r="B5" s="229" t="s">
        <v>114</v>
      </c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</row>
    <row r="6" spans="1:14" ht="21" customHeight="1">
      <c r="B6" s="29" t="s">
        <v>89</v>
      </c>
      <c r="D6" s="29"/>
      <c r="F6" s="230" t="s">
        <v>90</v>
      </c>
      <c r="G6" s="230"/>
      <c r="H6" s="230"/>
      <c r="I6" s="30"/>
      <c r="J6" s="230" t="s">
        <v>115</v>
      </c>
      <c r="K6" s="230"/>
      <c r="L6" s="230"/>
      <c r="N6" s="29" t="s">
        <v>92</v>
      </c>
    </row>
    <row r="7" spans="1:14" ht="21" customHeight="1">
      <c r="B7" s="29" t="s">
        <v>94</v>
      </c>
      <c r="D7" s="29" t="s">
        <v>95</v>
      </c>
      <c r="F7" s="29" t="s">
        <v>343</v>
      </c>
      <c r="H7" s="29" t="s">
        <v>96</v>
      </c>
      <c r="I7" s="29"/>
      <c r="J7" s="29" t="s">
        <v>97</v>
      </c>
      <c r="K7" s="29"/>
      <c r="L7" s="29" t="s">
        <v>98</v>
      </c>
      <c r="N7" s="29" t="s">
        <v>99</v>
      </c>
    </row>
    <row r="8" spans="1:14" ht="21" customHeight="1">
      <c r="B8" s="29" t="s">
        <v>101</v>
      </c>
      <c r="D8" s="29" t="s">
        <v>102</v>
      </c>
      <c r="F8" s="29" t="s">
        <v>103</v>
      </c>
      <c r="G8" s="29"/>
      <c r="H8" s="29" t="s">
        <v>104</v>
      </c>
      <c r="I8" s="29"/>
      <c r="J8" s="29" t="s">
        <v>105</v>
      </c>
      <c r="K8" s="29"/>
      <c r="L8" s="29" t="s">
        <v>106</v>
      </c>
      <c r="N8" s="29" t="s">
        <v>107</v>
      </c>
    </row>
    <row r="9" spans="1:14" ht="21.75">
      <c r="A9" s="193" t="s">
        <v>337</v>
      </c>
      <c r="B9" s="228" t="s">
        <v>83</v>
      </c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</row>
    <row r="10" spans="1:14" ht="21.75">
      <c r="A10" s="193" t="s">
        <v>338</v>
      </c>
      <c r="B10" s="2">
        <f>'BS&amp;PL 1-5'!J118</f>
        <v>34250905</v>
      </c>
      <c r="C10" s="14"/>
      <c r="D10" s="3">
        <f>'BS&amp;PL 1-5'!J119</f>
        <v>14050</v>
      </c>
      <c r="E10" s="14"/>
      <c r="F10" s="2">
        <f>'BS&amp;PL 1-5'!J121</f>
        <v>-10163276</v>
      </c>
      <c r="G10" s="2"/>
      <c r="H10" s="2">
        <f>'BS&amp;PL 1-5'!J122</f>
        <v>206307</v>
      </c>
      <c r="I10" s="2"/>
      <c r="J10" s="2">
        <f>'BS&amp;PL 1-5'!J125</f>
        <v>763977</v>
      </c>
      <c r="K10" s="2"/>
      <c r="L10" s="2">
        <v>-25839020</v>
      </c>
      <c r="M10" s="24"/>
      <c r="N10" s="21">
        <f>SUM(B10:L10)</f>
        <v>-767057</v>
      </c>
    </row>
    <row r="11" spans="1:14" ht="21.75">
      <c r="A11" s="16"/>
      <c r="B11" s="2"/>
      <c r="C11" s="17"/>
      <c r="D11" s="2"/>
      <c r="E11" s="17"/>
      <c r="F11" s="2"/>
      <c r="G11" s="2"/>
      <c r="H11" s="2"/>
      <c r="I11" s="2"/>
      <c r="J11" s="2"/>
      <c r="K11" s="2"/>
      <c r="L11" s="2"/>
      <c r="M11" s="24"/>
      <c r="N11" s="2"/>
    </row>
    <row r="12" spans="1:14" ht="21.75">
      <c r="A12" s="221" t="s">
        <v>109</v>
      </c>
      <c r="B12" s="23">
        <v>0</v>
      </c>
      <c r="C12" s="14"/>
      <c r="D12" s="23">
        <v>0</v>
      </c>
      <c r="E12" s="14"/>
      <c r="F12" s="23">
        <v>0</v>
      </c>
      <c r="G12" s="2"/>
      <c r="H12" s="23">
        <v>0</v>
      </c>
      <c r="I12" s="2"/>
      <c r="J12" s="23">
        <v>0</v>
      </c>
      <c r="K12" s="2"/>
      <c r="L12" s="23">
        <v>0</v>
      </c>
      <c r="M12" s="24"/>
      <c r="N12" s="23">
        <v>0</v>
      </c>
    </row>
    <row r="13" spans="1:14" ht="21" customHeight="1">
      <c r="B13" s="2"/>
      <c r="C13" s="14"/>
      <c r="D13" s="2"/>
      <c r="E13" s="14"/>
      <c r="F13" s="2"/>
      <c r="G13" s="2"/>
      <c r="H13" s="2"/>
      <c r="I13" s="2"/>
      <c r="J13" s="2"/>
      <c r="K13" s="2"/>
      <c r="L13" s="2"/>
      <c r="M13" s="24"/>
      <c r="N13" s="2"/>
    </row>
    <row r="14" spans="1:14" ht="21.75">
      <c r="A14" s="193" t="s">
        <v>195</v>
      </c>
      <c r="B14" s="2"/>
      <c r="C14" s="14"/>
      <c r="D14" s="2"/>
      <c r="E14" s="14"/>
      <c r="F14" s="2"/>
      <c r="G14" s="2"/>
      <c r="H14" s="2"/>
      <c r="I14" s="2"/>
      <c r="J14" s="2"/>
      <c r="K14" s="2"/>
      <c r="L14" s="2"/>
      <c r="M14" s="24"/>
      <c r="N14" s="2"/>
    </row>
    <row r="15" spans="1:14" ht="21.75">
      <c r="A15" s="33" t="s">
        <v>113</v>
      </c>
      <c r="B15" s="22">
        <v>0</v>
      </c>
      <c r="C15" s="34"/>
      <c r="D15" s="22">
        <v>0</v>
      </c>
      <c r="E15" s="34"/>
      <c r="F15" s="22">
        <v>0</v>
      </c>
      <c r="G15" s="12"/>
      <c r="H15" s="22">
        <v>0</v>
      </c>
      <c r="I15" s="12"/>
      <c r="J15" s="22">
        <v>0</v>
      </c>
      <c r="K15" s="2"/>
      <c r="L15" s="22">
        <f>'BS&amp;PL 1-5'!H257</f>
        <v>-1129264</v>
      </c>
      <c r="M15" s="24"/>
      <c r="N15" s="22">
        <f>SUM(B15:L15)</f>
        <v>-1129264</v>
      </c>
    </row>
    <row r="16" spans="1:14" ht="21.75">
      <c r="A16" s="33" t="s">
        <v>196</v>
      </c>
      <c r="B16" s="35">
        <v>0</v>
      </c>
      <c r="C16" s="31"/>
      <c r="D16" s="36">
        <v>0</v>
      </c>
      <c r="E16" s="31"/>
      <c r="F16" s="35">
        <v>0</v>
      </c>
      <c r="G16" s="12"/>
      <c r="H16" s="36">
        <v>0</v>
      </c>
      <c r="I16" s="12"/>
      <c r="J16" s="36">
        <v>0</v>
      </c>
      <c r="K16" s="12"/>
      <c r="L16" s="36">
        <v>0</v>
      </c>
      <c r="M16" s="32"/>
      <c r="N16" s="23">
        <f>SUM(B16:L16)</f>
        <v>0</v>
      </c>
    </row>
    <row r="17" spans="1:14" ht="21.75">
      <c r="A17" s="193" t="s">
        <v>197</v>
      </c>
      <c r="B17" s="7">
        <f>SUM(B15:B16)</f>
        <v>0</v>
      </c>
      <c r="C17" s="14"/>
      <c r="D17" s="7">
        <f>SUM(D15:D16)</f>
        <v>0</v>
      </c>
      <c r="E17" s="14"/>
      <c r="F17" s="7">
        <f>SUM(F15:F16)</f>
        <v>0</v>
      </c>
      <c r="G17" s="2"/>
      <c r="H17" s="7">
        <f>SUM(H15:H16)</f>
        <v>0</v>
      </c>
      <c r="I17" s="2"/>
      <c r="J17" s="7">
        <f>SUM(J15:J16)</f>
        <v>0</v>
      </c>
      <c r="K17" s="2"/>
      <c r="L17" s="7">
        <f>SUM(L15:L16)</f>
        <v>-1129264</v>
      </c>
      <c r="M17" s="24"/>
      <c r="N17" s="7">
        <f>SUM(N15:N16)</f>
        <v>-1129264</v>
      </c>
    </row>
    <row r="18" spans="1:14" ht="21" customHeight="1">
      <c r="A18" s="20"/>
      <c r="B18" s="2"/>
      <c r="C18" s="14"/>
      <c r="D18" s="2"/>
      <c r="E18" s="14"/>
      <c r="F18" s="2"/>
      <c r="G18" s="2"/>
      <c r="H18" s="2"/>
      <c r="I18" s="2"/>
      <c r="J18" s="2"/>
      <c r="K18" s="2"/>
      <c r="L18" s="2"/>
      <c r="M18" s="24"/>
      <c r="N18" s="11"/>
    </row>
    <row r="19" spans="1:14" ht="22.5" thickBot="1">
      <c r="A19" s="193" t="s">
        <v>339</v>
      </c>
      <c r="B19" s="19">
        <f>B10+B12+B17</f>
        <v>34250905</v>
      </c>
      <c r="C19" s="25"/>
      <c r="D19" s="19">
        <f>D10+D12+D17</f>
        <v>14050</v>
      </c>
      <c r="E19" s="25"/>
      <c r="F19" s="19">
        <f>F10+F12+F17</f>
        <v>-10163276</v>
      </c>
      <c r="G19" s="26"/>
      <c r="H19" s="19">
        <f>H10+H12+H17</f>
        <v>206307</v>
      </c>
      <c r="I19" s="25"/>
      <c r="J19" s="19">
        <f>J10+J12+J17</f>
        <v>763977</v>
      </c>
      <c r="K19" s="25"/>
      <c r="L19" s="19">
        <f>L10+L12+L17</f>
        <v>-26968284</v>
      </c>
      <c r="M19" s="37"/>
      <c r="N19" s="19">
        <f>N10+N12+N17</f>
        <v>-1896321</v>
      </c>
    </row>
    <row r="20" spans="1:14" ht="22.5" thickTop="1">
      <c r="A20" s="193"/>
      <c r="B20" s="21"/>
      <c r="C20" s="25"/>
      <c r="D20" s="21"/>
      <c r="E20" s="25"/>
      <c r="F20" s="21"/>
      <c r="G20" s="26"/>
      <c r="H20" s="21"/>
      <c r="I20" s="25"/>
      <c r="J20" s="21"/>
      <c r="K20" s="25"/>
      <c r="L20" s="21"/>
      <c r="M20" s="37"/>
      <c r="N20" s="21"/>
    </row>
    <row r="21" spans="1:14" ht="21.75">
      <c r="A21" s="193"/>
      <c r="B21" s="21"/>
      <c r="C21" s="25"/>
      <c r="D21" s="21"/>
      <c r="E21" s="25"/>
      <c r="F21" s="21"/>
      <c r="G21" s="26"/>
      <c r="H21" s="21"/>
      <c r="I21" s="25"/>
      <c r="J21" s="21"/>
      <c r="K21" s="25"/>
      <c r="L21" s="21"/>
      <c r="M21" s="37"/>
      <c r="N21" s="21"/>
    </row>
    <row r="22" spans="1:14" ht="21.75">
      <c r="A22" s="222"/>
      <c r="B22" s="21"/>
      <c r="C22" s="25"/>
      <c r="D22" s="21"/>
      <c r="E22" s="25"/>
      <c r="F22" s="21"/>
      <c r="G22" s="26"/>
      <c r="H22" s="21"/>
      <c r="I22" s="25"/>
      <c r="J22" s="21"/>
      <c r="K22" s="25"/>
      <c r="L22" s="21"/>
      <c r="M22" s="37"/>
      <c r="N22" s="21"/>
    </row>
    <row r="23" spans="1:14" ht="21.75">
      <c r="A23" s="222"/>
      <c r="B23" s="21"/>
      <c r="C23" s="25"/>
      <c r="D23" s="21"/>
      <c r="E23" s="25"/>
      <c r="F23" s="21"/>
      <c r="G23" s="26"/>
      <c r="H23" s="21"/>
      <c r="I23" s="25"/>
      <c r="J23" s="21"/>
      <c r="K23" s="25"/>
      <c r="L23" s="21"/>
      <c r="M23" s="37"/>
      <c r="N23" s="21"/>
    </row>
    <row r="24" spans="1:14" ht="21.75">
      <c r="A24" s="222"/>
      <c r="B24" s="21"/>
      <c r="C24" s="25"/>
      <c r="D24" s="21"/>
      <c r="E24" s="25"/>
      <c r="F24" s="21"/>
      <c r="G24" s="26"/>
      <c r="H24" s="21"/>
      <c r="I24" s="25"/>
      <c r="J24" s="21"/>
      <c r="K24" s="25"/>
      <c r="L24" s="21"/>
      <c r="M24" s="37"/>
      <c r="N24" s="21"/>
    </row>
    <row r="25" spans="1:14" ht="21.75">
      <c r="A25" s="222"/>
      <c r="B25" s="21"/>
      <c r="C25" s="25"/>
      <c r="D25" s="21"/>
      <c r="E25" s="25"/>
      <c r="F25" s="21"/>
      <c r="G25" s="26"/>
      <c r="H25" s="21"/>
      <c r="I25" s="25"/>
      <c r="J25" s="21"/>
      <c r="K25" s="25"/>
      <c r="L25" s="21"/>
      <c r="M25" s="37"/>
      <c r="N25" s="21"/>
    </row>
    <row r="26" spans="1:14" ht="21.75">
      <c r="A26" s="193"/>
      <c r="B26" s="21"/>
      <c r="C26" s="25"/>
      <c r="D26" s="21"/>
      <c r="E26" s="25"/>
      <c r="F26" s="21"/>
      <c r="G26" s="26"/>
      <c r="H26" s="21"/>
      <c r="I26" s="25"/>
      <c r="J26" s="21"/>
      <c r="K26" s="25"/>
      <c r="L26" s="21"/>
      <c r="M26" s="37"/>
      <c r="N26" s="21"/>
    </row>
    <row r="27" spans="1:14" ht="21.75">
      <c r="A27" s="1" t="s">
        <v>140</v>
      </c>
      <c r="B27" s="21"/>
      <c r="C27" s="25"/>
      <c r="D27" s="21"/>
      <c r="E27" s="25"/>
      <c r="F27" s="21"/>
      <c r="G27" s="26"/>
      <c r="H27" s="21"/>
      <c r="I27" s="25"/>
      <c r="J27" s="21"/>
      <c r="K27" s="25"/>
      <c r="L27" s="21"/>
      <c r="M27" s="37"/>
      <c r="N27" s="21"/>
    </row>
    <row r="28" spans="1:14" ht="21" customHeigh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7"/>
      <c r="N28" s="17"/>
    </row>
    <row r="29" spans="1:14" ht="21.75">
      <c r="A29" s="193" t="s">
        <v>203</v>
      </c>
      <c r="B29" s="231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</row>
    <row r="30" spans="1:14" ht="21.75">
      <c r="A30" s="193" t="s">
        <v>150</v>
      </c>
      <c r="B30" s="2">
        <v>34250905</v>
      </c>
      <c r="C30" s="14"/>
      <c r="D30" s="3">
        <v>14050</v>
      </c>
      <c r="E30" s="14"/>
      <c r="F30" s="2">
        <v>-10163276</v>
      </c>
      <c r="G30" s="2"/>
      <c r="H30" s="2">
        <v>206307</v>
      </c>
      <c r="I30" s="2"/>
      <c r="J30" s="2">
        <v>763977</v>
      </c>
      <c r="K30" s="2"/>
      <c r="L30" s="2">
        <v>-24809213</v>
      </c>
      <c r="M30" s="24"/>
      <c r="N30" s="21">
        <f>SUM(B30:L30)</f>
        <v>262750</v>
      </c>
    </row>
    <row r="31" spans="1:14" ht="21.75">
      <c r="A31" s="16"/>
      <c r="B31" s="2"/>
      <c r="C31" s="17"/>
      <c r="D31" s="2"/>
      <c r="E31" s="17"/>
      <c r="F31" s="2"/>
      <c r="G31" s="2"/>
      <c r="H31" s="2"/>
      <c r="I31" s="2"/>
      <c r="J31" s="2"/>
      <c r="K31" s="2"/>
      <c r="L31" s="2"/>
      <c r="M31" s="24"/>
      <c r="N31" s="2"/>
    </row>
    <row r="32" spans="1:14" ht="21.75">
      <c r="A32" s="221" t="s">
        <v>109</v>
      </c>
      <c r="B32" s="23">
        <v>0</v>
      </c>
      <c r="C32" s="14"/>
      <c r="D32" s="23">
        <v>0</v>
      </c>
      <c r="E32" s="14"/>
      <c r="F32" s="23">
        <v>0</v>
      </c>
      <c r="G32" s="2"/>
      <c r="H32" s="23">
        <v>0</v>
      </c>
      <c r="I32" s="2"/>
      <c r="J32" s="23">
        <v>0</v>
      </c>
      <c r="K32" s="2"/>
      <c r="L32" s="23">
        <v>0</v>
      </c>
      <c r="M32" s="24"/>
      <c r="N32" s="23">
        <v>0</v>
      </c>
    </row>
    <row r="33" spans="1:14" ht="21" customHeight="1">
      <c r="B33" s="2"/>
      <c r="C33" s="14"/>
      <c r="D33" s="2"/>
      <c r="E33" s="14"/>
      <c r="F33" s="2"/>
      <c r="G33" s="2"/>
      <c r="H33" s="2"/>
      <c r="I33" s="2"/>
      <c r="J33" s="2"/>
      <c r="K33" s="2"/>
      <c r="L33" s="2"/>
      <c r="M33" s="24"/>
      <c r="N33" s="2"/>
    </row>
    <row r="34" spans="1:14" ht="21.75">
      <c r="A34" s="193" t="s">
        <v>195</v>
      </c>
      <c r="B34" s="2"/>
      <c r="C34" s="14"/>
      <c r="D34" s="2"/>
      <c r="E34" s="14"/>
      <c r="F34" s="2"/>
      <c r="G34" s="2"/>
      <c r="H34" s="2"/>
      <c r="I34" s="2"/>
      <c r="J34" s="2"/>
      <c r="K34" s="2"/>
      <c r="L34" s="2"/>
      <c r="M34" s="24"/>
      <c r="N34" s="2"/>
    </row>
    <row r="35" spans="1:14" ht="21.75">
      <c r="A35" s="33" t="s">
        <v>113</v>
      </c>
      <c r="B35" s="22">
        <v>0</v>
      </c>
      <c r="C35" s="34"/>
      <c r="D35" s="22">
        <v>0</v>
      </c>
      <c r="E35" s="34"/>
      <c r="F35" s="22">
        <v>0</v>
      </c>
      <c r="G35" s="12"/>
      <c r="H35" s="22">
        <v>0</v>
      </c>
      <c r="I35" s="12"/>
      <c r="J35" s="22">
        <v>0</v>
      </c>
      <c r="K35" s="2"/>
      <c r="L35" s="22">
        <f>'BS&amp;PL 1-5'!J257</f>
        <v>110289</v>
      </c>
      <c r="M35" s="24"/>
      <c r="N35" s="22">
        <f>SUM(B35:L35)</f>
        <v>110289</v>
      </c>
    </row>
    <row r="36" spans="1:14" ht="21.75">
      <c r="A36" s="33" t="s">
        <v>196</v>
      </c>
      <c r="B36" s="35">
        <v>0</v>
      </c>
      <c r="C36" s="31"/>
      <c r="D36" s="36">
        <v>0</v>
      </c>
      <c r="E36" s="31"/>
      <c r="F36" s="35">
        <v>0</v>
      </c>
      <c r="G36" s="12"/>
      <c r="H36" s="36">
        <v>0</v>
      </c>
      <c r="I36" s="12"/>
      <c r="J36" s="36">
        <v>0</v>
      </c>
      <c r="K36" s="12"/>
      <c r="L36" s="36">
        <v>0</v>
      </c>
      <c r="M36" s="32"/>
      <c r="N36" s="23">
        <f>SUM(B36:L36)</f>
        <v>0</v>
      </c>
    </row>
    <row r="37" spans="1:14" ht="21.75">
      <c r="A37" s="193" t="s">
        <v>197</v>
      </c>
      <c r="B37" s="7">
        <f>SUM(B35:B36)</f>
        <v>0</v>
      </c>
      <c r="C37" s="14"/>
      <c r="D37" s="7">
        <f>SUM(D35:D36)</f>
        <v>0</v>
      </c>
      <c r="E37" s="14"/>
      <c r="F37" s="7">
        <f>SUM(F35:F36)</f>
        <v>0</v>
      </c>
      <c r="G37" s="2"/>
      <c r="H37" s="7">
        <f>SUM(H35:H36)</f>
        <v>0</v>
      </c>
      <c r="I37" s="2"/>
      <c r="J37" s="7">
        <f>SUM(J35:J36)</f>
        <v>0</v>
      </c>
      <c r="K37" s="2"/>
      <c r="L37" s="7">
        <f>SUM(L35:L36)</f>
        <v>110289</v>
      </c>
      <c r="M37" s="24"/>
      <c r="N37" s="7">
        <f>SUM(N35:N36)</f>
        <v>110289</v>
      </c>
    </row>
    <row r="38" spans="1:14" ht="21" customHeight="1">
      <c r="A38" s="20"/>
      <c r="B38" s="2"/>
      <c r="C38" s="14"/>
      <c r="D38" s="2"/>
      <c r="E38" s="14"/>
      <c r="F38" s="2"/>
      <c r="G38" s="2"/>
      <c r="H38" s="2"/>
      <c r="I38" s="2"/>
      <c r="J38" s="2"/>
      <c r="K38" s="2"/>
      <c r="L38" s="2"/>
      <c r="M38" s="24"/>
      <c r="N38" s="11"/>
    </row>
    <row r="39" spans="1:14" ht="22.5" thickBot="1">
      <c r="A39" s="193" t="s">
        <v>204</v>
      </c>
      <c r="B39" s="19">
        <f>B30+B32+B37</f>
        <v>34250905</v>
      </c>
      <c r="C39" s="25"/>
      <c r="D39" s="19">
        <f>D30+D32+D37</f>
        <v>14050</v>
      </c>
      <c r="E39" s="25"/>
      <c r="F39" s="19">
        <f>F30+F32+F37</f>
        <v>-10163276</v>
      </c>
      <c r="G39" s="26"/>
      <c r="H39" s="19">
        <f>H30+H32+H37</f>
        <v>206307</v>
      </c>
      <c r="I39" s="25"/>
      <c r="J39" s="19">
        <f>J30+J32+J37</f>
        <v>763977</v>
      </c>
      <c r="K39" s="25"/>
      <c r="L39" s="19">
        <f>L30+L32+L37</f>
        <v>-24698924</v>
      </c>
      <c r="M39" s="37"/>
      <c r="N39" s="19">
        <f>N30+N32+N37</f>
        <v>373039</v>
      </c>
    </row>
    <row r="40" spans="1:14" ht="21" customHeight="1" thickTop="1"/>
    <row r="47" spans="1:14" ht="25.5" customHeight="1">
      <c r="A47" s="1" t="s">
        <v>140</v>
      </c>
    </row>
    <row r="81" spans="3:3" ht="21" customHeight="1">
      <c r="C81" s="28">
        <v>1545254</v>
      </c>
    </row>
    <row r="82" spans="3:3" s="200" customFormat="1" ht="21" hidden="1" customHeight="1"/>
    <row r="162" spans="3:3" ht="21" customHeight="1">
      <c r="C162" s="28">
        <v>7906</v>
      </c>
    </row>
    <row r="173" spans="3:3" ht="21" customHeight="1">
      <c r="C173" s="28">
        <v>45289</v>
      </c>
    </row>
    <row r="177" spans="3:3" ht="21" customHeight="1">
      <c r="C177" s="28">
        <v>7085309</v>
      </c>
    </row>
    <row r="182" spans="3:3" ht="21" customHeight="1">
      <c r="C182" s="28">
        <v>294273</v>
      </c>
    </row>
    <row r="212" spans="2:3" ht="21" customHeight="1">
      <c r="B212" s="28" t="s">
        <v>178</v>
      </c>
    </row>
    <row r="221" spans="2:3" ht="21" customHeight="1">
      <c r="C221" s="28">
        <v>144767</v>
      </c>
    </row>
    <row r="232" spans="3:3" ht="21" customHeight="1">
      <c r="C232" s="28">
        <v>98421</v>
      </c>
    </row>
    <row r="236" spans="3:3" ht="21" customHeight="1">
      <c r="C236" s="28">
        <v>18380308</v>
      </c>
    </row>
    <row r="241" spans="3:3" ht="21" customHeight="1">
      <c r="C241" s="28">
        <v>670701</v>
      </c>
    </row>
  </sheetData>
  <mergeCells count="6">
    <mergeCell ref="B29:N29"/>
    <mergeCell ref="A3:H3"/>
    <mergeCell ref="B5:N5"/>
    <mergeCell ref="F6:H6"/>
    <mergeCell ref="J6:L6"/>
    <mergeCell ref="B9:N9"/>
  </mergeCells>
  <pageMargins left="0.70866141732283472" right="0.11811023622047245" top="0.70866141732283472" bottom="0.31496062992125984" header="0.78740157480314965" footer="0.19685039370078741"/>
  <pageSetup paperSize="9" scale="75" firstPageNumber="8" orientation="landscape" useFirstPageNumber="1" r:id="rId1"/>
  <headerFooter>
    <oddFooter>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1"/>
  <sheetViews>
    <sheetView tabSelected="1" view="pageBreakPreview" zoomScaleNormal="90" zoomScaleSheetLayoutView="100" workbookViewId="0">
      <selection activeCell="B63" sqref="B63"/>
    </sheetView>
  </sheetViews>
  <sheetFormatPr defaultColWidth="9" defaultRowHeight="21" customHeight="1"/>
  <cols>
    <col min="1" max="1" width="59.875" style="122" customWidth="1"/>
    <col min="2" max="2" width="8.625" style="122" customWidth="1"/>
    <col min="3" max="3" width="14.625" style="122" customWidth="1"/>
    <col min="4" max="4" width="1.25" style="122" customWidth="1"/>
    <col min="5" max="5" width="14.625" style="122" customWidth="1"/>
    <col min="6" max="6" width="1.25" style="122" customWidth="1"/>
    <col min="7" max="7" width="14.625" style="122" customWidth="1"/>
    <col min="8" max="8" width="1.25" style="122" customWidth="1"/>
    <col min="9" max="9" width="15.625" style="122" customWidth="1"/>
    <col min="10" max="10" width="3" style="122" customWidth="1"/>
    <col min="11" max="11" width="14.875" style="122" customWidth="1"/>
    <col min="12" max="16384" width="9" style="122"/>
  </cols>
  <sheetData>
    <row r="1" spans="1:9" ht="21" customHeight="1">
      <c r="A1" s="207" t="s">
        <v>0</v>
      </c>
      <c r="I1" s="123" t="s">
        <v>84</v>
      </c>
    </row>
    <row r="2" spans="1:9" ht="21" customHeight="1">
      <c r="A2" s="124" t="s">
        <v>153</v>
      </c>
      <c r="I2" s="123" t="s">
        <v>85</v>
      </c>
    </row>
    <row r="3" spans="1:9" ht="21" customHeight="1">
      <c r="A3" s="125"/>
      <c r="B3" s="126"/>
      <c r="C3" s="127"/>
      <c r="D3" s="127"/>
      <c r="E3" s="127"/>
      <c r="F3" s="127"/>
      <c r="G3" s="127"/>
      <c r="H3" s="127"/>
      <c r="I3" s="127"/>
    </row>
    <row r="4" spans="1:9" s="44" customFormat="1" ht="23.25" customHeight="1">
      <c r="B4" s="203"/>
      <c r="C4" s="224" t="s">
        <v>2</v>
      </c>
      <c r="D4" s="224"/>
      <c r="E4" s="224"/>
      <c r="F4" s="205"/>
      <c r="G4" s="224" t="s">
        <v>114</v>
      </c>
      <c r="H4" s="224"/>
      <c r="I4" s="224"/>
    </row>
    <row r="5" spans="1:9" s="44" customFormat="1" ht="23.25" customHeight="1">
      <c r="B5" s="203"/>
      <c r="C5" s="225" t="s">
        <v>202</v>
      </c>
      <c r="D5" s="225"/>
      <c r="E5" s="225"/>
      <c r="F5" s="205"/>
      <c r="G5" s="225" t="s">
        <v>202</v>
      </c>
      <c r="H5" s="225"/>
      <c r="I5" s="225"/>
    </row>
    <row r="6" spans="1:9" s="44" customFormat="1" ht="23.25" customHeight="1">
      <c r="B6" s="203"/>
      <c r="C6" s="225" t="s">
        <v>201</v>
      </c>
      <c r="D6" s="225"/>
      <c r="E6" s="225"/>
      <c r="F6" s="205"/>
      <c r="G6" s="225" t="s">
        <v>201</v>
      </c>
      <c r="H6" s="225"/>
      <c r="I6" s="225"/>
    </row>
    <row r="7" spans="1:9" s="44" customFormat="1" ht="23.25" customHeight="1">
      <c r="B7" s="204" t="s">
        <v>5</v>
      </c>
      <c r="C7" s="203">
        <v>2561</v>
      </c>
      <c r="D7" s="203"/>
      <c r="E7" s="203">
        <v>2560</v>
      </c>
      <c r="F7" s="203"/>
      <c r="G7" s="203">
        <v>2561</v>
      </c>
      <c r="H7" s="203"/>
      <c r="I7" s="203">
        <v>2560</v>
      </c>
    </row>
    <row r="8" spans="1:9" s="44" customFormat="1" ht="23.25" customHeight="1">
      <c r="B8" s="203"/>
      <c r="C8" s="223" t="s">
        <v>83</v>
      </c>
      <c r="D8" s="223"/>
      <c r="E8" s="223"/>
      <c r="F8" s="223"/>
      <c r="G8" s="223"/>
      <c r="H8" s="223"/>
      <c r="I8" s="223"/>
    </row>
    <row r="9" spans="1:9" s="44" customFormat="1" ht="23.25" customHeight="1">
      <c r="A9" s="101" t="s">
        <v>117</v>
      </c>
      <c r="B9" s="203"/>
      <c r="C9" s="102"/>
      <c r="D9" s="90"/>
      <c r="E9" s="102"/>
    </row>
    <row r="10" spans="1:9" s="44" customFormat="1" ht="23.25" customHeight="1">
      <c r="A10" s="44" t="s">
        <v>118</v>
      </c>
      <c r="B10" s="203"/>
      <c r="C10" s="91">
        <f>'BS&amp;PL 1-5'!D250</f>
        <v>-1336694</v>
      </c>
      <c r="D10" s="91"/>
      <c r="E10" s="91">
        <f>'BS&amp;PL 1-5'!F250</f>
        <v>1280792.2644199999</v>
      </c>
      <c r="F10" s="91"/>
      <c r="G10" s="91">
        <f>'BS&amp;PL 1-5'!H250</f>
        <v>-1129264</v>
      </c>
      <c r="H10" s="91"/>
      <c r="I10" s="91">
        <f>'BS&amp;PL 1-5'!J250</f>
        <v>110289</v>
      </c>
    </row>
    <row r="11" spans="1:9" s="44" customFormat="1" ht="23.25" customHeight="1">
      <c r="A11" s="103" t="s">
        <v>119</v>
      </c>
      <c r="B11" s="203"/>
      <c r="C11" s="104"/>
      <c r="D11" s="91"/>
      <c r="E11" s="104"/>
      <c r="F11" s="91"/>
      <c r="G11" s="104"/>
      <c r="H11" s="91"/>
      <c r="I11" s="104"/>
    </row>
    <row r="12" spans="1:9" s="44" customFormat="1" ht="23.25" customHeight="1">
      <c r="A12" s="44" t="s">
        <v>120</v>
      </c>
      <c r="B12" s="203"/>
      <c r="C12" s="90">
        <v>1395188</v>
      </c>
      <c r="D12" s="91"/>
      <c r="E12" s="90">
        <v>1425849</v>
      </c>
      <c r="F12" s="91"/>
      <c r="G12" s="145">
        <v>658168</v>
      </c>
      <c r="H12" s="91"/>
      <c r="I12" s="64">
        <v>656937</v>
      </c>
    </row>
    <row r="13" spans="1:9" s="44" customFormat="1" ht="23.25" customHeight="1">
      <c r="A13" s="44" t="s">
        <v>121</v>
      </c>
      <c r="B13" s="203"/>
      <c r="C13" s="64">
        <v>-1831</v>
      </c>
      <c r="D13" s="91"/>
      <c r="E13" s="64">
        <v>-2400</v>
      </c>
      <c r="F13" s="91"/>
      <c r="G13" s="145">
        <v>-156</v>
      </c>
      <c r="H13" s="91"/>
      <c r="I13" s="64">
        <v>-90.102639999999994</v>
      </c>
    </row>
    <row r="14" spans="1:9" s="44" customFormat="1" ht="23.25" customHeight="1">
      <c r="A14" s="44" t="s">
        <v>75</v>
      </c>
      <c r="B14" s="203"/>
      <c r="C14" s="90">
        <v>815785</v>
      </c>
      <c r="D14" s="91"/>
      <c r="E14" s="90">
        <v>745796</v>
      </c>
      <c r="F14" s="91"/>
      <c r="G14" s="145">
        <v>506292</v>
      </c>
      <c r="H14" s="91"/>
      <c r="I14" s="64">
        <v>604225</v>
      </c>
    </row>
    <row r="15" spans="1:9" s="44" customFormat="1" ht="23.25" customHeight="1">
      <c r="A15" s="44" t="s">
        <v>332</v>
      </c>
      <c r="B15" s="219"/>
      <c r="C15" s="90">
        <v>-208</v>
      </c>
      <c r="D15" s="91"/>
      <c r="E15" s="94">
        <v>0</v>
      </c>
      <c r="F15" s="93"/>
      <c r="G15" s="145">
        <v>-208</v>
      </c>
      <c r="H15" s="93"/>
      <c r="I15" s="94">
        <v>0</v>
      </c>
    </row>
    <row r="16" spans="1:9" s="44" customFormat="1" ht="23.25" customHeight="1">
      <c r="A16" s="44" t="s">
        <v>122</v>
      </c>
      <c r="B16" s="92"/>
      <c r="C16" s="91">
        <v>-131120</v>
      </c>
      <c r="D16" s="90"/>
      <c r="E16" s="91">
        <v>-725331</v>
      </c>
      <c r="F16" s="90"/>
      <c r="G16" s="145">
        <v>-87967</v>
      </c>
      <c r="H16" s="90"/>
      <c r="I16" s="64">
        <v>-576845</v>
      </c>
    </row>
    <row r="17" spans="1:9" s="44" customFormat="1" ht="23.25" customHeight="1">
      <c r="A17" s="44" t="s">
        <v>316</v>
      </c>
      <c r="B17" s="92"/>
      <c r="C17" s="94">
        <v>0</v>
      </c>
      <c r="D17" s="95"/>
      <c r="E17" s="91">
        <v>-78651</v>
      </c>
      <c r="F17" s="95"/>
      <c r="G17" s="94">
        <v>0</v>
      </c>
      <c r="H17" s="90"/>
      <c r="I17" s="94">
        <v>0</v>
      </c>
    </row>
    <row r="18" spans="1:9" s="44" customFormat="1" ht="23.25" customHeight="1">
      <c r="A18" s="44" t="s">
        <v>317</v>
      </c>
      <c r="B18" s="92"/>
      <c r="C18" s="145">
        <v>-853</v>
      </c>
      <c r="D18" s="95"/>
      <c r="E18" s="91">
        <v>-1177</v>
      </c>
      <c r="F18" s="95"/>
      <c r="G18" s="145">
        <v>-853</v>
      </c>
      <c r="H18" s="90"/>
      <c r="I18" s="91">
        <v>-1177</v>
      </c>
    </row>
    <row r="19" spans="1:9" s="44" customFormat="1" ht="23.25" customHeight="1">
      <c r="A19" s="44" t="s">
        <v>205</v>
      </c>
      <c r="B19" s="92"/>
      <c r="C19" s="91">
        <v>63293</v>
      </c>
      <c r="D19" s="93"/>
      <c r="E19" s="91">
        <v>-144767</v>
      </c>
      <c r="F19" s="93"/>
      <c r="G19" s="145">
        <v>-10796</v>
      </c>
      <c r="H19" s="93"/>
      <c r="I19" s="64">
        <v>-232114</v>
      </c>
    </row>
    <row r="20" spans="1:9" s="44" customFormat="1" ht="23.25" customHeight="1">
      <c r="A20" s="44" t="s">
        <v>330</v>
      </c>
      <c r="B20" s="92"/>
      <c r="C20" s="91">
        <v>41603</v>
      </c>
      <c r="D20" s="93"/>
      <c r="E20" s="94">
        <v>0</v>
      </c>
      <c r="F20" s="93"/>
      <c r="G20" s="91">
        <v>41607</v>
      </c>
      <c r="H20" s="93"/>
      <c r="I20" s="94">
        <v>0</v>
      </c>
    </row>
    <row r="21" spans="1:9" s="44" customFormat="1" ht="23.25" customHeight="1">
      <c r="A21" s="44" t="s">
        <v>172</v>
      </c>
      <c r="B21" s="92">
        <v>21</v>
      </c>
      <c r="C21" s="94">
        <v>0</v>
      </c>
      <c r="D21" s="93"/>
      <c r="E21" s="94">
        <v>0</v>
      </c>
      <c r="F21" s="93"/>
      <c r="G21" s="145">
        <v>1003</v>
      </c>
      <c r="H21" s="93"/>
      <c r="I21" s="64">
        <v>9653.4285500000005</v>
      </c>
    </row>
    <row r="22" spans="1:9" s="44" customFormat="1" ht="23.25" customHeight="1">
      <c r="A22" s="44" t="s">
        <v>331</v>
      </c>
      <c r="B22" s="92"/>
      <c r="C22" s="91">
        <v>37502</v>
      </c>
      <c r="D22" s="93"/>
      <c r="E22" s="94">
        <v>0</v>
      </c>
      <c r="F22" s="93"/>
      <c r="G22" s="145">
        <v>15873</v>
      </c>
      <c r="H22" s="93"/>
      <c r="I22" s="94">
        <v>0</v>
      </c>
    </row>
    <row r="23" spans="1:9" s="44" customFormat="1" ht="23.25" customHeight="1">
      <c r="A23" s="44" t="s">
        <v>173</v>
      </c>
      <c r="B23" s="92"/>
      <c r="C23" s="91">
        <v>80778</v>
      </c>
      <c r="D23" s="90"/>
      <c r="E23" s="91">
        <v>397</v>
      </c>
      <c r="G23" s="145">
        <v>-1232</v>
      </c>
      <c r="H23" s="90"/>
      <c r="I23" s="64">
        <v>-115.03878999999999</v>
      </c>
    </row>
    <row r="24" spans="1:9" s="44" customFormat="1" ht="23.25" customHeight="1">
      <c r="A24" s="44" t="s">
        <v>66</v>
      </c>
      <c r="B24" s="92"/>
      <c r="C24" s="64">
        <v>-677</v>
      </c>
      <c r="D24" s="93"/>
      <c r="E24" s="64">
        <v>-749342</v>
      </c>
      <c r="G24" s="94">
        <v>0</v>
      </c>
      <c r="H24" s="93"/>
      <c r="I24" s="64">
        <v>-15406</v>
      </c>
    </row>
    <row r="25" spans="1:9" s="44" customFormat="1" ht="23.25" customHeight="1">
      <c r="A25" s="44" t="s">
        <v>176</v>
      </c>
      <c r="B25" s="92"/>
      <c r="C25" s="90"/>
      <c r="D25" s="90"/>
      <c r="E25" s="90"/>
      <c r="F25" s="90"/>
      <c r="G25" s="145"/>
      <c r="H25" s="90"/>
      <c r="I25" s="64"/>
    </row>
    <row r="26" spans="1:9" s="44" customFormat="1" ht="23.25" customHeight="1">
      <c r="A26" s="44" t="s">
        <v>177</v>
      </c>
      <c r="B26" s="92">
        <v>21</v>
      </c>
      <c r="C26" s="91">
        <v>15138</v>
      </c>
      <c r="D26" s="90"/>
      <c r="E26" s="94">
        <v>0</v>
      </c>
      <c r="G26" s="94">
        <v>0</v>
      </c>
      <c r="H26" s="90"/>
      <c r="I26" s="94">
        <v>0</v>
      </c>
    </row>
    <row r="27" spans="1:9" s="44" customFormat="1" ht="23.25" customHeight="1">
      <c r="A27" s="55" t="s">
        <v>174</v>
      </c>
      <c r="B27" s="92">
        <v>8</v>
      </c>
      <c r="C27" s="94">
        <v>0</v>
      </c>
      <c r="D27" s="91"/>
      <c r="E27" s="94">
        <v>0</v>
      </c>
      <c r="F27" s="91"/>
      <c r="G27" s="145">
        <v>59710</v>
      </c>
      <c r="H27" s="91"/>
      <c r="I27" s="64">
        <v>209938.97222</v>
      </c>
    </row>
    <row r="28" spans="1:9" s="44" customFormat="1" ht="23.25" customHeight="1">
      <c r="A28" s="44" t="s">
        <v>123</v>
      </c>
      <c r="B28" s="92"/>
      <c r="C28" s="64">
        <v>136</v>
      </c>
      <c r="D28" s="90"/>
      <c r="E28" s="91">
        <v>7792</v>
      </c>
      <c r="F28" s="90"/>
      <c r="G28" s="94">
        <v>0</v>
      </c>
      <c r="H28" s="90"/>
      <c r="I28" s="94">
        <v>0</v>
      </c>
    </row>
    <row r="29" spans="1:9" s="44" customFormat="1" ht="23.25" customHeight="1">
      <c r="A29" s="44" t="s">
        <v>179</v>
      </c>
      <c r="B29" s="92"/>
      <c r="C29" s="94">
        <v>0</v>
      </c>
      <c r="D29" s="90"/>
      <c r="E29" s="91">
        <v>-3534</v>
      </c>
      <c r="F29" s="90"/>
      <c r="G29" s="94">
        <v>0</v>
      </c>
      <c r="H29" s="90"/>
      <c r="I29" s="64">
        <v>121091</v>
      </c>
    </row>
    <row r="30" spans="1:9" s="44" customFormat="1" ht="23.25" customHeight="1">
      <c r="A30" s="44" t="s">
        <v>206</v>
      </c>
      <c r="B30" s="92">
        <v>21</v>
      </c>
      <c r="C30" s="91">
        <v>74704</v>
      </c>
      <c r="D30" s="90"/>
      <c r="E30" s="91">
        <v>876</v>
      </c>
      <c r="F30" s="90"/>
      <c r="G30" s="145">
        <v>74704</v>
      </c>
      <c r="H30" s="90"/>
      <c r="I30" s="64">
        <v>876</v>
      </c>
    </row>
    <row r="31" spans="1:9" s="44" customFormat="1" ht="23.25" customHeight="1">
      <c r="A31" s="44" t="s">
        <v>318</v>
      </c>
      <c r="B31" s="210"/>
      <c r="C31" s="94">
        <v>0</v>
      </c>
      <c r="D31" s="90"/>
      <c r="E31" s="64">
        <v>-764903</v>
      </c>
      <c r="F31" s="90"/>
      <c r="G31" s="94">
        <v>0</v>
      </c>
      <c r="H31" s="90"/>
      <c r="I31" s="64">
        <v>-764903</v>
      </c>
    </row>
    <row r="32" spans="1:9" s="44" customFormat="1" ht="23.25" customHeight="1">
      <c r="A32" s="211" t="s">
        <v>42</v>
      </c>
      <c r="B32" s="92"/>
      <c r="C32" s="212">
        <v>9980</v>
      </c>
      <c r="D32" s="96"/>
      <c r="E32" s="212">
        <v>9367</v>
      </c>
      <c r="F32" s="96"/>
      <c r="G32" s="145">
        <v>3904</v>
      </c>
      <c r="H32" s="96"/>
      <c r="I32" s="64">
        <v>4084.9544999999998</v>
      </c>
    </row>
    <row r="33" spans="1:11" s="44" customFormat="1" ht="23.25" customHeight="1">
      <c r="A33" s="211" t="s">
        <v>77</v>
      </c>
      <c r="B33" s="92"/>
      <c r="C33" s="214">
        <v>0</v>
      </c>
      <c r="D33" s="96"/>
      <c r="E33" s="213">
        <v>9498</v>
      </c>
      <c r="F33" s="96"/>
      <c r="G33" s="214">
        <v>0</v>
      </c>
      <c r="H33" s="98"/>
      <c r="I33" s="214">
        <v>0</v>
      </c>
    </row>
    <row r="34" spans="1:11" s="44" customFormat="1" ht="23.25" customHeight="1">
      <c r="B34" s="92"/>
      <c r="C34" s="104">
        <f>SUM(C10:C33)</f>
        <v>1062724</v>
      </c>
      <c r="D34" s="91"/>
      <c r="E34" s="104">
        <f>SUM(E10:E33)</f>
        <v>1010262.2644199999</v>
      </c>
      <c r="F34" s="91"/>
      <c r="G34" s="104">
        <f>SUM(G10:G33)</f>
        <v>130785</v>
      </c>
      <c r="H34" s="91"/>
      <c r="I34" s="104">
        <f>SUM(I10:I33)</f>
        <v>126445.21383999975</v>
      </c>
      <c r="K34" s="172"/>
    </row>
    <row r="35" spans="1:11" s="44" customFormat="1" ht="23.25" customHeight="1">
      <c r="A35" s="103" t="s">
        <v>124</v>
      </c>
      <c r="B35" s="203"/>
      <c r="C35" s="102"/>
      <c r="D35" s="90"/>
      <c r="E35" s="102"/>
      <c r="F35" s="90"/>
      <c r="G35" s="102"/>
      <c r="H35" s="90"/>
      <c r="I35" s="102"/>
    </row>
    <row r="36" spans="1:11" s="44" customFormat="1" ht="23.25" customHeight="1">
      <c r="A36" s="105" t="s">
        <v>8</v>
      </c>
      <c r="B36" s="203"/>
      <c r="C36" s="99">
        <v>-127712</v>
      </c>
      <c r="D36" s="102"/>
      <c r="E36" s="99">
        <v>-183211</v>
      </c>
      <c r="F36" s="102"/>
      <c r="G36" s="145">
        <v>-57628</v>
      </c>
      <c r="H36" s="102"/>
      <c r="I36" s="64">
        <v>-122417.68703000009</v>
      </c>
    </row>
    <row r="37" spans="1:11" s="44" customFormat="1" ht="23.25" customHeight="1">
      <c r="A37" s="105" t="s">
        <v>9</v>
      </c>
      <c r="B37" s="203"/>
      <c r="C37" s="91">
        <v>9900</v>
      </c>
      <c r="D37" s="102"/>
      <c r="E37" s="94">
        <v>0</v>
      </c>
      <c r="F37" s="95"/>
      <c r="G37" s="145">
        <v>20844</v>
      </c>
      <c r="H37" s="106"/>
      <c r="I37" s="64">
        <v>0</v>
      </c>
    </row>
    <row r="38" spans="1:11" s="44" customFormat="1" ht="23.25" customHeight="1">
      <c r="A38" s="105" t="s">
        <v>10</v>
      </c>
      <c r="B38" s="203"/>
      <c r="C38" s="99">
        <v>290209</v>
      </c>
      <c r="D38" s="102"/>
      <c r="E38" s="99">
        <v>-606269</v>
      </c>
      <c r="F38" s="102"/>
      <c r="G38" s="145">
        <v>146654</v>
      </c>
      <c r="H38" s="106"/>
      <c r="I38" s="64">
        <v>-297848</v>
      </c>
    </row>
    <row r="39" spans="1:11" s="44" customFormat="1" ht="23.25" customHeight="1">
      <c r="A39" s="105" t="s">
        <v>11</v>
      </c>
      <c r="B39" s="203"/>
      <c r="C39" s="91">
        <v>68225</v>
      </c>
      <c r="D39" s="102"/>
      <c r="E39" s="91">
        <v>-90310</v>
      </c>
      <c r="F39" s="102"/>
      <c r="G39" s="145">
        <v>63208</v>
      </c>
      <c r="H39" s="106"/>
      <c r="I39" s="64">
        <v>-17036</v>
      </c>
    </row>
    <row r="40" spans="1:11" s="44" customFormat="1" ht="23.25" customHeight="1">
      <c r="A40" s="105" t="s">
        <v>18</v>
      </c>
      <c r="B40" s="203"/>
      <c r="C40" s="91">
        <v>-115308</v>
      </c>
      <c r="D40" s="102"/>
      <c r="E40" s="91">
        <v>-147496</v>
      </c>
      <c r="F40" s="102"/>
      <c r="G40" s="145">
        <v>4355</v>
      </c>
      <c r="H40" s="102"/>
      <c r="I40" s="64">
        <v>-50590</v>
      </c>
    </row>
    <row r="41" spans="1:11" s="44" customFormat="1" ht="23.25" customHeight="1">
      <c r="A41" s="105" t="s">
        <v>24</v>
      </c>
      <c r="B41" s="203"/>
      <c r="C41" s="91">
        <v>90479</v>
      </c>
      <c r="D41" s="102"/>
      <c r="E41" s="91">
        <v>433662</v>
      </c>
      <c r="F41" s="102"/>
      <c r="G41" s="145">
        <v>8946</v>
      </c>
      <c r="H41" s="102"/>
      <c r="I41" s="64">
        <v>413616</v>
      </c>
    </row>
    <row r="42" spans="1:11" s="44" customFormat="1" ht="23.25" customHeight="1">
      <c r="A42" s="44" t="s">
        <v>33</v>
      </c>
      <c r="B42" s="203"/>
      <c r="C42" s="91">
        <v>-139655</v>
      </c>
      <c r="D42" s="102"/>
      <c r="E42" s="91">
        <v>-118700</v>
      </c>
      <c r="F42" s="102"/>
      <c r="G42" s="145">
        <v>-166962</v>
      </c>
      <c r="H42" s="102"/>
      <c r="I42" s="64">
        <v>8329</v>
      </c>
    </row>
    <row r="43" spans="1:11" s="44" customFormat="1" ht="23.25" customHeight="1">
      <c r="A43" s="44" t="s">
        <v>34</v>
      </c>
      <c r="B43" s="203"/>
      <c r="C43" s="99">
        <v>-274796</v>
      </c>
      <c r="D43" s="102"/>
      <c r="E43" s="99">
        <v>-357138</v>
      </c>
      <c r="F43" s="102"/>
      <c r="G43" s="145">
        <v>-37559</v>
      </c>
      <c r="H43" s="102"/>
      <c r="I43" s="64">
        <v>-41437</v>
      </c>
    </row>
    <row r="44" spans="1:11" s="44" customFormat="1" ht="23.25" customHeight="1">
      <c r="A44" s="44" t="s">
        <v>37</v>
      </c>
      <c r="B44" s="203"/>
      <c r="C44" s="91">
        <v>27878</v>
      </c>
      <c r="D44" s="102"/>
      <c r="E44" s="91">
        <v>36310</v>
      </c>
      <c r="F44" s="102"/>
      <c r="G44" s="145">
        <v>11215</v>
      </c>
      <c r="H44" s="102"/>
      <c r="I44" s="64">
        <v>17349</v>
      </c>
    </row>
    <row r="45" spans="1:11" s="44" customFormat="1" ht="23.25" customHeight="1">
      <c r="A45" s="44" t="s">
        <v>319</v>
      </c>
      <c r="B45" s="203"/>
      <c r="C45" s="91">
        <v>0</v>
      </c>
      <c r="D45" s="102"/>
      <c r="E45" s="91">
        <v>-586</v>
      </c>
      <c r="F45" s="102"/>
      <c r="G45" s="94">
        <v>0</v>
      </c>
      <c r="H45" s="102"/>
      <c r="I45" s="91">
        <v>-586</v>
      </c>
    </row>
    <row r="46" spans="1:11" s="44" customFormat="1" ht="23.25" customHeight="1">
      <c r="A46" s="44" t="s">
        <v>341</v>
      </c>
      <c r="B46" s="203"/>
      <c r="C46" s="91">
        <v>-115</v>
      </c>
      <c r="D46" s="102"/>
      <c r="E46" s="91">
        <v>-1295</v>
      </c>
      <c r="F46" s="102"/>
      <c r="G46" s="94">
        <v>0</v>
      </c>
      <c r="H46" s="102"/>
      <c r="I46" s="94">
        <v>0</v>
      </c>
    </row>
    <row r="47" spans="1:11" s="44" customFormat="1" ht="23.25" customHeight="1">
      <c r="A47" s="90" t="s">
        <v>148</v>
      </c>
      <c r="B47" s="203"/>
      <c r="C47" s="91">
        <v>-144010</v>
      </c>
      <c r="D47" s="102"/>
      <c r="E47" s="91">
        <v>-11630</v>
      </c>
      <c r="F47" s="102"/>
      <c r="G47" s="145">
        <v>-51129</v>
      </c>
      <c r="H47" s="102"/>
      <c r="I47" s="64">
        <v>-361</v>
      </c>
    </row>
    <row r="48" spans="1:11" s="44" customFormat="1" ht="23.25" customHeight="1">
      <c r="A48" s="109" t="s">
        <v>198</v>
      </c>
      <c r="B48" s="203"/>
      <c r="C48" s="107">
        <f>SUM(C34:C47)</f>
        <v>747819</v>
      </c>
      <c r="D48" s="108"/>
      <c r="E48" s="107">
        <f>SUM(E34:E47)</f>
        <v>-36400.735580000095</v>
      </c>
      <c r="F48" s="108"/>
      <c r="G48" s="107">
        <f>SUM(G34:G47)</f>
        <v>72729</v>
      </c>
      <c r="H48" s="108"/>
      <c r="I48" s="107">
        <f>SUM(I34:I47)</f>
        <v>35463.526809999661</v>
      </c>
    </row>
    <row r="49" spans="1:9" ht="21" customHeight="1">
      <c r="A49" s="207"/>
      <c r="B49" s="123"/>
      <c r="C49" s="132"/>
      <c r="D49" s="131"/>
      <c r="E49" s="132"/>
      <c r="F49" s="131"/>
      <c r="G49" s="132"/>
      <c r="H49" s="131"/>
      <c r="I49" s="133" t="s">
        <v>146</v>
      </c>
    </row>
    <row r="50" spans="1:9" ht="21" customHeight="1">
      <c r="A50" s="207"/>
      <c r="B50" s="123"/>
      <c r="C50" s="132"/>
      <c r="D50" s="131"/>
      <c r="E50" s="132"/>
      <c r="F50" s="131"/>
      <c r="G50" s="132"/>
      <c r="H50" s="131"/>
      <c r="I50" s="132"/>
    </row>
    <row r="51" spans="1:9" s="141" customFormat="1" ht="27" customHeight="1">
      <c r="A51" s="156"/>
      <c r="B51" s="160">
        <v>10</v>
      </c>
      <c r="D51" s="157"/>
      <c r="E51" s="158"/>
      <c r="F51" s="157"/>
      <c r="G51" s="159"/>
      <c r="H51" s="157"/>
      <c r="I51" s="158"/>
    </row>
    <row r="52" spans="1:9" ht="21" customHeight="1">
      <c r="A52" s="207"/>
      <c r="B52" s="134" t="s">
        <v>147</v>
      </c>
      <c r="D52" s="131"/>
      <c r="E52" s="129"/>
      <c r="F52" s="131"/>
      <c r="G52" s="135"/>
      <c r="H52" s="131"/>
      <c r="I52" s="129"/>
    </row>
    <row r="53" spans="1:9" ht="21" customHeight="1">
      <c r="A53" s="207" t="s">
        <v>0</v>
      </c>
      <c r="I53" s="123" t="s">
        <v>84</v>
      </c>
    </row>
    <row r="54" spans="1:9" ht="21" customHeight="1">
      <c r="A54" s="136" t="s">
        <v>116</v>
      </c>
      <c r="I54" s="123" t="s">
        <v>85</v>
      </c>
    </row>
    <row r="55" spans="1:9" ht="21" customHeight="1">
      <c r="A55" s="234"/>
      <c r="B55" s="234"/>
      <c r="C55" s="234"/>
      <c r="D55" s="234"/>
      <c r="E55" s="234"/>
    </row>
    <row r="56" spans="1:9" ht="21" customHeight="1">
      <c r="B56" s="123"/>
      <c r="C56" s="235" t="s">
        <v>2</v>
      </c>
      <c r="D56" s="235"/>
      <c r="E56" s="235"/>
      <c r="F56" s="208"/>
      <c r="G56" s="235" t="s">
        <v>114</v>
      </c>
      <c r="H56" s="235"/>
      <c r="I56" s="235"/>
    </row>
    <row r="57" spans="1:9" ht="21" customHeight="1">
      <c r="B57" s="123"/>
      <c r="C57" s="225" t="s">
        <v>202</v>
      </c>
      <c r="D57" s="225"/>
      <c r="E57" s="225"/>
      <c r="F57" s="208"/>
      <c r="G57" s="225" t="s">
        <v>202</v>
      </c>
      <c r="H57" s="225"/>
      <c r="I57" s="225"/>
    </row>
    <row r="58" spans="1:9" ht="21" customHeight="1">
      <c r="B58" s="123"/>
      <c r="C58" s="225" t="s">
        <v>201</v>
      </c>
      <c r="D58" s="225"/>
      <c r="E58" s="225"/>
      <c r="F58" s="208"/>
      <c r="G58" s="225" t="s">
        <v>201</v>
      </c>
      <c r="H58" s="225"/>
      <c r="I58" s="225"/>
    </row>
    <row r="59" spans="1:9" ht="21" customHeight="1">
      <c r="B59" s="206"/>
      <c r="C59" s="123">
        <v>2561</v>
      </c>
      <c r="D59" s="123"/>
      <c r="E59" s="123">
        <v>2560</v>
      </c>
      <c r="F59" s="123"/>
      <c r="G59" s="123">
        <v>2561</v>
      </c>
      <c r="H59" s="123"/>
      <c r="I59" s="123">
        <v>2560</v>
      </c>
    </row>
    <row r="60" spans="1:9" ht="21" customHeight="1">
      <c r="B60" s="123"/>
      <c r="C60" s="233" t="s">
        <v>83</v>
      </c>
      <c r="D60" s="233"/>
      <c r="E60" s="233"/>
      <c r="F60" s="233"/>
      <c r="G60" s="233"/>
      <c r="H60" s="233"/>
      <c r="I60" s="233"/>
    </row>
    <row r="61" spans="1:9" s="44" customFormat="1" ht="23.25" customHeight="1">
      <c r="A61" s="101" t="s">
        <v>125</v>
      </c>
      <c r="B61" s="203"/>
      <c r="C61" s="102"/>
      <c r="D61" s="90"/>
      <c r="E61" s="102"/>
      <c r="F61" s="90"/>
      <c r="G61" s="90"/>
      <c r="H61" s="90"/>
      <c r="I61" s="90"/>
    </row>
    <row r="62" spans="1:9" s="44" customFormat="1" ht="23.25" customHeight="1">
      <c r="A62" s="44" t="s">
        <v>126</v>
      </c>
      <c r="B62" s="203"/>
      <c r="C62" s="99">
        <v>1831</v>
      </c>
      <c r="D62" s="102"/>
      <c r="E62" s="99">
        <v>2400</v>
      </c>
      <c r="F62" s="102"/>
      <c r="G62" s="145">
        <v>156</v>
      </c>
      <c r="H62" s="106"/>
      <c r="I62" s="154">
        <v>90.102639999999994</v>
      </c>
    </row>
    <row r="63" spans="1:9" s="44" customFormat="1" ht="23.25" customHeight="1">
      <c r="A63" s="44" t="s">
        <v>127</v>
      </c>
      <c r="B63" s="203"/>
      <c r="C63" s="91">
        <v>-70103</v>
      </c>
      <c r="D63" s="102"/>
      <c r="E63" s="91">
        <v>-10927</v>
      </c>
      <c r="F63" s="102"/>
      <c r="G63" s="145">
        <v>-11950</v>
      </c>
      <c r="H63" s="106"/>
      <c r="I63" s="64">
        <v>-3548</v>
      </c>
    </row>
    <row r="64" spans="1:9" s="44" customFormat="1" ht="23.25" customHeight="1">
      <c r="A64" s="100" t="s">
        <v>154</v>
      </c>
      <c r="B64" s="203"/>
      <c r="C64" s="91">
        <v>-2376</v>
      </c>
      <c r="D64" s="102"/>
      <c r="E64" s="91">
        <v>-338</v>
      </c>
      <c r="F64" s="102"/>
      <c r="G64" s="145">
        <v>-557</v>
      </c>
      <c r="H64" s="106"/>
      <c r="I64" s="94">
        <v>0</v>
      </c>
    </row>
    <row r="65" spans="1:10" s="44" customFormat="1" ht="23.25" customHeight="1">
      <c r="A65" s="44" t="s">
        <v>128</v>
      </c>
      <c r="B65" s="203"/>
      <c r="C65" s="94">
        <v>0</v>
      </c>
      <c r="D65" s="102"/>
      <c r="E65" s="94">
        <v>0</v>
      </c>
      <c r="F65" s="102"/>
      <c r="G65" s="94">
        <v>0</v>
      </c>
      <c r="H65" s="106"/>
      <c r="I65" s="64">
        <v>-1</v>
      </c>
    </row>
    <row r="66" spans="1:10" s="44" customFormat="1" ht="23.25" customHeight="1">
      <c r="A66" s="137" t="s">
        <v>334</v>
      </c>
      <c r="B66" s="203"/>
      <c r="C66" s="99">
        <v>23</v>
      </c>
      <c r="D66" s="102"/>
      <c r="E66" s="64">
        <v>75747</v>
      </c>
      <c r="F66" s="102"/>
      <c r="G66" s="145">
        <v>23</v>
      </c>
      <c r="H66" s="106"/>
      <c r="I66" s="64">
        <v>75746.815000000002</v>
      </c>
    </row>
    <row r="67" spans="1:10" ht="21" customHeight="1">
      <c r="A67" s="137" t="s">
        <v>180</v>
      </c>
      <c r="B67" s="123"/>
      <c r="C67" s="99">
        <v>68000</v>
      </c>
      <c r="D67" s="128"/>
      <c r="E67" s="64">
        <v>55128</v>
      </c>
      <c r="F67" s="128"/>
      <c r="G67" s="94">
        <v>0</v>
      </c>
      <c r="H67" s="130"/>
      <c r="I67" s="64">
        <v>55128.018999999222</v>
      </c>
    </row>
    <row r="68" spans="1:10" s="44" customFormat="1" ht="23.25" customHeight="1">
      <c r="A68" s="109" t="s">
        <v>129</v>
      </c>
      <c r="B68" s="203"/>
      <c r="C68" s="107">
        <f>SUM(C62:C67)</f>
        <v>-2625</v>
      </c>
      <c r="D68" s="108"/>
      <c r="E68" s="107">
        <f>SUM(E62:E67)</f>
        <v>122010</v>
      </c>
      <c r="F68" s="108"/>
      <c r="G68" s="107">
        <f>SUM(G62:G67)</f>
        <v>-12328</v>
      </c>
      <c r="H68" s="108"/>
      <c r="I68" s="107">
        <f>SUM(I62:I67)</f>
        <v>127415.93663999921</v>
      </c>
    </row>
    <row r="69" spans="1:10" s="44" customFormat="1" ht="23.25" customHeight="1">
      <c r="A69" s="109"/>
      <c r="B69" s="203"/>
      <c r="C69" s="110"/>
      <c r="D69" s="108"/>
      <c r="E69" s="110"/>
      <c r="F69" s="108"/>
      <c r="G69" s="110"/>
      <c r="H69" s="108"/>
      <c r="I69" s="110"/>
    </row>
    <row r="70" spans="1:10" s="44" customFormat="1" ht="23.25" customHeight="1">
      <c r="A70" s="111" t="s">
        <v>130</v>
      </c>
      <c r="B70" s="112"/>
      <c r="C70" s="113"/>
      <c r="D70" s="114"/>
      <c r="E70" s="113"/>
      <c r="F70" s="114"/>
      <c r="G70" s="113"/>
      <c r="H70" s="114"/>
      <c r="I70" s="113"/>
    </row>
    <row r="71" spans="1:10" s="44" customFormat="1" ht="23.25" customHeight="1">
      <c r="A71" s="44" t="s">
        <v>131</v>
      </c>
      <c r="B71" s="203"/>
      <c r="C71" s="91">
        <v>-404654</v>
      </c>
      <c r="D71" s="93"/>
      <c r="E71" s="91">
        <v>-755226</v>
      </c>
      <c r="F71" s="93"/>
      <c r="G71" s="145">
        <v>-1693</v>
      </c>
      <c r="H71" s="93"/>
      <c r="I71" s="64">
        <v>-108258</v>
      </c>
    </row>
    <row r="72" spans="1:10" s="44" customFormat="1" ht="23.25" customHeight="1">
      <c r="A72" s="44" t="s">
        <v>132</v>
      </c>
      <c r="B72" s="203"/>
      <c r="C72" s="91">
        <v>-4807</v>
      </c>
      <c r="D72" s="93"/>
      <c r="E72" s="91">
        <v>-16777</v>
      </c>
      <c r="F72" s="93"/>
      <c r="G72" s="94">
        <v>0</v>
      </c>
      <c r="H72" s="115"/>
      <c r="I72" s="64">
        <v>-4640</v>
      </c>
    </row>
    <row r="73" spans="1:10" s="44" customFormat="1" ht="23.25" customHeight="1">
      <c r="A73" s="44" t="s">
        <v>160</v>
      </c>
      <c r="B73" s="203"/>
      <c r="C73" s="91">
        <v>0</v>
      </c>
      <c r="D73" s="93"/>
      <c r="E73" s="91">
        <v>-922204</v>
      </c>
      <c r="F73" s="98"/>
      <c r="G73" s="94">
        <v>0</v>
      </c>
      <c r="H73" s="98"/>
      <c r="I73" s="94">
        <v>0</v>
      </c>
    </row>
    <row r="74" spans="1:10" s="44" customFormat="1" ht="23.25" customHeight="1">
      <c r="A74" s="44" t="s">
        <v>149</v>
      </c>
      <c r="B74" s="203"/>
      <c r="C74" s="91">
        <v>0</v>
      </c>
      <c r="D74" s="90"/>
      <c r="E74" s="91">
        <v>-90044</v>
      </c>
      <c r="F74" s="90"/>
      <c r="G74" s="94">
        <v>0</v>
      </c>
      <c r="H74" s="116"/>
      <c r="I74" s="64">
        <v>-90044</v>
      </c>
    </row>
    <row r="75" spans="1:10" s="44" customFormat="1" ht="23.25" customHeight="1">
      <c r="A75" s="44" t="s">
        <v>143</v>
      </c>
      <c r="B75" s="203"/>
      <c r="C75" s="91">
        <v>-55</v>
      </c>
      <c r="D75" s="90"/>
      <c r="E75" s="64">
        <v>30881</v>
      </c>
      <c r="F75" s="90"/>
      <c r="G75" s="145">
        <v>-55</v>
      </c>
      <c r="H75" s="116"/>
      <c r="I75" s="64">
        <v>-6436</v>
      </c>
    </row>
    <row r="76" spans="1:10" s="44" customFormat="1" ht="23.25" customHeight="1">
      <c r="A76" s="44" t="s">
        <v>340</v>
      </c>
      <c r="B76" s="203"/>
      <c r="C76" s="91">
        <v>-165589</v>
      </c>
      <c r="D76" s="117"/>
      <c r="E76" s="94">
        <v>0</v>
      </c>
      <c r="F76" s="117"/>
      <c r="G76" s="94">
        <v>0</v>
      </c>
      <c r="H76" s="116"/>
      <c r="I76" s="64">
        <v>153902.69727999996</v>
      </c>
    </row>
    <row r="77" spans="1:10" s="44" customFormat="1" ht="23.25" customHeight="1">
      <c r="A77" s="44" t="s">
        <v>144</v>
      </c>
      <c r="B77" s="203"/>
      <c r="C77" s="64">
        <v>-359967</v>
      </c>
      <c r="D77" s="117"/>
      <c r="E77" s="99">
        <v>1309254</v>
      </c>
      <c r="F77" s="117"/>
      <c r="G77" s="94">
        <v>0</v>
      </c>
      <c r="H77" s="116"/>
      <c r="I77" s="64">
        <v>-36000</v>
      </c>
    </row>
    <row r="78" spans="1:10" ht="21" customHeight="1">
      <c r="A78" s="137" t="s">
        <v>333</v>
      </c>
      <c r="B78" s="123"/>
      <c r="C78" s="99">
        <v>-310</v>
      </c>
      <c r="D78" s="128"/>
      <c r="E78" s="94">
        <v>0</v>
      </c>
      <c r="F78" s="128"/>
      <c r="G78" s="94">
        <v>0</v>
      </c>
      <c r="H78" s="130"/>
      <c r="I78" s="94">
        <v>0</v>
      </c>
      <c r="J78" s="44"/>
    </row>
    <row r="79" spans="1:10" s="44" customFormat="1" ht="23.25" customHeight="1">
      <c r="A79" s="109" t="s">
        <v>199</v>
      </c>
      <c r="B79" s="203"/>
      <c r="C79" s="118">
        <f>SUM(C71:C78)</f>
        <v>-935382</v>
      </c>
      <c r="D79" s="119"/>
      <c r="E79" s="118">
        <f>SUM(E71:E78)</f>
        <v>-444116</v>
      </c>
      <c r="F79" s="119"/>
      <c r="G79" s="118">
        <f>SUM(G71:G78)</f>
        <v>-1748</v>
      </c>
      <c r="H79" s="119"/>
      <c r="I79" s="118">
        <f>SUM(I71:I78)</f>
        <v>-91475.302720000036</v>
      </c>
    </row>
    <row r="80" spans="1:10" s="44" customFormat="1" ht="23.25" customHeight="1">
      <c r="A80" s="109"/>
      <c r="B80" s="203"/>
      <c r="C80" s="96"/>
      <c r="D80" s="119"/>
      <c r="E80" s="96"/>
      <c r="F80" s="119"/>
      <c r="G80" s="114"/>
      <c r="H80" s="119"/>
      <c r="I80" s="114"/>
    </row>
    <row r="81" spans="1:9" s="44" customFormat="1" ht="23.25" customHeight="1">
      <c r="A81" s="109" t="s">
        <v>133</v>
      </c>
      <c r="B81" s="203"/>
      <c r="C81" s="120">
        <f>C48+C68+C79</f>
        <v>-190188</v>
      </c>
      <c r="D81" s="119"/>
      <c r="E81" s="120">
        <f>E48+E68+E79</f>
        <v>-358506.7355800001</v>
      </c>
      <c r="F81" s="119"/>
      <c r="G81" s="120">
        <f>G48+G68+G79</f>
        <v>58653</v>
      </c>
      <c r="H81" s="119"/>
      <c r="I81" s="120">
        <f>I48+I68+I79</f>
        <v>71404.160729998839</v>
      </c>
    </row>
    <row r="82" spans="1:9" s="44" customFormat="1" ht="23.25" customHeight="1">
      <c r="A82" s="105" t="s">
        <v>134</v>
      </c>
      <c r="B82" s="203"/>
      <c r="C82" s="91">
        <f>'BS&amp;PL 1-5'!F12</f>
        <v>590830</v>
      </c>
      <c r="D82" s="91"/>
      <c r="E82" s="91">
        <v>623204</v>
      </c>
      <c r="F82" s="91"/>
      <c r="G82" s="91">
        <f>'BS&amp;PL 1-5'!J12</f>
        <v>11453</v>
      </c>
      <c r="H82" s="91"/>
      <c r="I82" s="91">
        <v>9849.5742000000009</v>
      </c>
    </row>
    <row r="83" spans="1:9" s="44" customFormat="1" ht="23.25" customHeight="1">
      <c r="A83" s="105" t="s">
        <v>135</v>
      </c>
      <c r="B83" s="203"/>
      <c r="C83" s="91">
        <v>-78</v>
      </c>
      <c r="D83" s="91"/>
      <c r="E83" s="91">
        <v>-436</v>
      </c>
      <c r="F83" s="91"/>
      <c r="G83" s="94">
        <v>0</v>
      </c>
      <c r="H83" s="91"/>
      <c r="I83" s="94">
        <v>0</v>
      </c>
    </row>
    <row r="84" spans="1:9" s="44" customFormat="1" ht="23.25" customHeight="1" thickBot="1">
      <c r="A84" s="109" t="s">
        <v>321</v>
      </c>
      <c r="B84" s="204"/>
      <c r="C84" s="121">
        <f>SUM(C81:C83)</f>
        <v>400564</v>
      </c>
      <c r="D84" s="119"/>
      <c r="E84" s="121">
        <f>SUM(E81:E83)</f>
        <v>264261.2644199999</v>
      </c>
      <c r="F84" s="119"/>
      <c r="G84" s="121">
        <f>SUM(G81:G83)</f>
        <v>70106</v>
      </c>
      <c r="H84" s="119"/>
      <c r="I84" s="121">
        <f>SUM(I81:I83)</f>
        <v>81253.734929998842</v>
      </c>
    </row>
    <row r="85" spans="1:9" ht="21" customHeight="1" thickTop="1">
      <c r="G85" s="155">
        <f>+G84-'BS&amp;PL 1-5'!H12</f>
        <v>0</v>
      </c>
    </row>
    <row r="86" spans="1:9" s="141" customFormat="1" ht="23.25" customHeight="1">
      <c r="A86" s="140" t="s">
        <v>141</v>
      </c>
    </row>
    <row r="87" spans="1:9" s="141" customFormat="1" ht="23.25" customHeight="1">
      <c r="A87" s="44" t="s">
        <v>161</v>
      </c>
      <c r="C87" s="138">
        <v>0</v>
      </c>
      <c r="D87" s="142"/>
      <c r="E87" s="142">
        <v>72240</v>
      </c>
      <c r="F87" s="142"/>
      <c r="G87" s="138">
        <v>0</v>
      </c>
      <c r="H87" s="142"/>
      <c r="I87" s="94">
        <v>0</v>
      </c>
    </row>
    <row r="88" spans="1:9" s="141" customFormat="1" ht="23.25" customHeight="1">
      <c r="A88" s="141" t="s">
        <v>142</v>
      </c>
      <c r="C88" s="138">
        <v>0</v>
      </c>
      <c r="E88" s="142">
        <v>2034875</v>
      </c>
      <c r="G88" s="138">
        <v>0</v>
      </c>
      <c r="I88" s="143">
        <v>2034875</v>
      </c>
    </row>
    <row r="89" spans="1:9" ht="21" customHeight="1">
      <c r="A89" s="141" t="s">
        <v>183</v>
      </c>
      <c r="C89" s="138">
        <v>0</v>
      </c>
      <c r="E89" s="138">
        <v>4442185</v>
      </c>
      <c r="G89" s="138">
        <v>0</v>
      </c>
      <c r="I89" s="139">
        <v>4442185</v>
      </c>
    </row>
    <row r="90" spans="1:9" s="141" customFormat="1" ht="23.25" customHeight="1">
      <c r="A90" s="141" t="s">
        <v>190</v>
      </c>
      <c r="C90" s="138">
        <v>0</v>
      </c>
      <c r="E90" s="142">
        <v>1453513</v>
      </c>
      <c r="G90" s="138">
        <v>0</v>
      </c>
      <c r="I90" s="94">
        <v>0</v>
      </c>
    </row>
    <row r="91" spans="1:9" s="141" customFormat="1" ht="23.25" customHeight="1">
      <c r="A91" s="141" t="s">
        <v>191</v>
      </c>
      <c r="C91" s="138">
        <v>0</v>
      </c>
      <c r="E91" s="142">
        <v>612840</v>
      </c>
      <c r="F91" s="142"/>
      <c r="G91" s="138">
        <v>0</v>
      </c>
      <c r="H91" s="142"/>
      <c r="I91" s="94">
        <v>0</v>
      </c>
    </row>
    <row r="92" spans="1:9" s="141" customFormat="1" ht="23.25" customHeight="1">
      <c r="A92" s="141" t="s">
        <v>192</v>
      </c>
      <c r="C92" s="138">
        <v>0</v>
      </c>
      <c r="E92" s="142">
        <v>1173386</v>
      </c>
      <c r="F92" s="142"/>
      <c r="G92" s="138">
        <v>0</v>
      </c>
      <c r="H92" s="142"/>
      <c r="I92" s="94">
        <v>0</v>
      </c>
    </row>
    <row r="93" spans="1:9" s="141" customFormat="1" ht="23.25" customHeight="1">
      <c r="A93" s="141" t="s">
        <v>193</v>
      </c>
      <c r="C93" s="138">
        <v>0</v>
      </c>
      <c r="E93" s="142">
        <v>206578</v>
      </c>
      <c r="F93" s="142"/>
      <c r="G93" s="138">
        <v>0</v>
      </c>
      <c r="H93" s="142"/>
      <c r="I93" s="94">
        <v>0</v>
      </c>
    </row>
    <row r="94" spans="1:9" ht="21" customHeight="1">
      <c r="A94" s="122" t="s">
        <v>189</v>
      </c>
      <c r="C94" s="138">
        <v>0</v>
      </c>
      <c r="E94" s="94">
        <v>0</v>
      </c>
      <c r="G94" s="138">
        <v>0</v>
      </c>
      <c r="I94" s="139">
        <v>32352</v>
      </c>
    </row>
    <row r="95" spans="1:9" ht="21" customHeight="1">
      <c r="A95" s="122" t="s">
        <v>320</v>
      </c>
      <c r="C95" s="138">
        <v>0</v>
      </c>
      <c r="E95" s="142">
        <v>1096230</v>
      </c>
      <c r="G95" s="138">
        <v>0</v>
      </c>
      <c r="I95" s="94">
        <v>0</v>
      </c>
    </row>
    <row r="96" spans="1:9" ht="21" customHeight="1">
      <c r="A96" s="122" t="s">
        <v>335</v>
      </c>
      <c r="C96" s="138">
        <v>68000</v>
      </c>
      <c r="E96" s="138">
        <v>0</v>
      </c>
      <c r="G96" s="139">
        <v>68000</v>
      </c>
      <c r="I96" s="139">
        <v>0</v>
      </c>
    </row>
    <row r="97" spans="1:9" ht="21" customHeight="1">
      <c r="A97" s="122" t="s">
        <v>336</v>
      </c>
      <c r="C97" s="138">
        <v>1781</v>
      </c>
      <c r="E97" s="138">
        <v>0</v>
      </c>
      <c r="G97" s="139">
        <v>1781</v>
      </c>
      <c r="I97" s="139">
        <v>0</v>
      </c>
    </row>
    <row r="98" spans="1:9" ht="21" customHeight="1">
      <c r="C98" s="138"/>
      <c r="E98" s="138"/>
      <c r="G98" s="139"/>
      <c r="I98" s="139"/>
    </row>
    <row r="99" spans="1:9" ht="21" customHeight="1">
      <c r="C99" s="138"/>
      <c r="E99" s="138"/>
      <c r="G99" s="139"/>
      <c r="I99" s="139"/>
    </row>
    <row r="101" spans="1:9" ht="23.25">
      <c r="A101" s="141" t="s">
        <v>140</v>
      </c>
    </row>
    <row r="103" spans="1:9" s="141" customFormat="1" ht="37.5" customHeight="1">
      <c r="A103" s="48"/>
      <c r="B103" s="160">
        <v>11</v>
      </c>
    </row>
    <row r="221" spans="3:3" ht="21" customHeight="1">
      <c r="C221" s="122" t="s">
        <v>178</v>
      </c>
    </row>
  </sheetData>
  <mergeCells count="15">
    <mergeCell ref="C58:E58"/>
    <mergeCell ref="G58:I58"/>
    <mergeCell ref="C60:I60"/>
    <mergeCell ref="C8:I8"/>
    <mergeCell ref="A55:E55"/>
    <mergeCell ref="C56:E56"/>
    <mergeCell ref="G56:I56"/>
    <mergeCell ref="C57:E57"/>
    <mergeCell ref="G57:I57"/>
    <mergeCell ref="C6:E6"/>
    <mergeCell ref="G6:I6"/>
    <mergeCell ref="C4:E4"/>
    <mergeCell ref="G4:I4"/>
    <mergeCell ref="C5:E5"/>
    <mergeCell ref="G5:I5"/>
  </mergeCells>
  <pageMargins left="0.62992125984251968" right="0.11811023622047245" top="0.86614173228346458" bottom="0.15748031496062992" header="0.78740157480314965" footer="0"/>
  <pageSetup paperSize="9" scale="65" firstPageNumber="10" orientation="portrait" useFirstPageNumber="1" r:id="rId1"/>
  <rowBreaks count="1" manualBreakCount="1"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1-5</vt:lpstr>
      <vt:lpstr>CH Conso 6-7</vt:lpstr>
      <vt:lpstr>CH Separate 8-9</vt:lpstr>
      <vt:lpstr>CF 10-11</vt:lpstr>
      <vt:lpstr>'BS&amp;PL 1-5'!Print_Area</vt:lpstr>
      <vt:lpstr>'CF 10-11'!Print_Area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auchanna</cp:lastModifiedBy>
  <cp:lastPrinted>2019-05-31T02:02:25Z</cp:lastPrinted>
  <dcterms:created xsi:type="dcterms:W3CDTF">2016-04-13T03:28:07Z</dcterms:created>
  <dcterms:modified xsi:type="dcterms:W3CDTF">2019-05-31T02:02:27Z</dcterms:modified>
</cp:coreProperties>
</file>