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025" tabRatio="594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externalReferences>
    <externalReference r:id="rId5"/>
  </externalReferences>
  <definedNames>
    <definedName name="_xlnm.Print_Area" localSheetId="0">'BS&amp;PL 1-5'!$B$1:$J$274</definedName>
    <definedName name="_xlnm.Print_Area" localSheetId="3">'CF 10-11'!$A$1:$I$110</definedName>
    <definedName name="_xlnm.Print_Area" localSheetId="1">'CH Conso 6-7'!$A$1:$S$62</definedName>
    <definedName name="_xlnm.Print_Area" localSheetId="2">'CH Separate 8-9'!$A$1:$N$53</definedName>
    <definedName name="_xlnm.Print_Titles" localSheetId="1">'CH Conso 6-7'!$1:$8</definedName>
    <definedName name="_xlnm.Print_Titles" localSheetId="2">'CH Separate 8-9'!$1:$9</definedName>
  </definedNames>
  <calcPr calcId="145621"/>
</workbook>
</file>

<file path=xl/calcChain.xml><?xml version="1.0" encoding="utf-8"?>
<calcChain xmlns="http://schemas.openxmlformats.org/spreadsheetml/2006/main">
  <c r="C85" i="4" l="1"/>
  <c r="G85" i="4"/>
  <c r="I82" i="4"/>
  <c r="G82" i="4"/>
  <c r="C82" i="4"/>
  <c r="E82" i="4"/>
  <c r="C71" i="4"/>
  <c r="I71" i="4"/>
  <c r="G71" i="4"/>
  <c r="E71" i="4"/>
  <c r="F128" i="1" l="1"/>
  <c r="J126" i="1"/>
  <c r="F126" i="1"/>
  <c r="O45" i="2" l="1"/>
  <c r="S45" i="2" s="1"/>
  <c r="O44" i="2"/>
  <c r="S44" i="2" s="1"/>
  <c r="S46" i="2" s="1"/>
  <c r="C46" i="2"/>
  <c r="E46" i="2"/>
  <c r="G46" i="2"/>
  <c r="I46" i="2"/>
  <c r="K46" i="2"/>
  <c r="M46" i="2"/>
  <c r="Q46" i="2"/>
  <c r="O46" i="2" l="1"/>
  <c r="G61" i="4" l="1"/>
  <c r="C61" i="4"/>
  <c r="R219" i="2" l="1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R188" i="2"/>
  <c r="Q175" i="3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P188" i="2"/>
  <c r="O175" i="3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N188" i="2"/>
  <c r="M175" i="3"/>
  <c r="D184" i="2"/>
  <c r="L184" i="2" s="1"/>
  <c r="C171" i="3"/>
  <c r="K171" i="3" s="1"/>
  <c r="D174" i="1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L188" i="2"/>
  <c r="K175" i="3"/>
  <c r="R173" i="2"/>
  <c r="R174" i="2"/>
  <c r="R175" i="2"/>
  <c r="R176" i="2"/>
  <c r="R177" i="2"/>
  <c r="R178" i="2"/>
  <c r="R179" i="2"/>
  <c r="R180" i="2"/>
  <c r="R181" i="2"/>
  <c r="R182" i="2"/>
  <c r="R183" i="2"/>
  <c r="R184" i="2"/>
  <c r="Q160" i="3"/>
  <c r="Q161" i="3"/>
  <c r="Q162" i="3"/>
  <c r="Q163" i="3"/>
  <c r="Q164" i="3"/>
  <c r="Q165" i="3"/>
  <c r="Q166" i="3"/>
  <c r="Q167" i="3"/>
  <c r="Q168" i="3"/>
  <c r="Q169" i="3"/>
  <c r="Q170" i="3"/>
  <c r="Q171" i="3"/>
  <c r="R172" i="2"/>
  <c r="Q159" i="3"/>
  <c r="P173" i="2"/>
  <c r="P174" i="2"/>
  <c r="P175" i="2"/>
  <c r="P176" i="2"/>
  <c r="P177" i="2"/>
  <c r="P178" i="2"/>
  <c r="P179" i="2"/>
  <c r="P180" i="2"/>
  <c r="P181" i="2"/>
  <c r="P182" i="2"/>
  <c r="P183" i="2"/>
  <c r="P184" i="2"/>
  <c r="O160" i="3"/>
  <c r="O161" i="3"/>
  <c r="O162" i="3"/>
  <c r="O163" i="3"/>
  <c r="O164" i="3"/>
  <c r="O165" i="3"/>
  <c r="O166" i="3"/>
  <c r="O167" i="3"/>
  <c r="O168" i="3"/>
  <c r="O169" i="3"/>
  <c r="O170" i="3"/>
  <c r="O171" i="3"/>
  <c r="P172" i="2"/>
  <c r="O159" i="3"/>
  <c r="N173" i="2"/>
  <c r="N174" i="2"/>
  <c r="N175" i="2"/>
  <c r="N176" i="2"/>
  <c r="N177" i="2"/>
  <c r="N178" i="2"/>
  <c r="N179" i="2"/>
  <c r="N180" i="2"/>
  <c r="N181" i="2"/>
  <c r="N182" i="2"/>
  <c r="N183" i="2"/>
  <c r="N184" i="2"/>
  <c r="M160" i="3"/>
  <c r="M161" i="3"/>
  <c r="M162" i="3"/>
  <c r="M163" i="3"/>
  <c r="M164" i="3"/>
  <c r="M165" i="3"/>
  <c r="M166" i="3"/>
  <c r="M167" i="3"/>
  <c r="M168" i="3"/>
  <c r="M169" i="3"/>
  <c r="M170" i="3"/>
  <c r="M171" i="3"/>
  <c r="N172" i="2"/>
  <c r="M159" i="3"/>
  <c r="L173" i="2"/>
  <c r="L174" i="2"/>
  <c r="L175" i="2"/>
  <c r="L176" i="2"/>
  <c r="L177" i="2"/>
  <c r="L178" i="2"/>
  <c r="L179" i="2"/>
  <c r="L180" i="2"/>
  <c r="L181" i="2"/>
  <c r="L182" i="2"/>
  <c r="L183" i="2"/>
  <c r="K160" i="3"/>
  <c r="K161" i="3"/>
  <c r="K162" i="3"/>
  <c r="K163" i="3"/>
  <c r="K164" i="3"/>
  <c r="K165" i="3"/>
  <c r="K166" i="3"/>
  <c r="K167" i="3"/>
  <c r="K168" i="3"/>
  <c r="K169" i="3"/>
  <c r="K170" i="3"/>
  <c r="L172" i="2"/>
  <c r="K159" i="3"/>
  <c r="D263" i="1" l="1"/>
  <c r="H240" i="1"/>
  <c r="H174" i="1"/>
  <c r="F174" i="1"/>
  <c r="O17" i="2"/>
  <c r="S17" i="2" s="1"/>
  <c r="D89" i="1" l="1"/>
  <c r="H78" i="1"/>
  <c r="H27" i="1"/>
  <c r="D18" i="1"/>
  <c r="H18" i="1"/>
  <c r="H29" i="1" l="1"/>
  <c r="A228" i="1" l="1"/>
  <c r="D233" i="1" l="1"/>
  <c r="D205" i="1"/>
  <c r="H128" i="1"/>
  <c r="D78" i="1"/>
  <c r="D27" i="1" l="1"/>
  <c r="Q19" i="2"/>
  <c r="M19" i="2"/>
  <c r="O18" i="2"/>
  <c r="S18" i="2" s="1"/>
  <c r="J233" i="1"/>
  <c r="F233" i="1"/>
  <c r="F240" i="1"/>
  <c r="F250" i="1" s="1"/>
  <c r="J267" i="1"/>
  <c r="J266" i="1"/>
  <c r="F267" i="1"/>
  <c r="F266" i="1"/>
  <c r="J240" i="1"/>
  <c r="J250" i="1" s="1"/>
  <c r="J268" i="1" l="1"/>
  <c r="F268" i="1"/>
  <c r="F252" i="1"/>
  <c r="F254" i="1" s="1"/>
  <c r="J252" i="1"/>
  <c r="J254" i="1" s="1"/>
  <c r="J206" i="1"/>
  <c r="J205" i="1"/>
  <c r="F206" i="1"/>
  <c r="F205" i="1"/>
  <c r="F181" i="1"/>
  <c r="J181" i="1"/>
  <c r="J174" i="1"/>
  <c r="I10" i="4" l="1"/>
  <c r="I34" i="4" s="1"/>
  <c r="I48" i="4" s="1"/>
  <c r="E10" i="4"/>
  <c r="E34" i="4" s="1"/>
  <c r="E48" i="4" s="1"/>
  <c r="F189" i="1"/>
  <c r="J189" i="1"/>
  <c r="F207" i="1"/>
  <c r="F258" i="1"/>
  <c r="F263" i="1"/>
  <c r="J258" i="1"/>
  <c r="J263" i="1"/>
  <c r="J207" i="1"/>
  <c r="E84" i="4" l="1"/>
  <c r="E88" i="4" s="1"/>
  <c r="I84" i="4"/>
  <c r="I88" i="4" s="1"/>
  <c r="F191" i="1"/>
  <c r="F193" i="1" s="1"/>
  <c r="J191" i="1"/>
  <c r="H267" i="1"/>
  <c r="H266" i="1"/>
  <c r="D267" i="1"/>
  <c r="D266" i="1"/>
  <c r="H205" i="1"/>
  <c r="D206" i="1"/>
  <c r="F202" i="1" l="1"/>
  <c r="F197" i="1"/>
  <c r="D207" i="1"/>
  <c r="J193" i="1"/>
  <c r="D268" i="1"/>
  <c r="H206" i="1"/>
  <c r="J202" i="1" l="1"/>
  <c r="J197" i="1"/>
  <c r="H207" i="1"/>
  <c r="H181" i="1"/>
  <c r="D181" i="1"/>
  <c r="H189" i="1" l="1"/>
  <c r="H191" i="1" s="1"/>
  <c r="D189" i="1"/>
  <c r="D191" i="1" s="1"/>
  <c r="H268" i="1"/>
  <c r="H233" i="1"/>
  <c r="H193" i="1" l="1"/>
  <c r="H197" i="1" s="1"/>
  <c r="D193" i="1"/>
  <c r="H250" i="1"/>
  <c r="H252" i="1" s="1"/>
  <c r="D240" i="1"/>
  <c r="D250" i="1" s="1"/>
  <c r="H202" i="1" l="1"/>
  <c r="D202" i="1"/>
  <c r="D197" i="1"/>
  <c r="F78" i="1"/>
  <c r="F27" i="1"/>
  <c r="J27" i="1"/>
  <c r="F18" i="1"/>
  <c r="J18" i="1"/>
  <c r="J11" i="3"/>
  <c r="H11" i="3"/>
  <c r="F11" i="3"/>
  <c r="D11" i="3"/>
  <c r="B11" i="3"/>
  <c r="J18" i="3"/>
  <c r="H18" i="3"/>
  <c r="F18" i="3"/>
  <c r="D18" i="3"/>
  <c r="B18" i="3"/>
  <c r="N17" i="3"/>
  <c r="D40" i="3"/>
  <c r="F40" i="3"/>
  <c r="J40" i="3"/>
  <c r="J42" i="3" s="1"/>
  <c r="H40" i="3"/>
  <c r="H42" i="3" s="1"/>
  <c r="B40" i="3"/>
  <c r="B42" i="3" s="1"/>
  <c r="N39" i="3"/>
  <c r="N33" i="3"/>
  <c r="D42" i="3"/>
  <c r="O37" i="2"/>
  <c r="S37" i="2" s="1"/>
  <c r="Q50" i="2"/>
  <c r="Q52" i="2" s="1"/>
  <c r="O51" i="2"/>
  <c r="S51" i="2" s="1"/>
  <c r="C52" i="2"/>
  <c r="E52" i="2"/>
  <c r="G52" i="2"/>
  <c r="I52" i="2"/>
  <c r="K52" i="2"/>
  <c r="K10" i="2"/>
  <c r="I10" i="2"/>
  <c r="G10" i="2"/>
  <c r="E10" i="2"/>
  <c r="C10" i="2"/>
  <c r="K25" i="2"/>
  <c r="I25" i="2"/>
  <c r="G25" i="2"/>
  <c r="E25" i="2"/>
  <c r="C25" i="2"/>
  <c r="K19" i="2"/>
  <c r="I19" i="2"/>
  <c r="G19" i="2"/>
  <c r="E19" i="2"/>
  <c r="C19" i="2"/>
  <c r="Q20" i="2"/>
  <c r="M20" i="2"/>
  <c r="S24" i="2"/>
  <c r="J127" i="1"/>
  <c r="J129" i="1" s="1"/>
  <c r="F127" i="1"/>
  <c r="F129" i="1" s="1"/>
  <c r="J89" i="1"/>
  <c r="F89" i="1"/>
  <c r="J78" i="1"/>
  <c r="N11" i="3" l="1"/>
  <c r="S19" i="2"/>
  <c r="O19" i="2"/>
  <c r="E20" i="2"/>
  <c r="E27" i="2" s="1"/>
  <c r="C47" i="2"/>
  <c r="C54" i="2" s="1"/>
  <c r="E47" i="2"/>
  <c r="E54" i="2" s="1"/>
  <c r="G20" i="2"/>
  <c r="G27" i="2" s="1"/>
  <c r="D20" i="3"/>
  <c r="I20" i="2"/>
  <c r="I27" i="2" s="1"/>
  <c r="I47" i="2"/>
  <c r="I54" i="2" s="1"/>
  <c r="Q47" i="2"/>
  <c r="Q54" i="2" s="1"/>
  <c r="K20" i="2"/>
  <c r="K27" i="2" s="1"/>
  <c r="K47" i="2"/>
  <c r="K54" i="2" s="1"/>
  <c r="F42" i="3"/>
  <c r="J29" i="1"/>
  <c r="M47" i="2"/>
  <c r="C20" i="2"/>
  <c r="C27" i="2" s="1"/>
  <c r="G47" i="2"/>
  <c r="G54" i="2" s="1"/>
  <c r="H20" i="3"/>
  <c r="F29" i="1"/>
  <c r="J20" i="3"/>
  <c r="J91" i="1"/>
  <c r="J131" i="1" s="1"/>
  <c r="B20" i="3"/>
  <c r="F91" i="1"/>
  <c r="F131" i="1" s="1"/>
  <c r="F20" i="3"/>
  <c r="O10" i="2"/>
  <c r="S20" i="2" l="1"/>
  <c r="O20" i="2"/>
  <c r="F132" i="1"/>
  <c r="J132" i="1"/>
  <c r="O47" i="2"/>
  <c r="S47" i="2"/>
  <c r="S10" i="2"/>
  <c r="L38" i="3" l="1"/>
  <c r="L40" i="3" l="1"/>
  <c r="L42" i="3" s="1"/>
  <c r="N38" i="3"/>
  <c r="N40" i="3" s="1"/>
  <c r="N42" i="3" s="1"/>
  <c r="M50" i="2" l="1"/>
  <c r="O50" i="2" l="1"/>
  <c r="M52" i="2"/>
  <c r="M54" i="2" s="1"/>
  <c r="O52" i="2" l="1"/>
  <c r="O54" i="2" s="1"/>
  <c r="S50" i="2"/>
  <c r="S52" i="2" s="1"/>
  <c r="S54" i="2" s="1"/>
  <c r="H89" i="1" l="1"/>
  <c r="H91" i="1" l="1"/>
  <c r="D91" i="1"/>
  <c r="H254" i="1" l="1"/>
  <c r="D252" i="1"/>
  <c r="G10" i="4" l="1"/>
  <c r="G34" i="4" s="1"/>
  <c r="G48" i="4" s="1"/>
  <c r="G84" i="4" s="1"/>
  <c r="G88" i="4" s="1"/>
  <c r="D254" i="1"/>
  <c r="C10" i="4" s="1"/>
  <c r="H263" i="1"/>
  <c r="H258" i="1"/>
  <c r="Q23" i="2"/>
  <c r="Q25" i="2" s="1"/>
  <c r="Q27" i="2" s="1"/>
  <c r="D128" i="1" s="1"/>
  <c r="D258" i="1" l="1"/>
  <c r="L16" i="3"/>
  <c r="C34" i="4" l="1"/>
  <c r="C48" i="4" s="1"/>
  <c r="N16" i="3"/>
  <c r="N18" i="3" s="1"/>
  <c r="L18" i="3"/>
  <c r="M23" i="2"/>
  <c r="C84" i="4" l="1"/>
  <c r="C88" i="4" s="1"/>
  <c r="M25" i="2"/>
  <c r="M27" i="2" s="1"/>
  <c r="D126" i="1" s="1"/>
  <c r="O23" i="2"/>
  <c r="S23" i="2" l="1"/>
  <c r="S25" i="2" s="1"/>
  <c r="S27" i="2" s="1"/>
  <c r="O25" i="2"/>
  <c r="O27" i="2" s="1"/>
  <c r="D127" i="1" l="1"/>
  <c r="D129" i="1" s="1"/>
  <c r="D131" i="1" s="1"/>
  <c r="D29" i="1" l="1"/>
  <c r="D132" i="1" l="1"/>
  <c r="L20" i="3"/>
  <c r="H126" i="1" s="1"/>
  <c r="H127" i="1" s="1"/>
  <c r="H129" i="1" s="1"/>
  <c r="H131" i="1" s="1"/>
  <c r="N20" i="3"/>
  <c r="H132" i="1" l="1"/>
</calcChain>
</file>

<file path=xl/sharedStrings.xml><?xml version="1.0" encoding="utf-8"?>
<sst xmlns="http://schemas.openxmlformats.org/spreadsheetml/2006/main" count="448" uniqueCount="242">
  <si>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</si>
  <si>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</si>
  <si>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</si>
  <si>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</si>
  <si>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</si>
  <si>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</si>
  <si>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</si>
  <si>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</si>
  <si>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</si>
  <si>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</si>
  <si>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</si>
  <si>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</si>
  <si>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</si>
  <si>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</si>
  <si>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</si>
  <si>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</si>
  <si>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</si>
  <si>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</si>
  <si>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</si>
  <si>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</si>
  <si>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</si>
  <si>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</si>
  <si>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</si>
  <si>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</si>
  <si>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</si>
  <si>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</si>
  <si>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</si>
  <si>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</si>
  <si>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</si>
  <si>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</si>
  <si>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</si>
  <si>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</si>
  <si>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</si>
  <si>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</si>
  <si>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</si>
  <si>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</si>
  <si>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</si>
  <si>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</si>
  <si>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</si>
  <si>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</si>
  <si>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</si>
  <si>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</si>
  <si>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 xml:space="preserve">    current portion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</si>
  <si>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</si>
  <si>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</si>
  <si>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</si>
  <si>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</si>
  <si>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</si>
  <si>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</si>
  <si>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</si>
  <si>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</si>
  <si>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</si>
  <si>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</si>
  <si>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</si>
  <si>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</si>
  <si>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</si>
  <si>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</si>
  <si>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</si>
  <si>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</si>
  <si>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</si>
  <si>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</si>
  <si>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</si>
  <si>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</si>
  <si>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</si>
  <si>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</si>
  <si>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Reversal of provision for loss on purchase orders</t>
  </si>
  <si>
    <t xml:space="preserve">    for undelivered raw material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</si>
  <si>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</si>
  <si>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</si>
  <si>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</si>
  <si>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</si>
  <si>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</si>
  <si>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</si>
  <si>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</si>
  <si>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</si>
  <si>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</si>
  <si>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</si>
  <si>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</si>
  <si>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</si>
  <si>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</si>
  <si>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</si>
  <si>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</si>
  <si>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</si>
  <si>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</si>
  <si>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 xml:space="preserve">  “UNAUDITED</t>
  </si>
  <si>
    <t>BUT REVIEWED”</t>
  </si>
  <si>
    <t xml:space="preserve">Net foreign exchange gain </t>
  </si>
  <si>
    <t>G Steel Public Company Limited and its subsidiaries</t>
  </si>
  <si>
    <t>Consolidated financial statements</t>
  </si>
  <si>
    <t>Issued and</t>
  </si>
  <si>
    <t>Retained earnings (deficits)</t>
  </si>
  <si>
    <t>attributable to</t>
  </si>
  <si>
    <t>Non-</t>
  </si>
  <si>
    <t>paid-up</t>
  </si>
  <si>
    <t xml:space="preserve">Premium on </t>
  </si>
  <si>
    <t xml:space="preserve">Legal </t>
  </si>
  <si>
    <t>Unappropriated</t>
  </si>
  <si>
    <t xml:space="preserve"> owners of</t>
  </si>
  <si>
    <t>controlling</t>
  </si>
  <si>
    <t>share capital</t>
  </si>
  <si>
    <t>capital reduction</t>
  </si>
  <si>
    <t>reserve</t>
  </si>
  <si>
    <t>the Company</t>
  </si>
  <si>
    <t>interests</t>
  </si>
  <si>
    <t>Transactions  with owners, recorded directly in equity</t>
  </si>
  <si>
    <t xml:space="preserve">   Changes in ownership interests in subsidiaries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</si>
  <si>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</si>
  <si>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</si>
  <si>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</si>
  <si>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 xml:space="preserve">    Profit (loss) for the period</t>
  </si>
  <si>
    <t xml:space="preserve">    Other comprehensive income</t>
  </si>
  <si>
    <t xml:space="preserve"> </t>
  </si>
  <si>
    <t>Separate financial statements</t>
  </si>
  <si>
    <t>Separate</t>
  </si>
  <si>
    <t>financial statements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</si>
  <si>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</si>
  <si>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</si>
  <si>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</si>
  <si>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</si>
  <si>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</si>
  <si>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</si>
  <si>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Changes in operating assets and liabilities</t>
  </si>
  <si>
    <t>Amount due from related parties</t>
  </si>
  <si>
    <t>Advance received from customers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</si>
  <si>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</si>
  <si>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</si>
  <si>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</si>
  <si>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</si>
  <si>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</si>
  <si>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</si>
  <si>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Repayment of liabilities under rehabilitation plan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</si>
  <si>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</si>
  <si>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</si>
  <si>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</si>
  <si>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</si>
  <si>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 xml:space="preserve">Statements of  comprehensive income </t>
  </si>
  <si>
    <t xml:space="preserve">Loss from disposal of assets </t>
  </si>
  <si>
    <t>Reversal of loss on impairment in subsidiaries</t>
  </si>
  <si>
    <t>The accompanying notes to interim financial statements</t>
  </si>
  <si>
    <t>are an integral part of these interim financial statements.</t>
  </si>
  <si>
    <t xml:space="preserve">Tax expense </t>
  </si>
  <si>
    <t>Payment for long-term loans to related parties</t>
  </si>
  <si>
    <t>Transfer provisions to accrued  interest</t>
  </si>
  <si>
    <t>Non-cash transactions</t>
  </si>
  <si>
    <t>Proceeds (Repayment) from short-term loans from other parties</t>
  </si>
  <si>
    <t>Proceeds (Repayment) from long-term loans from related parties</t>
  </si>
  <si>
    <t>…/2</t>
  </si>
  <si>
    <t>-2-</t>
  </si>
  <si>
    <t>Cash received (paid) for Income tax</t>
  </si>
  <si>
    <t>Proceeds (Repayment) from loans from financial institution</t>
  </si>
  <si>
    <t>Balance as at 1 January 2017</t>
  </si>
  <si>
    <t xml:space="preserve">     - Cost of goods sold</t>
  </si>
  <si>
    <t xml:space="preserve">     - Idle cost</t>
  </si>
  <si>
    <t>Cost of sale</t>
  </si>
  <si>
    <t>Total cost of sale</t>
  </si>
  <si>
    <t>Purchase of intangible assets</t>
  </si>
  <si>
    <t>Repayment of liabilities under the process of debt restructuring</t>
  </si>
  <si>
    <t xml:space="preserve">Transfer provisions to other payables and accrued expenses </t>
  </si>
  <si>
    <t xml:space="preserve">Transfer trade accounts payable to  </t>
  </si>
  <si>
    <t xml:space="preserve">     liabilities under the process of debt restructuring</t>
  </si>
  <si>
    <t xml:space="preserve">   Owners of the Company</t>
  </si>
  <si>
    <t>Total comprehensive income (loss) for the period</t>
  </si>
  <si>
    <t>Comprehensive income (loss) attributable to :</t>
  </si>
  <si>
    <t>3, 4, 5</t>
  </si>
  <si>
    <t>3, 4, 18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</si>
  <si>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</si>
  <si>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</si>
  <si>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</si>
  <si>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</si>
  <si>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</si>
  <si>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</si>
  <si>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</si>
  <si>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</si>
  <si>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</si>
  <si>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</si>
  <si>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>Proceeds from disposal of investment in subsidiary</t>
  </si>
  <si>
    <t xml:space="preserve">   Non-controlling interests</t>
  </si>
  <si>
    <t xml:space="preserve">Transfer trade accounts payable to accrued expenses </t>
  </si>
  <si>
    <t xml:space="preserve">Reversal of bad and doubtful debts </t>
  </si>
  <si>
    <t>Other comprehensive income (loss) for the period</t>
  </si>
  <si>
    <t>Comprehensive income (loss) for the period</t>
  </si>
  <si>
    <t xml:space="preserve">Net cash from (used in) operating activities </t>
  </si>
  <si>
    <t>Net cash from (used in) financing activities</t>
  </si>
  <si>
    <t>30 September</t>
  </si>
  <si>
    <t>For the three-month period ended 30 September</t>
  </si>
  <si>
    <t>For the nine-month period ended 30 September</t>
  </si>
  <si>
    <t>For the nine - month period ended 30 September 2017</t>
  </si>
  <si>
    <t>Balance as at 30 September 2017</t>
  </si>
  <si>
    <t>Temporary investment-trading security</t>
  </si>
  <si>
    <t>Provision for court case claim</t>
  </si>
  <si>
    <t>Cash and cash equivalents at  30 September</t>
  </si>
  <si>
    <t>(Gain) loss on exchange rate on debt to equity Conversion</t>
  </si>
  <si>
    <t>from debt to equity conversion</t>
  </si>
  <si>
    <t>Income (loss) for the period</t>
  </si>
  <si>
    <t>Income (loss) attributable to :</t>
  </si>
  <si>
    <t>Income (loss) before income tax expense</t>
  </si>
  <si>
    <t>Total comprehensive  income (loss)  for the period</t>
  </si>
  <si>
    <t>(Gain) loss on adjustment in value of  securities</t>
  </si>
  <si>
    <t xml:space="preserve">Reversal of provision form deferred  debt restructuring difference </t>
  </si>
  <si>
    <t>Transfer debt under the debt restructuring to equity</t>
  </si>
  <si>
    <t>Acquisition of non - controlling interests without a change in control</t>
  </si>
  <si>
    <t xml:space="preserve">   Issue of ordinary shares of subsidiary to non-controlling interests</t>
  </si>
  <si>
    <t>(Gain) loss  on sale of investment</t>
  </si>
  <si>
    <t xml:space="preserve">Reversal of provisions from deferred debt restructuring difference </t>
  </si>
  <si>
    <t xml:space="preserve">      under the process of debt restructuring</t>
  </si>
  <si>
    <t xml:space="preserve">Transfer accrued expenses to liabilities </t>
  </si>
  <si>
    <t xml:space="preserve">Transfer accrued interest  to liabilities </t>
  </si>
  <si>
    <t>Transfer accrued interest to accrued expenses</t>
  </si>
  <si>
    <t>Transfer accrued interest to short-term loans from related party</t>
  </si>
  <si>
    <t>For the nine - month period ended 30 September 2018</t>
  </si>
  <si>
    <t>Balance as at 1 January 2018</t>
  </si>
  <si>
    <t>Balance as at 30 September 2018</t>
  </si>
  <si>
    <t>Liabilities under rehabilitation plan - net of</t>
  </si>
  <si>
    <t>Other non-current liabilities</t>
  </si>
  <si>
    <t>Cost of services - Tolling</t>
  </si>
  <si>
    <t>Revenue from service  - Tolling</t>
  </si>
  <si>
    <t>Bad and doubtful debts</t>
  </si>
  <si>
    <t>Loss on impairment of assets</t>
  </si>
  <si>
    <t>Witholding tax write-off</t>
  </si>
  <si>
    <t>Dividend income</t>
  </si>
  <si>
    <t>Proceeds from disposal of temporary investment</t>
  </si>
  <si>
    <t>Payment for financial lease liabilities</t>
  </si>
  <si>
    <t xml:space="preserve">Transfer trade accounts payable to other payables and accrued expenses </t>
  </si>
  <si>
    <t>Transfer advances received from customers to trade accounts payable</t>
  </si>
  <si>
    <t xml:space="preserve">Reversal of loss on impairment of investment in subsidiaries </t>
  </si>
  <si>
    <t>Employee benefit paid</t>
  </si>
  <si>
    <t>Proceeds (Repayment) from short-term loans from related parties</t>
  </si>
  <si>
    <t>Statements of changes in equity</t>
  </si>
  <si>
    <t>Share</t>
  </si>
  <si>
    <t>discount</t>
  </si>
  <si>
    <t>Additional (Discount) paid in capital</t>
  </si>
  <si>
    <t>Statements of cash flows</t>
  </si>
  <si>
    <t xml:space="preserve">Bad and doubtful debts expense  (Reversal of) </t>
  </si>
  <si>
    <t>Total</t>
  </si>
  <si>
    <t>equity</t>
  </si>
  <si>
    <t xml:space="preserve">of the Company </t>
  </si>
  <si>
    <t>3, 4, 13</t>
  </si>
  <si>
    <t>3, 4, 7</t>
  </si>
  <si>
    <t>3, 4, 17</t>
  </si>
  <si>
    <t>3, 19</t>
  </si>
  <si>
    <t>3, 22</t>
  </si>
  <si>
    <t>3, 4, 26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</si>
</sst>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 * #,##0_ ;_ * \-#,##0_ ;_ * &quot;-&quot;??_ ;_ @_ "/>
    <numFmt numFmtId="194" formatCode="_(* #,##0_);_(* \(#,##0\);_(* &quot;-&quot;??_);_(@_)"/>
    <numFmt numFmtId="195" formatCode="_-* #,##0_-;\-* #,##0_-;_-* &quot;-&quot;??_-;_-@_-"/>
    <numFmt numFmtId="196" formatCode="_(* #,##0.00_);_(* \(#,##0.00\);_(* &quot;-&quot;????_);_(@_)"/>
    <numFmt numFmtId="197" formatCode="General_)"/>
    <numFmt numFmtId="198" formatCode="&quot;฿&quot;#,##0.00;[Red]\-&quot;฿&quot;#,##0.00"/>
    <numFmt numFmtId="199" formatCode="_-&quot;฿&quot;* #,##0_-;\-&quot;฿&quot;* #,##0_-;_-&quot;฿&quot;* &quot;-&quot;_-;_-@_-"/>
    <numFmt numFmtId="200" formatCode="_-* #,##0_-;\-* #,##0_-;_-* &quot;-&quot;_-;_-@_-"/>
    <numFmt numFmtId="201" formatCode="_-&quot;฿&quot;* #,##0.00_-;\-&quot;฿&quot;* #,##0.00_-;_-&quot;฿&quot;* &quot;-&quot;??_-;_-@_-"/>
    <numFmt numFmtId="202" formatCode="_-[$€]* #,##0.00_-;\-[$€]* #,##0.00_-;_-[$€]* &quot;-&quot;??_-;_-@_-"/>
    <numFmt numFmtId="203" formatCode="#,##0.00;[Red]\(#,##0.00\)"/>
    <numFmt numFmtId="204" formatCode="mm/dd/yy"/>
    <numFmt numFmtId="205" formatCode="0_);[Red]\(0\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\t0.00"/>
    <numFmt numFmtId="209" formatCode="\t#,##0"/>
    <numFmt numFmtId="210" formatCode="###0_);[Red]\(###0\)"/>
    <numFmt numFmtId="211" formatCode="\ว\ \ด\ด\ด\ด\ &quot;ค.ศ.&quot;\ \ค\ค\ค\ค"/>
    <numFmt numFmtId="212" formatCode="#,##0\ \ ;\(#,##0\)\ ;\—\ \ \ \ "/>
    <numFmt numFmtId="213" formatCode="&quot;฿&quot;\t#,##0_);[Red]\(&quot;฿&quot;\t#,##0\)"/>
    <numFmt numFmtId="214" formatCode="#,##0&quot;£&quot;_);[Red]\(#,##0&quot;£&quot;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0.0"/>
    <numFmt numFmtId="218" formatCode="_ * #,##0_)\ _฿_ ;_ * \(#,##0\)\ _฿_ ;_ * &quot;-&quot;_)\ _฿_ ;_ @_ "/>
    <numFmt numFmtId="219" formatCode="&quot;ฃ&quot;#,##0;\-&quot;ฃ&quot;#,##0"/>
    <numFmt numFmtId="220" formatCode="0."/>
    <numFmt numFmtId="221" formatCode="_-* #,##0\ _P_t_s_-;\-* #,##0\ _P_t_s_-;_-* &quot;-&quot;\ _P_t_s_-;_-@_-"/>
    <numFmt numFmtId="222" formatCode="_-* #,##0.00\ _P_t_s_-;\-* #,##0.00\ _P_t_s_-;_-* &quot;-&quot;??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&quot;\&quot;#,##0.00;[Red]&quot;\&quot;\-#,##0.00"/>
    <numFmt numFmtId="226" formatCode="&quot;\&quot;#,##0;[Red]&quot;\&quot;\-#,##0"/>
    <numFmt numFmtId="227" formatCode="_(* #,##0.0000_);_(* \(#,##0.0000\);_(* &quot;-&quot;??_);_(@_)"/>
    <numFmt numFmtId="228" formatCode="0%_);\(0%\)"/>
    <numFmt numFmtId="229" formatCode="#,##0.0%;[Red]\(#,##0.0%\)"/>
    <numFmt numFmtId="230" formatCode="&quot;$&quot;#,##0_);\(&quot;$&quot;#,##0.0\)"/>
    <numFmt numFmtId="231" formatCode="#,##0.0_);\(#,##0.0\)"/>
    <numFmt numFmtId="232" formatCode="0.0%;\(0.0%\)"/>
    <numFmt numFmtId="233" formatCode="_(* #,##0.0_);_(* \(#,##0.0\);_(* &quot;-&quot;??_);_(@_)"/>
    <numFmt numFmtId="234" formatCode="0.0000"/>
    <numFmt numFmtId="235" formatCode="#,##0.0;\-#,##0.0"/>
    <numFmt numFmtId="236" formatCode="0&quot;.)&quot;"/>
    <numFmt numFmtId="237" formatCode="_-&quot;Dfl.&quot;\ * #,##0.00_-;_-&quot;Dfl.&quot;\ * #,##0.00\-;_-&quot;Dfl.&quot;\ * &quot;-&quot;??_-;_-@_-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_ * #,##0_ ;_ * \-#,##0_ ;_ * &quot;-&quot;_ ;_ @_ "/>
    <numFmt numFmtId="241" formatCode="#,##0.000;\-#,##0.000"/>
    <numFmt numFmtId="242" formatCode="&quot;฿&quot;#,##0.00_);[Red]\(&quot;฿&quot;#,##0.00\)"/>
    <numFmt numFmtId="243" formatCode="&quot;=&quot;_(* #,##0_);_(* \(#,##0\);_(* &quot;-&quot;??_);_(@_)"/>
    <numFmt numFmtId="244" formatCode="#."/>
    <numFmt numFmtId="245" formatCode="&quot;s&quot;#,##0.00;&quot;\&quot;&quot;\&quot;&quot;\&quot;&quot;\&quot;&quot;\&quot;&quot;\&quot;\-&quot;s&quot;#,##0.00"/>
    <numFmt numFmtId="246" formatCode="0.00&quot;  บาท/US$&quot;"/>
    <numFmt numFmtId="247" formatCode="&quot;฿&quot;#,##0.00_);\(&quot;฿&quot;#,##0.00\)"/>
    <numFmt numFmtId="248" formatCode="#,##0\ "/>
    <numFmt numFmtId="249" formatCode="#,##0&quot;bar&quot;"/>
    <numFmt numFmtId="250" formatCode="#####0.00"/>
    <numFmt numFmtId="251" formatCode="#,##0_ "/>
    <numFmt numFmtId="252" formatCode="_-* #,##0.00_-;\-* #,##0.00_-;_-* &quot;-&quot;_-;_-@_-"/>
    <numFmt numFmtId="253" formatCode="_(* #,##0.000_);[Red]\ \(#,##0.000\);_(* &quot;-&quot;_)\ ;_(@_)"/>
    <numFmt numFmtId="254" formatCode="#,##0\ ;[Red]\-#,##0\ "/>
    <numFmt numFmtId="255" formatCode="&quot;(&quot;0.&quot;)&quot;"/>
    <numFmt numFmtId="256" formatCode="_(* #,##0_);[Red]\ \(#,##0\);_(* &quot;-&quot;_)\ ;_(@_)"/>
    <numFmt numFmtId="257" formatCode="* #,##0\ _ ;[Red]* \-#,##0\ \ ;_(* &quot;-&quot;??\ \ _);_(@_)"/>
    <numFmt numFmtId="258" formatCode="_(* #,##0_)\ ;_(* \(#,##0\)\ ;_(* &quot;-&quot;??_)\ \ ;_(@_)"/>
    <numFmt numFmtId="259" formatCode="_ * #,##0_ ;_ * &quot;\&quot;&quot;\&quot;&quot;\&quot;&quot;\&quot;&quot;\&quot;&quot;\&quot;\-#,##0_ ;_ * &quot;-&quot;_ ;_ @_ "/>
    <numFmt numFmtId="260" formatCode="_-[$$-409]* #,##0.00_ ;_-[$$-409]* \(#,##0.00\)\ ;_-[$$-409]* &quot;-&quot;??_ ;_-@_ "/>
    <numFmt numFmtId="261" formatCode="mmmm\ dd&quot;,&quot;\ yyyy"/>
    <numFmt numFmtId="262" formatCode="#,##0&quot; Ton&quot;;[Red]\-#,##0&quot; Ton&quot;"/>
    <numFmt numFmtId="263" formatCode="#,##0&quot; พันบาท&quot;"/>
    <numFmt numFmtId="264" formatCode="&quot;(&quot;\ #,##0&quot; ล้านบาท )&quot;"/>
    <numFmt numFmtId="265" formatCode="* \(#,##0\);* #,##0_);&quot;-&quot;??_);@"/>
    <numFmt numFmtId="266" formatCode="#,##0.00&quot; F&quot;_);\(#,##0.00&quot; F&quot;\)"/>
    <numFmt numFmtId="267" formatCode="* #,##0_);* \(#,##0\);&quot;-&quot;??_);@"/>
    <numFmt numFmtId="268" formatCode="&quot;0&quot;#.0"/>
    <numFmt numFmtId="269" formatCode="&quot;0&quot;#"/>
    <numFmt numFmtId="270" formatCode="&quot;?&quot;#,##0;[Red]\-&quot;?&quot;#,##0"/>
    <numFmt numFmtId="271" formatCode="0.0&quot;  &quot;"/>
    <numFmt numFmtId="272" formatCode="&quot;?#,##0.00;\-&quot;?#,##0.00"/>
    <numFmt numFmtId="273" formatCode="_-&quot;￡&quot;* #,##0_-;\-&quot;￡&quot;* #,##0_-;_-&quot;￡&quot;* &quot;-&quot;_-;_-@_-"/>
    <numFmt numFmtId="274" formatCode="&quot;￥&quot;#,##0.00;&quot;￥&quot;\-#,##0.00"/>
    <numFmt numFmtId="275" formatCode="&quot;\&quot;#,##0;[Red]&quot;\&quot;&quot;\&quot;&quot;\&quot;\-#,##0"/>
    <numFmt numFmtId="276" formatCode="&quot;￥&quot;#,##0.00;[Red]&quot;￥&quot;\-#,##0.00"/>
    <numFmt numFmtId="277" formatCode="&quot;\&quot;#,##0;&quot;\&quot;&quot;\&quot;&quot;\&quot;\-#,##0"/>
    <numFmt numFmtId="278" formatCode="&quot;$&quot;#,##0;&quot;$&quot;&quot;$&quot;&quot;$&quot;&quot;$&quot;&quot;$&quot;&quot;$&quot;&quot;$&quot;&quot;$&quot;&quot;$&quot;&quot;$&quot;&quot;$&quot;&quot;$&quot;&quot;$&quot;&quot;$&quot;\-#,##0"/>
    <numFmt numFmtId="279" formatCode="&quot;$&quot;#,##0.00;&quot;$&quot;&quot;$&quot;&quot;$&quot;&quot;$&quot;&quot;$&quot;&quot;$&quot;&quot;$&quot;&quot;$&quot;&quot;$&quot;&quot;$&quot;&quot;$&quot;&quot;$&quot;&quot;$&quot;&quot;$&quot;\-#,##0.00"/>
    <numFmt numFmtId="280" formatCode="#,##0&quot; F&quot;_);[Red]\(#,##0&quot; F&quot;\)"/>
    <numFmt numFmtId="281" formatCode="&quot;US$&quot;#,##0_);[Red]\(&quot;US$&quot;#,##0\)"/>
    <numFmt numFmtId="282" formatCode="_(&quot;฿&quot;* #,##0_);_(&quot;฿&quot;* \(#,##0\);_(&quot;฿&quot;* &quot;-&quot;_);_(@_)"/>
    <numFmt numFmtId="283" formatCode="0_)%;\(0\)%"/>
    <numFmt numFmtId="284" formatCode="&quot;?#,##0;[Red]\-&quot;?#,##0"/>
    <numFmt numFmtId="285" formatCode="#,##0.000_ ;[Red]\-#,##0.000\ "/>
    <numFmt numFmtId="286" formatCode="#,##0&quot; Ton&quot;;[Red]\-#,##0\ &quot;Ton&quot;"/>
    <numFmt numFmtId="287" formatCode="_ * #,##0.00_ ;_ * &quot;\&quot;\-#,##0.00_ ;_ * &quot;-&quot;??_ ;_ @_ "/>
    <numFmt numFmtId="288" formatCode="&quot;\&quot;#,##0;&quot;\&quot;\-#,##0"/>
    <numFmt numFmtId="289" formatCode="_-&quot;\&quot;* #,##0_-;\-&quot;\&quot;* #,##0_-;_-&quot;\&quot;* &quot;-&quot;_-;_-@_-"/>
    <numFmt numFmtId="290" formatCode="_-&quot;\&quot;* #,##0.00_-;\-&quot;\&quot;* #,##0.00_-;_-&quot;\&quot;* &quot;-&quot;??_-;_-@_-"/>
    <numFmt numFmtId="291" formatCode="_(&quot;฿&quot;* #,##0.00_);_(&quot;฿&quot;* \(#,##0.00\);_(&quot;฿&quot;* &quot;-&quot;??_);_(@_)"/>
    <numFmt numFmtId="292" formatCode="#,##0.00\ ;\(#,##0.00\)"/>
    <numFmt numFmtId="293" formatCode="m/d/yy;@"/>
    <numFmt numFmtId="294" formatCode="#,##0;\(#,##0\)"/>
    <numFmt numFmtId="295" formatCode="\$#,##0.00;\(\$#,##0.00\)"/>
    <numFmt numFmtId="296" formatCode="\$#,##0;\(\$#,##0\)"/>
    <numFmt numFmtId="297" formatCode="#,##0.0_);[Red]\(#,##0.0\)"/>
    <numFmt numFmtId="298" formatCode="&quot;ฃ&quot;#,##0.00;[Red]\-&quot;ฃ&quot;#,##0.00"/>
    <numFmt numFmtId="299" formatCode="_-&quot;ฃ&quot;* #,##0.00_-;\-&quot;ฃ&quot;* #,##0.00_-;_-&quot;ฃ&quot;* &quot;-&quot;??_-;_-@_-"/>
    <numFmt numFmtId="300" formatCode="#,##0.00\ &quot;DM&quot;;[Red]\-#,##0.00\ &quot;DM&quot;"/>
    <numFmt numFmtId="301" formatCode="_-* #,##0.00_-;\-* #,##0.00_-;_-* &quot;-&quot;&quot;?&quot;&quot;?&quot;_-;_-@_-"/>
  </numFmts>
  <fonts count="2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sz val="16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name val="Tahoma"/>
      <family val="2"/>
    </font>
    <font>
      <sz val="10"/>
      <name val="Tahoma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2"/>
      <name val="Helv"/>
    </font>
    <font>
      <sz val="10"/>
      <name val="Moderne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2"/>
      <name val="SWISS-1"/>
    </font>
    <font>
      <sz val="8"/>
      <name val="Tahoma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u/>
      <sz val="10"/>
      <color indexed="36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  <charset val="222"/>
    </font>
    <font>
      <sz val="10"/>
      <name val="Geneva"/>
      <family val="2"/>
    </font>
    <font>
      <sz val="15"/>
      <name val="Angsana New"/>
      <family val="1"/>
    </font>
    <font>
      <sz val="28"/>
      <name val="Angsana New"/>
      <family val="1"/>
      <charset val="222"/>
    </font>
    <font>
      <sz val="10"/>
      <name val="MS Sans Serif"/>
      <family val="2"/>
      <charset val="222"/>
    </font>
    <font>
      <b/>
      <sz val="8"/>
      <color indexed="8"/>
      <name val="Helv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name val="ＭＳ Ｐゴシック"/>
      <family val="3"/>
      <charset val="128"/>
    </font>
    <font>
      <b/>
      <sz val="10"/>
      <name val="Tahoma"/>
      <family val="2"/>
    </font>
    <font>
      <sz val="12"/>
      <name val="Courier"/>
      <family val="3"/>
    </font>
    <font>
      <b/>
      <sz val="10"/>
      <name val="Arial"/>
      <family val="2"/>
    </font>
    <font>
      <sz val="10"/>
      <name val="Helv"/>
      <charset val="204"/>
    </font>
    <font>
      <sz val="16"/>
      <name val="CordiaUPC"/>
      <family val="1"/>
    </font>
    <font>
      <sz val="12"/>
      <name val="นูลมรผ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b/>
      <sz val="12"/>
      <name val="Tahoma"/>
      <family val="2"/>
    </font>
    <font>
      <sz val="14"/>
      <name val="Helv"/>
    </font>
    <font>
      <sz val="24"/>
      <name val="Helv"/>
    </font>
    <font>
      <sz val="10"/>
      <name val="Courier"/>
      <family val="3"/>
    </font>
    <font>
      <b/>
      <sz val="11"/>
      <color indexed="16"/>
      <name val="Times New Roman"/>
      <family val="1"/>
    </font>
    <font>
      <sz val="9"/>
      <name val="Geneva"/>
      <family val="2"/>
    </font>
    <font>
      <sz val="12"/>
      <name val="ทsฒำฉ๚ล้"/>
      <charset val="136"/>
    </font>
    <font>
      <sz val="10"/>
      <name val="Helv"/>
      <family val="2"/>
    </font>
    <font>
      <sz val="12"/>
      <name val="Times New Roman"/>
      <family val="1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36"/>
      <name val="Cordia New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ＭＳ 明朝"/>
      <family val="1"/>
      <charset val="128"/>
    </font>
    <font>
      <sz val="16"/>
      <name val="Cordia New"/>
      <family val="2"/>
    </font>
    <font>
      <sz val="12"/>
      <name val="바탕체"/>
      <family val="1"/>
      <charset val="129"/>
    </font>
    <font>
      <sz val="12"/>
      <name val="??????"/>
      <family val="1"/>
    </font>
    <font>
      <u/>
      <sz val="7.5"/>
      <color indexed="36"/>
      <name val="Arial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1UAAA?"/>
      <family val="1"/>
    </font>
    <font>
      <sz val="12"/>
      <name val="¹ÙÅÁÃ¼"/>
      <family val="1"/>
      <charset val="129"/>
    </font>
    <font>
      <sz val="11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6"/>
      <name val="Browallia New"/>
      <family val="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4"/>
      <name val="Angsana New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sz val="14"/>
      <name val="CordiaUPC"/>
      <family val="2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2"/>
      <name val="Arial"/>
      <family val="2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0"/>
      <name val="Helv"/>
    </font>
    <font>
      <sz val="11"/>
      <color indexed="8"/>
      <name val="Calibri"/>
      <family val="2"/>
      <charset val="222"/>
    </font>
    <font>
      <sz val="10"/>
      <name val="Palatino"/>
      <family val="1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1"/>
      <name val="¾©"/>
      <family val="1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sz val="12"/>
      <name val="바탕체"/>
      <family val="3"/>
      <charset val="129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b/>
      <sz val="18"/>
      <color indexed="56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20"/>
      <name val="Tahoma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i/>
      <sz val="10"/>
      <color indexed="23"/>
      <name val="Tahoma"/>
      <family val="2"/>
    </font>
    <font>
      <sz val="10"/>
      <color indexed="17"/>
      <name val="Tahoma"/>
      <family val="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8"/>
      <name val="Verdana"/>
      <family val="2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8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063">
    <xf numFmtId="0" fontId="0" fillId="0" borderId="0"/>
    <xf numFmtId="18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35" fontId="56" fillId="0" borderId="0" applyFont="0" applyFill="0" applyBorder="0" applyAlignment="0" applyProtection="0"/>
    <xf numFmtId="236" fontId="4" fillId="0" borderId="0" applyFont="0" applyFill="0" applyBorder="0" applyAlignment="0" applyProtection="0">
      <alignment horizontal="right"/>
    </xf>
    <xf numFmtId="8" fontId="9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37" fontId="5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0" fillId="0" borderId="0"/>
    <xf numFmtId="44" fontId="5" fillId="0" borderId="0" applyFont="0" applyFill="0" applyBorder="0" applyAlignment="0" applyProtection="0"/>
    <xf numFmtId="0" fontId="70" fillId="0" borderId="0"/>
    <xf numFmtId="237" fontId="5" fillId="0" borderId="0" applyFont="0" applyFill="0" applyBorder="0" applyAlignment="0" applyProtection="0"/>
    <xf numFmtId="215" fontId="77" fillId="0" borderId="0" applyFont="0" applyFill="0" applyBorder="0" applyAlignment="0" applyProtection="0"/>
    <xf numFmtId="0" fontId="100" fillId="0" borderId="0"/>
    <xf numFmtId="0" fontId="100" fillId="0" borderId="0"/>
    <xf numFmtId="0" fontId="78" fillId="0" borderId="0"/>
    <xf numFmtId="0" fontId="70" fillId="0" borderId="0"/>
    <xf numFmtId="0" fontId="5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200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5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07" fontId="2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01" fillId="0" borderId="0" applyFont="0" applyFill="0" applyBorder="0" applyAlignment="0" applyProtection="0"/>
    <xf numFmtId="200" fontId="77" fillId="0" borderId="0" applyFont="0" applyFill="0" applyBorder="0" applyAlignment="0" applyProtection="0"/>
    <xf numFmtId="0" fontId="104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38" fontId="107" fillId="0" borderId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238" fontId="108" fillId="0" borderId="0" applyFont="0" applyFill="0" applyBorder="0" applyAlignment="0" applyProtection="0"/>
    <xf numFmtId="239" fontId="108" fillId="0" borderId="0" applyFont="0" applyFill="0" applyBorder="0" applyAlignment="0" applyProtection="0"/>
    <xf numFmtId="40" fontId="105" fillId="0" borderId="0" applyFont="0" applyFill="0" applyBorder="0" applyAlignment="0" applyProtection="0"/>
    <xf numFmtId="240" fontId="5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238" fontId="108" fillId="0" borderId="0" applyFont="0" applyFill="0" applyBorder="0" applyAlignment="0" applyProtection="0"/>
    <xf numFmtId="239" fontId="108" fillId="0" borderId="0" applyFont="0" applyFill="0" applyBorder="0" applyAlignment="0" applyProtection="0"/>
    <xf numFmtId="239" fontId="109" fillId="0" borderId="0" applyFont="0" applyFill="0" applyBorder="0" applyAlignment="0" applyProtection="0"/>
    <xf numFmtId="239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38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25" fontId="105" fillId="0" borderId="0" applyFont="0" applyFill="0" applyBorder="0" applyAlignment="0" applyProtection="0"/>
    <xf numFmtId="226" fontId="105" fillId="0" borderId="0" applyFont="0" applyFill="0" applyBorder="0" applyAlignment="0" applyProtection="0"/>
    <xf numFmtId="241" fontId="5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5" fillId="0" borderId="0"/>
    <xf numFmtId="0" fontId="105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74" fillId="0" borderId="0"/>
    <xf numFmtId="0" fontId="7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00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 applyNumberForma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" fillId="0" borderId="0" applyNumberForma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0" fontId="75" fillId="0" borderId="0"/>
    <xf numFmtId="0" fontId="75" fillId="0" borderId="0"/>
    <xf numFmtId="0" fontId="7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7" fontId="111" fillId="0" borderId="0"/>
    <xf numFmtId="0" fontId="5" fillId="0" borderId="0"/>
    <xf numFmtId="0" fontId="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5" fillId="0" borderId="0"/>
    <xf numFmtId="0" fontId="80" fillId="0" borderId="0">
      <alignment vertical="top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0" fontId="75" fillId="0" borderId="0"/>
    <xf numFmtId="0" fontId="75" fillId="0" borderId="0"/>
    <xf numFmtId="0" fontId="80" fillId="0" borderId="0">
      <alignment vertical="top"/>
    </xf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7" fontId="26" fillId="0" borderId="0"/>
    <xf numFmtId="204" fontId="26" fillId="0" borderId="0"/>
    <xf numFmtId="204" fontId="26" fillId="0" borderId="0"/>
    <xf numFmtId="197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197" fontId="26" fillId="0" borderId="0"/>
    <xf numFmtId="204" fontId="26" fillId="0" borderId="0"/>
    <xf numFmtId="197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5" fillId="0" borderId="0"/>
    <xf numFmtId="0" fontId="7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0" fontId="80" fillId="0" borderId="0">
      <alignment vertical="top"/>
    </xf>
    <xf numFmtId="0" fontId="74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0" fontId="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7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200" fontId="5" fillId="0" borderId="0" applyFont="0" applyFill="0" applyBorder="0" applyAlignment="0" applyProtection="0"/>
    <xf numFmtId="0" fontId="6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8" fontId="4" fillId="0" borderId="0" applyFont="0" applyFill="0" applyBorder="0" applyAlignment="0" applyProtection="0"/>
    <xf numFmtId="37" fontId="111" fillId="0" borderId="0"/>
    <xf numFmtId="37" fontId="111" fillId="0" borderId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0" fontId="5" fillId="0" borderId="0"/>
    <xf numFmtId="0" fontId="75" fillId="0" borderId="0"/>
    <xf numFmtId="0" fontId="5" fillId="0" borderId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218" fontId="4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75" fillId="0" borderId="0"/>
    <xf numFmtId="0" fontId="75" fillId="0" borderId="0"/>
    <xf numFmtId="0" fontId="5" fillId="0" borderId="0" applyNumberFormat="0" applyFill="0" applyBorder="0" applyAlignment="0" applyProtection="0"/>
    <xf numFmtId="0" fontId="5" fillId="0" borderId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112" fillId="5" borderId="8"/>
    <xf numFmtId="0" fontId="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5" fillId="0" borderId="0"/>
    <xf numFmtId="200" fontId="5" fillId="0" borderId="0" applyFont="0" applyFill="0" applyBorder="0" applyAlignment="0" applyProtection="0"/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0" fontId="5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" fillId="0" borderId="0" applyNumberFormat="0" applyFill="0" applyBorder="0" applyAlignment="0" applyProtection="0"/>
    <xf numFmtId="0" fontId="74" fillId="0" borderId="0"/>
    <xf numFmtId="0" fontId="5" fillId="0" borderId="0"/>
    <xf numFmtId="20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74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5" fillId="0" borderId="0"/>
    <xf numFmtId="218" fontId="4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0" fontId="100" fillId="0" borderId="0"/>
    <xf numFmtId="0" fontId="5" fillId="0" borderId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80" fillId="0" borderId="0">
      <alignment vertical="top"/>
    </xf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80" fillId="0" borderId="0">
      <alignment vertical="top"/>
    </xf>
    <xf numFmtId="0" fontId="5" fillId="0" borderId="0"/>
    <xf numFmtId="226" fontId="113" fillId="0" borderId="0" applyFont="0" applyFill="0" applyBorder="0" applyAlignment="0" applyProtection="0"/>
    <xf numFmtId="225" fontId="113" fillId="0" borderId="0" applyFont="0" applyFill="0" applyBorder="0" applyAlignment="0" applyProtection="0"/>
    <xf numFmtId="225" fontId="105" fillId="0" borderId="0" applyFont="0" applyFill="0" applyBorder="0" applyAlignment="0" applyProtection="0"/>
    <xf numFmtId="226" fontId="105" fillId="0" borderId="0" applyFont="0" applyFill="0" applyBorder="0" applyAlignment="0" applyProtection="0"/>
    <xf numFmtId="44" fontId="5" fillId="0" borderId="0" applyFont="0" applyFill="0" applyBorder="0" applyAlignment="0" applyProtection="0"/>
    <xf numFmtId="225" fontId="105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05" fillId="0" borderId="0" applyFont="0" applyFill="0" applyBorder="0" applyAlignment="0" applyProtection="0"/>
    <xf numFmtId="42" fontId="5" fillId="0" borderId="0" applyFont="0" applyFill="0" applyBorder="0" applyAlignment="0" applyProtection="0"/>
    <xf numFmtId="226" fontId="105" fillId="0" borderId="0" applyFont="0" applyFill="0" applyBorder="0" applyAlignment="0" applyProtection="0"/>
    <xf numFmtId="6" fontId="114" fillId="0" borderId="0" applyFont="0" applyFill="0" applyBorder="0" applyAlignment="0" applyProtection="0"/>
    <xf numFmtId="6" fontId="105" fillId="0" borderId="0" applyFont="0" applyFill="0" applyBorder="0" applyAlignment="0" applyProtection="0"/>
    <xf numFmtId="201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5" fillId="0" borderId="0"/>
    <xf numFmtId="20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42" fontId="99" fillId="0" borderId="0" applyFont="0" applyFill="0" applyBorder="0" applyAlignment="0" applyProtection="0"/>
    <xf numFmtId="243" fontId="4" fillId="0" borderId="0" applyFont="0" applyFill="0" applyBorder="0" applyAlignment="0" applyProtection="0"/>
    <xf numFmtId="244" fontId="115" fillId="0" borderId="0"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" fillId="0" borderId="0"/>
    <xf numFmtId="0" fontId="114" fillId="0" borderId="0"/>
    <xf numFmtId="187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2" fillId="0" borderId="0"/>
    <xf numFmtId="0" fontId="5" fillId="0" borderId="0"/>
    <xf numFmtId="246" fontId="4" fillId="0" borderId="0" applyFont="0" applyFill="0" applyBorder="0" applyAlignment="0" applyProtection="0"/>
    <xf numFmtId="247" fontId="99" fillId="0" borderId="0" applyFont="0" applyFill="0" applyBorder="0" applyProtection="0">
      <alignment vertical="center"/>
    </xf>
    <xf numFmtId="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2" fillId="6" borderId="0" applyNumberFormat="0" applyBorder="0" applyAlignment="0" applyProtection="0"/>
    <xf numFmtId="0" fontId="252" fillId="6" borderId="0" applyNumberFormat="0" applyBorder="0" applyAlignment="0" applyProtection="0"/>
    <xf numFmtId="0" fontId="252" fillId="6" borderId="0" applyNumberFormat="0" applyBorder="0" applyAlignment="0" applyProtection="0"/>
    <xf numFmtId="0" fontId="252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252" fillId="8" borderId="0" applyNumberFormat="0" applyBorder="0" applyAlignment="0" applyProtection="0"/>
    <xf numFmtId="0" fontId="252" fillId="8" borderId="0" applyNumberFormat="0" applyBorder="0" applyAlignment="0" applyProtection="0"/>
    <xf numFmtId="0" fontId="252" fillId="8" borderId="0" applyNumberFormat="0" applyBorder="0" applyAlignment="0" applyProtection="0"/>
    <xf numFmtId="0" fontId="252" fillId="8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252" fillId="11" borderId="0" applyNumberFormat="0" applyBorder="0" applyAlignment="0" applyProtection="0"/>
    <xf numFmtId="0" fontId="252" fillId="11" borderId="0" applyNumberFormat="0" applyBorder="0" applyAlignment="0" applyProtection="0"/>
    <xf numFmtId="0" fontId="252" fillId="11" borderId="0" applyNumberFormat="0" applyBorder="0" applyAlignment="0" applyProtection="0"/>
    <xf numFmtId="0" fontId="252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279" fillId="6" borderId="0" applyNumberFormat="0" applyBorder="0" applyAlignment="0" applyProtection="0"/>
    <xf numFmtId="0" fontId="279" fillId="7" borderId="0" applyNumberFormat="0" applyBorder="0" applyAlignment="0" applyProtection="0"/>
    <xf numFmtId="0" fontId="279" fillId="8" borderId="0" applyNumberFormat="0" applyBorder="0" applyAlignment="0" applyProtection="0"/>
    <xf numFmtId="0" fontId="279" fillId="9" borderId="0" applyNumberFormat="0" applyBorder="0" applyAlignment="0" applyProtection="0"/>
    <xf numFmtId="0" fontId="279" fillId="10" borderId="0" applyNumberFormat="0" applyBorder="0" applyAlignment="0" applyProtection="0"/>
    <xf numFmtId="0" fontId="279" fillId="11" borderId="0" applyNumberFormat="0" applyBorder="0" applyAlignment="0" applyProtection="0"/>
    <xf numFmtId="0" fontId="117" fillId="6" borderId="0" applyNumberFormat="0" applyBorder="0" applyAlignment="0" applyProtection="0">
      <alignment vertical="center"/>
    </xf>
    <xf numFmtId="0" fontId="117" fillId="7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10" borderId="0" applyNumberFormat="0" applyBorder="0" applyAlignment="0" applyProtection="0">
      <alignment vertical="center"/>
    </xf>
    <xf numFmtId="0" fontId="117" fillId="11" borderId="0" applyNumberFormat="0" applyBorder="0" applyAlignment="0" applyProtection="0">
      <alignment vertical="center"/>
    </xf>
    <xf numFmtId="229" fontId="5" fillId="0" borderId="0" applyProtection="0">
      <protection locked="0"/>
    </xf>
    <xf numFmtId="229" fontId="5" fillId="0" borderId="0" applyProtection="0">
      <protection locked="0"/>
    </xf>
    <xf numFmtId="42" fontId="5" fillId="0" borderId="0" applyFont="0" applyFill="0" applyBorder="0" applyAlignment="0" applyProtection="0"/>
    <xf numFmtId="215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252" fillId="13" borderId="0" applyNumberFormat="0" applyBorder="0" applyAlignment="0" applyProtection="0"/>
    <xf numFmtId="0" fontId="252" fillId="13" borderId="0" applyNumberFormat="0" applyBorder="0" applyAlignment="0" applyProtection="0"/>
    <xf numFmtId="0" fontId="252" fillId="13" borderId="0" applyNumberFormat="0" applyBorder="0" applyAlignment="0" applyProtection="0"/>
    <xf numFmtId="0" fontId="252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252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252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252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279" fillId="12" borderId="0" applyNumberFormat="0" applyBorder="0" applyAlignment="0" applyProtection="0"/>
    <xf numFmtId="0" fontId="279" fillId="13" borderId="0" applyNumberFormat="0" applyBorder="0" applyAlignment="0" applyProtection="0"/>
    <xf numFmtId="0" fontId="279" fillId="14" borderId="0" applyNumberFormat="0" applyBorder="0" applyAlignment="0" applyProtection="0"/>
    <xf numFmtId="0" fontId="279" fillId="9" borderId="0" applyNumberFormat="0" applyBorder="0" applyAlignment="0" applyProtection="0"/>
    <xf numFmtId="0" fontId="279" fillId="12" borderId="0" applyNumberFormat="0" applyBorder="0" applyAlignment="0" applyProtection="0"/>
    <xf numFmtId="0" fontId="279" fillId="15" borderId="0" applyNumberFormat="0" applyBorder="0" applyAlignment="0" applyProtection="0"/>
    <xf numFmtId="0" fontId="117" fillId="12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43" fontId="62" fillId="0" borderId="9">
      <alignment horizontal="right" vertical="center"/>
    </xf>
    <xf numFmtId="187" fontId="62" fillId="0" borderId="9">
      <alignment horizontal="right" vertical="center"/>
    </xf>
    <xf numFmtId="0" fontId="253" fillId="16" borderId="0" applyNumberFormat="0" applyBorder="0" applyAlignment="0" applyProtection="0"/>
    <xf numFmtId="0" fontId="253" fillId="16" borderId="0" applyNumberFormat="0" applyBorder="0" applyAlignment="0" applyProtection="0"/>
    <xf numFmtId="0" fontId="253" fillId="16" borderId="0" applyNumberFormat="0" applyBorder="0" applyAlignment="0" applyProtection="0"/>
    <xf numFmtId="0" fontId="253" fillId="16" borderId="0" applyNumberFormat="0" applyBorder="0" applyAlignment="0" applyProtection="0"/>
    <xf numFmtId="0" fontId="266" fillId="16" borderId="0" applyNumberFormat="0" applyBorder="0" applyAlignment="0" applyProtection="0"/>
    <xf numFmtId="0" fontId="266" fillId="16" borderId="0" applyNumberFormat="0" applyBorder="0" applyAlignment="0" applyProtection="0"/>
    <xf numFmtId="0" fontId="253" fillId="13" borderId="0" applyNumberFormat="0" applyBorder="0" applyAlignment="0" applyProtection="0"/>
    <xf numFmtId="0" fontId="253" fillId="13" borderId="0" applyNumberFormat="0" applyBorder="0" applyAlignment="0" applyProtection="0"/>
    <xf numFmtId="0" fontId="253" fillId="13" borderId="0" applyNumberFormat="0" applyBorder="0" applyAlignment="0" applyProtection="0"/>
    <xf numFmtId="0" fontId="253" fillId="13" borderId="0" applyNumberFormat="0" applyBorder="0" applyAlignment="0" applyProtection="0"/>
    <xf numFmtId="0" fontId="266" fillId="13" borderId="0" applyNumberFormat="0" applyBorder="0" applyAlignment="0" applyProtection="0"/>
    <xf numFmtId="0" fontId="266" fillId="13" borderId="0" applyNumberFormat="0" applyBorder="0" applyAlignment="0" applyProtection="0"/>
    <xf numFmtId="0" fontId="253" fillId="14" borderId="0" applyNumberFormat="0" applyBorder="0" applyAlignment="0" applyProtection="0"/>
    <xf numFmtId="0" fontId="253" fillId="14" borderId="0" applyNumberFormat="0" applyBorder="0" applyAlignment="0" applyProtection="0"/>
    <xf numFmtId="0" fontId="253" fillId="14" borderId="0" applyNumberFormat="0" applyBorder="0" applyAlignment="0" applyProtection="0"/>
    <xf numFmtId="0" fontId="253" fillId="14" borderId="0" applyNumberFormat="0" applyBorder="0" applyAlignment="0" applyProtection="0"/>
    <xf numFmtId="0" fontId="266" fillId="14" borderId="0" applyNumberFormat="0" applyBorder="0" applyAlignment="0" applyProtection="0"/>
    <xf numFmtId="0" fontId="266" fillId="14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66" fillId="17" borderId="0" applyNumberFormat="0" applyBorder="0" applyAlignment="0" applyProtection="0"/>
    <xf numFmtId="0" fontId="266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66" fillId="18" borderId="0" applyNumberFormat="0" applyBorder="0" applyAlignment="0" applyProtection="0"/>
    <xf numFmtId="0" fontId="266" fillId="18" borderId="0" applyNumberFormat="0" applyBorder="0" applyAlignment="0" applyProtection="0"/>
    <xf numFmtId="0" fontId="253" fillId="19" borderId="0" applyNumberFormat="0" applyBorder="0" applyAlignment="0" applyProtection="0"/>
    <xf numFmtId="0" fontId="253" fillId="19" borderId="0" applyNumberFormat="0" applyBorder="0" applyAlignment="0" applyProtection="0"/>
    <xf numFmtId="0" fontId="253" fillId="19" borderId="0" applyNumberFormat="0" applyBorder="0" applyAlignment="0" applyProtection="0"/>
    <xf numFmtId="0" fontId="253" fillId="19" borderId="0" applyNumberFormat="0" applyBorder="0" applyAlignment="0" applyProtection="0"/>
    <xf numFmtId="0" fontId="266" fillId="19" borderId="0" applyNumberFormat="0" applyBorder="0" applyAlignment="0" applyProtection="0"/>
    <xf numFmtId="0" fontId="266" fillId="19" borderId="0" applyNumberFormat="0" applyBorder="0" applyAlignment="0" applyProtection="0"/>
    <xf numFmtId="0" fontId="280" fillId="16" borderId="0" applyNumberFormat="0" applyBorder="0" applyAlignment="0" applyProtection="0"/>
    <xf numFmtId="0" fontId="280" fillId="13" borderId="0" applyNumberFormat="0" applyBorder="0" applyAlignment="0" applyProtection="0"/>
    <xf numFmtId="0" fontId="280" fillId="14" borderId="0" applyNumberFormat="0" applyBorder="0" applyAlignment="0" applyProtection="0"/>
    <xf numFmtId="0" fontId="280" fillId="17" borderId="0" applyNumberFormat="0" applyBorder="0" applyAlignment="0" applyProtection="0"/>
    <xf numFmtId="0" fontId="280" fillId="18" borderId="0" applyNumberFormat="0" applyBorder="0" applyAlignment="0" applyProtection="0"/>
    <xf numFmtId="0" fontId="280" fillId="19" borderId="0" applyNumberFormat="0" applyBorder="0" applyAlignment="0" applyProtection="0"/>
    <xf numFmtId="0" fontId="119" fillId="16" borderId="0" applyNumberFormat="0" applyBorder="0" applyAlignment="0" applyProtection="0">
      <alignment vertical="center"/>
    </xf>
    <xf numFmtId="0" fontId="119" fillId="13" borderId="0" applyNumberFormat="0" applyBorder="0" applyAlignment="0" applyProtection="0">
      <alignment vertical="center"/>
    </xf>
    <xf numFmtId="0" fontId="119" fillId="14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18" borderId="0" applyNumberFormat="0" applyBorder="0" applyAlignment="0" applyProtection="0">
      <alignment vertical="center"/>
    </xf>
    <xf numFmtId="0" fontId="119" fillId="19" borderId="0" applyNumberFormat="0" applyBorder="0" applyAlignment="0" applyProtection="0">
      <alignment vertical="center"/>
    </xf>
    <xf numFmtId="9" fontId="25" fillId="0" borderId="0"/>
    <xf numFmtId="0" fontId="70" fillId="0" borderId="0"/>
    <xf numFmtId="0" fontId="70" fillId="0" borderId="0"/>
    <xf numFmtId="0" fontId="70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63" fillId="0" borderId="0" applyFont="0" applyFill="0" applyBorder="0" applyAlignment="0" applyProtection="0"/>
    <xf numFmtId="244" fontId="115" fillId="0" borderId="0">
      <protection locked="0"/>
    </xf>
    <xf numFmtId="244" fontId="115" fillId="0" borderId="0">
      <protection locked="0"/>
    </xf>
    <xf numFmtId="244" fontId="115" fillId="0" borderId="0">
      <protection locked="0"/>
    </xf>
    <xf numFmtId="0" fontId="28" fillId="0" borderId="1">
      <alignment horizontal="center"/>
    </xf>
    <xf numFmtId="0" fontId="28" fillId="0" borderId="1">
      <alignment horizontal="center"/>
    </xf>
    <xf numFmtId="0" fontId="28" fillId="0" borderId="1">
      <alignment horizontal="center"/>
    </xf>
    <xf numFmtId="0" fontId="29" fillId="0" borderId="0"/>
    <xf numFmtId="0" fontId="29" fillId="0" borderId="1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20" borderId="0"/>
    <xf numFmtId="0" fontId="28" fillId="0" borderId="0">
      <protection locked="0"/>
    </xf>
    <xf numFmtId="0" fontId="28" fillId="0" borderId="0"/>
    <xf numFmtId="208" fontId="25" fillId="0" borderId="0"/>
    <xf numFmtId="208" fontId="4" fillId="0" borderId="0"/>
    <xf numFmtId="208" fontId="4" fillId="0" borderId="0"/>
    <xf numFmtId="209" fontId="25" fillId="0" borderId="0"/>
    <xf numFmtId="209" fontId="4" fillId="0" borderId="0"/>
    <xf numFmtId="209" fontId="4" fillId="0" borderId="0"/>
    <xf numFmtId="0" fontId="29" fillId="21" borderId="0">
      <alignment horizontal="right"/>
    </xf>
    <xf numFmtId="0" fontId="28" fillId="0" borderId="0"/>
    <xf numFmtId="0" fontId="120" fillId="2" borderId="11">
      <alignment horizontal="centerContinuous" vertical="top"/>
    </xf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66" fillId="22" borderId="0" applyNumberFormat="0" applyBorder="0" applyAlignment="0" applyProtection="0"/>
    <xf numFmtId="0" fontId="266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66" fillId="23" borderId="0" applyNumberFormat="0" applyBorder="0" applyAlignment="0" applyProtection="0"/>
    <xf numFmtId="0" fontId="266" fillId="23" borderId="0" applyNumberFormat="0" applyBorder="0" applyAlignment="0" applyProtection="0"/>
    <xf numFmtId="0" fontId="253" fillId="24" borderId="0" applyNumberFormat="0" applyBorder="0" applyAlignment="0" applyProtection="0"/>
    <xf numFmtId="0" fontId="253" fillId="24" borderId="0" applyNumberFormat="0" applyBorder="0" applyAlignment="0" applyProtection="0"/>
    <xf numFmtId="0" fontId="253" fillId="24" borderId="0" applyNumberFormat="0" applyBorder="0" applyAlignment="0" applyProtection="0"/>
    <xf numFmtId="0" fontId="253" fillId="24" borderId="0" applyNumberFormat="0" applyBorder="0" applyAlignment="0" applyProtection="0"/>
    <xf numFmtId="0" fontId="266" fillId="24" borderId="0" applyNumberFormat="0" applyBorder="0" applyAlignment="0" applyProtection="0"/>
    <xf numFmtId="0" fontId="266" fillId="24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66" fillId="17" borderId="0" applyNumberFormat="0" applyBorder="0" applyAlignment="0" applyProtection="0"/>
    <xf numFmtId="0" fontId="266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66" fillId="18" borderId="0" applyNumberFormat="0" applyBorder="0" applyAlignment="0" applyProtection="0"/>
    <xf numFmtId="0" fontId="266" fillId="18" borderId="0" applyNumberFormat="0" applyBorder="0" applyAlignment="0" applyProtection="0"/>
    <xf numFmtId="0" fontId="253" fillId="25" borderId="0" applyNumberFormat="0" applyBorder="0" applyAlignment="0" applyProtection="0"/>
    <xf numFmtId="0" fontId="253" fillId="25" borderId="0" applyNumberFormat="0" applyBorder="0" applyAlignment="0" applyProtection="0"/>
    <xf numFmtId="0" fontId="253" fillId="25" borderId="0" applyNumberFormat="0" applyBorder="0" applyAlignment="0" applyProtection="0"/>
    <xf numFmtId="0" fontId="253" fillId="25" borderId="0" applyNumberFormat="0" applyBorder="0" applyAlignment="0" applyProtection="0"/>
    <xf numFmtId="0" fontId="266" fillId="25" borderId="0" applyNumberFormat="0" applyBorder="0" applyAlignment="0" applyProtection="0"/>
    <xf numFmtId="0" fontId="266" fillId="25" borderId="0" applyNumberFormat="0" applyBorder="0" applyAlignment="0" applyProtection="0"/>
    <xf numFmtId="0" fontId="52" fillId="0" borderId="0" applyNumberFormat="0" applyAlignment="0"/>
    <xf numFmtId="238" fontId="122" fillId="0" borderId="0" applyFont="0" applyFill="0" applyBorder="0" applyAlignment="0" applyProtection="0"/>
    <xf numFmtId="238" fontId="121" fillId="0" borderId="0" applyFont="0" applyFill="0" applyBorder="0" applyAlignment="0" applyProtection="0"/>
    <xf numFmtId="239" fontId="122" fillId="0" borderId="0" applyFont="0" applyFill="0" applyBorder="0" applyAlignment="0" applyProtection="0"/>
    <xf numFmtId="239" fontId="121" fillId="0" borderId="0" applyFont="0" applyFill="0" applyBorder="0" applyAlignment="0" applyProtection="0"/>
    <xf numFmtId="197" fontId="26" fillId="0" borderId="0"/>
    <xf numFmtId="0" fontId="81" fillId="0" borderId="0">
      <alignment horizontal="center" wrapText="1"/>
      <protection locked="0"/>
    </xf>
    <xf numFmtId="248" fontId="123" fillId="0" borderId="0">
      <alignment vertical="center"/>
    </xf>
    <xf numFmtId="240" fontId="121" fillId="0" borderId="0" applyFont="0" applyFill="0" applyBorder="0" applyAlignment="0" applyProtection="0"/>
    <xf numFmtId="188" fontId="121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254" fillId="7" borderId="0" applyNumberFormat="0" applyBorder="0" applyAlignment="0" applyProtection="0"/>
    <xf numFmtId="0" fontId="254" fillId="7" borderId="0" applyNumberFormat="0" applyBorder="0" applyAlignment="0" applyProtection="0"/>
    <xf numFmtId="0" fontId="254" fillId="7" borderId="0" applyNumberFormat="0" applyBorder="0" applyAlignment="0" applyProtection="0"/>
    <xf numFmtId="0" fontId="254" fillId="7" borderId="0" applyNumberFormat="0" applyBorder="0" applyAlignment="0" applyProtection="0"/>
    <xf numFmtId="0" fontId="267" fillId="7" borderId="0" applyNumberFormat="0" applyBorder="0" applyAlignment="0" applyProtection="0"/>
    <xf numFmtId="0" fontId="267" fillId="7" borderId="0" applyNumberFormat="0" applyBorder="0" applyAlignment="0" applyProtection="0"/>
    <xf numFmtId="249" fontId="107" fillId="0" borderId="0">
      <alignment vertical="center"/>
    </xf>
    <xf numFmtId="38" fontId="5" fillId="0" borderId="0" applyFont="0" applyFill="0" applyBorder="0" applyAlignment="0" applyProtection="0"/>
    <xf numFmtId="0" fontId="64" fillId="26" borderId="0">
      <alignment horizontal="center"/>
    </xf>
    <xf numFmtId="0" fontId="65" fillId="5" borderId="1">
      <alignment horizontal="center" vertical="center"/>
    </xf>
    <xf numFmtId="37" fontId="30" fillId="0" borderId="0"/>
    <xf numFmtId="0" fontId="35" fillId="0" borderId="0" applyNumberFormat="0" applyFill="0" applyBorder="0" applyAlignment="0" applyProtection="0"/>
    <xf numFmtId="37" fontId="31" fillId="0" borderId="0"/>
    <xf numFmtId="37" fontId="31" fillId="0" borderId="0"/>
    <xf numFmtId="5" fontId="66" fillId="0" borderId="6" applyAlignment="0" applyProtection="0"/>
    <xf numFmtId="0" fontId="124" fillId="0" borderId="0"/>
    <xf numFmtId="0" fontId="125" fillId="0" borderId="0"/>
    <xf numFmtId="37" fontId="126" fillId="0" borderId="0"/>
    <xf numFmtId="0" fontId="127" fillId="0" borderId="0"/>
    <xf numFmtId="37" fontId="121" fillId="0" borderId="0"/>
    <xf numFmtId="210" fontId="5" fillId="0" borderId="0" applyFill="0" applyBorder="0" applyAlignment="0"/>
    <xf numFmtId="231" fontId="74" fillId="0" borderId="0" applyFill="0" applyBorder="0" applyAlignment="0"/>
    <xf numFmtId="227" fontId="7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6" fontId="74" fillId="0" borderId="0" applyFill="0" applyBorder="0" applyAlignment="0"/>
    <xf numFmtId="232" fontId="74" fillId="0" borderId="0" applyFill="0" applyBorder="0" applyAlignment="0"/>
    <xf numFmtId="231" fontId="74" fillId="0" borderId="0" applyFill="0" applyBorder="0" applyAlignment="0"/>
    <xf numFmtId="0" fontId="255" fillId="27" borderId="12" applyNumberFormat="0" applyAlignment="0" applyProtection="0"/>
    <xf numFmtId="0" fontId="255" fillId="27" borderId="12" applyNumberFormat="0" applyAlignment="0" applyProtection="0"/>
    <xf numFmtId="0" fontId="255" fillId="27" borderId="12" applyNumberFormat="0" applyAlignment="0" applyProtection="0"/>
    <xf numFmtId="0" fontId="255" fillId="27" borderId="12" applyNumberFormat="0" applyAlignment="0" applyProtection="0"/>
    <xf numFmtId="0" fontId="268" fillId="27" borderId="12" applyNumberFormat="0" applyAlignment="0" applyProtection="0"/>
    <xf numFmtId="0" fontId="268" fillId="27" borderId="12" applyNumberFormat="0" applyAlignment="0" applyProtection="0"/>
    <xf numFmtId="0" fontId="128" fillId="0" borderId="0"/>
    <xf numFmtId="250" fontId="5" fillId="0" borderId="0">
      <alignment horizontal="centerContinuous" vertical="top" wrapText="1"/>
    </xf>
    <xf numFmtId="251" fontId="129" fillId="0" borderId="0" applyFill="0" applyBorder="0">
      <alignment vertical="center"/>
    </xf>
    <xf numFmtId="189" fontId="56" fillId="2" borderId="0" applyFill="0" applyBorder="0" applyAlignment="0" applyProtection="0"/>
    <xf numFmtId="0" fontId="256" fillId="28" borderId="13" applyNumberFormat="0" applyAlignment="0" applyProtection="0"/>
    <xf numFmtId="0" fontId="256" fillId="28" borderId="13" applyNumberFormat="0" applyAlignment="0" applyProtection="0"/>
    <xf numFmtId="0" fontId="256" fillId="28" borderId="13" applyNumberFormat="0" applyAlignment="0" applyProtection="0"/>
    <xf numFmtId="0" fontId="256" fillId="28" borderId="13" applyNumberFormat="0" applyAlignment="0" applyProtection="0"/>
    <xf numFmtId="0" fontId="269" fillId="28" borderId="13" applyNumberFormat="0" applyAlignment="0" applyProtection="0"/>
    <xf numFmtId="0" fontId="269" fillId="28" borderId="13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19" fontId="25" fillId="0" borderId="0" applyFont="0" applyFill="0" applyBorder="0" applyAlignment="0" applyProtection="0"/>
    <xf numFmtId="0" fontId="82" fillId="3" borderId="14">
      <alignment horizontal="center" wrapText="1"/>
    </xf>
    <xf numFmtId="0" fontId="131" fillId="0" borderId="15">
      <alignment horizontal="center"/>
    </xf>
    <xf numFmtId="200" fontId="132" fillId="0" borderId="0" applyFont="0" applyFill="0" applyBorder="0" applyAlignment="0" applyProtection="0"/>
    <xf numFmtId="252" fontId="132" fillId="0" borderId="0"/>
    <xf numFmtId="253" fontId="132" fillId="0" borderId="0" applyFont="0" applyFill="0" applyBorder="0" applyAlignment="0" applyProtection="0"/>
    <xf numFmtId="254" fontId="133" fillId="0" borderId="16" applyFont="0" applyFill="0" applyBorder="0" applyAlignment="0" applyProtection="0">
      <alignment vertical="center"/>
    </xf>
    <xf numFmtId="197" fontId="32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38" fontId="134" fillId="0" borderId="0" applyFill="0" applyProtection="0">
      <alignment vertical="center"/>
    </xf>
    <xf numFmtId="255" fontId="135" fillId="0" borderId="0" applyFont="0" applyFill="0" applyBorder="0" applyAlignment="0" applyProtection="0"/>
    <xf numFmtId="256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57" fontId="134" fillId="0" borderId="0" applyFont="0" applyFill="0" applyBorder="0" applyAlignment="0" applyProtection="0">
      <alignment vertical="center"/>
    </xf>
    <xf numFmtId="258" fontId="132" fillId="0" borderId="17" applyFont="0" applyBorder="0" applyProtection="0">
      <alignment vertical="center"/>
    </xf>
    <xf numFmtId="200" fontId="75" fillId="0" borderId="0" applyFont="0" applyFill="0" applyBorder="0" applyAlignment="0" applyProtection="0">
      <alignment vertical="center"/>
    </xf>
    <xf numFmtId="216" fontId="74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92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232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87" fontId="97" fillId="0" borderId="0" applyFont="0" applyFill="0" applyBorder="0" applyAlignment="0" applyProtection="0"/>
    <xf numFmtId="260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252" fillId="0" borderId="0" applyFont="0" applyFill="0" applyBorder="0" applyAlignment="0" applyProtection="0"/>
    <xf numFmtId="26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97" fillId="0" borderId="0" applyFont="0" applyFill="0" applyBorder="0" applyAlignment="0" applyProtection="0"/>
    <xf numFmtId="187" fontId="252" fillId="0" borderId="0" applyFont="0" applyFill="0" applyBorder="0" applyAlignment="0" applyProtection="0"/>
    <xf numFmtId="261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2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136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5" fillId="0" borderId="0" applyFont="0" applyFill="0" applyBorder="0" applyAlignment="0" applyProtection="0"/>
    <xf numFmtId="262" fontId="99" fillId="0" borderId="0" applyFont="0" applyFill="0" applyBorder="0" applyAlignment="0" applyProtection="0"/>
    <xf numFmtId="192" fontId="25" fillId="0" borderId="0"/>
    <xf numFmtId="0" fontId="45" fillId="0" borderId="0"/>
    <xf numFmtId="294" fontId="45" fillId="0" borderId="0"/>
    <xf numFmtId="263" fontId="4" fillId="0" borderId="0" applyFont="0" applyFill="0" applyBorder="0" applyAlignment="0" applyProtection="0"/>
    <xf numFmtId="264" fontId="99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94" fontId="5" fillId="0" borderId="0"/>
    <xf numFmtId="25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20" fillId="2" borderId="11">
      <alignment horizontal="centerContinuous" vertical="top"/>
    </xf>
    <xf numFmtId="197" fontId="138" fillId="0" borderId="0" applyNumberFormat="0" applyBorder="0">
      <protection locked="0"/>
    </xf>
    <xf numFmtId="0" fontId="34" fillId="0" borderId="0" applyNumberFormat="0" applyAlignment="0">
      <alignment horizontal="left"/>
    </xf>
    <xf numFmtId="0" fontId="139" fillId="0" borderId="0">
      <alignment horizontal="left"/>
    </xf>
    <xf numFmtId="0" fontId="140" fillId="0" borderId="0"/>
    <xf numFmtId="0" fontId="141" fillId="0" borderId="0">
      <alignment horizontal="left"/>
    </xf>
    <xf numFmtId="265" fontId="45" fillId="0" borderId="0" applyFill="0" applyBorder="0" applyProtection="0"/>
    <xf numFmtId="265" fontId="45" fillId="0" borderId="6" applyFill="0" applyProtection="0"/>
    <xf numFmtId="265" fontId="45" fillId="0" borderId="7" applyFill="0" applyProtection="0"/>
    <xf numFmtId="198" fontId="50" fillId="0" borderId="0" applyFont="0" applyFill="0" applyBorder="0" applyAlignment="0" applyProtection="0"/>
    <xf numFmtId="0" fontId="142" fillId="0" borderId="0"/>
    <xf numFmtId="0" fontId="142" fillId="0" borderId="0"/>
    <xf numFmtId="40" fontId="143" fillId="0" borderId="0">
      <alignment vertical="center"/>
    </xf>
    <xf numFmtId="215" fontId="83" fillId="0" borderId="18" applyBorder="0"/>
    <xf numFmtId="231" fontId="7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230" fontId="5" fillId="0" borderId="0">
      <protection locked="0"/>
    </xf>
    <xf numFmtId="230" fontId="5" fillId="0" borderId="0">
      <protection locked="0"/>
    </xf>
    <xf numFmtId="211" fontId="25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90" fontId="25" fillId="0" borderId="0"/>
    <xf numFmtId="298" fontId="165" fillId="0" borderId="0"/>
    <xf numFmtId="295" fontId="45" fillId="0" borderId="0"/>
    <xf numFmtId="266" fontId="5" fillId="0" borderId="0"/>
    <xf numFmtId="44" fontId="5" fillId="0" borderId="0" applyFont="0" applyFill="0" applyBorder="0" applyAlignment="0" applyProtection="0"/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204" fontId="5" fillId="0" borderId="0" applyFont="0" applyFill="0" applyBorder="0" applyAlignment="0" applyProtection="0"/>
    <xf numFmtId="14" fontId="80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67" fontId="45" fillId="0" borderId="0" applyFill="0" applyBorder="0" applyProtection="0"/>
    <xf numFmtId="267" fontId="45" fillId="0" borderId="6" applyFill="0" applyProtection="0"/>
    <xf numFmtId="267" fontId="45" fillId="0" borderId="7" applyFill="0" applyProtection="0"/>
    <xf numFmtId="38" fontId="50" fillId="0" borderId="19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25" fillId="0" borderId="0"/>
    <xf numFmtId="299" fontId="165" fillId="0" borderId="0"/>
    <xf numFmtId="296" fontId="45" fillId="0" borderId="0"/>
    <xf numFmtId="0" fontId="35" fillId="0" borderId="0" applyNumberFormat="0" applyFill="0" applyBorder="0" applyAlignment="0" applyProtection="0"/>
    <xf numFmtId="0" fontId="5" fillId="0" borderId="5"/>
    <xf numFmtId="216" fontId="74" fillId="0" borderId="0" applyFill="0" applyBorder="0" applyAlignment="0"/>
    <xf numFmtId="231" fontId="74" fillId="0" borderId="0" applyFill="0" applyBorder="0" applyAlignment="0"/>
    <xf numFmtId="216" fontId="74" fillId="0" borderId="0" applyFill="0" applyBorder="0" applyAlignment="0"/>
    <xf numFmtId="232" fontId="74" fillId="0" borderId="0" applyFill="0" applyBorder="0" applyAlignment="0"/>
    <xf numFmtId="231" fontId="74" fillId="0" borderId="0" applyFill="0" applyBorder="0" applyAlignment="0"/>
    <xf numFmtId="0" fontId="36" fillId="0" borderId="0" applyNumberFormat="0" applyAlignment="0">
      <alignment horizontal="left"/>
    </xf>
    <xf numFmtId="202" fontId="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44" fillId="0" borderId="0">
      <protection locked="0"/>
    </xf>
    <xf numFmtId="0" fontId="144" fillId="0" borderId="0">
      <protection locked="0"/>
    </xf>
    <xf numFmtId="0" fontId="145" fillId="0" borderId="0">
      <protection locked="0"/>
    </xf>
    <xf numFmtId="0" fontId="144" fillId="0" borderId="0">
      <protection locked="0"/>
    </xf>
    <xf numFmtId="0" fontId="144" fillId="0" borderId="0">
      <protection locked="0"/>
    </xf>
    <xf numFmtId="0" fontId="144" fillId="0" borderId="0">
      <protection locked="0"/>
    </xf>
    <xf numFmtId="0" fontId="145" fillId="0" borderId="0">
      <protection locked="0"/>
    </xf>
    <xf numFmtId="205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46" fillId="0" borderId="0">
      <alignment horizontal="left"/>
    </xf>
    <xf numFmtId="0" fontId="147" fillId="0" borderId="0">
      <alignment horizontal="left"/>
    </xf>
    <xf numFmtId="0" fontId="148" fillId="0" borderId="0">
      <alignment horizontal="left"/>
    </xf>
    <xf numFmtId="0" fontId="148" fillId="0" borderId="0">
      <alignment horizontal="left"/>
    </xf>
    <xf numFmtId="0" fontId="148" fillId="0" borderId="0">
      <alignment horizontal="left"/>
    </xf>
    <xf numFmtId="212" fontId="2" fillId="0" borderId="0">
      <alignment horizontal="right"/>
    </xf>
    <xf numFmtId="212" fontId="2" fillId="0" borderId="0">
      <alignment horizontal="right"/>
    </xf>
    <xf numFmtId="212" fontId="2" fillId="0" borderId="0">
      <alignment horizontal="right"/>
    </xf>
    <xf numFmtId="0" fontId="149" fillId="0" borderId="0" applyNumberFormat="0" applyFill="0" applyBorder="0" applyAlignment="0" applyProtection="0"/>
    <xf numFmtId="217" fontId="150" fillId="0" borderId="15" applyNumberFormat="0" applyBorder="0" applyAlignment="0">
      <alignment horizontal="center"/>
    </xf>
    <xf numFmtId="0" fontId="50" fillId="0" borderId="0"/>
    <xf numFmtId="0" fontId="258" fillId="8" borderId="0" applyNumberFormat="0" applyBorder="0" applyAlignment="0" applyProtection="0"/>
    <xf numFmtId="0" fontId="258" fillId="8" borderId="0" applyNumberFormat="0" applyBorder="0" applyAlignment="0" applyProtection="0"/>
    <xf numFmtId="0" fontId="258" fillId="8" borderId="0" applyNumberFormat="0" applyBorder="0" applyAlignment="0" applyProtection="0"/>
    <xf numFmtId="0" fontId="258" fillId="8" borderId="0" applyNumberFormat="0" applyBorder="0" applyAlignment="0" applyProtection="0"/>
    <xf numFmtId="0" fontId="271" fillId="8" borderId="0" applyNumberFormat="0" applyBorder="0" applyAlignment="0" applyProtection="0"/>
    <xf numFmtId="0" fontId="271" fillId="8" borderId="0" applyNumberFormat="0" applyBorder="0" applyAlignment="0" applyProtection="0"/>
    <xf numFmtId="38" fontId="52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20" borderId="0"/>
    <xf numFmtId="0" fontId="151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38" fillId="0" borderId="20" applyNumberFormat="0" applyAlignment="0" applyProtection="0">
      <alignment horizontal="left" vertical="center"/>
    </xf>
    <xf numFmtId="0" fontId="38" fillId="0" borderId="3">
      <alignment horizontal="left" vertical="center"/>
    </xf>
    <xf numFmtId="0" fontId="38" fillId="0" borderId="3">
      <alignment horizontal="left" vertical="center"/>
    </xf>
    <xf numFmtId="0" fontId="38" fillId="0" borderId="3">
      <alignment horizontal="left" vertical="center"/>
    </xf>
    <xf numFmtId="0" fontId="38" fillId="0" borderId="3">
      <alignment horizontal="left" vertical="center"/>
    </xf>
    <xf numFmtId="220" fontId="67" fillId="3" borderId="0">
      <alignment horizontal="left" vertical="top"/>
    </xf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3" fillId="0" borderId="0">
      <alignment horizontal="left"/>
    </xf>
    <xf numFmtId="0" fontId="154" fillId="0" borderId="22">
      <alignment horizontal="left" vertical="top"/>
    </xf>
    <xf numFmtId="0" fontId="250" fillId="0" borderId="23" applyNumberFormat="0" applyFill="0" applyAlignment="0" applyProtection="0"/>
    <xf numFmtId="0" fontId="250" fillId="0" borderId="23" applyNumberFormat="0" applyFill="0" applyAlignment="0" applyProtection="0"/>
    <xf numFmtId="0" fontId="250" fillId="0" borderId="23" applyNumberFormat="0" applyFill="0" applyAlignment="0" applyProtection="0"/>
    <xf numFmtId="0" fontId="250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5" fillId="0" borderId="0">
      <alignment horizontal="left"/>
    </xf>
    <xf numFmtId="0" fontId="156" fillId="0" borderId="22">
      <alignment horizontal="left" vertical="top"/>
    </xf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51" fillId="0" borderId="24" applyNumberFormat="0" applyFill="0" applyAlignment="0" applyProtection="0"/>
    <xf numFmtId="0" fontId="272" fillId="0" borderId="24" applyNumberFormat="0" applyFill="0" applyAlignment="0" applyProtection="0"/>
    <xf numFmtId="0" fontId="272" fillId="0" borderId="24" applyNumberFormat="0" applyFill="0" applyAlignment="0" applyProtection="0"/>
    <xf numFmtId="0" fontId="157" fillId="0" borderId="0">
      <alignment horizontal="left"/>
    </xf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68" fontId="31" fillId="0" borderId="25">
      <alignment horizontal="left"/>
    </xf>
    <xf numFmtId="269" fontId="158" fillId="0" borderId="11">
      <alignment horizontal="left"/>
    </xf>
    <xf numFmtId="0" fontId="159" fillId="0" borderId="26">
      <alignment horizontal="right"/>
    </xf>
    <xf numFmtId="0" fontId="31" fillId="1" borderId="11">
      <alignment horizontal="left"/>
    </xf>
    <xf numFmtId="0" fontId="39" fillId="0" borderId="0" applyProtection="0"/>
    <xf numFmtId="0" fontId="40" fillId="0" borderId="0" applyProtection="0"/>
    <xf numFmtId="0" fontId="85" fillId="0" borderId="10">
      <alignment horizontal="center"/>
    </xf>
    <xf numFmtId="0" fontId="85" fillId="0" borderId="0">
      <alignment horizontal="center"/>
    </xf>
    <xf numFmtId="0" fontId="16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3" fillId="3" borderId="0">
      <alignment horizontal="left" wrapText="1" indent="2"/>
    </xf>
    <xf numFmtId="0" fontId="23" fillId="3" borderId="0">
      <alignment horizontal="left" wrapText="1"/>
    </xf>
    <xf numFmtId="270" fontId="5" fillId="0" borderId="0" applyBorder="0" applyAlignment="0"/>
    <xf numFmtId="10" fontId="52" fillId="3" borderId="1" applyNumberFormat="0" applyBorder="0" applyAlignment="0" applyProtection="0"/>
    <xf numFmtId="10" fontId="52" fillId="3" borderId="1" applyNumberFormat="0" applyBorder="0" applyAlignment="0" applyProtection="0"/>
    <xf numFmtId="0" fontId="259" fillId="11" borderId="12" applyNumberFormat="0" applyAlignment="0" applyProtection="0"/>
    <xf numFmtId="0" fontId="259" fillId="11" borderId="12" applyNumberFormat="0" applyAlignment="0" applyProtection="0"/>
    <xf numFmtId="0" fontId="259" fillId="11" borderId="12" applyNumberFormat="0" applyAlignment="0" applyProtection="0"/>
    <xf numFmtId="0" fontId="259" fillId="11" borderId="12" applyNumberFormat="0" applyAlignment="0" applyProtection="0"/>
    <xf numFmtId="0" fontId="273" fillId="11" borderId="12" applyNumberFormat="0" applyAlignment="0" applyProtection="0"/>
    <xf numFmtId="0" fontId="273" fillId="11" borderId="12" applyNumberFormat="0" applyAlignment="0" applyProtection="0"/>
    <xf numFmtId="0" fontId="273" fillId="11" borderId="12" applyNumberFormat="0" applyAlignment="0" applyProtection="0"/>
    <xf numFmtId="10" fontId="161" fillId="0" borderId="0"/>
    <xf numFmtId="271" fontId="5" fillId="0" borderId="0"/>
    <xf numFmtId="189" fontId="162" fillId="0" borderId="0"/>
    <xf numFmtId="1" fontId="5" fillId="0" borderId="0" applyFont="0" applyFill="0" applyBorder="0" applyAlignment="0" applyProtection="0"/>
    <xf numFmtId="38" fontId="42" fillId="0" borderId="0"/>
    <xf numFmtId="38" fontId="43" fillId="0" borderId="0"/>
    <xf numFmtId="38" fontId="44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ont="0" applyFill="0" applyBorder="0" applyProtection="0">
      <alignment horizontal="left" vertical="center"/>
    </xf>
    <xf numFmtId="0" fontId="45" fillId="0" borderId="0" applyNumberFormat="0" applyFont="0" applyFill="0" applyBorder="0" applyProtection="0">
      <alignment horizontal="left" vertical="center"/>
    </xf>
    <xf numFmtId="0" fontId="163" fillId="0" borderId="0" applyNumberFormat="0" applyFill="0" applyBorder="0" applyAlignment="0" applyProtection="0">
      <alignment vertical="top"/>
      <protection locked="0"/>
    </xf>
    <xf numFmtId="216" fontId="74" fillId="0" borderId="0" applyFill="0" applyBorder="0" applyAlignment="0"/>
    <xf numFmtId="231" fontId="74" fillId="0" borderId="0" applyFill="0" applyBorder="0" applyAlignment="0"/>
    <xf numFmtId="216" fontId="74" fillId="0" borderId="0" applyFill="0" applyBorder="0" applyAlignment="0"/>
    <xf numFmtId="232" fontId="74" fillId="0" borderId="0" applyFill="0" applyBorder="0" applyAlignment="0"/>
    <xf numFmtId="231" fontId="74" fillId="0" borderId="0" applyFill="0" applyBorder="0" applyAlignment="0"/>
    <xf numFmtId="0" fontId="260" fillId="0" borderId="27" applyNumberFormat="0" applyFill="0" applyAlignment="0" applyProtection="0"/>
    <xf numFmtId="0" fontId="260" fillId="0" borderId="27" applyNumberFormat="0" applyFill="0" applyAlignment="0" applyProtection="0"/>
    <xf numFmtId="0" fontId="260" fillId="0" borderId="27" applyNumberFormat="0" applyFill="0" applyAlignment="0" applyProtection="0"/>
    <xf numFmtId="0" fontId="260" fillId="0" borderId="27" applyNumberFormat="0" applyFill="0" applyAlignment="0" applyProtection="0"/>
    <xf numFmtId="0" fontId="274" fillId="0" borderId="27" applyNumberFormat="0" applyFill="0" applyAlignment="0" applyProtection="0"/>
    <xf numFmtId="0" fontId="274" fillId="0" borderId="27" applyNumberFormat="0" applyFill="0" applyAlignment="0" applyProtection="0"/>
    <xf numFmtId="44" fontId="75" fillId="0" borderId="0">
      <alignment horizontal="justify"/>
    </xf>
    <xf numFmtId="0" fontId="164" fillId="0" borderId="1">
      <alignment horizontal="center"/>
    </xf>
    <xf numFmtId="0" fontId="68" fillId="0" borderId="0"/>
    <xf numFmtId="0" fontId="26" fillId="0" borderId="0"/>
    <xf numFmtId="0" fontId="68" fillId="0" borderId="0"/>
    <xf numFmtId="0" fontId="26" fillId="0" borderId="0"/>
    <xf numFmtId="0" fontId="69" fillId="0" borderId="0"/>
    <xf numFmtId="213" fontId="46" fillId="0" borderId="0" applyFont="0" applyFill="0" applyBorder="0" applyAlignment="0" applyProtection="0"/>
    <xf numFmtId="21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37" fontId="5" fillId="0" borderId="0" applyFont="0" applyFill="0" applyBorder="0" applyAlignment="0" applyProtection="0"/>
    <xf numFmtId="0" fontId="166" fillId="0" borderId="10"/>
    <xf numFmtId="272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6" fontId="167" fillId="0" borderId="0" applyFont="0" applyFill="0" applyBorder="0" applyAlignment="0" applyProtection="0"/>
    <xf numFmtId="8" fontId="167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6" fontId="167" fillId="0" borderId="0" applyFont="0" applyFill="0" applyBorder="0" applyAlignment="0" applyProtection="0"/>
    <xf numFmtId="8" fontId="167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9" fillId="0" borderId="0" applyNumberFormat="0" applyFont="0" applyFill="0" applyAlignment="0"/>
    <xf numFmtId="0" fontId="169" fillId="0" borderId="0" applyNumberFormat="0" applyFont="0" applyFill="0" applyAlignment="0"/>
    <xf numFmtId="0" fontId="5" fillId="0" borderId="0"/>
    <xf numFmtId="217" fontId="50" fillId="0" borderId="0"/>
    <xf numFmtId="40" fontId="170" fillId="0" borderId="0">
      <alignment horizontal="left"/>
    </xf>
    <xf numFmtId="0" fontId="261" fillId="29" borderId="0" applyNumberFormat="0" applyBorder="0" applyAlignment="0" applyProtection="0"/>
    <xf numFmtId="0" fontId="261" fillId="29" borderId="0" applyNumberFormat="0" applyBorder="0" applyAlignment="0" applyProtection="0"/>
    <xf numFmtId="0" fontId="261" fillId="29" borderId="0" applyNumberFormat="0" applyBorder="0" applyAlignment="0" applyProtection="0"/>
    <xf numFmtId="0" fontId="261" fillId="29" borderId="0" applyNumberFormat="0" applyBorder="0" applyAlignment="0" applyProtection="0"/>
    <xf numFmtId="0" fontId="275" fillId="29" borderId="0" applyNumberFormat="0" applyBorder="0" applyAlignment="0" applyProtection="0"/>
    <xf numFmtId="0" fontId="275" fillId="29" borderId="0" applyNumberFormat="0" applyBorder="0" applyAlignment="0" applyProtection="0"/>
    <xf numFmtId="0" fontId="45" fillId="0" borderId="0"/>
    <xf numFmtId="0" fontId="5" fillId="0" borderId="0"/>
    <xf numFmtId="0" fontId="171" fillId="0" borderId="0"/>
    <xf numFmtId="0" fontId="68" fillId="0" borderId="0"/>
    <xf numFmtId="0" fontId="26" fillId="0" borderId="0"/>
    <xf numFmtId="0" fontId="26" fillId="0" borderId="0"/>
    <xf numFmtId="300" fontId="165" fillId="0" borderId="0"/>
    <xf numFmtId="297" fontId="45" fillId="0" borderId="0"/>
    <xf numFmtId="0" fontId="172" fillId="0" borderId="0"/>
    <xf numFmtId="0" fontId="172" fillId="0" borderId="0"/>
    <xf numFmtId="0" fontId="172" fillId="0" borderId="0"/>
    <xf numFmtId="0" fontId="142" fillId="0" borderId="0"/>
    <xf numFmtId="0" fontId="172" fillId="0" borderId="0"/>
    <xf numFmtId="0" fontId="172" fillId="0" borderId="0"/>
    <xf numFmtId="0" fontId="172" fillId="0" borderId="0"/>
    <xf numFmtId="0" fontId="97" fillId="0" borderId="0"/>
    <xf numFmtId="0" fontId="52" fillId="0" borderId="0"/>
    <xf numFmtId="0" fontId="97" fillId="0" borderId="0"/>
    <xf numFmtId="0" fontId="5" fillId="0" borderId="0"/>
    <xf numFmtId="0" fontId="5" fillId="0" borderId="0"/>
    <xf numFmtId="0" fontId="97" fillId="0" borderId="0"/>
    <xf numFmtId="0" fontId="5" fillId="0" borderId="0"/>
    <xf numFmtId="0" fontId="97" fillId="0" borderId="0"/>
    <xf numFmtId="0" fontId="5" fillId="0" borderId="0"/>
    <xf numFmtId="0" fontId="97" fillId="0" borderId="0"/>
    <xf numFmtId="0" fontId="5" fillId="0" borderId="0"/>
    <xf numFmtId="0" fontId="97" fillId="0" borderId="0"/>
    <xf numFmtId="0" fontId="5" fillId="0" borderId="0"/>
    <xf numFmtId="0" fontId="97" fillId="0" borderId="0"/>
    <xf numFmtId="0" fontId="5" fillId="0" borderId="0"/>
    <xf numFmtId="0" fontId="97" fillId="0" borderId="0"/>
    <xf numFmtId="0" fontId="5" fillId="0" borderId="0"/>
    <xf numFmtId="0" fontId="97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97" fillId="0" borderId="0"/>
    <xf numFmtId="0" fontId="1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97" fillId="0" borderId="0"/>
    <xf numFmtId="0" fontId="5" fillId="0" borderId="0"/>
    <xf numFmtId="0" fontId="5" fillId="0" borderId="0"/>
    <xf numFmtId="0" fontId="33" fillId="0" borderId="0"/>
    <xf numFmtId="0" fontId="97" fillId="0" borderId="0"/>
    <xf numFmtId="0" fontId="33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97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39" fontId="173" fillId="0" borderId="0"/>
    <xf numFmtId="0" fontId="252" fillId="0" borderId="0"/>
    <xf numFmtId="0" fontId="33" fillId="0" borderId="0"/>
    <xf numFmtId="0" fontId="174" fillId="0" borderId="0"/>
    <xf numFmtId="0" fontId="52" fillId="0" borderId="0"/>
    <xf numFmtId="0" fontId="97" fillId="0" borderId="0"/>
    <xf numFmtId="0" fontId="252" fillId="0" borderId="0"/>
    <xf numFmtId="0" fontId="97" fillId="0" borderId="0"/>
    <xf numFmtId="0" fontId="5" fillId="0" borderId="0"/>
    <xf numFmtId="0" fontId="97" fillId="0" borderId="0"/>
    <xf numFmtId="0" fontId="52" fillId="0" borderId="0"/>
    <xf numFmtId="0" fontId="5" fillId="0" borderId="0"/>
    <xf numFmtId="0" fontId="252" fillId="0" borderId="0"/>
    <xf numFmtId="0" fontId="5" fillId="0" borderId="0"/>
    <xf numFmtId="0" fontId="136" fillId="0" borderId="0"/>
    <xf numFmtId="0" fontId="97" fillId="0" borderId="0"/>
    <xf numFmtId="0" fontId="252" fillId="0" borderId="0"/>
    <xf numFmtId="0" fontId="5" fillId="0" borderId="0" applyNumberFormat="0" applyFill="0" applyBorder="0" applyAlignment="0" applyProtection="0"/>
    <xf numFmtId="0" fontId="97" fillId="0" borderId="0"/>
    <xf numFmtId="0" fontId="5" fillId="0" borderId="0"/>
    <xf numFmtId="0" fontId="136" fillId="0" borderId="0"/>
    <xf numFmtId="0" fontId="5" fillId="0" borderId="0"/>
    <xf numFmtId="280" fontId="5" fillId="0" borderId="0"/>
    <xf numFmtId="197" fontId="70" fillId="0" borderId="0"/>
    <xf numFmtId="0" fontId="175" fillId="0" borderId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252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5" fillId="30" borderId="28" applyNumberFormat="0" applyFont="0" applyAlignment="0" applyProtection="0"/>
    <xf numFmtId="0" fontId="176" fillId="30" borderId="28" applyNumberFormat="0" applyFont="0" applyAlignment="0" applyProtection="0"/>
    <xf numFmtId="0" fontId="252" fillId="30" borderId="28" applyNumberFormat="0" applyFont="0" applyAlignment="0" applyProtection="0"/>
    <xf numFmtId="0" fontId="176" fillId="30" borderId="28" applyNumberFormat="0" applyFont="0" applyAlignment="0" applyProtection="0"/>
    <xf numFmtId="0" fontId="252" fillId="30" borderId="28" applyNumberFormat="0" applyFont="0" applyAlignment="0" applyProtection="0"/>
    <xf numFmtId="0" fontId="176" fillId="30" borderId="28" applyNumberFormat="0" applyFont="0" applyAlignment="0" applyProtection="0"/>
    <xf numFmtId="0" fontId="252" fillId="30" borderId="28" applyNumberFormat="0" applyFont="0" applyAlignment="0" applyProtection="0"/>
    <xf numFmtId="0" fontId="176" fillId="30" borderId="28" applyNumberFormat="0" applyFont="0" applyAlignment="0" applyProtection="0"/>
    <xf numFmtId="0" fontId="5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0" fontId="176" fillId="30" borderId="28" applyNumberFormat="0" applyFont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281" fontId="123" fillId="0" borderId="0" applyFont="0" applyFill="0" applyBorder="0" applyAlignment="0" applyProtection="0"/>
    <xf numFmtId="44" fontId="123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0" fontId="262" fillId="27" borderId="29" applyNumberFormat="0" applyAlignment="0" applyProtection="0"/>
    <xf numFmtId="0" fontId="262" fillId="27" borderId="29" applyNumberFormat="0" applyAlignment="0" applyProtection="0"/>
    <xf numFmtId="0" fontId="262" fillId="27" borderId="29" applyNumberFormat="0" applyAlignment="0" applyProtection="0"/>
    <xf numFmtId="0" fontId="262" fillId="27" borderId="29" applyNumberFormat="0" applyAlignment="0" applyProtection="0"/>
    <xf numFmtId="0" fontId="276" fillId="27" borderId="29" applyNumberFormat="0" applyAlignment="0" applyProtection="0"/>
    <xf numFmtId="0" fontId="276" fillId="27" borderId="29" applyNumberFormat="0" applyAlignment="0" applyProtection="0"/>
    <xf numFmtId="40" fontId="11" fillId="31" borderId="0">
      <alignment horizontal="right"/>
    </xf>
    <xf numFmtId="0" fontId="86" fillId="31" borderId="0">
      <alignment horizontal="right"/>
    </xf>
    <xf numFmtId="0" fontId="71" fillId="31" borderId="30"/>
    <xf numFmtId="0" fontId="177" fillId="0" borderId="0" applyBorder="0">
      <alignment horizontal="centerContinuous"/>
    </xf>
    <xf numFmtId="0" fontId="178" fillId="0" borderId="0" applyBorder="0">
      <alignment horizontal="centerContinuous"/>
    </xf>
    <xf numFmtId="0" fontId="179" fillId="32" borderId="0"/>
    <xf numFmtId="0" fontId="179" fillId="33" borderId="0"/>
    <xf numFmtId="0" fontId="180" fillId="0" borderId="0">
      <alignment horizontal="left"/>
    </xf>
    <xf numFmtId="0" fontId="181" fillId="0" borderId="0">
      <alignment horizontal="center"/>
    </xf>
    <xf numFmtId="0" fontId="182" fillId="0" borderId="0">
      <alignment horizontal="center"/>
    </xf>
    <xf numFmtId="0" fontId="183" fillId="31" borderId="0"/>
    <xf numFmtId="282" fontId="165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283" fontId="184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7" fillId="0" borderId="0" applyFont="0" applyFill="0" applyBorder="0" applyAlignment="0" applyProtection="0"/>
    <xf numFmtId="284" fontId="167" fillId="0" borderId="0" applyFont="0" applyFill="0" applyBorder="0" applyAlignment="0" applyProtection="0"/>
    <xf numFmtId="9" fontId="167" fillId="0" borderId="31" applyNumberFormat="0" applyBorder="0"/>
    <xf numFmtId="3" fontId="49" fillId="0" borderId="0" applyNumberFormat="0" applyFill="0" applyBorder="0" applyAlignment="0" applyProtection="0"/>
    <xf numFmtId="216" fontId="74" fillId="0" borderId="0" applyFill="0" applyBorder="0" applyAlignment="0"/>
    <xf numFmtId="231" fontId="74" fillId="0" borderId="0" applyFill="0" applyBorder="0" applyAlignment="0"/>
    <xf numFmtId="216" fontId="74" fillId="0" borderId="0" applyFill="0" applyBorder="0" applyAlignment="0"/>
    <xf numFmtId="232" fontId="74" fillId="0" borderId="0" applyFill="0" applyBorder="0" applyAlignment="0"/>
    <xf numFmtId="231" fontId="74" fillId="0" borderId="0" applyFill="0" applyBorder="0" applyAlignment="0"/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83" fillId="0" borderId="10" applyBorder="0">
      <alignment horizontal="center"/>
    </xf>
    <xf numFmtId="0" fontId="83" fillId="0" borderId="10" applyBorder="0">
      <alignment horizontal="center"/>
    </xf>
    <xf numFmtId="3" fontId="50" fillId="0" borderId="0" applyFont="0" applyFill="0" applyBorder="0" applyAlignment="0" applyProtection="0"/>
    <xf numFmtId="0" fontId="50" fillId="34" borderId="0" applyNumberFormat="0" applyFont="0" applyBorder="0" applyAlignment="0" applyProtection="0"/>
    <xf numFmtId="37" fontId="75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285" fontId="143" fillId="35" borderId="0" applyFont="0" applyFill="0" applyBorder="0" applyAlignment="0" applyProtection="0">
      <alignment vertical="center"/>
    </xf>
    <xf numFmtId="0" fontId="88" fillId="36" borderId="0" applyNumberFormat="0" applyFont="0" applyBorder="0" applyAlignment="0">
      <alignment horizontal="center"/>
    </xf>
    <xf numFmtId="0" fontId="185" fillId="37" borderId="0"/>
    <xf numFmtId="214" fontId="5" fillId="0" borderId="0" applyNumberFormat="0" applyFill="0" applyBorder="0" applyAlignment="0" applyProtection="0">
      <alignment horizontal="left"/>
    </xf>
    <xf numFmtId="0" fontId="5" fillId="0" borderId="0"/>
    <xf numFmtId="0" fontId="147" fillId="0" borderId="32">
      <alignment vertical="center"/>
    </xf>
    <xf numFmtId="4" fontId="80" fillId="35" borderId="29" applyNumberFormat="0" applyProtection="0">
      <alignment vertical="center"/>
    </xf>
    <xf numFmtId="4" fontId="89" fillId="35" borderId="29" applyNumberFormat="0" applyProtection="0">
      <alignment vertical="center"/>
    </xf>
    <xf numFmtId="4" fontId="80" fillId="35" borderId="29" applyNumberFormat="0" applyProtection="0">
      <alignment horizontal="left" vertical="center" indent="1"/>
    </xf>
    <xf numFmtId="4" fontId="80" fillId="35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4" fontId="80" fillId="39" borderId="29" applyNumberFormat="0" applyProtection="0">
      <alignment horizontal="right" vertical="center"/>
    </xf>
    <xf numFmtId="4" fontId="80" fillId="40" borderId="29" applyNumberFormat="0" applyProtection="0">
      <alignment horizontal="right" vertical="center"/>
    </xf>
    <xf numFmtId="4" fontId="80" fillId="41" borderId="29" applyNumberFormat="0" applyProtection="0">
      <alignment horizontal="right" vertical="center"/>
    </xf>
    <xf numFmtId="4" fontId="80" fillId="42" borderId="29" applyNumberFormat="0" applyProtection="0">
      <alignment horizontal="right" vertical="center"/>
    </xf>
    <xf numFmtId="4" fontId="80" fillId="43" borderId="29" applyNumberFormat="0" applyProtection="0">
      <alignment horizontal="right" vertical="center"/>
    </xf>
    <xf numFmtId="4" fontId="80" fillId="44" borderId="29" applyNumberFormat="0" applyProtection="0">
      <alignment horizontal="right" vertical="center"/>
    </xf>
    <xf numFmtId="4" fontId="80" fillId="45" borderId="29" applyNumberFormat="0" applyProtection="0">
      <alignment horizontal="right" vertical="center"/>
    </xf>
    <xf numFmtId="4" fontId="80" fillId="46" borderId="29" applyNumberFormat="0" applyProtection="0">
      <alignment horizontal="right" vertical="center"/>
    </xf>
    <xf numFmtId="4" fontId="80" fillId="47" borderId="29" applyNumberFormat="0" applyProtection="0">
      <alignment horizontal="right" vertical="center"/>
    </xf>
    <xf numFmtId="4" fontId="90" fillId="48" borderId="29" applyNumberFormat="0" applyProtection="0">
      <alignment horizontal="left" vertical="center" indent="1"/>
    </xf>
    <xf numFmtId="4" fontId="80" fillId="49" borderId="33" applyNumberFormat="0" applyProtection="0">
      <alignment horizontal="left" vertical="center" indent="1"/>
    </xf>
    <xf numFmtId="4" fontId="91" fillId="50" borderId="0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4" fontId="80" fillId="49" borderId="29" applyNumberFormat="0" applyProtection="0">
      <alignment horizontal="left" vertical="center" indent="1"/>
    </xf>
    <xf numFmtId="4" fontId="80" fillId="49" borderId="29" applyNumberFormat="0" applyProtection="0">
      <alignment horizontal="left" vertical="center" indent="1"/>
    </xf>
    <xf numFmtId="4" fontId="80" fillId="51" borderId="29" applyNumberFormat="0" applyProtection="0">
      <alignment horizontal="left" vertical="center" indent="1"/>
    </xf>
    <xf numFmtId="4" fontId="80" fillId="51" borderId="29" applyNumberFormat="0" applyProtection="0">
      <alignment horizontal="left" vertical="center" indent="1"/>
    </xf>
    <xf numFmtId="0" fontId="5" fillId="51" borderId="29" applyNumberFormat="0" applyProtection="0">
      <alignment horizontal="left" vertical="center" indent="1"/>
    </xf>
    <xf numFmtId="0" fontId="5" fillId="51" borderId="29" applyNumberFormat="0" applyProtection="0">
      <alignment horizontal="left" vertical="center" indent="1"/>
    </xf>
    <xf numFmtId="0" fontId="5" fillId="51" borderId="29" applyNumberFormat="0" applyProtection="0">
      <alignment horizontal="left" vertical="center" indent="1"/>
    </xf>
    <xf numFmtId="0" fontId="5" fillId="51" borderId="29" applyNumberFormat="0" applyProtection="0">
      <alignment horizontal="left" vertical="center" indent="1"/>
    </xf>
    <xf numFmtId="0" fontId="5" fillId="52" borderId="29" applyNumberFormat="0" applyProtection="0">
      <alignment horizontal="left" vertical="center" indent="1"/>
    </xf>
    <xf numFmtId="0" fontId="5" fillId="52" borderId="29" applyNumberFormat="0" applyProtection="0">
      <alignment horizontal="left" vertical="center" indent="1"/>
    </xf>
    <xf numFmtId="0" fontId="5" fillId="52" borderId="29" applyNumberFormat="0" applyProtection="0">
      <alignment horizontal="left" vertical="center" indent="1"/>
    </xf>
    <xf numFmtId="0" fontId="5" fillId="52" borderId="29" applyNumberFormat="0" applyProtection="0">
      <alignment horizontal="left" vertical="center" indent="1"/>
    </xf>
    <xf numFmtId="0" fontId="5" fillId="2" borderId="29" applyNumberFormat="0" applyProtection="0">
      <alignment horizontal="left" vertical="center" indent="1"/>
    </xf>
    <xf numFmtId="0" fontId="5" fillId="2" borderId="29" applyNumberFormat="0" applyProtection="0">
      <alignment horizontal="left" vertical="center" indent="1"/>
    </xf>
    <xf numFmtId="0" fontId="5" fillId="2" borderId="29" applyNumberFormat="0" applyProtection="0">
      <alignment horizontal="left" vertical="center" indent="1"/>
    </xf>
    <xf numFmtId="0" fontId="5" fillId="2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4" fontId="80" fillId="3" borderId="29" applyNumberFormat="0" applyProtection="0">
      <alignment vertical="center"/>
    </xf>
    <xf numFmtId="4" fontId="89" fillId="3" borderId="29" applyNumberFormat="0" applyProtection="0">
      <alignment vertical="center"/>
    </xf>
    <xf numFmtId="4" fontId="80" fillId="3" borderId="29" applyNumberFormat="0" applyProtection="0">
      <alignment horizontal="left" vertical="center" indent="1"/>
    </xf>
    <xf numFmtId="4" fontId="80" fillId="3" borderId="29" applyNumberFormat="0" applyProtection="0">
      <alignment horizontal="left" vertical="center" indent="1"/>
    </xf>
    <xf numFmtId="4" fontId="80" fillId="49" borderId="29" applyNumberFormat="0" applyProtection="0">
      <alignment horizontal="right" vertical="center"/>
    </xf>
    <xf numFmtId="4" fontId="89" fillId="49" borderId="29" applyNumberFormat="0" applyProtection="0">
      <alignment horizontal="right" vertical="center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5" fillId="38" borderId="29" applyNumberFormat="0" applyProtection="0">
      <alignment horizontal="left" vertical="center" indent="1"/>
    </xf>
    <xf numFmtId="0" fontId="92" fillId="0" borderId="0"/>
    <xf numFmtId="4" fontId="93" fillId="49" borderId="29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86" fillId="0" borderId="0">
      <alignment horizontal="left"/>
    </xf>
    <xf numFmtId="0" fontId="149" fillId="53" borderId="34" applyNumberFormat="0" applyFont="0" applyBorder="0" applyAlignment="0" applyProtection="0"/>
    <xf numFmtId="0" fontId="76" fillId="54" borderId="0" applyNumberFormat="0" applyFont="0" applyBorder="0" applyAlignment="0" applyProtection="0">
      <alignment wrapText="1"/>
    </xf>
    <xf numFmtId="0" fontId="88" fillId="1" borderId="3" applyNumberFormat="0" applyFont="0" applyAlignment="0">
      <alignment horizontal="center"/>
    </xf>
    <xf numFmtId="0" fontId="187" fillId="0" borderId="35">
      <alignment horizontal="left"/>
    </xf>
    <xf numFmtId="0" fontId="45" fillId="0" borderId="36" applyAlignment="0">
      <alignment horizontal="centerContinuous"/>
    </xf>
    <xf numFmtId="0" fontId="45" fillId="0" borderId="36" applyAlignment="0">
      <alignment horizontal="centerContinuous"/>
    </xf>
    <xf numFmtId="0" fontId="94" fillId="0" borderId="0" applyNumberFormat="0" applyFill="0" applyBorder="0" applyAlignment="0">
      <alignment horizontal="center"/>
    </xf>
    <xf numFmtId="0" fontId="168" fillId="0" borderId="0" applyNumberFormat="0" applyFill="0" applyBorder="0" applyAlignment="0" applyProtection="0"/>
    <xf numFmtId="0" fontId="75" fillId="0" borderId="0"/>
    <xf numFmtId="12" fontId="72" fillId="0" borderId="1">
      <alignment horizontal="center"/>
    </xf>
    <xf numFmtId="200" fontId="5" fillId="0" borderId="0" applyFont="0" applyFill="0" applyBorder="0" applyAlignment="0" applyProtection="0"/>
    <xf numFmtId="0" fontId="80" fillId="0" borderId="0">
      <alignment vertical="top"/>
    </xf>
    <xf numFmtId="3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8" fillId="31" borderId="0" applyNumberFormat="0" applyProtection="0">
      <alignment horizontal="center" vertical="center"/>
    </xf>
    <xf numFmtId="4" fontId="189" fillId="31" borderId="0" applyProtection="0">
      <alignment horizontal="center" vertical="top" wrapText="1"/>
    </xf>
    <xf numFmtId="0" fontId="190" fillId="31" borderId="0" applyNumberFormat="0" applyProtection="0">
      <alignment horizontal="center" vertical="center" wrapText="1"/>
    </xf>
    <xf numFmtId="4" fontId="191" fillId="31" borderId="0" applyProtection="0">
      <alignment horizontal="center" vertical="top" wrapText="1"/>
    </xf>
    <xf numFmtId="0" fontId="95" fillId="55" borderId="0" applyNumberFormat="0" applyProtection="0">
      <alignment horizontal="center" vertical="center" wrapText="1"/>
    </xf>
    <xf numFmtId="4" fontId="192" fillId="55" borderId="0" applyProtection="0">
      <alignment horizontal="center" vertical="top" wrapText="1"/>
    </xf>
    <xf numFmtId="0" fontId="193" fillId="31" borderId="0" applyNumberFormat="0" applyProtection="0">
      <alignment horizontal="center" vertical="center" wrapText="1"/>
    </xf>
    <xf numFmtId="4" fontId="194" fillId="31" borderId="0" applyProtection="0">
      <alignment horizontal="center" vertical="top" wrapText="1"/>
    </xf>
    <xf numFmtId="0" fontId="195" fillId="5" borderId="0" applyNumberFormat="0" applyProtection="0">
      <alignment horizontal="center" vertical="center" wrapText="1"/>
    </xf>
    <xf numFmtId="0" fontId="196" fillId="0" borderId="0" applyNumberFormat="0" applyBorder="0"/>
    <xf numFmtId="0" fontId="168" fillId="0" borderId="3" applyNumberFormat="0" applyFill="0" applyBorder="0" applyAlignment="0" applyProtection="0">
      <alignment horizontal="centerContinuous"/>
    </xf>
    <xf numFmtId="0" fontId="160" fillId="0" borderId="31" applyNumberFormat="0" applyFill="0" applyBorder="0" applyAlignment="0" applyProtection="0"/>
    <xf numFmtId="0" fontId="166" fillId="0" borderId="0"/>
    <xf numFmtId="0" fontId="58" fillId="3" borderId="0">
      <alignment wrapText="1"/>
    </xf>
    <xf numFmtId="40" fontId="51" fillId="0" borderId="0" applyBorder="0">
      <alignment horizontal="right"/>
    </xf>
    <xf numFmtId="49" fontId="197" fillId="0" borderId="0" applyFill="0" applyBorder="0" applyProtection="0">
      <protection locked="0"/>
    </xf>
    <xf numFmtId="4" fontId="197" fillId="0" borderId="0" applyFill="0" applyBorder="0" applyProtection="0">
      <protection locked="0"/>
    </xf>
    <xf numFmtId="0" fontId="198" fillId="0" borderId="0">
      <alignment horizontal="left"/>
    </xf>
    <xf numFmtId="0" fontId="148" fillId="0" borderId="0">
      <alignment horizontal="left"/>
    </xf>
    <xf numFmtId="0" fontId="155" fillId="0" borderId="0"/>
    <xf numFmtId="0" fontId="153" fillId="0" borderId="0"/>
    <xf numFmtId="0" fontId="148" fillId="0" borderId="0"/>
    <xf numFmtId="0" fontId="199" fillId="0" borderId="0" applyBorder="0" applyAlignment="0"/>
    <xf numFmtId="49" fontId="5" fillId="0" borderId="0" applyFont="0" applyFill="0" applyBorder="0" applyAlignment="0" applyProtection="0"/>
    <xf numFmtId="0" fontId="200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200" fillId="0" borderId="0"/>
    <xf numFmtId="49" fontId="8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8" fontId="5" fillId="0" borderId="0" applyNumberFormat="0" applyFont="0" applyFill="0" applyAlignment="0" applyProtection="0"/>
    <xf numFmtId="0" fontId="95" fillId="0" borderId="0" applyFill="0" applyBorder="0" applyProtection="0">
      <alignment horizontal="left" vertical="top"/>
    </xf>
    <xf numFmtId="0" fontId="95" fillId="0" borderId="0">
      <alignment horizontal="center" vertical="top"/>
    </xf>
    <xf numFmtId="40" fontId="9" fillId="0" borderId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1" fillId="0" borderId="0"/>
    <xf numFmtId="0" fontId="200" fillId="0" borderId="0"/>
    <xf numFmtId="286" fontId="99" fillId="0" borderId="0" applyFont="0" applyFill="0" applyBorder="0" applyAlignment="0" applyProtection="0"/>
    <xf numFmtId="0" fontId="264" fillId="0" borderId="37" applyNumberFormat="0" applyFill="0" applyAlignment="0" applyProtection="0"/>
    <xf numFmtId="0" fontId="264" fillId="0" borderId="37" applyNumberFormat="0" applyFill="0" applyAlignment="0" applyProtection="0"/>
    <xf numFmtId="0" fontId="264" fillId="0" borderId="37" applyNumberFormat="0" applyFill="0" applyAlignment="0" applyProtection="0"/>
    <xf numFmtId="0" fontId="264" fillId="0" borderId="37" applyNumberFormat="0" applyFill="0" applyAlignment="0" applyProtection="0"/>
    <xf numFmtId="0" fontId="5" fillId="0" borderId="38" applyNumberFormat="0" applyFont="0" applyFill="0" applyAlignment="0" applyProtection="0"/>
    <xf numFmtId="0" fontId="5" fillId="0" borderId="38" applyNumberFormat="0" applyFont="0" applyFill="0" applyAlignment="0" applyProtection="0"/>
    <xf numFmtId="38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67" fillId="0" borderId="0" applyNumberFormat="0" applyFont="0" applyBorder="0" applyAlignment="0" applyProtection="0"/>
    <xf numFmtId="43" fontId="5" fillId="0" borderId="0" applyFont="0" applyFill="0" applyBorder="0" applyAlignment="0" applyProtection="0"/>
    <xf numFmtId="6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287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47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31" borderId="0"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85" fillId="27" borderId="12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87" fontId="23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61" fontId="134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1" fillId="0" borderId="0"/>
    <xf numFmtId="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3" fillId="0" borderId="0" applyFont="0" applyFill="0" applyBorder="0" applyAlignment="0" applyProtection="0"/>
    <xf numFmtId="261" fontId="5" fillId="0" borderId="0" applyFont="0" applyFill="0" applyBorder="0" applyAlignment="0" applyProtection="0"/>
    <xf numFmtId="293" fontId="12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8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278" fillId="0" borderId="0" applyFont="0" applyFill="0" applyBorder="0" applyAlignment="0" applyProtection="0"/>
    <xf numFmtId="261" fontId="134" fillId="0" borderId="0" applyFont="0" applyFill="0" applyBorder="0" applyAlignment="0" applyProtection="0"/>
    <xf numFmtId="232" fontId="5" fillId="0" borderId="0" applyFont="0" applyFill="0" applyBorder="0" applyAlignment="0" applyProtection="0"/>
    <xf numFmtId="261" fontId="134" fillId="0" borderId="0" applyFont="0" applyFill="0" applyBorder="0" applyAlignment="0" applyProtection="0"/>
    <xf numFmtId="261" fontId="134" fillId="0" borderId="0" applyFont="0" applyFill="0" applyBorder="0" applyAlignment="0" applyProtection="0"/>
    <xf numFmtId="261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1" fillId="28" borderId="13" applyNumberFormat="0" applyAlignment="0" applyProtection="0"/>
    <xf numFmtId="0" fontId="282" fillId="0" borderId="27" applyNumberFormat="0" applyFill="0" applyAlignment="0" applyProtection="0"/>
    <xf numFmtId="216" fontId="73" fillId="0" borderId="0" applyFont="0" applyFill="0" applyBorder="0" applyAlignment="0" applyProtection="0"/>
    <xf numFmtId="0" fontId="288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5" fillId="0" borderId="0"/>
    <xf numFmtId="0" fontId="5" fillId="0" borderId="0"/>
    <xf numFmtId="0" fontId="293" fillId="0" borderId="0"/>
    <xf numFmtId="0" fontId="12" fillId="0" borderId="0"/>
    <xf numFmtId="0" fontId="5" fillId="0" borderId="0"/>
    <xf numFmtId="0" fontId="25" fillId="0" borderId="0"/>
    <xf numFmtId="0" fontId="12" fillId="0" borderId="0"/>
    <xf numFmtId="0" fontId="23" fillId="0" borderId="0"/>
    <xf numFmtId="0" fontId="48" fillId="0" borderId="0"/>
    <xf numFmtId="0" fontId="48" fillId="0" borderId="0"/>
    <xf numFmtId="0" fontId="80" fillId="0" borderId="0"/>
    <xf numFmtId="0" fontId="12" fillId="0" borderId="0"/>
    <xf numFmtId="0" fontId="294" fillId="0" borderId="0"/>
    <xf numFmtId="0" fontId="5" fillId="0" borderId="0"/>
    <xf numFmtId="0" fontId="48" fillId="0" borderId="0"/>
    <xf numFmtId="0" fontId="289" fillId="11" borderId="12" applyNumberFormat="0" applyAlignment="0" applyProtection="0"/>
    <xf numFmtId="0" fontId="290" fillId="29" borderId="0" applyNumberFormat="0" applyBorder="0" applyAlignment="0" applyProtection="0"/>
    <xf numFmtId="9" fontId="4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1" fillId="0" borderId="37" applyNumberFormat="0" applyFill="0" applyAlignment="0" applyProtection="0"/>
    <xf numFmtId="0" fontId="283" fillId="7" borderId="0" applyNumberFormat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0" fontId="203" fillId="0" borderId="0" applyFont="0" applyFill="0" applyBorder="0" applyAlignment="0" applyProtection="0"/>
    <xf numFmtId="188" fontId="203" fillId="0" borderId="0" applyFont="0" applyFill="0" applyBorder="0" applyAlignment="0" applyProtection="0"/>
    <xf numFmtId="289" fontId="204" fillId="0" borderId="0" applyFont="0" applyFill="0" applyBorder="0" applyAlignment="0" applyProtection="0"/>
    <xf numFmtId="290" fontId="204" fillId="0" borderId="0" applyFont="0" applyFill="0" applyBorder="0" applyAlignment="0" applyProtection="0"/>
    <xf numFmtId="37" fontId="26" fillId="0" borderId="0"/>
    <xf numFmtId="238" fontId="203" fillId="0" borderId="0" applyFont="0" applyFill="0" applyBorder="0" applyAlignment="0" applyProtection="0"/>
    <xf numFmtId="239" fontId="203" fillId="0" borderId="0" applyFont="0" applyFill="0" applyBorder="0" applyAlignment="0" applyProtection="0"/>
    <xf numFmtId="0" fontId="80" fillId="0" borderId="0">
      <alignment vertical="top"/>
    </xf>
    <xf numFmtId="0" fontId="55" fillId="0" borderId="0"/>
    <xf numFmtId="39" fontId="205" fillId="0" borderId="0" applyFont="0" applyBorder="0" applyAlignment="0">
      <alignment horizontal="center"/>
    </xf>
    <xf numFmtId="0" fontId="280" fillId="22" borderId="0" applyNumberFormat="0" applyBorder="0" applyAlignment="0" applyProtection="0"/>
    <xf numFmtId="0" fontId="280" fillId="23" borderId="0" applyNumberFormat="0" applyBorder="0" applyAlignment="0" applyProtection="0"/>
    <xf numFmtId="0" fontId="280" fillId="24" borderId="0" applyNumberFormat="0" applyBorder="0" applyAlignment="0" applyProtection="0"/>
    <xf numFmtId="0" fontId="280" fillId="17" borderId="0" applyNumberFormat="0" applyBorder="0" applyAlignment="0" applyProtection="0"/>
    <xf numFmtId="0" fontId="280" fillId="18" borderId="0" applyNumberFormat="0" applyBorder="0" applyAlignment="0" applyProtection="0"/>
    <xf numFmtId="0" fontId="280" fillId="25" borderId="0" applyNumberFormat="0" applyBorder="0" applyAlignment="0" applyProtection="0"/>
    <xf numFmtId="0" fontId="284" fillId="27" borderId="29" applyNumberFormat="0" applyAlignment="0" applyProtection="0"/>
    <xf numFmtId="0" fontId="249" fillId="0" borderId="21" applyNumberFormat="0" applyFill="0" applyAlignment="0" applyProtection="0"/>
    <xf numFmtId="0" fontId="250" fillId="0" borderId="23" applyNumberFormat="0" applyFill="0" applyAlignment="0" applyProtection="0"/>
    <xf numFmtId="0" fontId="251" fillId="0" borderId="24" applyNumberFormat="0" applyFill="0" applyAlignment="0" applyProtection="0"/>
    <xf numFmtId="0" fontId="251" fillId="0" borderId="0" applyNumberForma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75" fillId="0" borderId="0">
      <alignment vertical="center"/>
    </xf>
    <xf numFmtId="0" fontId="247" fillId="0" borderId="0"/>
    <xf numFmtId="0" fontId="55" fillId="0" borderId="0" applyFont="0" applyFill="0" applyBorder="0" applyAlignment="0" applyProtection="0"/>
    <xf numFmtId="0" fontId="187" fillId="0" borderId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225" fontId="105" fillId="0" borderId="0" applyFont="0" applyFill="0" applyBorder="0" applyAlignment="0" applyProtection="0"/>
    <xf numFmtId="226" fontId="10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3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9" fillId="0" borderId="0"/>
    <xf numFmtId="0" fontId="220" fillId="0" borderId="0" applyNumberFormat="0" applyFill="0" applyBorder="0" applyAlignment="0" applyProtection="0">
      <alignment vertical="top"/>
      <protection locked="0"/>
    </xf>
    <xf numFmtId="238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100" fillId="0" borderId="0" applyFont="0" applyFill="0" applyBorder="0" applyAlignment="0" applyProtection="0"/>
    <xf numFmtId="239" fontId="222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5" fillId="0" borderId="0"/>
    <xf numFmtId="0" fontId="211" fillId="0" borderId="0">
      <alignment vertical="center"/>
    </xf>
    <xf numFmtId="0" fontId="212" fillId="29" borderId="0" applyNumberFormat="0" applyBorder="0" applyAlignment="0" applyProtection="0">
      <alignment vertical="center"/>
    </xf>
    <xf numFmtId="0" fontId="117" fillId="30" borderId="28" applyNumberFormat="0" applyFont="0" applyAlignment="0" applyProtection="0">
      <alignment vertical="center"/>
    </xf>
    <xf numFmtId="2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4" fillId="0" borderId="37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7" borderId="0" applyNumberFormat="0" applyBorder="0" applyAlignment="0" applyProtection="0">
      <alignment vertical="center"/>
    </xf>
    <xf numFmtId="0" fontId="216" fillId="7" borderId="0" applyNumberFormat="0" applyBorder="0" applyAlignment="0" applyProtection="0">
      <alignment vertical="center"/>
    </xf>
    <xf numFmtId="0" fontId="217" fillId="7" borderId="0" applyNumberFormat="0" applyBorder="0" applyAlignment="0" applyProtection="0">
      <alignment vertical="center"/>
    </xf>
    <xf numFmtId="0" fontId="217" fillId="7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0" fontId="219" fillId="8" borderId="0" applyNumberFormat="0" applyBorder="0" applyAlignment="0" applyProtection="0">
      <alignment vertical="center"/>
    </xf>
    <xf numFmtId="0" fontId="219" fillId="8" borderId="0" applyNumberFormat="0" applyBorder="0" applyAlignment="0" applyProtection="0">
      <alignment vertical="center"/>
    </xf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240" fontId="223" fillId="0" borderId="0" applyFont="0" applyFill="0" applyBorder="0" applyAlignment="0" applyProtection="0"/>
    <xf numFmtId="188" fontId="223" fillId="0" borderId="0" applyFont="0" applyFill="0" applyBorder="0" applyAlignment="0" applyProtection="0"/>
    <xf numFmtId="0" fontId="45" fillId="0" borderId="0"/>
    <xf numFmtId="0" fontId="5" fillId="0" borderId="0"/>
    <xf numFmtId="0" fontId="224" fillId="0" borderId="0"/>
    <xf numFmtId="2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23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5" fillId="0" borderId="0"/>
    <xf numFmtId="0" fontId="172" fillId="0" borderId="0"/>
    <xf numFmtId="0" fontId="75" fillId="0" borderId="0"/>
    <xf numFmtId="0" fontId="98" fillId="0" borderId="0"/>
    <xf numFmtId="0" fontId="225" fillId="0" borderId="0"/>
    <xf numFmtId="40" fontId="57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43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1" applyNumberFormat="0" applyFill="0" applyAlignment="0" applyProtection="0">
      <alignment vertical="center"/>
    </xf>
    <xf numFmtId="0" fontId="230" fillId="0" borderId="23" applyNumberFormat="0" applyFill="0" applyAlignment="0" applyProtection="0">
      <alignment vertical="center"/>
    </xf>
    <xf numFmtId="0" fontId="231" fillId="0" borderId="24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28" borderId="13" applyNumberFormat="0" applyAlignment="0" applyProtection="0">
      <alignment vertical="center"/>
    </xf>
    <xf numFmtId="0" fontId="233" fillId="0" borderId="0"/>
    <xf numFmtId="238" fontId="234" fillId="0" borderId="0" applyFont="0" applyFill="0" applyBorder="0" applyAlignment="0" applyProtection="0"/>
    <xf numFmtId="239" fontId="234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39" applyNumberFormat="0" applyFont="0" applyFill="0" applyAlignment="0"/>
    <xf numFmtId="44" fontId="226" fillId="0" borderId="0" applyFont="0" applyFill="0" applyBorder="0" applyAlignment="0" applyProtection="0"/>
    <xf numFmtId="42" fontId="226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27" borderId="12" applyNumberFormat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42" fontId="117" fillId="0" borderId="0" applyFont="0" applyFill="0" applyBorder="0" applyAlignment="0" applyProtection="0"/>
    <xf numFmtId="215" fontId="56" fillId="0" borderId="0" applyFont="0" applyFill="0" applyBorder="0" applyAlignment="0" applyProtection="0"/>
    <xf numFmtId="44" fontId="1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119" fillId="22" borderId="0" applyNumberFormat="0" applyBorder="0" applyAlignment="0" applyProtection="0">
      <alignment vertical="center"/>
    </xf>
    <xf numFmtId="0" fontId="119" fillId="23" borderId="0" applyNumberFormat="0" applyBorder="0" applyAlignment="0" applyProtection="0">
      <alignment vertical="center"/>
    </xf>
    <xf numFmtId="0" fontId="119" fillId="24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18" borderId="0" applyNumberFormat="0" applyBorder="0" applyAlignment="0" applyProtection="0">
      <alignment vertical="center"/>
    </xf>
    <xf numFmtId="0" fontId="119" fillId="25" borderId="0" applyNumberFormat="0" applyBorder="0" applyAlignment="0" applyProtection="0">
      <alignment vertical="center"/>
    </xf>
    <xf numFmtId="0" fontId="242" fillId="11" borderId="12" applyNumberFormat="0" applyAlignment="0" applyProtection="0">
      <alignment vertical="center"/>
    </xf>
    <xf numFmtId="0" fontId="243" fillId="27" borderId="29" applyNumberFormat="0" applyAlignment="0" applyProtection="0">
      <alignment vertical="center"/>
    </xf>
    <xf numFmtId="29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244" fillId="0" borderId="27" applyNumberFormat="0" applyFill="0" applyAlignment="0" applyProtection="0">
      <alignment vertical="center"/>
    </xf>
    <xf numFmtId="0" fontId="245" fillId="0" borderId="0"/>
    <xf numFmtId="240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238" fontId="223" fillId="0" borderId="0" applyFont="0" applyFill="0" applyBorder="0" applyAlignment="0" applyProtection="0"/>
    <xf numFmtId="239" fontId="223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301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0" fontId="2" fillId="0" borderId="0"/>
    <xf numFmtId="0" fontId="48" fillId="0" borderId="0"/>
    <xf numFmtId="187" fontId="17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7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0" fontId="17" fillId="0" borderId="0"/>
    <xf numFmtId="0" fontId="2" fillId="0" borderId="0"/>
    <xf numFmtId="0" fontId="17" fillId="0" borderId="0"/>
    <xf numFmtId="187" fontId="17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</cellStyleXfs>
  <cellXfs count="205">
    <xf numFmtId="0" fontId="0" fillId="0" borderId="0" xfId="0"/>
    <xf numFmtId="37" fontId="10" fillId="0" borderId="0" xfId="22" applyNumberFormat="1" applyFont="1" applyFill="1" applyAlignment="1">
      <alignment horizontal="center" vertical="center"/>
    </xf>
    <xf numFmtId="37" fontId="9" fillId="0" borderId="0" xfId="22" applyNumberFormat="1" applyFont="1" applyFill="1" applyAlignment="1">
      <alignment vertical="center"/>
    </xf>
    <xf numFmtId="0" fontId="2" fillId="0" borderId="0" xfId="22" applyFont="1" applyFill="1" applyAlignment="1">
      <alignment vertical="center"/>
    </xf>
    <xf numFmtId="37" fontId="2" fillId="0" borderId="0" xfId="22" applyNumberFormat="1" applyFont="1" applyFill="1" applyAlignment="1">
      <alignment vertical="center"/>
    </xf>
    <xf numFmtId="0" fontId="2" fillId="0" borderId="0" xfId="22" quotePrefix="1" applyNumberFormat="1" applyFont="1" applyFill="1" applyBorder="1" applyAlignment="1">
      <alignment horizontal="center" vertical="center"/>
    </xf>
    <xf numFmtId="37" fontId="2" fillId="0" borderId="0" xfId="22" applyNumberFormat="1" applyFont="1" applyFill="1" applyAlignment="1">
      <alignment horizontal="right" vertical="center"/>
    </xf>
    <xf numFmtId="37" fontId="2" fillId="0" borderId="0" xfId="22" applyNumberFormat="1" applyFont="1" applyFill="1" applyBorder="1" applyAlignment="1">
      <alignment vertical="center"/>
    </xf>
    <xf numFmtId="37" fontId="9" fillId="0" borderId="0" xfId="22" applyNumberFormat="1" applyFont="1" applyFill="1" applyBorder="1" applyAlignment="1">
      <alignment vertical="center"/>
    </xf>
    <xf numFmtId="193" fontId="2" fillId="0" borderId="0" xfId="4" applyNumberFormat="1" applyFont="1" applyFill="1" applyAlignment="1">
      <alignment horizontal="center" vertical="center"/>
    </xf>
    <xf numFmtId="39" fontId="9" fillId="0" borderId="0" xfId="22" applyNumberFormat="1" applyFont="1" applyFill="1" applyBorder="1" applyAlignment="1">
      <alignment vertical="center"/>
    </xf>
    <xf numFmtId="188" fontId="2" fillId="0" borderId="0" xfId="4" applyFont="1" applyFill="1" applyAlignment="1">
      <alignment horizontal="right" vertical="center"/>
    </xf>
    <xf numFmtId="193" fontId="9" fillId="0" borderId="4" xfId="4" applyNumberFormat="1" applyFont="1" applyFill="1" applyBorder="1" applyAlignment="1">
      <alignment vertical="center"/>
    </xf>
    <xf numFmtId="194" fontId="9" fillId="0" borderId="0" xfId="4" applyNumberFormat="1" applyFont="1" applyFill="1" applyBorder="1" applyAlignment="1">
      <alignment vertical="center"/>
    </xf>
    <xf numFmtId="194" fontId="2" fillId="0" borderId="0" xfId="4" applyNumberFormat="1" applyFont="1" applyFill="1" applyBorder="1" applyAlignment="1">
      <alignment vertical="center"/>
    </xf>
    <xf numFmtId="194" fontId="2" fillId="0" borderId="0" xfId="4" applyNumberFormat="1" applyFont="1" applyFill="1" applyAlignment="1">
      <alignment vertical="center"/>
    </xf>
    <xf numFmtId="193" fontId="2" fillId="0" borderId="0" xfId="22" applyNumberFormat="1" applyFont="1" applyFill="1" applyBorder="1" applyAlignment="1">
      <alignment vertical="center"/>
    </xf>
    <xf numFmtId="194" fontId="2" fillId="0" borderId="5" xfId="4" applyNumberFormat="1" applyFont="1" applyFill="1" applyBorder="1" applyAlignment="1">
      <alignment vertical="center"/>
    </xf>
    <xf numFmtId="194" fontId="2" fillId="0" borderId="4" xfId="4" applyNumberFormat="1" applyFont="1" applyFill="1" applyBorder="1" applyAlignment="1">
      <alignment vertical="center"/>
    </xf>
    <xf numFmtId="193" fontId="2" fillId="0" borderId="0" xfId="4" applyNumberFormat="1" applyFont="1" applyFill="1" applyBorder="1" applyAlignment="1">
      <alignment horizontal="center" vertical="center"/>
    </xf>
    <xf numFmtId="0" fontId="2" fillId="0" borderId="0" xfId="22" quotePrefix="1" applyFont="1" applyFill="1" applyAlignment="1">
      <alignment horizontal="left" vertical="center"/>
    </xf>
    <xf numFmtId="193" fontId="9" fillId="0" borderId="5" xfId="4" applyNumberFormat="1" applyFont="1" applyFill="1" applyBorder="1" applyAlignment="1">
      <alignment vertical="center"/>
    </xf>
    <xf numFmtId="193" fontId="9" fillId="0" borderId="0" xfId="22" applyNumberFormat="1" applyFont="1" applyFill="1" applyBorder="1" applyAlignment="1">
      <alignment vertical="center"/>
    </xf>
    <xf numFmtId="193" fontId="9" fillId="0" borderId="0" xfId="4" applyNumberFormat="1" applyFont="1" applyFill="1" applyBorder="1" applyAlignment="1">
      <alignment vertical="center"/>
    </xf>
    <xf numFmtId="37" fontId="2" fillId="0" borderId="0" xfId="23" applyNumberFormat="1" applyFont="1" applyFill="1" applyBorder="1" applyAlignment="1">
      <alignment horizontal="center" vertical="center"/>
    </xf>
    <xf numFmtId="0" fontId="2" fillId="0" borderId="0" xfId="23" applyNumberFormat="1" applyFont="1" applyFill="1" applyBorder="1" applyAlignment="1">
      <alignment horizontal="center" vertical="center"/>
    </xf>
    <xf numFmtId="37" fontId="2" fillId="0" borderId="0" xfId="24" applyNumberFormat="1" applyFont="1" applyFill="1" applyBorder="1" applyAlignment="1">
      <alignment horizontal="center" vertical="center"/>
    </xf>
    <xf numFmtId="37" fontId="2" fillId="0" borderId="0" xfId="26" applyNumberFormat="1" applyFont="1" applyFill="1" applyBorder="1" applyAlignment="1">
      <alignment horizontal="center" vertical="center"/>
    </xf>
    <xf numFmtId="193" fontId="9" fillId="0" borderId="3" xfId="4" applyNumberFormat="1" applyFont="1" applyFill="1" applyBorder="1" applyAlignment="1">
      <alignment vertical="center"/>
    </xf>
    <xf numFmtId="37" fontId="9" fillId="0" borderId="0" xfId="21" applyNumberFormat="1" applyFont="1" applyFill="1" applyAlignment="1">
      <alignment vertical="center"/>
    </xf>
    <xf numFmtId="37" fontId="2" fillId="0" borderId="0" xfId="21" applyNumberFormat="1" applyFont="1" applyFill="1" applyAlignment="1">
      <alignment vertical="center"/>
    </xf>
    <xf numFmtId="0" fontId="2" fillId="0" borderId="0" xfId="2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horizontal="right" vertical="center"/>
    </xf>
    <xf numFmtId="37" fontId="2" fillId="0" borderId="0" xfId="21" applyNumberFormat="1" applyFont="1" applyFill="1" applyBorder="1" applyAlignment="1">
      <alignment vertical="center"/>
    </xf>
    <xf numFmtId="37" fontId="2" fillId="0" borderId="0" xfId="21" applyNumberFormat="1" applyFont="1" applyFill="1" applyBorder="1" applyAlignment="1">
      <alignment horizontal="centerContinuous" vertical="center"/>
    </xf>
    <xf numFmtId="37" fontId="10" fillId="0" borderId="0" xfId="21" applyNumberFormat="1" applyFont="1" applyFill="1" applyBorder="1" applyAlignment="1">
      <alignment horizontal="centerContinuous" vertical="center"/>
    </xf>
    <xf numFmtId="0" fontId="2" fillId="0" borderId="0" xfId="21" applyNumberFormat="1" applyFont="1" applyFill="1" applyBorder="1" applyAlignment="1">
      <alignment horizontal="center" vertical="center"/>
    </xf>
    <xf numFmtId="195" fontId="2" fillId="0" borderId="0" xfId="1" applyNumberFormat="1" applyFont="1" applyFill="1" applyBorder="1" applyAlignment="1">
      <alignment horizontal="center"/>
    </xf>
    <xf numFmtId="37" fontId="10" fillId="0" borderId="0" xfId="21" applyNumberFormat="1" applyFont="1" applyFill="1" applyBorder="1" applyAlignment="1">
      <alignment vertical="center"/>
    </xf>
    <xf numFmtId="0" fontId="2" fillId="0" borderId="0" xfId="21" applyFont="1" applyFill="1" applyAlignment="1">
      <alignment vertical="center"/>
    </xf>
    <xf numFmtId="37" fontId="9" fillId="0" borderId="0" xfId="21" applyNumberFormat="1" applyFont="1" applyFill="1" applyBorder="1" applyAlignment="1">
      <alignment vertical="center"/>
    </xf>
    <xf numFmtId="37" fontId="2" fillId="0" borderId="0" xfId="21" applyNumberFormat="1" applyFont="1" applyFill="1" applyBorder="1" applyAlignment="1">
      <alignment horizontal="right" vertical="center"/>
    </xf>
    <xf numFmtId="0" fontId="9" fillId="0" borderId="0" xfId="19" applyFont="1" applyFill="1" applyAlignment="1">
      <alignment horizontal="left"/>
    </xf>
    <xf numFmtId="0" fontId="2" fillId="0" borderId="0" xfId="21" applyFont="1" applyFill="1" applyAlignment="1">
      <alignment horizontal="center"/>
    </xf>
    <xf numFmtId="0" fontId="2" fillId="0" borderId="0" xfId="19" applyFont="1" applyFill="1" applyAlignment="1">
      <alignment horizontal="left"/>
    </xf>
    <xf numFmtId="37" fontId="9" fillId="0" borderId="0" xfId="19" applyNumberFormat="1" applyFont="1" applyFill="1" applyBorder="1" applyAlignment="1">
      <alignment horizontal="right"/>
    </xf>
    <xf numFmtId="37" fontId="2" fillId="0" borderId="0" xfId="21" applyNumberFormat="1" applyFont="1" applyFill="1" applyAlignment="1"/>
    <xf numFmtId="37" fontId="2" fillId="0" borderId="0" xfId="21" applyNumberFormat="1" applyFont="1" applyFill="1" applyBorder="1" applyAlignment="1"/>
    <xf numFmtId="37" fontId="9" fillId="0" borderId="0" xfId="21" applyNumberFormat="1" applyFont="1" applyFill="1" applyAlignment="1"/>
    <xf numFmtId="37" fontId="9" fillId="0" borderId="0" xfId="21" applyNumberFormat="1" applyFont="1" applyFill="1" applyBorder="1" applyAlignment="1"/>
    <xf numFmtId="0" fontId="13" fillId="0" borderId="0" xfId="21" applyNumberFormat="1" applyFont="1" applyFill="1" applyBorder="1" applyAlignment="1">
      <alignment horizontal="center"/>
    </xf>
    <xf numFmtId="0" fontId="13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Alignment="1"/>
    <xf numFmtId="0" fontId="2" fillId="0" borderId="0" xfId="21" applyFont="1" applyFill="1" applyBorder="1" applyAlignment="1"/>
    <xf numFmtId="194" fontId="2" fillId="0" borderId="0" xfId="1" applyNumberFormat="1" applyFont="1" applyFill="1" applyAlignment="1"/>
    <xf numFmtId="0" fontId="9" fillId="0" borderId="0" xfId="20" applyFont="1" applyFill="1" applyAlignment="1">
      <alignment horizontal="center"/>
    </xf>
    <xf numFmtId="0" fontId="9" fillId="0" borderId="0" xfId="21" applyFont="1" applyFill="1" applyBorder="1" applyAlignment="1"/>
    <xf numFmtId="0" fontId="2" fillId="0" borderId="0" xfId="22" applyFont="1" applyFill="1" applyBorder="1" applyAlignment="1">
      <alignment vertical="center"/>
    </xf>
    <xf numFmtId="49" fontId="9" fillId="0" borderId="0" xfId="21" applyNumberFormat="1" applyFont="1" applyFill="1" applyAlignment="1">
      <alignment horizontal="left"/>
    </xf>
    <xf numFmtId="0" fontId="13" fillId="0" borderId="0" xfId="21" applyFont="1" applyFill="1" applyBorder="1" applyAlignment="1"/>
    <xf numFmtId="0" fontId="10" fillId="0" borderId="0" xfId="21" applyFont="1" applyFill="1" applyBorder="1" applyAlignment="1"/>
    <xf numFmtId="0" fontId="2" fillId="0" borderId="0" xfId="21" applyFont="1" applyFill="1" applyAlignment="1">
      <alignment horizontal="left"/>
    </xf>
    <xf numFmtId="0" fontId="10" fillId="0" borderId="0" xfId="21" applyFont="1" applyFill="1" applyBorder="1" applyAlignment="1">
      <alignment horizontal="center"/>
    </xf>
    <xf numFmtId="37" fontId="2" fillId="0" borderId="0" xfId="21" applyNumberFormat="1" applyFont="1" applyFill="1" applyAlignment="1">
      <alignment horizontal="center"/>
    </xf>
    <xf numFmtId="0" fontId="2" fillId="0" borderId="0" xfId="20" applyFont="1" applyFill="1" applyAlignment="1">
      <alignment wrapText="1"/>
    </xf>
    <xf numFmtId="0" fontId="9" fillId="0" borderId="0" xfId="20" applyFont="1" applyFill="1" applyAlignment="1"/>
    <xf numFmtId="194" fontId="9" fillId="0" borderId="0" xfId="1" applyNumberFormat="1" applyFont="1" applyFill="1" applyAlignment="1"/>
    <xf numFmtId="41" fontId="9" fillId="0" borderId="0" xfId="19" applyNumberFormat="1" applyFont="1" applyFill="1" applyBorder="1" applyAlignment="1">
      <alignment vertical="center"/>
    </xf>
    <xf numFmtId="41" fontId="2" fillId="0" borderId="0" xfId="19" applyNumberFormat="1" applyFont="1" applyFill="1" applyBorder="1" applyAlignment="1">
      <alignment vertical="center"/>
    </xf>
    <xf numFmtId="41" fontId="9" fillId="0" borderId="5" xfId="19" applyNumberFormat="1" applyFont="1" applyFill="1" applyBorder="1" applyAlignment="1">
      <alignment vertical="center"/>
    </xf>
    <xf numFmtId="41" fontId="9" fillId="0" borderId="3" xfId="19" applyNumberFormat="1" applyFont="1" applyFill="1" applyBorder="1" applyAlignment="1">
      <alignment vertical="center"/>
    </xf>
    <xf numFmtId="37" fontId="10" fillId="0" borderId="0" xfId="21" applyNumberFormat="1" applyFont="1" applyFill="1" applyBorder="1" applyAlignment="1">
      <alignment horizontal="center" vertical="center"/>
    </xf>
    <xf numFmtId="41" fontId="9" fillId="0" borderId="0" xfId="18" applyNumberFormat="1" applyFont="1" applyFill="1" applyBorder="1" applyAlignment="1">
      <alignment horizontal="right" vertical="center"/>
    </xf>
    <xf numFmtId="37" fontId="9" fillId="0" borderId="0" xfId="18" applyNumberFormat="1" applyFont="1" applyFill="1" applyBorder="1" applyAlignment="1">
      <alignment horizontal="right"/>
    </xf>
    <xf numFmtId="41" fontId="9" fillId="0" borderId="0" xfId="18" applyNumberFormat="1" applyFont="1" applyFill="1" applyBorder="1" applyAlignment="1">
      <alignment horizontal="center" vertical="center"/>
    </xf>
    <xf numFmtId="41" fontId="9" fillId="0" borderId="0" xfId="18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94" fontId="9" fillId="0" borderId="3" xfId="1" applyNumberFormat="1" applyFont="1" applyFill="1" applyBorder="1" applyAlignment="1">
      <alignment vertical="center"/>
    </xf>
    <xf numFmtId="0" fontId="13" fillId="0" borderId="0" xfId="18" applyFont="1" applyFill="1"/>
    <xf numFmtId="37" fontId="9" fillId="0" borderId="0" xfId="21" applyNumberFormat="1" applyFont="1" applyFill="1" applyAlignment="1">
      <alignment horizontal="right" vertical="center"/>
    </xf>
    <xf numFmtId="0" fontId="2" fillId="0" borderId="0" xfId="18" applyFont="1" applyFill="1"/>
    <xf numFmtId="194" fontId="2" fillId="0" borderId="3" xfId="1" applyNumberFormat="1" applyFont="1" applyFill="1" applyBorder="1" applyAlignment="1">
      <alignment vertical="center"/>
    </xf>
    <xf numFmtId="0" fontId="9" fillId="0" borderId="0" xfId="18" applyFont="1" applyFill="1" applyAlignment="1">
      <alignment horizontal="left"/>
    </xf>
    <xf numFmtId="0" fontId="2" fillId="0" borderId="0" xfId="18" applyFont="1" applyFill="1" applyAlignment="1">
      <alignment horizontal="left"/>
    </xf>
    <xf numFmtId="194" fontId="9" fillId="0" borderId="0" xfId="1" applyNumberFormat="1" applyFont="1" applyFill="1" applyBorder="1" applyAlignment="1">
      <alignment horizontal="center" vertical="center"/>
    </xf>
    <xf numFmtId="194" fontId="9" fillId="0" borderId="3" xfId="1" applyNumberFormat="1" applyFont="1" applyFill="1" applyBorder="1" applyAlignment="1">
      <alignment horizontal="center" vertical="center"/>
    </xf>
    <xf numFmtId="194" fontId="9" fillId="0" borderId="5" xfId="1" applyNumberFormat="1" applyFont="1" applyFill="1" applyBorder="1" applyAlignment="1">
      <alignment vertical="center"/>
    </xf>
    <xf numFmtId="41" fontId="9" fillId="0" borderId="5" xfId="2" applyNumberFormat="1" applyFont="1" applyFill="1" applyBorder="1" applyAlignment="1">
      <alignment horizontal="right" vertical="center"/>
    </xf>
    <xf numFmtId="37" fontId="10" fillId="0" borderId="0" xfId="22" applyNumberFormat="1" applyFont="1" applyFill="1" applyBorder="1" applyAlignment="1">
      <alignment horizontal="center" vertical="center"/>
    </xf>
    <xf numFmtId="37" fontId="15" fillId="0" borderId="0" xfId="22" applyNumberFormat="1" applyFont="1" applyFill="1" applyBorder="1" applyAlignment="1">
      <alignment horizontal="center" vertical="center"/>
    </xf>
    <xf numFmtId="37" fontId="13" fillId="0" borderId="0" xfId="22" applyNumberFormat="1" applyFont="1" applyFill="1" applyAlignment="1">
      <alignment vertical="center"/>
    </xf>
    <xf numFmtId="37" fontId="13" fillId="0" borderId="0" xfId="22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0" fontId="2" fillId="0" borderId="0" xfId="22" applyFont="1" applyFill="1"/>
    <xf numFmtId="194" fontId="9" fillId="0" borderId="7" xfId="4" applyNumberFormat="1" applyFont="1" applyFill="1" applyBorder="1" applyAlignment="1">
      <alignment vertical="center"/>
    </xf>
    <xf numFmtId="196" fontId="16" fillId="0" borderId="5" xfId="0" applyNumberFormat="1" applyFont="1" applyFill="1" applyBorder="1" applyAlignment="1">
      <alignment horizontal="right" vertical="center"/>
    </xf>
    <xf numFmtId="0" fontId="2" fillId="0" borderId="0" xfId="0" applyFont="1" applyFill="1"/>
    <xf numFmtId="194" fontId="9" fillId="0" borderId="0" xfId="1" applyNumberFormat="1" applyFont="1" applyFill="1" applyBorder="1" applyAlignment="1">
      <alignment vertical="center"/>
    </xf>
    <xf numFmtId="43" fontId="9" fillId="0" borderId="0" xfId="22" applyNumberFormat="1" applyFont="1" applyFill="1" applyBorder="1" applyAlignment="1">
      <alignment vertical="center"/>
    </xf>
    <xf numFmtId="0" fontId="10" fillId="0" borderId="0" xfId="20" applyFont="1" applyFill="1" applyBorder="1" applyAlignment="1">
      <alignment horizontal="center"/>
    </xf>
    <xf numFmtId="0" fontId="2" fillId="0" borderId="0" xfId="19" applyFont="1" applyFill="1" applyBorder="1" applyAlignment="1">
      <alignment horizontal="center"/>
    </xf>
    <xf numFmtId="0" fontId="9" fillId="0" borderId="0" xfId="19" applyFont="1" applyFill="1" applyAlignment="1"/>
    <xf numFmtId="41" fontId="9" fillId="0" borderId="0" xfId="19" applyNumberFormat="1" applyFont="1" applyFill="1" applyBorder="1" applyAlignment="1"/>
    <xf numFmtId="188" fontId="9" fillId="0" borderId="0" xfId="1" applyFont="1" applyFill="1" applyBorder="1" applyAlignment="1">
      <alignment horizontal="center"/>
    </xf>
    <xf numFmtId="0" fontId="2" fillId="0" borderId="0" xfId="18" applyFont="1" applyFill="1" applyBorder="1" applyAlignment="1">
      <alignment horizontal="center"/>
    </xf>
    <xf numFmtId="0" fontId="9" fillId="0" borderId="0" xfId="18" applyFont="1" applyFill="1" applyAlignment="1"/>
    <xf numFmtId="0" fontId="9" fillId="0" borderId="0" xfId="18" applyFont="1" applyFill="1"/>
    <xf numFmtId="194" fontId="9" fillId="0" borderId="3" xfId="4" applyNumberFormat="1" applyFont="1" applyFill="1" applyBorder="1" applyAlignment="1">
      <alignment vertical="center"/>
    </xf>
    <xf numFmtId="37" fontId="2" fillId="0" borderId="0" xfId="24" quotePrefix="1" applyNumberFormat="1" applyFont="1" applyFill="1" applyBorder="1" applyAlignment="1">
      <alignment horizontal="center" vertical="center"/>
    </xf>
    <xf numFmtId="193" fontId="9" fillId="0" borderId="3" xfId="4" applyNumberFormat="1" applyFont="1" applyFill="1" applyBorder="1" applyAlignment="1">
      <alignment horizontal="center" vertical="center"/>
    </xf>
    <xf numFmtId="193" fontId="2" fillId="0" borderId="0" xfId="4" applyNumberFormat="1" applyFont="1" applyFill="1" applyBorder="1" applyAlignment="1">
      <alignment vertical="center"/>
    </xf>
    <xf numFmtId="41" fontId="2" fillId="0" borderId="0" xfId="22" applyNumberFormat="1" applyFont="1" applyFill="1" applyBorder="1" applyAlignment="1">
      <alignment vertical="center"/>
    </xf>
    <xf numFmtId="41" fontId="2" fillId="0" borderId="0" xfId="22" applyNumberFormat="1" applyFont="1" applyFill="1" applyAlignment="1">
      <alignment vertical="center"/>
    </xf>
    <xf numFmtId="188" fontId="9" fillId="0" borderId="0" xfId="4" applyFont="1" applyFill="1" applyBorder="1" applyAlignment="1">
      <alignment vertical="center"/>
    </xf>
    <xf numFmtId="15" fontId="2" fillId="0" borderId="0" xfId="22" applyNumberFormat="1" applyFont="1" applyFill="1" applyAlignment="1">
      <alignment vertical="center"/>
    </xf>
    <xf numFmtId="0" fontId="2" fillId="0" borderId="0" xfId="22" applyFont="1" applyFill="1" applyAlignment="1">
      <alignment horizontal="left" vertical="center"/>
    </xf>
    <xf numFmtId="0" fontId="9" fillId="0" borderId="0" xfId="22" applyFont="1" applyFill="1" applyAlignment="1">
      <alignment horizontal="left" vertical="center"/>
    </xf>
    <xf numFmtId="37" fontId="9" fillId="0" borderId="0" xfId="22" applyNumberFormat="1" applyFont="1" applyFill="1" applyBorder="1" applyAlignment="1"/>
    <xf numFmtId="37" fontId="2" fillId="0" borderId="0" xfId="22" applyNumberFormat="1" applyFont="1" applyFill="1" applyAlignment="1"/>
    <xf numFmtId="0" fontId="2" fillId="0" borderId="0" xfId="22" quotePrefix="1" applyFont="1" applyFill="1" applyBorder="1" applyAlignment="1">
      <alignment horizontal="left" vertical="center"/>
    </xf>
    <xf numFmtId="37" fontId="2" fillId="0" borderId="0" xfId="14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188" fontId="9" fillId="0" borderId="0" xfId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/>
    <xf numFmtId="194" fontId="9" fillId="0" borderId="0" xfId="1" applyNumberFormat="1" applyFont="1" applyFill="1" applyBorder="1" applyAlignment="1"/>
    <xf numFmtId="194" fontId="9" fillId="0" borderId="3" xfId="1" applyNumberFormat="1" applyFont="1" applyFill="1" applyBorder="1" applyAlignment="1"/>
    <xf numFmtId="194" fontId="2" fillId="0" borderId="0" xfId="1" applyNumberFormat="1" applyFont="1" applyFill="1" applyBorder="1" applyAlignment="1">
      <alignment horizontal="right"/>
    </xf>
    <xf numFmtId="194" fontId="9" fillId="0" borderId="7" xfId="1" applyNumberFormat="1" applyFont="1" applyFill="1" applyBorder="1" applyAlignment="1"/>
    <xf numFmtId="37" fontId="9" fillId="0" borderId="0" xfId="20" applyNumberFormat="1" applyFont="1" applyFill="1" applyBorder="1" applyAlignment="1"/>
    <xf numFmtId="0" fontId="2" fillId="0" borderId="0" xfId="19" applyFont="1" applyFill="1" applyAlignment="1"/>
    <xf numFmtId="0" fontId="2" fillId="0" borderId="0" xfId="19" applyFont="1" applyFill="1" applyAlignment="1">
      <alignment horizontal="center"/>
    </xf>
    <xf numFmtId="37" fontId="9" fillId="0" borderId="0" xfId="19" applyNumberFormat="1" applyFont="1" applyFill="1" applyAlignment="1">
      <alignment vertical="center"/>
    </xf>
    <xf numFmtId="188" fontId="2" fillId="0" borderId="0" xfId="1" applyFont="1" applyFill="1" applyBorder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0" fontId="2" fillId="0" borderId="0" xfId="18" applyFont="1" applyFill="1" applyAlignment="1">
      <alignment horizontal="center"/>
    </xf>
    <xf numFmtId="0" fontId="2" fillId="0" borderId="0" xfId="0" applyFont="1" applyFill="1" applyAlignment="1">
      <alignment vertical="center"/>
    </xf>
    <xf numFmtId="194" fontId="9" fillId="0" borderId="6" xfId="4" applyNumberFormat="1" applyFont="1" applyFill="1" applyBorder="1" applyAlignment="1">
      <alignment vertical="center"/>
    </xf>
    <xf numFmtId="43" fontId="2" fillId="0" borderId="0" xfId="31" applyFont="1" applyFill="1"/>
    <xf numFmtId="43" fontId="2" fillId="0" borderId="0" xfId="31" applyFont="1" applyFill="1" applyBorder="1" applyAlignment="1">
      <alignment vertical="center"/>
    </xf>
    <xf numFmtId="43" fontId="9" fillId="0" borderId="3" xfId="31" applyFont="1" applyFill="1" applyBorder="1" applyAlignment="1">
      <alignment vertical="center"/>
    </xf>
    <xf numFmtId="43" fontId="2" fillId="0" borderId="0" xfId="31" applyFont="1" applyFill="1" applyAlignment="1">
      <alignment vertical="center"/>
    </xf>
    <xf numFmtId="37" fontId="2" fillId="0" borderId="0" xfId="21" applyNumberFormat="1" applyFont="1" applyFill="1" applyBorder="1" applyAlignment="1">
      <alignment horizontal="center"/>
    </xf>
    <xf numFmtId="194" fontId="9" fillId="0" borderId="5" xfId="31" applyNumberFormat="1" applyFont="1" applyFill="1" applyBorder="1" applyAlignment="1">
      <alignment horizontal="right" vertical="center"/>
    </xf>
    <xf numFmtId="194" fontId="2" fillId="0" borderId="0" xfId="31" applyNumberFormat="1" applyFont="1" applyFill="1" applyBorder="1" applyAlignment="1">
      <alignment vertical="center"/>
    </xf>
    <xf numFmtId="43" fontId="2" fillId="0" borderId="0" xfId="31" applyFont="1" applyFill="1" applyBorder="1" applyAlignment="1"/>
    <xf numFmtId="43" fontId="9" fillId="0" borderId="4" xfId="31" applyFont="1" applyFill="1" applyBorder="1" applyAlignment="1">
      <alignment horizontal="right" vertical="center"/>
    </xf>
    <xf numFmtId="194" fontId="2" fillId="0" borderId="6" xfId="1" applyNumberFormat="1" applyFont="1" applyFill="1" applyBorder="1" applyAlignment="1"/>
    <xf numFmtId="0" fontId="9" fillId="0" borderId="0" xfId="20" applyFont="1" applyFill="1" applyAlignment="1">
      <alignment horizontal="center" vertical="center"/>
    </xf>
    <xf numFmtId="196" fontId="16" fillId="0" borderId="0" xfId="0" applyNumberFormat="1" applyFont="1" applyFill="1" applyBorder="1" applyAlignment="1">
      <alignment horizontal="right" vertical="center"/>
    </xf>
    <xf numFmtId="37" fontId="9" fillId="0" borderId="0" xfId="21" applyNumberFormat="1" applyFont="1" applyFill="1" applyBorder="1" applyAlignment="1">
      <alignment horizontal="center" vertical="center"/>
    </xf>
    <xf numFmtId="37" fontId="2" fillId="0" borderId="0" xfId="21" applyNumberFormat="1" applyFont="1" applyFill="1" applyBorder="1" applyAlignment="1">
      <alignment horizontal="center" vertical="center"/>
    </xf>
    <xf numFmtId="0" fontId="2" fillId="0" borderId="0" xfId="23" quotePrefix="1" applyNumberFormat="1" applyFont="1" applyFill="1" applyBorder="1" applyAlignment="1">
      <alignment horizontal="center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Fill="1" applyAlignment="1">
      <alignment vertical="center"/>
    </xf>
    <xf numFmtId="194" fontId="9" fillId="0" borderId="5" xfId="4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0" fontId="20" fillId="0" borderId="0" xfId="0" applyFont="1" applyFill="1"/>
    <xf numFmtId="0" fontId="20" fillId="0" borderId="0" xfId="22" applyFont="1" applyFill="1"/>
    <xf numFmtId="37" fontId="21" fillId="0" borderId="0" xfId="22" applyNumberFormat="1" applyFont="1" applyFill="1" applyBorder="1" applyAlignment="1"/>
    <xf numFmtId="37" fontId="20" fillId="0" borderId="0" xfId="22" applyNumberFormat="1" applyFont="1" applyFill="1" applyAlignment="1"/>
    <xf numFmtId="0" fontId="2" fillId="4" borderId="0" xfId="0" applyFont="1" applyFill="1"/>
    <xf numFmtId="0" fontId="2" fillId="0" borderId="0" xfId="0" applyFont="1" applyFill="1" applyAlignment="1"/>
    <xf numFmtId="37" fontId="13" fillId="0" borderId="0" xfId="0" applyNumberFormat="1" applyFont="1" applyFill="1" applyAlignment="1"/>
    <xf numFmtId="0" fontId="18" fillId="0" borderId="0" xfId="0" applyFont="1" applyFill="1" applyAlignment="1"/>
    <xf numFmtId="37" fontId="2" fillId="0" borderId="0" xfId="0" applyNumberFormat="1" applyFont="1" applyFill="1" applyAlignment="1"/>
    <xf numFmtId="43" fontId="2" fillId="0" borderId="0" xfId="31" applyFont="1" applyFill="1" applyAlignment="1"/>
    <xf numFmtId="194" fontId="18" fillId="0" borderId="0" xfId="1" applyNumberFormat="1" applyFont="1" applyFill="1" applyBorder="1" applyAlignment="1"/>
    <xf numFmtId="37" fontId="2" fillId="0" borderId="0" xfId="21" applyNumberFormat="1" applyFont="1" applyFill="1" applyAlignment="1">
      <alignment horizontal="left" indent="1"/>
    </xf>
    <xf numFmtId="0" fontId="2" fillId="0" borderId="0" xfId="18" applyFont="1" applyFill="1" applyAlignment="1">
      <alignment horizontal="left" indent="1"/>
    </xf>
    <xf numFmtId="49" fontId="9" fillId="0" borderId="0" xfId="21" applyNumberFormat="1" applyFont="1" applyFill="1" applyAlignment="1">
      <alignment horizontal="center"/>
    </xf>
    <xf numFmtId="0" fontId="9" fillId="0" borderId="0" xfId="21" applyFont="1" applyFill="1" applyBorder="1" applyAlignment="1">
      <alignment horizontal="center"/>
    </xf>
    <xf numFmtId="0" fontId="13" fillId="0" borderId="0" xfId="2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20" applyFont="1" applyFill="1" applyAlignment="1">
      <alignment horizontal="center" wrapText="1"/>
    </xf>
    <xf numFmtId="0" fontId="2" fillId="0" borderId="0" xfId="21" quotePrefix="1" applyFont="1" applyFill="1" applyBorder="1" applyAlignment="1">
      <alignment horizontal="center"/>
    </xf>
    <xf numFmtId="0" fontId="18" fillId="0" borderId="0" xfId="21" applyFont="1" applyFill="1" applyBorder="1" applyAlignment="1">
      <alignment horizontal="center"/>
    </xf>
    <xf numFmtId="0" fontId="2" fillId="0" borderId="0" xfId="22" applyFont="1" applyFill="1" applyAlignment="1">
      <alignment horizontal="center"/>
    </xf>
    <xf numFmtId="37" fontId="2" fillId="0" borderId="0" xfId="21" applyNumberFormat="1" applyFont="1" applyFill="1" applyAlignment="1">
      <alignment horizontal="left" indent="4"/>
    </xf>
    <xf numFmtId="37" fontId="11" fillId="0" borderId="0" xfId="0" applyNumberFormat="1" applyFont="1" applyFill="1" applyAlignment="1">
      <alignment vertical="center"/>
    </xf>
    <xf numFmtId="0" fontId="2" fillId="0" borderId="0" xfId="21" applyFont="1" applyFill="1" applyBorder="1" applyAlignment="1">
      <alignment vertical="center"/>
    </xf>
    <xf numFmtId="188" fontId="2" fillId="0" borderId="4" xfId="1" applyFont="1" applyFill="1" applyBorder="1" applyAlignment="1">
      <alignment horizontal="right" vertical="center"/>
    </xf>
    <xf numFmtId="194" fontId="9" fillId="0" borderId="4" xfId="1" applyNumberFormat="1" applyFont="1" applyFill="1" applyBorder="1" applyAlignment="1">
      <alignment vertical="center"/>
    </xf>
    <xf numFmtId="0" fontId="10" fillId="0" borderId="0" xfId="26" applyNumberFormat="1" applyFont="1" applyFill="1" applyBorder="1" applyAlignment="1">
      <alignment horizontal="center" vertical="center"/>
    </xf>
    <xf numFmtId="37" fontId="9" fillId="0" borderId="0" xfId="22" applyNumberFormat="1" applyFont="1" applyFill="1" applyBorder="1" applyAlignment="1">
      <alignment horizontal="center" vertical="center"/>
    </xf>
    <xf numFmtId="49" fontId="2" fillId="0" borderId="0" xfId="26" applyNumberFormat="1" applyFont="1" applyFill="1" applyAlignment="1">
      <alignment horizontal="center" vertical="center" wrapText="1"/>
    </xf>
    <xf numFmtId="0" fontId="10" fillId="0" borderId="0" xfId="23" applyNumberFormat="1" applyFont="1" applyFill="1" applyBorder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37" fontId="9" fillId="0" borderId="0" xfId="21" applyNumberFormat="1" applyFont="1" applyFill="1" applyBorder="1" applyAlignment="1">
      <alignment horizontal="center" vertical="center"/>
    </xf>
    <xf numFmtId="195" fontId="2" fillId="0" borderId="4" xfId="1" applyNumberFormat="1" applyFont="1" applyFill="1" applyBorder="1" applyAlignment="1">
      <alignment horizontal="center"/>
    </xf>
    <xf numFmtId="37" fontId="2" fillId="0" borderId="6" xfId="21" applyNumberFormat="1" applyFont="1" applyFill="1" applyBorder="1" applyAlignment="1">
      <alignment horizontal="center" vertical="center"/>
    </xf>
    <xf numFmtId="37" fontId="2" fillId="0" borderId="0" xfId="21" applyNumberFormat="1" applyFont="1" applyFill="1" applyBorder="1" applyAlignment="1">
      <alignment horizontal="center" vertical="center"/>
    </xf>
    <xf numFmtId="0" fontId="10" fillId="0" borderId="0" xfId="21" applyNumberFormat="1" applyFont="1" applyFill="1" applyBorder="1" applyAlignment="1">
      <alignment horizontal="center" vertical="center"/>
    </xf>
    <xf numFmtId="37" fontId="2" fillId="0" borderId="4" xfId="21" applyNumberFormat="1" applyFont="1" applyFill="1" applyBorder="1" applyAlignment="1">
      <alignment horizontal="center" vertical="center"/>
    </xf>
    <xf numFmtId="0" fontId="2" fillId="0" borderId="0" xfId="20" applyFont="1" applyFill="1" applyAlignment="1">
      <alignment horizontal="center"/>
    </xf>
    <xf numFmtId="0" fontId="10" fillId="0" borderId="0" xfId="21" applyFont="1" applyFill="1" applyBorder="1" applyAlignment="1">
      <alignment horizontal="center" wrapText="1"/>
    </xf>
    <xf numFmtId="194" fontId="9" fillId="0" borderId="0" xfId="1" applyNumberFormat="1" applyFont="1" applyFill="1" applyAlignment="1">
      <alignment horizontal="center"/>
    </xf>
    <xf numFmtId="49" fontId="2" fillId="0" borderId="0" xfId="21" applyNumberFormat="1" applyFont="1" applyFill="1" applyBorder="1" applyAlignment="1">
      <alignment horizontal="center" vertical="center" wrapText="1"/>
    </xf>
    <xf numFmtId="0" fontId="2" fillId="0" borderId="0" xfId="21" applyFont="1" applyFill="1" applyBorder="1" applyAlignment="1">
      <alignment horizontal="center" vertical="center" wrapText="1"/>
    </xf>
  </cellXfs>
  <cellStyles count="2063">
    <cellStyle name="_x0013_" xfId="36"/>
    <cellStyle name=" a specified number of montd" xfId="37"/>
    <cellStyle name=" before or after a specified number of montd" xfId="38"/>
    <cellStyle name=" between two dateœ" xfId="39"/>
    <cellStyle name=" of whole workdays between two dateœ" xfId="40"/>
    <cellStyle name="_x000a_386grabber=M" xfId="41"/>
    <cellStyle name="&quot;Percent&quot;" xfId="42"/>
    <cellStyle name="#.)" xfId="43"/>
    <cellStyle name="$" xfId="44"/>
    <cellStyle name="%" xfId="45"/>
    <cellStyle name="%_F100Lead_GST001_Q3 2011_R 01012011 10AM" xfId="46"/>
    <cellStyle name="%_N500 P Moo" xfId="47"/>
    <cellStyle name="%_reclass adjust" xfId="48"/>
    <cellStyle name="%_V300" xfId="49"/>
    <cellStyle name="､@ｯ・AP" xfId="50"/>
    <cellStyle name="､@ｯ・AR" xfId="51"/>
    <cellStyle name="､@ｯ・FROM-11" xfId="52"/>
    <cellStyle name="､@ｯ・GROUP" xfId="53"/>
    <cellStyle name="､@ｯ・INVESTMENT" xfId="54"/>
    <cellStyle name="､@ｯ・LAND &amp; BLDG" xfId="55"/>
    <cellStyle name="､@ｯ・MACHINERY &amp; EQUIPMENT" xfId="56"/>
    <cellStyle name="､@ｯ・OTHER ASSETS" xfId="57"/>
    <cellStyle name="､@ｯ・OTHER LIABILITIES" xfId="58"/>
    <cellStyle name="?" xfId="59"/>
    <cellStyle name="??" xfId="60"/>
    <cellStyle name="?? [0. - Style1" xfId="61"/>
    <cellStyle name="?? [0.00]_ADMAG" xfId="62"/>
    <cellStyle name="?? [0]_liz-ss" xfId="63"/>
    <cellStyle name="??&amp;O?&amp;H?_x0008__x000f__x0007_?_x0007__x0001__x0001_" xfId="64"/>
    <cellStyle name="??&amp;O?&amp;H?_x0008_??_x0007__x0001__x0001_" xfId="65"/>
    <cellStyle name="???" xfId="66"/>
    <cellStyle name="???? [ - Style2" xfId="67"/>
    <cellStyle name="???? [0.00]_1997 Turns" xfId="68"/>
    <cellStyle name="???? [0]_????? " xfId="69"/>
    <cellStyle name="???????" xfId="70"/>
    <cellStyle name="????????????" xfId="71"/>
    <cellStyle name="?????????????????" xfId="72"/>
    <cellStyle name="????????????????? [0]_MOGAS97" xfId="73"/>
    <cellStyle name="??????????????????? [0]_MOGAS97" xfId="74"/>
    <cellStyle name="???????????????????????" xfId="75"/>
    <cellStyle name="???????????????????????????????ma_QTR94_95_1ฟ๙ศธบ๑ณปฟช (2)" xfId="76"/>
    <cellStyle name="???????????????????????_1.2 Major Restructuring Q2 2012" xfId="77"/>
    <cellStyle name="???????????????????_MOGAS97" xfId="78"/>
    <cellStyle name="?????????????????_B3_Subsequent Event_DEN+" xfId="79"/>
    <cellStyle name="?????_VERA" xfId="80"/>
    <cellStyle name="????_????? " xfId="81"/>
    <cellStyle name="???[0]_liz-ss" xfId="82"/>
    <cellStyle name="???_'01.11" xfId="83"/>
    <cellStyle name="???a??e [0.00]_RESULTS" xfId="84"/>
    <cellStyle name="???a??e_RESULTS" xfId="85"/>
    <cellStyle name="???b???b???b???b???????????????????????????????ma_QTR94_95_1ฟ๙ศธบ๑ณปฟช (2)" xfId="86"/>
    <cellStyle name="??_  ?  ?  " xfId="87"/>
    <cellStyle name="??뛋갋갋긪귽긬?깏깛긏" xfId="88"/>
    <cellStyle name="??뛋괲괞긪귽긬?깏깛긏" xfId="89"/>
    <cellStyle name="?@¯e_Module1" xfId="90"/>
    <cellStyle name="?\?|??Y?I?n?C?p??????N" xfId="91"/>
    <cellStyle name="?\?|??Y?I?n?C?p????“?N" xfId="92"/>
    <cellStyle name="?\?|??Y?I?n?C?p????“?N-?" xfId="93"/>
    <cellStyle name="?\?|??Y?I?n?C?p????g?N" xfId="94"/>
    <cellStyle name="?\?|뛋?Y?I?n?C?p????“?N" xfId="95"/>
    <cellStyle name="?\?|뛋?Y?I?n?C?p????갾?N" xfId="96"/>
    <cellStyle name="?·? [0]_?????" xfId="97"/>
    <cellStyle name="?·?_?????" xfId="98"/>
    <cellStyle name="?…?a??e [0.00]_RESULTS-?" xfId="99"/>
    <cellStyle name="?…?a??e_results_1su" xfId="100"/>
    <cellStyle name="?c?a??e [0.00]_RESULTS" xfId="101"/>
    <cellStyle name="?c?a??e_RESULTS" xfId="102"/>
    <cellStyle name="?E? [0]_?????" xfId="103"/>
    <cellStyle name="?E?_?????" xfId="104"/>
    <cellStyle name="?E???" xfId="105"/>
    <cellStyle name="?E??????" xfId="106"/>
    <cellStyle name="?E??E " xfId="107"/>
    <cellStyle name="?E?[0]_95" xfId="108"/>
    <cellStyle name="?E?95" xfId="109"/>
    <cellStyle name="?E?96" xfId="110"/>
    <cellStyle name="?E?97" xfId="111"/>
    <cellStyle name="?E?laroux" xfId="112"/>
    <cellStyle name="?E?PERSONAL" xfId="113"/>
    <cellStyle name="?E?Y [0.00]_RESULTS" xfId="114"/>
    <cellStyle name="?E?Y_RESULTS" xfId="115"/>
    <cellStyle name="?mhr" xfId="116"/>
    <cellStyle name="?n?C?p??????N" xfId="117"/>
    <cellStyle name="?n?C?p????“?N" xfId="118"/>
    <cellStyle name="?n?C?p????“?NES" xfId="119"/>
    <cellStyle name="?n?C?p????g?N" xfId="120"/>
    <cellStyle name="?n?C?p????갾?N" xfId="121"/>
    <cellStyle name="?W?_RESULTS" xfId="122"/>
    <cellStyle name="?W€_Order" xfId="123"/>
    <cellStyle name="?W갋_RESULTS" xfId="124"/>
    <cellStyle name="? [0.00]_GUIDE" xfId="125"/>
    <cellStyle name="?_GUIDE" xfId="126"/>
    <cellStyle name="?갷?a륮?e [0.00]_RESULTS" xfId="127"/>
    <cellStyle name="?갷?a륮?e_RESULTS" xfId="128"/>
    <cellStyle name="?蟓%U?&amp;H?_x0008_?s_x000a__x0007__x0001__x0001_" xfId="129"/>
    <cellStyle name="?鹎%U龡&amp;H鼼_x0008_V_x0011_._x0012__x0007__x0001__x0001_" xfId="130"/>
    <cellStyle name="_10.AC-Analysis Assets Clearing 31-Oct-10" xfId="131"/>
    <cellStyle name="_10.AC-Analysis FixedAsset Jan-Oct-10_101105_Chek(101119)" xfId="132"/>
    <cellStyle name="_112 input vat v10 AUG 04" xfId="133"/>
    <cellStyle name="_112 input vat v10 JUL 04" xfId="134"/>
    <cellStyle name="_112 input vat v10 Jun03" xfId="135"/>
    <cellStyle name="_112 input vat v10 Sep 03" xfId="136"/>
    <cellStyle name="_112 output tax Jun'03" xfId="137"/>
    <cellStyle name="_112 output vat v19 AUG03" xfId="138"/>
    <cellStyle name="_112 Output vat v19 MAY 04" xfId="139"/>
    <cellStyle name="_112 output vat v19 Oct03" xfId="140"/>
    <cellStyle name="_112 output vat v19 Sepl03" xfId="141"/>
    <cellStyle name="_12.31.06" xfId="142"/>
    <cellStyle name="_12.31.06_Lead_PPC YE'10" xfId="143"/>
    <cellStyle name="_20,30 KSP &amp; vouch" xfId="144"/>
    <cellStyle name="_20-30" xfId="145"/>
    <cellStyle name="_20-TEST'04-yim" xfId="146"/>
    <cellStyle name="_20-TEST'04-yim 2" xfId="147"/>
    <cellStyle name="_25.09.07 fon" xfId="148"/>
    <cellStyle name="_30 11" xfId="149"/>
    <cellStyle name="_30 11 2" xfId="150"/>
    <cellStyle name="_30.09.06" xfId="151"/>
    <cellStyle name="_30.09.06 2" xfId="152"/>
    <cellStyle name="_391400010_Sep08-accrued exp" xfId="153"/>
    <cellStyle name="_90" xfId="154"/>
    <cellStyle name="_AGING AR" xfId="155"/>
    <cellStyle name="_AJE - RJE" xfId="156"/>
    <cellStyle name="_AJE - RJE 2" xfId="157"/>
    <cellStyle name="_Anol_PCC_06.30.05" xfId="158"/>
    <cellStyle name="_Anol_PCC_06.30.05 2" xfId="159"/>
    <cellStyle name="_Anol_RocheDiag new 11.04.07" xfId="160"/>
    <cellStyle name="_Anol_RocheDiag_10.31.06" xfId="161"/>
    <cellStyle name="_Anol_RocheDiag_10.31.06 2" xfId="162"/>
    <cellStyle name="_Anol_RocheDiag_12.31.05" xfId="163"/>
    <cellStyle name="_Anol_RocheDiag_12.31.05 2" xfId="164"/>
    <cellStyle name="_AP AR TKCM 31.12.07-Bird" xfId="165"/>
    <cellStyle name="_AP AR TKCM 31.12.07-Bird_Gain_loss_on_ex_rate" xfId="166"/>
    <cellStyle name="_AP AR TKCM 31.12.07-Bird_Kobelco 31.12.08" xfId="167"/>
    <cellStyle name="_AP AR TKCM 31.12.07-Bird_O300 (bank)" xfId="168"/>
    <cellStyle name="_AP AR TKCM 31.12.07-Bird_Q300 (short term loan)" xfId="169"/>
    <cellStyle name="_AP AR TKCM 31.12.07-Bird_Top_TKCM" xfId="170"/>
    <cellStyle name="_AP AR TKCM 31.12.07-Bird_Vouch S&amp;A_cost" xfId="171"/>
    <cellStyle name="_AP AR TKCM 31.12.07-Bird_WP_Kobelco" xfId="172"/>
    <cellStyle name="_Apr_07" xfId="173"/>
    <cellStyle name="_Audit adjustment" xfId="174"/>
    <cellStyle name="_BB" xfId="175"/>
    <cellStyle name="_BB 2" xfId="176"/>
    <cellStyle name="_BCC_31.12.06" xfId="177"/>
    <cellStyle name="_Book1" xfId="178"/>
    <cellStyle name="_Book1_Gain_loss_on_ex_rate" xfId="179"/>
    <cellStyle name="_Book1_Kobelco 31.12.08" xfId="180"/>
    <cellStyle name="_Book1_Lead Sheet AGC 31.12.08" xfId="181"/>
    <cellStyle name="_Book1_Lead Sheet AGC 31.12.08_Lead_PPC YE'10" xfId="182"/>
    <cellStyle name="_Book1_MSO.&amp; IBF._May.04" xfId="183"/>
    <cellStyle name="_Book1_N.I. Teijin 31.12.08-New" xfId="184"/>
    <cellStyle name="_Book1_N.I. Teijin 31.12.08-New_Lead_PPC YE'10" xfId="185"/>
    <cellStyle name="_Book1_O300 (bank)" xfId="186"/>
    <cellStyle name="_Book1_Top_TKCM" xfId="187"/>
    <cellStyle name="_Book1_V300" xfId="188"/>
    <cellStyle name="_Book1_VAT &amp; P.P.36_Jun.04" xfId="189"/>
    <cellStyle name="_Book1_VAT &amp; P.P.36_Oct.04" xfId="190"/>
    <cellStyle name="_Book1_VAT &amp; P.P.36_Sep.04" xfId="191"/>
    <cellStyle name="_Book1_Vouch S&amp;A_cost" xfId="192"/>
    <cellStyle name="_Book1_WP_Kobelco" xfId="193"/>
    <cellStyle name="_Book1_ZD300 (selling exp) - Nat" xfId="194"/>
    <cellStyle name="_BPE.L300" xfId="195"/>
    <cellStyle name="_BPE.Top Q3'08" xfId="196"/>
    <cellStyle name="_BPE.Top_2008" xfId="197"/>
    <cellStyle name="_BPE_Q3'09" xfId="198"/>
    <cellStyle name="_BQP_Final AR" xfId="199"/>
    <cellStyle name="_BQP_Final AR 2" xfId="200"/>
    <cellStyle name="_budget allocation for preinvestment(25KMTA)" xfId="201"/>
    <cellStyle name="_cash flow" xfId="202"/>
    <cellStyle name="_cash flow_L300_PPC_Updated" xfId="203"/>
    <cellStyle name="_cash flow_O300 (bank)" xfId="204"/>
    <cellStyle name="_cash flow_V300 (accrued exp)" xfId="205"/>
    <cellStyle name="_CDW-y05-Jack" xfId="206"/>
    <cellStyle name="_Checking V19_Nov.03" xfId="207"/>
    <cellStyle name="_Copy of 50_Tax (2)" xfId="208"/>
    <cellStyle name="_Cost_YE" xfId="209"/>
    <cellStyle name="_cut off" xfId="210"/>
    <cellStyle name="_dfcdsfwef" xfId="211"/>
    <cellStyle name="_dfcdsfwef 2" xfId="212"/>
    <cellStyle name="_DMG.N300,X300" xfId="213"/>
    <cellStyle name="_Ex" xfId="214"/>
    <cellStyle name="_F 100 Subsequent event.kk" xfId="215"/>
    <cellStyle name="_F1" xfId="216"/>
    <cellStyle name="_F2" xfId="217"/>
    <cellStyle name="_F3" xfId="218"/>
    <cellStyle name="_FA-vouching FOA" xfId="219"/>
    <cellStyle name="_FA-vouching FOA_Cut off sale-purchase snow" xfId="220"/>
    <cellStyle name="_FA-vouching FOA_M300" xfId="221"/>
    <cellStyle name="_FA-vouching FOA_PPCL.Q2@bowl" xfId="222"/>
    <cellStyle name="_FA-vouching FOA_PTTphenol@bowl_HC0912" xfId="223"/>
    <cellStyle name="_FA-vouching FOA_TOD.S&amp;A.P'Am" xfId="224"/>
    <cellStyle name="_FA-vouching FOA_V300" xfId="225"/>
    <cellStyle name="_Final AR ratio-BCC" xfId="226"/>
    <cellStyle name="_Final AR ratio-BCC 2" xfId="227"/>
    <cellStyle name="_fixed asset" xfId="228"/>
    <cellStyle name="_fon 31.12.07" xfId="229"/>
    <cellStyle name="_fon 31.12.07_Lead_PPC YE'10" xfId="230"/>
    <cellStyle name="_fon roche31.12.07" xfId="231"/>
    <cellStyle name="_fon roche31.12.07 2" xfId="232"/>
    <cellStyle name="_Forward" xfId="233"/>
    <cellStyle name="_Forward_Lead_PPC YE'10" xfId="234"/>
    <cellStyle name="_Fully depre" xfId="235"/>
    <cellStyle name="_G - Fixed Asets (Supporting Schedules)" xfId="236"/>
    <cellStyle name="_G300,H300" xfId="237"/>
    <cellStyle name="_G300_SRT_YE'2010 by ploy" xfId="238"/>
    <cellStyle name="_GLS 31.12.06 from ve" xfId="239"/>
    <cellStyle name="_group TB-Roche" xfId="240"/>
    <cellStyle name="_group TB-Roche 2" xfId="241"/>
    <cellStyle name="_H2 BALANCE" xfId="242"/>
    <cellStyle name="_H2 BALANCE 2" xfId="243"/>
    <cellStyle name="_H2 BALANCE_cash flow แปลงหนี้ เป็น ทุน 28 02 2013 (3)" xfId="244"/>
    <cellStyle name="_H2 BALANCE_GROUP TAXS 06'2012" xfId="245"/>
    <cellStyle name="_H2 BALANCE_Note 11 Provision Q2'12" xfId="246"/>
    <cellStyle name="_H2 BALANCE_Note 15 Long Term Agreement" xfId="247"/>
    <cellStyle name="_H2 BALANCE_Note 4 NTS Q2'12" xfId="248"/>
    <cellStyle name="_H2 BALANCE_Note 5 AR Trade Q2'2012" xfId="249"/>
    <cellStyle name="_H2 BALANCE_Note 6 Inventory" xfId="250"/>
    <cellStyle name="_H2 BALANCE_Note Q4'2011 rev" xfId="251"/>
    <cellStyle name="_H2 BALANCE_Note_Q1'2012-Sala" xfId="252"/>
    <cellStyle name="_H2 BALANCE_Note_Q2'2012" xfId="253"/>
    <cellStyle name="_Hakuto_31.12.07" xfId="254"/>
    <cellStyle name="_Hakuto_31.12.07_Gain_loss_on_ex_rate" xfId="255"/>
    <cellStyle name="_Hakuto_31.12.07_Kobelco 31.12.08" xfId="256"/>
    <cellStyle name="_Hakuto_31.12.07_M300" xfId="257"/>
    <cellStyle name="_Hakuto_31.12.07_M300_L300_PPC_Updated" xfId="258"/>
    <cellStyle name="_Hakuto_31.12.07_O300 (bank)" xfId="259"/>
    <cellStyle name="_Hakuto_31.12.07_Q300 (short term loan)" xfId="260"/>
    <cellStyle name="_Hakuto_31.12.07_Top_TKCM" xfId="261"/>
    <cellStyle name="_Hakuto_31.12.07_Vouch S&amp;A_cost" xfId="262"/>
    <cellStyle name="_Hakuto_31.12.07_WP_Kobelco" xfId="263"/>
    <cellStyle name="_Hakuto6.30.07" xfId="264"/>
    <cellStyle name="_Hakuto6.30.07_Lead_PPC YE'10" xfId="265"/>
    <cellStyle name="_HTC Q3'07_Pum.2" xfId="266"/>
    <cellStyle name="_HTC Q3'07-N'Poo" xfId="267"/>
    <cellStyle name="_HTC_Q1'08" xfId="268"/>
    <cellStyle name="_HTC'07_Pum" xfId="269"/>
    <cellStyle name="_IG6.01A Laboratory Equipment" xfId="270"/>
    <cellStyle name="_IN JNL'S APR'02" xfId="271"/>
    <cellStyle name="_IN JNL'S APR'03" xfId="272"/>
    <cellStyle name="_IN JNL'S JUL'02" xfId="273"/>
    <cellStyle name="_IN JNL'S MAR'03" xfId="274"/>
    <cellStyle name="_IN JNL'S SEP'02" xfId="275"/>
    <cellStyle name="_Ind.xls" xfId="276"/>
    <cellStyle name="_Ind.xls 2" xfId="277"/>
    <cellStyle name="_interest_phenol_q308 Book" xfId="278"/>
    <cellStyle name="_Investment Hakuto 31 12 07" xfId="279"/>
    <cellStyle name="_Investment Hakuto 31 12 07_Gain_loss_on_ex_rate" xfId="280"/>
    <cellStyle name="_Investment Hakuto 31 12 07_Kobelco 31.12.08" xfId="281"/>
    <cellStyle name="_Investment Hakuto 31 12 07_M300" xfId="282"/>
    <cellStyle name="_Investment Hakuto 31 12 07_M300_L300_PPC_Updated" xfId="283"/>
    <cellStyle name="_Investment Hakuto 31 12 07_O300 (bank)" xfId="284"/>
    <cellStyle name="_Investment Hakuto 31 12 07_Q300 (short term loan)" xfId="285"/>
    <cellStyle name="_Investment Hakuto 31 12 07_Top_TKCM" xfId="286"/>
    <cellStyle name="_Investment Hakuto 31 12 07_Vouch S&amp;A_cost" xfId="287"/>
    <cellStyle name="_Investment Hakuto 31 12 07_WP_Kobelco" xfId="288"/>
    <cellStyle name="_it cost for ssc in year 2006" xfId="289"/>
    <cellStyle name="_it cost for ssc in year 2006_APkik2" xfId="290"/>
    <cellStyle name="_it cost for ssc in year 2006_APkik2_V300" xfId="291"/>
    <cellStyle name="_it cost for ssc in year 2006_F100Lead_GST001_Q3 2011_R 01012011 10AM" xfId="292"/>
    <cellStyle name="_it cost for ssc in year 2006_N500 P Moo" xfId="293"/>
    <cellStyle name="_it cost for ssc in year 2006_reclass adjust" xfId="294"/>
    <cellStyle name="_it cost for ssc in year 2006_V300" xfId="295"/>
    <cellStyle name="_it cost for ssc in year 2006_V400 kik" xfId="296"/>
    <cellStyle name="_Jin" xfId="297"/>
    <cellStyle name="_Jin_Lead_PPC YE'10" xfId="298"/>
    <cellStyle name="_JP Balance Sheet Reconciliation 200209" xfId="299"/>
    <cellStyle name="_JP Balance Sheet Reconciliation 200210" xfId="300"/>
    <cellStyle name="_JP Balance Sheet Reconciliation 200212(REVISED)" xfId="301"/>
    <cellStyle name="_JP Balance Sheet Reconciliation 200301" xfId="302"/>
    <cellStyle name="_JP Balance Sheet Reconciliation 200303" xfId="303"/>
    <cellStyle name="_JP Balance Sheet Reconciliation 200306" xfId="304"/>
    <cellStyle name="_JP Balance Sheet Reconciliation 200306-MH" xfId="305"/>
    <cellStyle name="_JP Balance Sheet Reconciliation 200307" xfId="306"/>
    <cellStyle name="_JP Balance Sheet Reconciliation 200309" xfId="307"/>
    <cellStyle name="_JP Balance Sheet Reconciliation 200311" xfId="308"/>
    <cellStyle name="_JP Balance Sheet Reconciliation 200312" xfId="309"/>
    <cellStyle name="_JP Balance Sheet Reconciliation 200401" xfId="310"/>
    <cellStyle name="_JP Balance Sheet Reconciliation 200402" xfId="311"/>
    <cellStyle name="_JP Balance Sheet Reconciliation 200403" xfId="312"/>
    <cellStyle name="_JP Balance Sheet Reconciliation 200405" xfId="313"/>
    <cellStyle name="_JP Balance Sheet Reconciliation 200406" xfId="314"/>
    <cellStyle name="_JP JNL'S APR'02" xfId="315"/>
    <cellStyle name="_JP JNL'S JAN'03" xfId="316"/>
    <cellStyle name="_JP JNL'S JUN'02" xfId="317"/>
    <cellStyle name="_JP JNL'S MAR'02" xfId="318"/>
    <cellStyle name="_JP Reconciliation 200204" xfId="319"/>
    <cellStyle name="_JP Reconciliation 200205" xfId="320"/>
    <cellStyle name="_JP Reconciliation 200206" xfId="321"/>
    <cellStyle name="_JP Reconciliation 200207" xfId="322"/>
    <cellStyle name="_JP Reconciliation 200208" xfId="323"/>
    <cellStyle name="_K3" xfId="324"/>
    <cellStyle name="_K3-1" xfId="325"/>
    <cellStyle name="_Keimo'07_Pum" xfId="326"/>
    <cellStyle name="_KK" xfId="327"/>
    <cellStyle name="_KK form" xfId="328"/>
    <cellStyle name="_KK form_Lead_PPC YE'10" xfId="329"/>
    <cellStyle name="_KK_L300_PPC_Updated" xfId="330"/>
    <cellStyle name="_KK_Lead Sheet AGC 31.12.08" xfId="331"/>
    <cellStyle name="_KK_Lead Sheet AGC 31.12.08_Lead_PPC YE'10" xfId="332"/>
    <cellStyle name="_Kobelco 30.06.07" xfId="333"/>
    <cellStyle name="_Kobelco 30.06.07_Lead_PPC YE'10" xfId="334"/>
    <cellStyle name="_Kobelco 31.12.08" xfId="335"/>
    <cellStyle name="_Komatsu-year ended '06 (version 1)" xfId="336"/>
    <cellStyle name="_L2" xfId="337"/>
    <cellStyle name="_L300_PPC_Updated" xfId="338"/>
    <cellStyle name="_L300-L350" xfId="339"/>
    <cellStyle name="_L-AR,Sale" xfId="340"/>
    <cellStyle name="_Lead Seiko" xfId="341"/>
    <cellStyle name="_Lead Seiko 2" xfId="342"/>
    <cellStyle name="_Lead Sheet AGC 31.12.08" xfId="343"/>
    <cellStyle name="_LEADSHEET_AGC Techno_ YE 2007 new" xfId="344"/>
    <cellStyle name="_LEADSHEET_AGC Techno_ YE 2007 new_Lead_PPC YE'10" xfId="345"/>
    <cellStyle name="_Leadsheet_LLC'09@bowl" xfId="346"/>
    <cellStyle name="_LEADSHEET_Thai Iwaki_ HY 2007" xfId="347"/>
    <cellStyle name="_LEADSHEET_Thai Iwaki_ HY 2007_Lead_PPC YE'10" xfId="348"/>
    <cellStyle name="_leadsheets-j" xfId="349"/>
    <cellStyle name="_leadsheets-K" xfId="350"/>
    <cellStyle name="_leadsheets-L" xfId="351"/>
    <cellStyle name="_leadsheets-N" xfId="352"/>
    <cellStyle name="_leadsheets-P" xfId="353"/>
    <cellStyle name="_leadsheets-Y" xfId="354"/>
    <cellStyle name="_LEM Q1' 07" xfId="355"/>
    <cellStyle name="_LEM Q3' 07" xfId="356"/>
    <cellStyle name="_LHA-Boat" xfId="357"/>
    <cellStyle name="_LHW YE'06" xfId="358"/>
    <cellStyle name="_Linking'06-update" xfId="359"/>
    <cellStyle name="_Loan" xfId="360"/>
    <cellStyle name="_Loan 2" xfId="361"/>
    <cellStyle name="_LTX-DEC05" xfId="362"/>
    <cellStyle name="_LTX-DEC05 2" xfId="363"/>
    <cellStyle name="_M300" xfId="364"/>
    <cellStyle name="_M500" xfId="365"/>
    <cellStyle name="_Machine" xfId="366"/>
    <cellStyle name="_MATAQ2'05" xfId="367"/>
    <cellStyle name="_MATAQ2'05 2" xfId="368"/>
    <cellStyle name="_MMC 12.31.07" xfId="369"/>
    <cellStyle name="_Mosaic" xfId="370"/>
    <cellStyle name="_Mouy_accrueITDec07" xfId="371"/>
    <cellStyle name="_MSO &amp; IBF &amp; DLM_Mar.04" xfId="372"/>
    <cellStyle name="_MSO journal " xfId="373"/>
    <cellStyle name="_N.I. Teijin 31.12.08-New" xfId="374"/>
    <cellStyle name="_New Monthly Report 2007" xfId="375"/>
    <cellStyle name="_New Monthly Report 2007 (PYT1) December" xfId="376"/>
    <cellStyle name="_NI fon" xfId="377"/>
    <cellStyle name="_NI_12.31.05_WP_YIM" xfId="378"/>
    <cellStyle name="_NI_12.31.05_WP_YIM 2" xfId="379"/>
    <cellStyle name="_O_Loan-Sample substantive work papers" xfId="380"/>
    <cellStyle name="_OCN RECLASS-112" xfId="381"/>
    <cellStyle name="_OCN RECLASS-1IN" xfId="382"/>
    <cellStyle name="_Osram_WP Ching" xfId="383"/>
    <cellStyle name="_overhead exp" xfId="384"/>
    <cellStyle name="_overhead exp_Lead_PPC YE'10" xfId="385"/>
    <cellStyle name="_PAO'06" xfId="386"/>
    <cellStyle name="_PBC" xfId="387"/>
    <cellStyle name="_PBC Done" xfId="388"/>
    <cellStyle name="_PBC-ICE_Updated 29Aug08" xfId="389"/>
    <cellStyle name="_PCC Q3' 06" xfId="390"/>
    <cellStyle name="_PCC Top" xfId="391"/>
    <cellStyle name="_PCC YE'06" xfId="392"/>
    <cellStyle name="_PCC_Q2'05" xfId="393"/>
    <cellStyle name="_PCC_Q2'05 2" xfId="394"/>
    <cellStyle name="_PCC_Q'3 05-Tal" xfId="395"/>
    <cellStyle name="_PCC_Q'3 05-Tal 2" xfId="396"/>
    <cellStyle name="_PCC-Boat" xfId="397"/>
    <cellStyle name="_PCC-Tal" xfId="398"/>
    <cellStyle name="_PCC-Tal 2" xfId="399"/>
    <cellStyle name="_Physical count WP" xfId="400"/>
    <cellStyle name="_Pok 30.09.07" xfId="401"/>
    <cellStyle name="_Pok 30.09.07_Lead_PPC YE'10" xfId="402"/>
    <cellStyle name="_ppclleadq110" xfId="403"/>
    <cellStyle name="_predictive fixed deposit int." xfId="404"/>
    <cellStyle name="_predictive fixed deposit int._L300_PPC_Updated" xfId="405"/>
    <cellStyle name="_predictive int.income-update-1" xfId="406"/>
    <cellStyle name="_predictive int.income-update-1_L300_PPC_Updated" xfId="407"/>
    <cellStyle name="_Predictive interest exp." xfId="408"/>
    <cellStyle name="_Predictive-rent-sep" xfId="409"/>
    <cellStyle name="_Predictive-rent-sep_Lead_PPC YE'10" xfId="410"/>
    <cellStyle name="_Preuksa YE'05.kwang" xfId="411"/>
    <cellStyle name="_Profit and Loss for Fon from p'um" xfId="412"/>
    <cellStyle name="_Profit and Loss for Fon from p'um 2" xfId="413"/>
    <cellStyle name="_prorate sampling plan-revised-1" xfId="414"/>
    <cellStyle name="_prorate sampling plan-revised-1_Lead_PPC YE'10" xfId="415"/>
    <cellStyle name="_PTT Phenol_hardclose" xfId="416"/>
    <cellStyle name="_PTTCH.Top_2008" xfId="417"/>
    <cellStyle name="_PTTphenol@bowl_HC0912" xfId="418"/>
    <cellStyle name="_Q_Loan-Sample substantive work papers" xfId="419"/>
    <cellStyle name="_Q2'05-Jeab" xfId="420"/>
    <cellStyle name="_Q2'05-Jeab 2" xfId="421"/>
    <cellStyle name="_RDT-Dec2005-Nol" xfId="422"/>
    <cellStyle name="_RDT-Dec2005-Nol 2" xfId="423"/>
    <cellStyle name="_RDT-Dec2005-Tudtu" xfId="424"/>
    <cellStyle name="_RDT-Dec2005-Tudtu 2" xfId="425"/>
    <cellStyle name="_RDT-Dec2006-Tudtu" xfId="426"/>
    <cellStyle name="_RDT-Dec2006-Tudtu 2" xfId="427"/>
    <cellStyle name="_Recon salary" xfId="428"/>
    <cellStyle name="_Reconcile" xfId="429"/>
    <cellStyle name="_Reconcile 2" xfId="430"/>
    <cellStyle name="_ROC006 31.12.06 ve0" xfId="431"/>
    <cellStyle name="_ROC006 31.12.06 ve0 2" xfId="432"/>
    <cellStyle name="_ROC006 31.12.06 ve1" xfId="433"/>
    <cellStyle name="_ROC006 31.12.06 ve1 2" xfId="434"/>
    <cellStyle name="_roche fon1" xfId="435"/>
    <cellStyle name="_roche fon1 2" xfId="436"/>
    <cellStyle name="_roche fon2" xfId="437"/>
    <cellStyle name="_roche fon2 2" xfId="438"/>
    <cellStyle name="_roche fon3" xfId="439"/>
    <cellStyle name="_roche fon3 2" xfId="440"/>
    <cellStyle name="_roche fon4" xfId="441"/>
    <cellStyle name="_roche fon4 2" xfId="442"/>
    <cellStyle name="_Roche Thailand 2005-1" xfId="443"/>
    <cellStyle name="_Roche Thailand 2005-1 2" xfId="444"/>
    <cellStyle name="_RocheDiag_Final" xfId="445"/>
    <cellStyle name="_RocheDiag_Final 2" xfId="446"/>
    <cellStyle name="_Roche-Diag-TopYE06" xfId="447"/>
    <cellStyle name="_Roche-Diag-TopYE06 2" xfId="448"/>
    <cellStyle name="_Row1" xfId="449"/>
    <cellStyle name="_S301" xfId="450"/>
    <cellStyle name="_salary reconcile-sima" xfId="451"/>
    <cellStyle name="_salary reconcile-sima 2" xfId="452"/>
    <cellStyle name="_salary reconciliation" xfId="453"/>
    <cellStyle name="_Sale SAP" xfId="454"/>
    <cellStyle name="_Sambo 31.12.07 fon" xfId="455"/>
    <cellStyle name="_Sampling plan ZC" xfId="456"/>
    <cellStyle name="_SATL 3 31 08-Jin" xfId="457"/>
    <cellStyle name="_SATL 3 31 08-Jin_Lead_PPC YE'10" xfId="458"/>
    <cellStyle name="_SATL worksheet '08" xfId="459"/>
    <cellStyle name="_SATL worksheet '08 (2)" xfId="460"/>
    <cellStyle name="_SATL worksheet '08 (2)_Lead_PPC YE'10" xfId="461"/>
    <cellStyle name="_SATL worksheet '08_Lead_PPC YE'10" xfId="462"/>
    <cellStyle name="_Seiko 07 31 06" xfId="463"/>
    <cellStyle name="_Seiko 07 31 06 2" xfId="464"/>
    <cellStyle name="_selling and admin" xfId="465"/>
    <cellStyle name="_Sharp 9.30.07" xfId="466"/>
    <cellStyle name="_sharp ye'06" xfId="467"/>
    <cellStyle name="_sharp ye'06_Lead_PPC YE'10" xfId="468"/>
    <cellStyle name="_sharp ye'06-this one" xfId="469"/>
    <cellStyle name="_sharp ye'06-this one_Lead_PPC YE'10" xfId="470"/>
    <cellStyle name="_Sheet1" xfId="471"/>
    <cellStyle name="_Showa-2004-Test" xfId="472"/>
    <cellStyle name="_Showa-2004-Test 2" xfId="473"/>
    <cellStyle name="_Sima Top Q2'07" xfId="474"/>
    <cellStyle name="_Sima Top Q2'07 2" xfId="475"/>
    <cellStyle name="_SimaTech-Dec05" xfId="476"/>
    <cellStyle name="_SimaTech-Dec05 2" xfId="477"/>
    <cellStyle name="_SSC_YE'05_Jin" xfId="478"/>
    <cellStyle name="_SUAD" xfId="479"/>
    <cellStyle name="_subsequent_Q209" xfId="480"/>
    <cellStyle name="_subsequent_Q309" xfId="481"/>
    <cellStyle name="_SubsequentQ3" xfId="482"/>
    <cellStyle name="_SUMMARY" xfId="483"/>
    <cellStyle name="_Summary(20060209)by gina含PS配合初步預算" xfId="484"/>
    <cellStyle name="_T_Loan-Sample substantive work papers" xfId="485"/>
    <cellStyle name="_T-1" xfId="486"/>
    <cellStyle name="_TB Jun'07 (Before audit)" xfId="487"/>
    <cellStyle name="_TB Jun'07 (Before audit)_Gain_loss_on_ex_rate" xfId="488"/>
    <cellStyle name="_TB Jun'07 (Before audit)_Kobelco 31.12.08" xfId="489"/>
    <cellStyle name="_TB Jun'07 (Before audit)_Lead Sheet AGC 31.12.08" xfId="490"/>
    <cellStyle name="_TB Jun'07 (Before audit)_M300" xfId="491"/>
    <cellStyle name="_TB Jun'07 (Before audit)_M300_L300_PPC_Updated" xfId="492"/>
    <cellStyle name="_TB Jun'07 (Before audit)_O300 (bank)" xfId="493"/>
    <cellStyle name="_TB Jun'07 (Before audit)_Q300 (short term loan)" xfId="494"/>
    <cellStyle name="_TB Jun'07 (Before audit)_Top_TKCM" xfId="495"/>
    <cellStyle name="_TB Jun'07 (Before audit)_Vouch S&amp;A_cost" xfId="496"/>
    <cellStyle name="_TB Jun'07 (Before audit)_WP_Kobelco" xfId="497"/>
    <cellStyle name="_Test Cost of Sales,Payment_DEN+" xfId="498"/>
    <cellStyle name="_test purchase-Mega" xfId="499"/>
    <cellStyle name="_test purchase-Mega 2" xfId="500"/>
    <cellStyle name="_Thai Semcon_Top_2006_update 19 feb 07" xfId="501"/>
    <cellStyle name="_Thai Semcon_Top_2006_update 19 feb 07_Lead_PPC YE'10" xfId="502"/>
    <cellStyle name="_Thai Semcon_Top_Midyear_06" xfId="503"/>
    <cellStyle name="_Thai Semcon_Top_Midyear_06_F100Lead_GST001_Q3 2011_R 01012011 10AM" xfId="504"/>
    <cellStyle name="_Thai Semcon_Top_Midyear_06_Lead_PPC YE'10" xfId="505"/>
    <cellStyle name="_Thai Semcon_Top_Midyear_06_N500 P Moo" xfId="506"/>
    <cellStyle name="_Thai Semcon_Top_Midyear_06_V300" xfId="507"/>
    <cellStyle name="_TN0702011" xfId="508"/>
    <cellStyle name="_TOD.Admin" xfId="509"/>
    <cellStyle name="_TOD.S&amp;A.P'Am" xfId="510"/>
    <cellStyle name="_TOD.selling" xfId="511"/>
    <cellStyle name="_Top - Cash" xfId="512"/>
    <cellStyle name="_Top 31.10.07" xfId="513"/>
    <cellStyle name="_TOP HT - 06(1).30.07" xfId="514"/>
    <cellStyle name="_TOP HT - 06(1).30.07_Gain_loss_on_ex_rate" xfId="515"/>
    <cellStyle name="_TOP HT - 06(1).30.07_Kobelco 31.12.08" xfId="516"/>
    <cellStyle name="_TOP HT - 06(1).30.07_M300" xfId="517"/>
    <cellStyle name="_TOP HT - 06(1).30.07_M300_L300_PPC_Updated" xfId="518"/>
    <cellStyle name="_TOP HT - 06(1).30.07_O300 (bank)" xfId="519"/>
    <cellStyle name="_TOP HT - 06(1).30.07_Q300 (short term loan)" xfId="520"/>
    <cellStyle name="_TOP HT - 06(1).30.07_Top_TKCM" xfId="521"/>
    <cellStyle name="_TOP HT - 06(1).30.07_Vouch S&amp;A_cost" xfId="522"/>
    <cellStyle name="_TOP HT - 06(1).30.07_WP_Kobelco" xfId="523"/>
    <cellStyle name="_Top PCC 2006 - Equity" xfId="524"/>
    <cellStyle name="_Top Yamasei 31 Dec 06 Additional" xfId="525"/>
    <cellStyle name="_Top Yamasei 31 Dec 06 Additional_F100Lead_GST001_Q3 2011_R 01012011 10AM" xfId="526"/>
    <cellStyle name="_Top Yamasei 31 Dec 06 Additional_Lead_PPC YE'10" xfId="527"/>
    <cellStyle name="_Top Yamasei 31 Dec 06 Additional_N500 P Moo" xfId="528"/>
    <cellStyle name="_Top Yamasei 31 Dec 06 Additional_V300" xfId="529"/>
    <cellStyle name="_Top_FOA_08 (2)" xfId="530"/>
    <cellStyle name="_Top-sima-p'yim" xfId="531"/>
    <cellStyle name="_toray ye 2006" xfId="532"/>
    <cellStyle name="_toray ye 2006_Gain_loss_on_ex_rate" xfId="533"/>
    <cellStyle name="_toray ye 2006_Kobelco 31.12.08" xfId="534"/>
    <cellStyle name="_toray ye 2006_Lead Sheet AGC 31.12.08" xfId="535"/>
    <cellStyle name="_toray ye 2006_Lead Sheet AGC 31.12.08_Lead_PPC YE'10" xfId="536"/>
    <cellStyle name="_toray ye 2006_O300 (bank)" xfId="537"/>
    <cellStyle name="_toray ye 2006_Top_TKCM" xfId="538"/>
    <cellStyle name="_toray ye 2006_Vouch S&amp;A_cost" xfId="539"/>
    <cellStyle name="_toray ye 2006_WP_Kobelco" xfId="540"/>
    <cellStyle name="_toray ye 2006_ZD300 (selling exp) - Nat" xfId="541"/>
    <cellStyle name="_Toyobo - 06.30.07" xfId="542"/>
    <cellStyle name="_Toyobo - 06.30.07_Lead_PPC YE'10" xfId="543"/>
    <cellStyle name="_TPL_Fai_08" xfId="544"/>
    <cellStyle name="_TPL_Fai_08_Lead_PPC YE'10" xfId="545"/>
    <cellStyle name="_TST 2005" xfId="546"/>
    <cellStyle name="_TST Q3' 06" xfId="547"/>
    <cellStyle name="_TTM-05" xfId="548"/>
    <cellStyle name="_TTM-05_APkik2" xfId="549"/>
    <cellStyle name="_TTM-05_APkik2_V300" xfId="550"/>
    <cellStyle name="_TTM-05_F100Lead_GST001_Q3 2011_R 01012011 10AM" xfId="551"/>
    <cellStyle name="_TTM-05_N500 P Moo" xfId="552"/>
    <cellStyle name="_TTM-05_reclass adjust" xfId="553"/>
    <cellStyle name="_TTM-05_V300" xfId="554"/>
    <cellStyle name="_TTM-05_V400 kik" xfId="555"/>
    <cellStyle name="_TTT.YE08.Vouch Opex,Adex,Int Exp,Int income,AUC.Jin" xfId="556"/>
    <cellStyle name="_Tube MSA" xfId="557"/>
    <cellStyle name="_update" xfId="558"/>
    <cellStyle name="_V1" xfId="559"/>
    <cellStyle name="_V1 2" xfId="560"/>
    <cellStyle name="_V300" xfId="561"/>
    <cellStyle name="_VAT &amp; P.P.30_Aug.04" xfId="562"/>
    <cellStyle name="_VAT &amp; P.P.30_Jan.04" xfId="563"/>
    <cellStyle name="_VAT &amp; P.P.30_Jul.04" xfId="564"/>
    <cellStyle name="_VAT &amp; P.P.30_Mar.04" xfId="565"/>
    <cellStyle name="_VAT &amp; P.P.30_May.04" xfId="566"/>
    <cellStyle name="_VAT &amp; P.P.30_Oct.04" xfId="567"/>
    <cellStyle name="_VAT &amp; P.P.36" xfId="568"/>
    <cellStyle name="_VAT &amp; P.P.36_for Interco_Oct.03" xfId="569"/>
    <cellStyle name="_VAT and Por.Por.36_Jul.03" xfId="570"/>
    <cellStyle name="_Vouch" xfId="571"/>
    <cellStyle name="_Vouch S&amp;A_cost" xfId="572"/>
    <cellStyle name="_VOUCH_COST_PTTCH" xfId="573"/>
    <cellStyle name="_VOUCH_S&amp;A" xfId="574"/>
    <cellStyle name="_VOUCH_ZD" xfId="575"/>
    <cellStyle name="_Vouch-commission" xfId="576"/>
    <cellStyle name="_WFS_2006_WP_Jeab_update" xfId="577"/>
    <cellStyle name="_Working paper - SATL 2007" xfId="578"/>
    <cellStyle name="_Working paper - SATL 2007_Lead_PPC YE'10" xfId="579"/>
    <cellStyle name="_Working paper 2006 - TTS" xfId="580"/>
    <cellStyle name="_Working paper 2006 - TTS_Gain_loss_on_ex_rate" xfId="581"/>
    <cellStyle name="_Working paper 2006 - TTS_Kobelco 31.12.08" xfId="582"/>
    <cellStyle name="_Working paper 2006 - TTS_Lead Sheet AGC 31.12.08" xfId="583"/>
    <cellStyle name="_Working paper 2006 - TTS_Lead Sheet AGC 31.12.08_Lead_PPC YE'10" xfId="584"/>
    <cellStyle name="_Working paper 2006 - TTS_O300 (bank)" xfId="585"/>
    <cellStyle name="_Working paper 2006 - TTS_Top_TKCM" xfId="586"/>
    <cellStyle name="_Working paper 2006 - TTS_Vouch S&amp;A_cost" xfId="587"/>
    <cellStyle name="_Working paper 2006 - TTS_WP_Kobelco" xfId="588"/>
    <cellStyle name="_Working paper 2006 - TTS_ZD300 (selling exp) - Nat" xfId="589"/>
    <cellStyle name="_working paper of sharp app" xfId="590"/>
    <cellStyle name="_working paper of sharp app_Lead_PPC YE'10" xfId="591"/>
    <cellStyle name="_wp 12.31.05" xfId="592"/>
    <cellStyle name="_wp 12.31.05 2" xfId="593"/>
    <cellStyle name="_wp 25.09.06" xfId="594"/>
    <cellStyle name="_wp 25.09.06 2" xfId="595"/>
    <cellStyle name="_wp 31.12.06-new.roche" xfId="596"/>
    <cellStyle name="_wp bcc 31 12 06" xfId="597"/>
    <cellStyle name="_WP DMG 31.12.07 Jing" xfId="598"/>
    <cellStyle name="_wp GLS31.12.07_ju (version 1)" xfId="599"/>
    <cellStyle name="_wp GLS31.12.07_ju (version 1) 2" xfId="600"/>
    <cellStyle name="_wp Metco 30.09.07-bl update" xfId="601"/>
    <cellStyle name="_wp Metco 30.09.07-nan" xfId="602"/>
    <cellStyle name="_WP Metco Q3'07 30.06.07 all" xfId="603"/>
    <cellStyle name="_WP Metco Q3'07 30.06.07 all 2" xfId="604"/>
    <cellStyle name="_WP N.I." xfId="605"/>
    <cellStyle name="_wp nan-roche 31.12.06" xfId="606"/>
    <cellStyle name="_wp NI31.12.06-nan.new" xfId="607"/>
    <cellStyle name="_WP SATL 03.31.08 - BIG" xfId="608"/>
    <cellStyle name="_wp sima 31 march 2007-new" xfId="609"/>
    <cellStyle name="_WP_2003new" xfId="610"/>
    <cellStyle name="_WP_big" xfId="611"/>
    <cellStyle name="_WP_big_Lead_PPC YE'10" xfId="612"/>
    <cellStyle name="_WP_Kobelco" xfId="613"/>
    <cellStyle name="_wp_other assets_BCT" xfId="614"/>
    <cellStyle name="_wp_other assets_BCT 2" xfId="615"/>
    <cellStyle name="_wp_other income_BQR" xfId="616"/>
    <cellStyle name="_wp_other income_BQR 2" xfId="617"/>
    <cellStyle name="_WP_Q2'09" xfId="618"/>
    <cellStyle name="_WP-Boral package-ju" xfId="619"/>
    <cellStyle name="_WP-Boral package-ju 2" xfId="620"/>
    <cellStyle name="_WP-Boral year ended-ju" xfId="621"/>
    <cellStyle name="_WP-Boral year ended-ju 2" xfId="622"/>
    <cellStyle name="_WP-HTC Q1'08 - ni (version 1)" xfId="623"/>
    <cellStyle name="_YE" xfId="624"/>
    <cellStyle name="_YE 2" xfId="625"/>
    <cellStyle name="_YOK017_Lead Sheet_30 Jun 10" xfId="626"/>
    <cellStyle name="_YOK017_Lead Sheet_31 Dec 09_1" xfId="627"/>
    <cellStyle name="_YOK017_Lead Sheet_31 Dec 09-eye" xfId="628"/>
    <cellStyle name="_ZC" xfId="629"/>
    <cellStyle name="_ZC 2" xfId="630"/>
    <cellStyle name="_ZC_YE" xfId="631"/>
    <cellStyle name="_ZD KSP เลือกแล้ว" xfId="632"/>
    <cellStyle name="_ZD_YE" xfId="633"/>
    <cellStyle name="’??? [0.00]_TMCA Spreadsheet(body)" xfId="634"/>
    <cellStyle name="’???_TMCA Spreadsheet(body)" xfId="635"/>
    <cellStyle name="’E］Y [0.00]_RESULTS7-er" xfId="636"/>
    <cellStyle name="’E］Y_RESULTSRESU" xfId="637"/>
    <cellStyle name="’Ê‰Ý [0.00]_laroux" xfId="638"/>
    <cellStyle name="’E‰Y [0.00]_RESULTS" xfId="639"/>
    <cellStyle name="’Ê‰Ý [0.00]_RESULTS" xfId="640"/>
    <cellStyle name="’E‰Y [0.00]_RESULTS_Book8" xfId="641"/>
    <cellStyle name="’Ê‰Ý_laroux" xfId="642"/>
    <cellStyle name="’E‰Y_RESULTS" xfId="643"/>
    <cellStyle name="’Ê‰Ý_RESULTS" xfId="644"/>
    <cellStyle name="’E‰Y_RESULTS_Book8" xfId="645"/>
    <cellStyle name="’ส [0.00]_her " xfId="646"/>
    <cellStyle name="’ส_her " xfId="647"/>
    <cellStyle name="¤@¯Elaroux" xfId="648"/>
    <cellStyle name="¤d¤À¦E0]_laroux" xfId="649"/>
    <cellStyle name="¤d¤À¦Elaroux" xfId="650"/>
    <cellStyle name="฿" xfId="651"/>
    <cellStyle name="= #,##0_" xfId="652"/>
    <cellStyle name="»¡µô" xfId="653"/>
    <cellStyle name="¶W³sµ²" xfId="654"/>
    <cellStyle name="•\Ž¦Ï‚Ý‚ÌƒnƒCƒp[ƒŠƒ“ƒN" xfId="655"/>
    <cellStyle name="•W?_TMCA Spreadsheet(body)" xfId="656"/>
    <cellStyle name="•W€_4m stock" xfId="657"/>
    <cellStyle name="•W_RESULTS" xfId="658"/>
    <cellStyle name="…ๆุ่ [0.00]_her " xfId="659"/>
    <cellStyle name="…ๆุ่_her " xfId="660"/>
    <cellStyle name="æØè [0.00]_laroux" xfId="661"/>
    <cellStyle name="æØè_laroux" xfId="662"/>
    <cellStyle name="ÊÝ [0.00]_laroux" xfId="663"/>
    <cellStyle name="ÊÝ_laroux" xfId="664"/>
    <cellStyle name="fEñY [0.00]_Order" xfId="665"/>
    <cellStyle name="fEñY_Order" xfId="666"/>
    <cellStyle name="W_COLUMN" xfId="667"/>
    <cellStyle name="0,0_x000d__x000a_NA_x000d__x000a_" xfId="668"/>
    <cellStyle name="0.00 บาท/US$" xfId="669"/>
    <cellStyle name="0000" xfId="670"/>
    <cellStyle name="2)" xfId="671"/>
    <cellStyle name="2) 2" xfId="672"/>
    <cellStyle name="20% - Accent1 2" xfId="673"/>
    <cellStyle name="20% - Accent1 3" xfId="674"/>
    <cellStyle name="20% - Accent1 4" xfId="675"/>
    <cellStyle name="20% - Accent1 5" xfId="676"/>
    <cellStyle name="20% - Accent1 6" xfId="677"/>
    <cellStyle name="20% - Accent1 7" xfId="678"/>
    <cellStyle name="20% - Accent2 2" xfId="679"/>
    <cellStyle name="20% - Accent2 3" xfId="680"/>
    <cellStyle name="20% - Accent2 4" xfId="681"/>
    <cellStyle name="20% - Accent2 5" xfId="682"/>
    <cellStyle name="20% - Accent2 6" xfId="683"/>
    <cellStyle name="20% - Accent2 7" xfId="684"/>
    <cellStyle name="20% - Accent3 2" xfId="685"/>
    <cellStyle name="20% - Accent3 3" xfId="686"/>
    <cellStyle name="20% - Accent3 4" xfId="687"/>
    <cellStyle name="20% - Accent3 5" xfId="688"/>
    <cellStyle name="20% - Accent3 6" xfId="689"/>
    <cellStyle name="20% - Accent3 7" xfId="690"/>
    <cellStyle name="20% - Accent4 2" xfId="691"/>
    <cellStyle name="20% - Accent4 3" xfId="692"/>
    <cellStyle name="20% - Accent4 4" xfId="693"/>
    <cellStyle name="20% - Accent4 5" xfId="694"/>
    <cellStyle name="20% - Accent4 6" xfId="695"/>
    <cellStyle name="20% - Accent4 7" xfId="696"/>
    <cellStyle name="20% - Accent5 2" xfId="697"/>
    <cellStyle name="20% - Accent5 3" xfId="698"/>
    <cellStyle name="20% - Accent5 4" xfId="699"/>
    <cellStyle name="20% - Accent5 5" xfId="700"/>
    <cellStyle name="20% - Accent5 6" xfId="701"/>
    <cellStyle name="20% - Accent5 7" xfId="702"/>
    <cellStyle name="20% - Accent6 2" xfId="703"/>
    <cellStyle name="20% - Accent6 3" xfId="704"/>
    <cellStyle name="20% - Accent6 4" xfId="705"/>
    <cellStyle name="20% - Accent6 5" xfId="706"/>
    <cellStyle name="20% - Accent6 6" xfId="707"/>
    <cellStyle name="20% - Accent6 7" xfId="708"/>
    <cellStyle name="20% - ส่วนที่ถูกเน้น1 2" xfId="709"/>
    <cellStyle name="20% - ส่วนที่ถูกเน้น2 2" xfId="710"/>
    <cellStyle name="20% - ส่วนที่ถูกเน้น3 2" xfId="711"/>
    <cellStyle name="20% - ส่วนที่ถูกเน้น4 2" xfId="712"/>
    <cellStyle name="20% - ส่วนที่ถูกเน้น5 2" xfId="713"/>
    <cellStyle name="20% - ส่วนที่ถูกเน้น6 2" xfId="714"/>
    <cellStyle name="20% - 輔色1" xfId="715"/>
    <cellStyle name="20% - 輔色2" xfId="716"/>
    <cellStyle name="20% - 輔色3" xfId="717"/>
    <cellStyle name="20% - 輔色4" xfId="718"/>
    <cellStyle name="20% - 輔色5" xfId="719"/>
    <cellStyle name="20% - 輔色6" xfId="720"/>
    <cellStyle name="2decimal" xfId="721"/>
    <cellStyle name="2decimal 2" xfId="722"/>
    <cellStyle name="³f¹E[0]_laroux" xfId="723"/>
    <cellStyle name="³f¹ô [0]_laroux" xfId="724"/>
    <cellStyle name="³f¹ô_laroux" xfId="725"/>
    <cellStyle name="40% - Accent1 2" xfId="726"/>
    <cellStyle name="40% - Accent1 3" xfId="727"/>
    <cellStyle name="40% - Accent1 4" xfId="728"/>
    <cellStyle name="40% - Accent1 5" xfId="729"/>
    <cellStyle name="40% - Accent1 6" xfId="730"/>
    <cellStyle name="40% - Accent1 7" xfId="731"/>
    <cellStyle name="40% - Accent2 2" xfId="732"/>
    <cellStyle name="40% - Accent2 3" xfId="733"/>
    <cellStyle name="40% - Accent2 4" xfId="734"/>
    <cellStyle name="40% - Accent2 5" xfId="735"/>
    <cellStyle name="40% - Accent2 6" xfId="736"/>
    <cellStyle name="40% - Accent2 7" xfId="737"/>
    <cellStyle name="40% - Accent3 2" xfId="738"/>
    <cellStyle name="40% - Accent3 3" xfId="739"/>
    <cellStyle name="40% - Accent3 4" xfId="740"/>
    <cellStyle name="40% - Accent3 5" xfId="741"/>
    <cellStyle name="40% - Accent3 6" xfId="742"/>
    <cellStyle name="40% - Accent3 7" xfId="743"/>
    <cellStyle name="40% - Accent4 2" xfId="744"/>
    <cellStyle name="40% - Accent4 3" xfId="745"/>
    <cellStyle name="40% - Accent4 4" xfId="746"/>
    <cellStyle name="40% - Accent4 5" xfId="747"/>
    <cellStyle name="40% - Accent4 6" xfId="748"/>
    <cellStyle name="40% - Accent4 7" xfId="749"/>
    <cellStyle name="40% - Accent5 2" xfId="750"/>
    <cellStyle name="40% - Accent5 3" xfId="751"/>
    <cellStyle name="40% - Accent5 4" xfId="752"/>
    <cellStyle name="40% - Accent5 5" xfId="753"/>
    <cellStyle name="40% - Accent5 6" xfId="754"/>
    <cellStyle name="40% - Accent5 7" xfId="755"/>
    <cellStyle name="40% - Accent6 2" xfId="756"/>
    <cellStyle name="40% - Accent6 3" xfId="757"/>
    <cellStyle name="40% - Accent6 4" xfId="758"/>
    <cellStyle name="40% - Accent6 5" xfId="759"/>
    <cellStyle name="40% - Accent6 6" xfId="760"/>
    <cellStyle name="40% - Accent6 7" xfId="761"/>
    <cellStyle name="40% - ส่วนที่ถูกเน้น1 2" xfId="762"/>
    <cellStyle name="40% - ส่วนที่ถูกเน้น2 2" xfId="763"/>
    <cellStyle name="40% - ส่วนที่ถูกเน้น3 2" xfId="764"/>
    <cellStyle name="40% - ส่วนที่ถูกเน้น4 2" xfId="765"/>
    <cellStyle name="40% - ส่วนที่ถูกเน้น5 2" xfId="766"/>
    <cellStyle name="40% - ส่วนที่ถูกเน้น6 2" xfId="767"/>
    <cellStyle name="40% - 輔色1" xfId="768"/>
    <cellStyle name="40% - 輔色2" xfId="769"/>
    <cellStyle name="40% - 輔色3" xfId="770"/>
    <cellStyle name="40% - 輔色4" xfId="771"/>
    <cellStyle name="40% - 輔色5" xfId="772"/>
    <cellStyle name="40% - 輔色6" xfId="773"/>
    <cellStyle name="594941.25" xfId="774"/>
    <cellStyle name="594941.25 2" xfId="775"/>
    <cellStyle name="60% - Accent1 2" xfId="776"/>
    <cellStyle name="60% - Accent1 3" xfId="777"/>
    <cellStyle name="60% - Accent1 4" xfId="778"/>
    <cellStyle name="60% - Accent1 5" xfId="779"/>
    <cellStyle name="60% - Accent1 6" xfId="780"/>
    <cellStyle name="60% - Accent1 7" xfId="781"/>
    <cellStyle name="60% - Accent2 2" xfId="782"/>
    <cellStyle name="60% - Accent2 3" xfId="783"/>
    <cellStyle name="60% - Accent2 4" xfId="784"/>
    <cellStyle name="60% - Accent2 5" xfId="785"/>
    <cellStyle name="60% - Accent2 6" xfId="786"/>
    <cellStyle name="60% - Accent2 7" xfId="787"/>
    <cellStyle name="60% - Accent3 2" xfId="788"/>
    <cellStyle name="60% - Accent3 3" xfId="789"/>
    <cellStyle name="60% - Accent3 4" xfId="790"/>
    <cellStyle name="60% - Accent3 5" xfId="791"/>
    <cellStyle name="60% - Accent3 6" xfId="792"/>
    <cellStyle name="60% - Accent3 7" xfId="793"/>
    <cellStyle name="60% - Accent4 2" xfId="794"/>
    <cellStyle name="60% - Accent4 3" xfId="795"/>
    <cellStyle name="60% - Accent4 4" xfId="796"/>
    <cellStyle name="60% - Accent4 5" xfId="797"/>
    <cellStyle name="60% - Accent4 6" xfId="798"/>
    <cellStyle name="60% - Accent4 7" xfId="799"/>
    <cellStyle name="60% - Accent5 2" xfId="800"/>
    <cellStyle name="60% - Accent5 3" xfId="801"/>
    <cellStyle name="60% - Accent5 4" xfId="802"/>
    <cellStyle name="60% - Accent5 5" xfId="803"/>
    <cellStyle name="60% - Accent5 6" xfId="804"/>
    <cellStyle name="60% - Accent5 7" xfId="805"/>
    <cellStyle name="60% - Accent6 2" xfId="806"/>
    <cellStyle name="60% - Accent6 3" xfId="807"/>
    <cellStyle name="60% - Accent6 4" xfId="808"/>
    <cellStyle name="60% - Accent6 5" xfId="809"/>
    <cellStyle name="60% - Accent6 6" xfId="810"/>
    <cellStyle name="60% - Accent6 7" xfId="811"/>
    <cellStyle name="60% - ส่วนที่ถูกเน้น1 2" xfId="812"/>
    <cellStyle name="60% - ส่วนที่ถูกเน้น2 2" xfId="813"/>
    <cellStyle name="60% - ส่วนที่ถูกเน้น3 2" xfId="814"/>
    <cellStyle name="60% - ส่วนที่ถูกเน้น4 2" xfId="815"/>
    <cellStyle name="60% - ส่วนที่ถูกเน้น5 2" xfId="816"/>
    <cellStyle name="60% - ส่วนที่ถูกเน้น6 2" xfId="817"/>
    <cellStyle name="60% - 輔色1" xfId="818"/>
    <cellStyle name="60% - 輔色2" xfId="819"/>
    <cellStyle name="60% - 輔色3" xfId="820"/>
    <cellStyle name="60% - 輔色4" xfId="821"/>
    <cellStyle name="60% - 輔色5" xfId="822"/>
    <cellStyle name="60% - 輔色6" xfId="823"/>
    <cellStyle name="75" xfId="824"/>
    <cellStyle name="75 - Style6" xfId="825"/>
    <cellStyle name="75 - Style7" xfId="826"/>
    <cellStyle name="75 - Style8" xfId="827"/>
    <cellStyle name="75 2" xfId="828"/>
    <cellStyle name="75 3" xfId="829"/>
    <cellStyle name="75 4" xfId="830"/>
    <cellStyle name="75_AP control confirm-WP" xfId="831"/>
    <cellStyle name="a_QTR94_95_1ฟ๙ศธบ๑ณปฟช (2)" xfId="832"/>
    <cellStyle name="À¤ã×èí§ëáòâ¨øå" xfId="833"/>
    <cellStyle name="À¤ã×èí§ëáòâà»í" xfId="834"/>
    <cellStyle name="À¤ã×èí§ëáòâê¡ø" xfId="835"/>
    <cellStyle name="AA FRAME" xfId="836"/>
    <cellStyle name="AA FRAME 2" xfId="837"/>
    <cellStyle name="AA FRAME_1.2 Compromise and cash settlement" xfId="838"/>
    <cellStyle name="AA HEADING" xfId="839"/>
    <cellStyle name="AA INITIALS" xfId="840"/>
    <cellStyle name="AA INPUT" xfId="841"/>
    <cellStyle name="AA LOCK" xfId="842"/>
    <cellStyle name="AA MGR NAME" xfId="843"/>
    <cellStyle name="AA NORMAL" xfId="844"/>
    <cellStyle name="AA NUMBER" xfId="845"/>
    <cellStyle name="AA NUMBER 2" xfId="846"/>
    <cellStyle name="AA NUMBER 3" xfId="847"/>
    <cellStyle name="AA NUMBER2" xfId="848"/>
    <cellStyle name="AA NUMBER2 2" xfId="849"/>
    <cellStyle name="AA NUMBER2 3" xfId="850"/>
    <cellStyle name="AA QUESTION" xfId="851"/>
    <cellStyle name="AA SHADE" xfId="852"/>
    <cellStyle name="abc" xfId="853"/>
    <cellStyle name="Accent1 2" xfId="854"/>
    <cellStyle name="Accent1 3" xfId="855"/>
    <cellStyle name="Accent1 4" xfId="856"/>
    <cellStyle name="Accent1 5" xfId="857"/>
    <cellStyle name="Accent1 6" xfId="858"/>
    <cellStyle name="Accent1 7" xfId="859"/>
    <cellStyle name="Accent2 2" xfId="860"/>
    <cellStyle name="Accent2 3" xfId="861"/>
    <cellStyle name="Accent2 4" xfId="862"/>
    <cellStyle name="Accent2 5" xfId="863"/>
    <cellStyle name="Accent2 6" xfId="864"/>
    <cellStyle name="Accent2 7" xfId="865"/>
    <cellStyle name="Accent3 2" xfId="866"/>
    <cellStyle name="Accent3 3" xfId="867"/>
    <cellStyle name="Accent3 4" xfId="868"/>
    <cellStyle name="Accent3 5" xfId="869"/>
    <cellStyle name="Accent3 6" xfId="870"/>
    <cellStyle name="Accent3 7" xfId="871"/>
    <cellStyle name="Accent4 2" xfId="872"/>
    <cellStyle name="Accent4 3" xfId="873"/>
    <cellStyle name="Accent4 4" xfId="874"/>
    <cellStyle name="Accent4 5" xfId="875"/>
    <cellStyle name="Accent4 6" xfId="876"/>
    <cellStyle name="Accent4 7" xfId="877"/>
    <cellStyle name="Accent5 2" xfId="878"/>
    <cellStyle name="Accent5 3" xfId="879"/>
    <cellStyle name="Accent5 4" xfId="880"/>
    <cellStyle name="Accent5 5" xfId="881"/>
    <cellStyle name="Accent5 6" xfId="882"/>
    <cellStyle name="Accent5 7" xfId="883"/>
    <cellStyle name="Accent6 2" xfId="884"/>
    <cellStyle name="Accent6 3" xfId="885"/>
    <cellStyle name="Accent6 4" xfId="886"/>
    <cellStyle name="Accent6 5" xfId="887"/>
    <cellStyle name="Accent6 6" xfId="888"/>
    <cellStyle name="Accent6 7" xfId="889"/>
    <cellStyle name="active" xfId="890"/>
    <cellStyle name="ÅëÈ­ [0]_±âÅ¸" xfId="891"/>
    <cellStyle name="AeE- [0]_}aAC" xfId="892"/>
    <cellStyle name="ÅëÈ­_±âÅ¸" xfId="893"/>
    <cellStyle name="AeE-_}aAC" xfId="894"/>
    <cellStyle name="al_group" xfId="895"/>
    <cellStyle name="args.style" xfId="896"/>
    <cellStyle name="Arial 11" xfId="897"/>
    <cellStyle name="ATC÷ [0]_?E " xfId="898"/>
    <cellStyle name="ATC÷_?E " xfId="899"/>
    <cellStyle name="ÄÞ¸¶ [0]_?E " xfId="900"/>
    <cellStyle name="ÄÞ¸¶_?E " xfId="901"/>
    <cellStyle name="Bad 2" xfId="902"/>
    <cellStyle name="Bad 3" xfId="903"/>
    <cellStyle name="Bad 4" xfId="904"/>
    <cellStyle name="Bad 5" xfId="905"/>
    <cellStyle name="Bad 6" xfId="906"/>
    <cellStyle name="Bad 7" xfId="907"/>
    <cellStyle name="BAR" xfId="908"/>
    <cellStyle name="ber of montd" xfId="909"/>
    <cellStyle name="Bianco Grass Corsivo" xfId="910"/>
    <cellStyle name="BiancoNero" xfId="911"/>
    <cellStyle name="BL - Style2" xfId="912"/>
    <cellStyle name="Body" xfId="913"/>
    <cellStyle name="BOLD10 - Style1" xfId="914"/>
    <cellStyle name="BOLD12 - Style3" xfId="915"/>
    <cellStyle name="Border" xfId="916"/>
    <cellStyle name="C\AO_?Ea‹eE1AU? " xfId="917"/>
    <cellStyle name="Ç¥ÁØ_?Eæ°èÈ¹ÀÛ¼ " xfId="918"/>
    <cellStyle name="C￥AØ_C°AC¼­" xfId="919"/>
    <cellStyle name="Ç¥ÁØ_list" xfId="920"/>
    <cellStyle name="CAO_C‹AC?-" xfId="921"/>
    <cellStyle name="Calc Currency (0)" xfId="922"/>
    <cellStyle name="Calc Currency (2)" xfId="923"/>
    <cellStyle name="Calc Percent (0)" xfId="924"/>
    <cellStyle name="Calc Percent (1)" xfId="925"/>
    <cellStyle name="Calc Percent (2)" xfId="926"/>
    <cellStyle name="Calc Units (0)" xfId="927"/>
    <cellStyle name="Calc Units (1)" xfId="928"/>
    <cellStyle name="Calc Units (2)" xfId="929"/>
    <cellStyle name="Calculation 2" xfId="930"/>
    <cellStyle name="Calculation 3" xfId="931"/>
    <cellStyle name="Calculation 4" xfId="932"/>
    <cellStyle name="Calculation 5" xfId="933"/>
    <cellStyle name="Calculation 6" xfId="934"/>
    <cellStyle name="Calculation 7" xfId="935"/>
    <cellStyle name="category" xfId="936"/>
    <cellStyle name="Category.2.Note" xfId="937"/>
    <cellStyle name="Century11" xfId="938"/>
    <cellStyle name="Check box" xfId="939"/>
    <cellStyle name="Check Cell 2" xfId="940"/>
    <cellStyle name="Check Cell 3" xfId="941"/>
    <cellStyle name="Check Cell 4" xfId="942"/>
    <cellStyle name="Check Cell 5" xfId="943"/>
    <cellStyle name="Check Cell 6" xfId="944"/>
    <cellStyle name="Check Cell 7" xfId="945"/>
    <cellStyle name="ÇÏÀÌÆÛ¸µÅ©" xfId="946"/>
    <cellStyle name="Coima [0]_laroux_2_pldt_2" xfId="947"/>
    <cellStyle name="Column Heading" xfId="948"/>
    <cellStyle name="Column_Title" xfId="949"/>
    <cellStyle name="Comma" xfId="31" builtinId="3"/>
    <cellStyle name="Comma   [#,##0._-]" xfId="950"/>
    <cellStyle name="Comma   [#,##0.00_-]" xfId="951"/>
    <cellStyle name="Comma   [#,##0.000_-]" xfId="952"/>
    <cellStyle name="Comma   [#,##0_-]" xfId="953"/>
    <cellStyle name="Comma  - Style1" xfId="954"/>
    <cellStyle name="Comma  - Style2" xfId="955"/>
    <cellStyle name="Comma  - Style3" xfId="956"/>
    <cellStyle name="Comma  - Style4" xfId="957"/>
    <cellStyle name="Comma  - Style5" xfId="958"/>
    <cellStyle name="Comma  - Style6" xfId="959"/>
    <cellStyle name="Comma  - Style7" xfId="960"/>
    <cellStyle name="Comma  - Style8" xfId="961"/>
    <cellStyle name="Comma  ( , )" xfId="962"/>
    <cellStyle name="Comma  (0.)" xfId="963"/>
    <cellStyle name="Comma  (Red ,000 )" xfId="964"/>
    <cellStyle name="Comma  0." xfId="965"/>
    <cellStyle name="Comma [#,##0_  -]" xfId="966"/>
    <cellStyle name="Comma [0,0__" xfId="967"/>
    <cellStyle name="Comma [0] 2" xfId="968"/>
    <cellStyle name="Comma [00]" xfId="969"/>
    <cellStyle name="Comma [e?$" xfId="970"/>
    <cellStyle name="Comma [è?$" xfId="971"/>
    <cellStyle name="Comma [ny#" xfId="972"/>
    <cellStyle name="Comma [nÿ#" xfId="973"/>
    <cellStyle name="Comma [_x0013_o#" xfId="974"/>
    <cellStyle name="Comma [_x0013_ô#" xfId="975"/>
    <cellStyle name="Comma 10" xfId="976"/>
    <cellStyle name="Comma 10 2" xfId="977"/>
    <cellStyle name="Comma 11" xfId="978"/>
    <cellStyle name="Comma 11 2" xfId="979"/>
    <cellStyle name="Comma 11 3" xfId="980"/>
    <cellStyle name="Comma 11 4" xfId="981"/>
    <cellStyle name="Comma 12" xfId="982"/>
    <cellStyle name="Comma 13" xfId="983"/>
    <cellStyle name="Comma 13 2" xfId="984"/>
    <cellStyle name="Comma 14" xfId="985"/>
    <cellStyle name="Comma 14 2" xfId="986"/>
    <cellStyle name="Comma 15" xfId="987"/>
    <cellStyle name="Comma 15 2" xfId="988"/>
    <cellStyle name="Comma 16" xfId="989"/>
    <cellStyle name="Comma 17" xfId="990"/>
    <cellStyle name="Comma 18" xfId="991"/>
    <cellStyle name="Comma 19" xfId="992"/>
    <cellStyle name="Comma 2" xfId="1"/>
    <cellStyle name="Comma 2 10" xfId="994"/>
    <cellStyle name="Comma 2 11" xfId="995"/>
    <cellStyle name="Comma 2 12" xfId="996"/>
    <cellStyle name="Comma 2 13" xfId="997"/>
    <cellStyle name="Comma 2 14" xfId="998"/>
    <cellStyle name="Comma 2 15" xfId="999"/>
    <cellStyle name="Comma 2 16" xfId="1000"/>
    <cellStyle name="Comma 2 17" xfId="1001"/>
    <cellStyle name="Comma 2 18" xfId="1002"/>
    <cellStyle name="Comma 2 19" xfId="1003"/>
    <cellStyle name="Comma 2 2" xfId="1004"/>
    <cellStyle name="Comma 2 2 2" xfId="1005"/>
    <cellStyle name="Comma 2 2 3" xfId="1006"/>
    <cellStyle name="Comma 2 2 4" xfId="1007"/>
    <cellStyle name="Comma 2 2 5" xfId="2030"/>
    <cellStyle name="Comma 2 20" xfId="1008"/>
    <cellStyle name="Comma 2 21" xfId="1009"/>
    <cellStyle name="Comma 2 22" xfId="1010"/>
    <cellStyle name="Comma 2 23" xfId="1011"/>
    <cellStyle name="Comma 2 24" xfId="1012"/>
    <cellStyle name="Comma 2 25" xfId="1013"/>
    <cellStyle name="Comma 2 26" xfId="1014"/>
    <cellStyle name="Comma 2 27" xfId="1015"/>
    <cellStyle name="Comma 2 28" xfId="1016"/>
    <cellStyle name="Comma 2 29" xfId="1017"/>
    <cellStyle name="Comma 2 3" xfId="1018"/>
    <cellStyle name="Comma 2 3 2" xfId="1019"/>
    <cellStyle name="Comma 2 3 3" xfId="1020"/>
    <cellStyle name="Comma 2 30" xfId="1021"/>
    <cellStyle name="Comma 2 31" xfId="1022"/>
    <cellStyle name="Comma 2 32" xfId="1023"/>
    <cellStyle name="Comma 2 33" xfId="1024"/>
    <cellStyle name="Comma 2 34" xfId="1025"/>
    <cellStyle name="Comma 2 35" xfId="2029"/>
    <cellStyle name="Comma 2 36" xfId="993"/>
    <cellStyle name="Comma 2 4" xfId="1026"/>
    <cellStyle name="Comma 2 4 2" xfId="1027"/>
    <cellStyle name="Comma 2 5" xfId="1028"/>
    <cellStyle name="Comma 2 6" xfId="1029"/>
    <cellStyle name="Comma 2 7" xfId="1030"/>
    <cellStyle name="Comma 2 8" xfId="1031"/>
    <cellStyle name="Comma 2 9" xfId="1032"/>
    <cellStyle name="Comma 2_1.2 Compromise and cash settlement" xfId="1033"/>
    <cellStyle name="Comma 2_gst001a111b-06e-1 Rev 1" xfId="2"/>
    <cellStyle name="Comma 20" xfId="1034"/>
    <cellStyle name="Comma 21" xfId="1035"/>
    <cellStyle name="Comma 22" xfId="1036"/>
    <cellStyle name="Comma 23" xfId="1037"/>
    <cellStyle name="Comma 24" xfId="1038"/>
    <cellStyle name="Comma 25" xfId="1815"/>
    <cellStyle name="Comma 26" xfId="2028"/>
    <cellStyle name="Comma 27" xfId="2038"/>
    <cellStyle name="Comma 28" xfId="2047"/>
    <cellStyle name="Comma 29" xfId="2049"/>
    <cellStyle name="Comma 3" xfId="3"/>
    <cellStyle name="Comma 3 2" xfId="1040"/>
    <cellStyle name="Comma 3 2 2" xfId="1041"/>
    <cellStyle name="Comma 3 2 3" xfId="2031"/>
    <cellStyle name="Comma 3 3" xfId="1042"/>
    <cellStyle name="Comma 3 3 2" xfId="1043"/>
    <cellStyle name="Comma 3 3 3" xfId="1044"/>
    <cellStyle name="Comma 3 4" xfId="1045"/>
    <cellStyle name="Comma 3 4 2" xfId="1046"/>
    <cellStyle name="Comma 3 5" xfId="1047"/>
    <cellStyle name="Comma 3 6" xfId="1039"/>
    <cellStyle name="Comma 3_AP_Reate_GL" xfId="1048"/>
    <cellStyle name="Comma 30" xfId="2053"/>
    <cellStyle name="Comma 31" xfId="2062"/>
    <cellStyle name="Comma 32" xfId="34"/>
    <cellStyle name="Comma 33" xfId="1613"/>
    <cellStyle name="Comma 4" xfId="4"/>
    <cellStyle name="Comma 4 2" xfId="1050"/>
    <cellStyle name="Comma 4 3" xfId="1051"/>
    <cellStyle name="Comma 4 4" xfId="1052"/>
    <cellStyle name="Comma 4 5" xfId="1053"/>
    <cellStyle name="Comma 4 6" xfId="1054"/>
    <cellStyle name="Comma 4 7" xfId="2032"/>
    <cellStyle name="Comma 4 8" xfId="1049"/>
    <cellStyle name="Comma 4_L300_PPC_Updated" xfId="1055"/>
    <cellStyle name="Comma 5" xfId="1056"/>
    <cellStyle name="Comma 5 2" xfId="1057"/>
    <cellStyle name="Comma 5 2 2" xfId="1058"/>
    <cellStyle name="Comma 5 3" xfId="1059"/>
    <cellStyle name="Comma 5 4" xfId="1060"/>
    <cellStyle name="Comma 5_L300_PPC_Updated" xfId="1061"/>
    <cellStyle name="Comma 6" xfId="1062"/>
    <cellStyle name="Comma 6 2" xfId="1063"/>
    <cellStyle name="Comma 6 2 2" xfId="1064"/>
    <cellStyle name="Comma 6 3" xfId="1065"/>
    <cellStyle name="Comma 6 4" xfId="1066"/>
    <cellStyle name="Comma 6_L300_PPC_Updated" xfId="1067"/>
    <cellStyle name="Comma 7" xfId="1068"/>
    <cellStyle name="Comma 7 2" xfId="1069"/>
    <cellStyle name="Comma 7 3" xfId="1070"/>
    <cellStyle name="Comma 8" xfId="1071"/>
    <cellStyle name="Comma 8 2" xfId="1072"/>
    <cellStyle name="Comma 8 3" xfId="1073"/>
    <cellStyle name="Comma 9" xfId="1074"/>
    <cellStyle name="Comma 9 2" xfId="1075"/>
    <cellStyle name="Comma Ton" xfId="1076"/>
    <cellStyle name="comma zerodec" xfId="5"/>
    <cellStyle name="comma zerodec 2" xfId="1078"/>
    <cellStyle name="comma zerodec 3" xfId="1079"/>
    <cellStyle name="comma zerodec 4" xfId="2033"/>
    <cellStyle name="comma zerodec 5" xfId="1077"/>
    <cellStyle name="Comma พันบาท" xfId="1080"/>
    <cellStyle name="Comma ล้านบาท" xfId="1081"/>
    <cellStyle name="Comma0" xfId="1082"/>
    <cellStyle name="Comma0 2" xfId="1083"/>
    <cellStyle name="Comma0 3" xfId="1084"/>
    <cellStyle name="Comma0 4" xfId="1085"/>
    <cellStyle name="Comma0 5" xfId="1086"/>
    <cellStyle name="Comma0 6" xfId="1087"/>
    <cellStyle name="Comma0 7" xfId="1088"/>
    <cellStyle name="comma1" xfId="1089"/>
    <cellStyle name="Com_x001f_O#" xfId="1090"/>
    <cellStyle name="Com_x001f_Ø#" xfId="1091"/>
    <cellStyle name="Company Name" xfId="1092"/>
    <cellStyle name="company_title" xfId="1093"/>
    <cellStyle name="Condensed_Epson" xfId="1094"/>
    <cellStyle name="Copied" xfId="1095"/>
    <cellStyle name="Cover Date" xfId="1096"/>
    <cellStyle name="Cover Subtitle" xfId="1097"/>
    <cellStyle name="Cover Title" xfId="1098"/>
    <cellStyle name="Credit" xfId="1099"/>
    <cellStyle name="Credit subtotal" xfId="1100"/>
    <cellStyle name="Credit Total" xfId="1101"/>
    <cellStyle name="Curpency_FGCOST-1_TCC-LCASH" xfId="1102"/>
    <cellStyle name="Curren - Style3" xfId="1103"/>
    <cellStyle name="Curren - Style4" xfId="1104"/>
    <cellStyle name="Currency [฿0]" xfId="1105"/>
    <cellStyle name="Currency [0]b" xfId="1106"/>
    <cellStyle name="Currency [00]" xfId="1107"/>
    <cellStyle name="Currency _x001b_0]_laroux_MATERAL2_REINT98" xfId="1108"/>
    <cellStyle name="Currency 2" xfId="1109"/>
    <cellStyle name="Currency 2 2" xfId="1110"/>
    <cellStyle name="Currency 3" xfId="1111"/>
    <cellStyle name="currency(2)" xfId="1112"/>
    <cellStyle name="currency(2) 2" xfId="1113"/>
    <cellStyle name="Currency0" xfId="1114"/>
    <cellStyle name="Currency0 2" xfId="1115"/>
    <cellStyle name="Currency0 3" xfId="1116"/>
    <cellStyle name="Currency1" xfId="6"/>
    <cellStyle name="Currency1 2" xfId="1118"/>
    <cellStyle name="Currency1 3" xfId="1119"/>
    <cellStyle name="Currency1 4" xfId="2034"/>
    <cellStyle name="Currency1 5" xfId="1117"/>
    <cellStyle name="Currency2" xfId="1120"/>
    <cellStyle name="Cuၲrency_W艥ek 3" xfId="1121"/>
    <cellStyle name="Dan" xfId="1122"/>
    <cellStyle name="Dan 2" xfId="1123"/>
    <cellStyle name="Date" xfId="1124"/>
    <cellStyle name="Date Short" xfId="1125"/>
    <cellStyle name="Date_AP control confirm-WP" xfId="1126"/>
    <cellStyle name="day of the month before or after" xfId="1127"/>
    <cellStyle name="Debit" xfId="1128"/>
    <cellStyle name="Debit subtotal" xfId="1129"/>
    <cellStyle name="Debit Total" xfId="1130"/>
    <cellStyle name="DELTA" xfId="1131"/>
    <cellStyle name="Dezimal [0]_35ERI8T2gbIEMixb4v26icuOo" xfId="1132"/>
    <cellStyle name="Dezimal_35ERI8T2gbIEMixb4v26icuOo" xfId="1133"/>
    <cellStyle name="Dollar (zero dec)" xfId="7"/>
    <cellStyle name="Dollar (zero dec) 2" xfId="1135"/>
    <cellStyle name="Dollar (zero dec) 3" xfId="1136"/>
    <cellStyle name="Dollar (zero dec) 4" xfId="2035"/>
    <cellStyle name="Dollar (zero dec) 5" xfId="1134"/>
    <cellStyle name="E&amp;Y House" xfId="1137"/>
    <cellStyle name="endpg" xfId="1138"/>
    <cellStyle name="Enter Currency (0)" xfId="1139"/>
    <cellStyle name="Enter Currency (2)" xfId="1140"/>
    <cellStyle name="Enter Units (0)" xfId="1141"/>
    <cellStyle name="Enter Units (1)" xfId="1142"/>
    <cellStyle name="Enter Units (2)" xfId="1143"/>
    <cellStyle name="Entered" xfId="1144"/>
    <cellStyle name="Euro" xfId="1145"/>
    <cellStyle name="Explanatory Text 2" xfId="1146"/>
    <cellStyle name="Explanatory Text 3" xfId="1147"/>
    <cellStyle name="Explanatory Text 4" xfId="1148"/>
    <cellStyle name="Explanatory Text 5" xfId="1149"/>
    <cellStyle name="Explanatory Text 6" xfId="1150"/>
    <cellStyle name="Explanatory Text 7" xfId="1151"/>
    <cellStyle name="F2" xfId="1152"/>
    <cellStyle name="F3" xfId="1153"/>
    <cellStyle name="F4" xfId="1154"/>
    <cellStyle name="F5" xfId="1155"/>
    <cellStyle name="F6" xfId="1156"/>
    <cellStyle name="F7" xfId="1157"/>
    <cellStyle name="F8" xfId="1158"/>
    <cellStyle name="Fixed" xfId="1159"/>
    <cellStyle name="ƒnƒCƒp[ƒŠƒ“ƒN" xfId="1160"/>
    <cellStyle name="Footer SBILogo1" xfId="1161"/>
    <cellStyle name="Footer SBILogo2" xfId="1162"/>
    <cellStyle name="Footnote" xfId="1163"/>
    <cellStyle name="Footnote Reference" xfId="1164"/>
    <cellStyle name="Footnote_2005_1st Draft_Tax computation_Valspar_011906" xfId="1165"/>
    <cellStyle name="Format Number Column" xfId="1166"/>
    <cellStyle name="Format Number Column 2" xfId="1167"/>
    <cellStyle name="Format Number Column 3" xfId="1168"/>
    <cellStyle name="fs" xfId="1169"/>
    <cellStyle name="G12" xfId="1170"/>
    <cellStyle name="GalleryPath" xfId="1171"/>
    <cellStyle name="Good 2" xfId="1172"/>
    <cellStyle name="Good 3" xfId="1173"/>
    <cellStyle name="Good 4" xfId="1174"/>
    <cellStyle name="Good 5" xfId="1175"/>
    <cellStyle name="Good 6" xfId="1176"/>
    <cellStyle name="Good 7" xfId="1177"/>
    <cellStyle name="Grey" xfId="8"/>
    <cellStyle name="Grey 2" xfId="1178"/>
    <cellStyle name="gs]_x000d__x000a_Window=23,56,584,348, , ,1_x000d__x000a_dir1=0,0,491,191,-1,-1,1,30,201,1905,245,H:\WINDOWS\*.*_x000d__x000a_dir10=44,44,544,323," xfId="1179"/>
    <cellStyle name="gs]_x000d__x000a_Window=23,56,584,348, , ,1_x000d__x000a_dir1=0,0,491,191,-1,-1,1,30,201,1905,245,H:\WINDOWS\*.*_x000d__x000a_dir10=44,44,544,323, 2" xfId="1180"/>
    <cellStyle name="gs]_x000d__x000a_Window=23,56,584,348, , ,1_x000d__x000a_dir1=0,0,491,191,-1,-1,1,30,201,1905,245,H:\WINDOWS\*.*_x000d__x000a_dir10=44,44,544,323, 3" xfId="1181"/>
    <cellStyle name="gs]_x000d__x000a_Window=23,56,584,348, , ,1_x000d__x000a_dir1=0,0,491,191,-1,-1,1,30,201,1905,245,H:\WINDOWS\*.*_x000d__x000a_dir10=44,44,544,323, 4" xfId="1182"/>
    <cellStyle name="gs]_x000d__x000a_Window=23,56,584,348, , ,1_x000d__x000a_dir1=0,0,491,191,-1,-1,1,30,201,1905,245,H:\WINDOWS\*.*_x000d__x000a_dir10=44,44,544,323, 5" xfId="1183"/>
    <cellStyle name="gs]_x000d__x000a_Window=23,56,584,348, , ,1_x000d__x000a_dir1=0,0,491,191,-1,-1,1,30,201,1905,245,H:\WINDOWS\*.*_x000d__x000a_dir10=44,44,544,323, 6" xfId="1184"/>
    <cellStyle name="gs]_x000d__x000a_Window=23,56,584,348, , ,1_x000d__x000a_dir1=0,0,491,191,-1,-1,1,30,201,1905,245,H:\WINDOWS\*.*_x000d__x000a_dir10=44,44,544,323, 7" xfId="1185"/>
    <cellStyle name="gs]_x000d__x000a_Window=23,56,584,348, , ,1_x000d__x000a_dir1=0,0,491,191,-1,-1,1,30,201,1905,245,H:\WINDOWS\*.*_x000d__x000a_dir10=44,44,544,323,_1.2 Compromise and cash settlement" xfId="1186"/>
    <cellStyle name="Head 1" xfId="1187"/>
    <cellStyle name="HEADER" xfId="1188"/>
    <cellStyle name="Header Draft Stamp" xfId="1189"/>
    <cellStyle name="Header_2005_1st Draft_Tax computation_Valspar_011906" xfId="1190"/>
    <cellStyle name="Header1" xfId="1191"/>
    <cellStyle name="Header2" xfId="1192"/>
    <cellStyle name="Header2 2" xfId="1193"/>
    <cellStyle name="Header2 3" xfId="1194"/>
    <cellStyle name="Header2_Note Debenture" xfId="1195"/>
    <cellStyle name="Heading" xfId="1196"/>
    <cellStyle name="Heading 1 2" xfId="1197"/>
    <cellStyle name="Heading 1 3" xfId="1198"/>
    <cellStyle name="Heading 1 4" xfId="1199"/>
    <cellStyle name="Heading 1 5" xfId="1200"/>
    <cellStyle name="Heading 1 6" xfId="1201"/>
    <cellStyle name="Heading 1 7" xfId="1202"/>
    <cellStyle name="Heading 1 Above" xfId="1203"/>
    <cellStyle name="Heading 1+" xfId="1204"/>
    <cellStyle name="Heading 2 2" xfId="1205"/>
    <cellStyle name="Heading 2 3" xfId="1206"/>
    <cellStyle name="Heading 2 4" xfId="1207"/>
    <cellStyle name="Heading 2 5" xfId="1208"/>
    <cellStyle name="Heading 2 6" xfId="1209"/>
    <cellStyle name="Heading 2 7" xfId="1210"/>
    <cellStyle name="Heading 2 Below" xfId="1211"/>
    <cellStyle name="Heading 2+" xfId="1212"/>
    <cellStyle name="Heading 3 2" xfId="1213"/>
    <cellStyle name="Heading 3 3" xfId="1214"/>
    <cellStyle name="Heading 3 4" xfId="1215"/>
    <cellStyle name="Heading 3 5" xfId="1216"/>
    <cellStyle name="Heading 3 6" xfId="1217"/>
    <cellStyle name="Heading 3 7" xfId="1218"/>
    <cellStyle name="Heading 3+" xfId="1219"/>
    <cellStyle name="Heading 4 2" xfId="1220"/>
    <cellStyle name="Heading 4 3" xfId="1221"/>
    <cellStyle name="Heading 4 4" xfId="1222"/>
    <cellStyle name="Heading 4 5" xfId="1223"/>
    <cellStyle name="Heading 4 6" xfId="1224"/>
    <cellStyle name="Heading 4 7" xfId="1225"/>
    <cellStyle name="HEADING, MAJOR" xfId="1226"/>
    <cellStyle name="HEADING, MINOR" xfId="1227"/>
    <cellStyle name="HEADING, RIGHT" xfId="1228"/>
    <cellStyle name="HEADING,MAJOR" xfId="1229"/>
    <cellStyle name="HEADING1" xfId="1230"/>
    <cellStyle name="HEADING2" xfId="1231"/>
    <cellStyle name="HEADINGS" xfId="1232"/>
    <cellStyle name="HEADINGSTOP" xfId="1233"/>
    <cellStyle name="ht" xfId="1234"/>
    <cellStyle name="Hyperlink 2" xfId="1235"/>
    <cellStyle name="Indent" xfId="1236"/>
    <cellStyle name="Indent 2" xfId="1237"/>
    <cellStyle name="Info_Main" xfId="1238"/>
    <cellStyle name="Input [yellow]" xfId="9"/>
    <cellStyle name="Input [yellow] 2" xfId="1239"/>
    <cellStyle name="Input [yellow] 3" xfId="1240"/>
    <cellStyle name="Input 2" xfId="1241"/>
    <cellStyle name="Input 3" xfId="1242"/>
    <cellStyle name="Input 4" xfId="1243"/>
    <cellStyle name="Input 5" xfId="1244"/>
    <cellStyle name="Input 6" xfId="1245"/>
    <cellStyle name="Input 7" xfId="1246"/>
    <cellStyle name="Input 8" xfId="1247"/>
    <cellStyle name="Input-%" xfId="1248"/>
    <cellStyle name="InputCurrency" xfId="1249"/>
    <cellStyle name="InputPercent1" xfId="1250"/>
    <cellStyle name="Integer" xfId="1251"/>
    <cellStyle name="KPMG Heading 1" xfId="1252"/>
    <cellStyle name="KPMG Heading 2" xfId="1253"/>
    <cellStyle name="KPMG Heading 3" xfId="1254"/>
    <cellStyle name="KPMG Heading 4" xfId="1255"/>
    <cellStyle name="KPMG Normal" xfId="1256"/>
    <cellStyle name="KPMG Normal 2" xfId="1257"/>
    <cellStyle name="KPMG Normal Text" xfId="1258"/>
    <cellStyle name="KPMG Normal Text 2" xfId="1259"/>
    <cellStyle name="KPMG Normal_10" xfId="1260"/>
    <cellStyle name="left" xfId="1261"/>
    <cellStyle name="left 2" xfId="1262"/>
    <cellStyle name="Lien hypertexte" xfId="1263"/>
    <cellStyle name="Link Currency (0)" xfId="1264"/>
    <cellStyle name="Link Currency (2)" xfId="1265"/>
    <cellStyle name="Link Units (0)" xfId="1266"/>
    <cellStyle name="Link Units (1)" xfId="1267"/>
    <cellStyle name="Link Units (2)" xfId="1268"/>
    <cellStyle name="Linked Cell 2" xfId="1269"/>
    <cellStyle name="Linked Cell 3" xfId="1270"/>
    <cellStyle name="Linked Cell 4" xfId="1271"/>
    <cellStyle name="Linked Cell 5" xfId="1272"/>
    <cellStyle name="Linked Cell 6" xfId="1273"/>
    <cellStyle name="Linked Cell 7" xfId="1274"/>
    <cellStyle name="LISAM" xfId="1275"/>
    <cellStyle name="M" xfId="1276"/>
    <cellStyle name="Miglia - Stile1" xfId="1277"/>
    <cellStyle name="Miglia - Stile2" xfId="1278"/>
    <cellStyle name="Miglia - Stile3" xfId="1279"/>
    <cellStyle name="Miglia - Stile4" xfId="1280"/>
    <cellStyle name="Miglia - Stile5" xfId="1281"/>
    <cellStyle name="Migliaia (0)" xfId="1282"/>
    <cellStyle name="Migliaia (0) 2" xfId="1283"/>
    <cellStyle name="Migliaia_00 Magazzini (PdR)" xfId="1284"/>
    <cellStyle name="Millares [0]_~ME00005" xfId="1285"/>
    <cellStyle name="Millares_~ME00005" xfId="1286"/>
    <cellStyle name="Milliers [0]_1" xfId="1287"/>
    <cellStyle name="Milliers_1" xfId="1288"/>
    <cellStyle name="MLComma0" xfId="1289"/>
    <cellStyle name="Model" xfId="1290"/>
    <cellStyle name="Mon?aire [0]_1" xfId="1291"/>
    <cellStyle name="Mon?aire_1" xfId="1292"/>
    <cellStyle name="Mon?taire [0]_AR1194" xfId="1293"/>
    <cellStyle name="Mon?taire_AR1194" xfId="1294"/>
    <cellStyle name="Moneda [0]_~ME00005" xfId="1295"/>
    <cellStyle name="Moneda_~ME00005" xfId="1296"/>
    <cellStyle name="Monétaire [0]_1" xfId="1297"/>
    <cellStyle name="Monetaire [0]_A" xfId="1298"/>
    <cellStyle name="Monétaire [0]_A" xfId="1299"/>
    <cellStyle name="Monétaire_1" xfId="1300"/>
    <cellStyle name="Monetaire_4Yq1BwvjQMTxfJ7du9xKcJidd" xfId="1301"/>
    <cellStyle name="Monétaire_4Yq1BwvjQMTxfJ7du9xKcJidd" xfId="1302"/>
    <cellStyle name="Mon้taire [0]_1" xfId="1303"/>
    <cellStyle name="Mon้taire_1" xfId="1304"/>
    <cellStyle name="Mon騁aire [0]_AR1194" xfId="1305"/>
    <cellStyle name="Mon騁aire_AR1194" xfId="1306"/>
    <cellStyle name="mystyle" xfId="1307"/>
    <cellStyle name="n" xfId="1308"/>
    <cellStyle name="n 2" xfId="1309"/>
    <cellStyle name="n 3" xfId="1310"/>
    <cellStyle name="n 4" xfId="1311"/>
    <cellStyle name="n 5" xfId="1312"/>
    <cellStyle name="n 6" xfId="1313"/>
    <cellStyle name="n 7" xfId="1314"/>
    <cellStyle name="n_AP control confirm-WP" xfId="1315"/>
    <cellStyle name="n_cash flow แปลงหนี้ เป็น ทุน 28 02 2013 (3)" xfId="1316"/>
    <cellStyle name="n_Detail Note Q4'2011" xfId="1317"/>
    <cellStyle name="n_F100Lead_GST001_Q3 2011_R 01012011 10AM" xfId="1318"/>
    <cellStyle name="n_GJS - Leadsheet Q1'2011 from p tor -UPDATEST" xfId="1319"/>
    <cellStyle name="n_GROUP TAXS 06'2012" xfId="1320"/>
    <cellStyle name="n_Letter of Guarantee" xfId="1321"/>
    <cellStyle name="n_N500 P Moo" xfId="1322"/>
    <cellStyle name="n_Note 11 Provision Q2'12" xfId="1323"/>
    <cellStyle name="n_Note 15 Commitment" xfId="1324"/>
    <cellStyle name="n_Note 15 Long Term Agreement" xfId="1325"/>
    <cellStyle name="n_Note 35 Commitment" xfId="1326"/>
    <cellStyle name="n_Note 4 NTS Q2'12" xfId="1327"/>
    <cellStyle name="n_Note 5 AR Trade Q2'2012" xfId="1328"/>
    <cellStyle name="n_Note 6 Inventory" xfId="1329"/>
    <cellStyle name="n_Note Q4'2011 rev" xfId="1330"/>
    <cellStyle name="n_Note_Q1'2012-Sala" xfId="1331"/>
    <cellStyle name="n_Note_Q2'2012" xfId="1332"/>
    <cellStyle name="n_reclass adjust" xfId="1333"/>
    <cellStyle name="n_Roll Forward form" xfId="1334"/>
    <cellStyle name="n_Roll Forward form_AP" xfId="1335"/>
    <cellStyle name="n_V300" xfId="1336"/>
    <cellStyle name="NATTIDA" xfId="1337"/>
    <cellStyle name="NEE" xfId="1338"/>
    <cellStyle name="Neutral 2" xfId="1339"/>
    <cellStyle name="Neutral 3" xfId="1340"/>
    <cellStyle name="Neutral 4" xfId="1341"/>
    <cellStyle name="Neutral 5" xfId="1342"/>
    <cellStyle name="Neutral 6" xfId="1343"/>
    <cellStyle name="Neutral 7" xfId="1344"/>
    <cellStyle name="New Times Roman" xfId="1345"/>
    <cellStyle name="no dec" xfId="10"/>
    <cellStyle name="Nor}al" xfId="1346"/>
    <cellStyle name="Norm੎੎" xfId="1347"/>
    <cellStyle name="Normal" xfId="0" builtinId="0"/>
    <cellStyle name="Normal - Stile6" xfId="1348"/>
    <cellStyle name="Normal - Stile7" xfId="1349"/>
    <cellStyle name="Normal - Stile8" xfId="1350"/>
    <cellStyle name="Normal - Style1" xfId="11"/>
    <cellStyle name="Normal - Style1 2" xfId="1351"/>
    <cellStyle name="Normal - Style1 3" xfId="1352"/>
    <cellStyle name="Normal - Style2" xfId="1353"/>
    <cellStyle name="Normal - Style3" xfId="1354"/>
    <cellStyle name="Normal - Style4" xfId="1355"/>
    <cellStyle name="Normal - Style5" xfId="1356"/>
    <cellStyle name="Normal - Style6" xfId="1357"/>
    <cellStyle name="Normal - Style7" xfId="1358"/>
    <cellStyle name="Normal - Style8" xfId="1359"/>
    <cellStyle name="Normal 10" xfId="12"/>
    <cellStyle name="Normal 10 2" xfId="1361"/>
    <cellStyle name="Normal 10 3" xfId="2040"/>
    <cellStyle name="Normal 10 4" xfId="1360"/>
    <cellStyle name="Normal 11" xfId="13"/>
    <cellStyle name="Normal 11 2" xfId="1363"/>
    <cellStyle name="Normal 11 3" xfId="1364"/>
    <cellStyle name="Normal 11 4" xfId="2041"/>
    <cellStyle name="Normal 11 5" xfId="1362"/>
    <cellStyle name="Normal 12" xfId="14"/>
    <cellStyle name="Normal 12 2" xfId="1366"/>
    <cellStyle name="Normal 12 3" xfId="2051"/>
    <cellStyle name="Normal 12 4" xfId="1365"/>
    <cellStyle name="Normal 13" xfId="15"/>
    <cellStyle name="Normal 13 2" xfId="1368"/>
    <cellStyle name="Normal 13 3" xfId="2042"/>
    <cellStyle name="Normal 13 4" xfId="1367"/>
    <cellStyle name="Normal 14" xfId="16"/>
    <cellStyle name="Normal 14 2" xfId="1370"/>
    <cellStyle name="Normal 14 3" xfId="2043"/>
    <cellStyle name="Normal 14 4" xfId="1369"/>
    <cellStyle name="Normal 15" xfId="17"/>
    <cellStyle name="Normal 15 2" xfId="1372"/>
    <cellStyle name="Normal 15 3" xfId="2044"/>
    <cellStyle name="Normal 15 4" xfId="1371"/>
    <cellStyle name="Normal 16" xfId="18"/>
    <cellStyle name="Normal 16 2" xfId="1374"/>
    <cellStyle name="Normal 16 3" xfId="2045"/>
    <cellStyle name="Normal 16 4" xfId="1373"/>
    <cellStyle name="Normal 17" xfId="19"/>
    <cellStyle name="Normal 17 2" xfId="1376"/>
    <cellStyle name="Normal 17 3" xfId="2036"/>
    <cellStyle name="Normal 17 4" xfId="1375"/>
    <cellStyle name="Normal 18" xfId="20"/>
    <cellStyle name="Normal 18 2" xfId="1378"/>
    <cellStyle name="Normal 18 3" xfId="2046"/>
    <cellStyle name="Normal 18 4" xfId="1377"/>
    <cellStyle name="Normal 19" xfId="1379"/>
    <cellStyle name="Normal 2" xfId="21"/>
    <cellStyle name="Normal 2 10" xfId="1381"/>
    <cellStyle name="Normal 2 11" xfId="1382"/>
    <cellStyle name="Normal 2 12" xfId="1383"/>
    <cellStyle name="Normal 2 13" xfId="1384"/>
    <cellStyle name="Normal 2 14" xfId="1385"/>
    <cellStyle name="Normal 2 15" xfId="1386"/>
    <cellStyle name="Normal 2 16" xfId="1387"/>
    <cellStyle name="Normal 2 17" xfId="1388"/>
    <cellStyle name="Normal 2 18" xfId="1389"/>
    <cellStyle name="Normal 2 19" xfId="1390"/>
    <cellStyle name="Normal 2 2" xfId="1391"/>
    <cellStyle name="Normal 2 2 2" xfId="1392"/>
    <cellStyle name="Normal 2 20" xfId="1393"/>
    <cellStyle name="Normal 2 21" xfId="1394"/>
    <cellStyle name="Normal 2 22" xfId="1395"/>
    <cellStyle name="Normal 2 23" xfId="1396"/>
    <cellStyle name="Normal 2 24" xfId="1397"/>
    <cellStyle name="Normal 2 25" xfId="1398"/>
    <cellStyle name="Normal 2 26" xfId="1399"/>
    <cellStyle name="Normal 2 27" xfId="1400"/>
    <cellStyle name="Normal 2 28" xfId="1401"/>
    <cellStyle name="Normal 2 29" xfId="1402"/>
    <cellStyle name="Normal 2 3" xfId="1403"/>
    <cellStyle name="Normal 2 3 2" xfId="1404"/>
    <cellStyle name="Normal 2 30" xfId="1405"/>
    <cellStyle name="Normal 2 31" xfId="1406"/>
    <cellStyle name="Normal 2 32" xfId="1407"/>
    <cellStyle name="Normal 2 33" xfId="1408"/>
    <cellStyle name="Normal 2 34" xfId="1409"/>
    <cellStyle name="Normal 2 35" xfId="1410"/>
    <cellStyle name="Normal 2 35 3" xfId="1411"/>
    <cellStyle name="Normal 2 36" xfId="1380"/>
    <cellStyle name="Normal 2 4" xfId="1412"/>
    <cellStyle name="Normal 2 5" xfId="1413"/>
    <cellStyle name="Normal 2 6" xfId="1414"/>
    <cellStyle name="Normal 2 7" xfId="1415"/>
    <cellStyle name="Normal 2 8" xfId="1416"/>
    <cellStyle name="Normal 2 9" xfId="1417"/>
    <cellStyle name="Normal 2_F100Lead_GST001_Q3 2011_R 01012011 10AM" xfId="1418"/>
    <cellStyle name="Normal 20" xfId="1419"/>
    <cellStyle name="Normal 20 2" xfId="1420"/>
    <cellStyle name="Normal 21" xfId="1421"/>
    <cellStyle name="Normal 21 2" xfId="1422"/>
    <cellStyle name="Normal 22" xfId="1423"/>
    <cellStyle name="Normal 23" xfId="1424"/>
    <cellStyle name="Normal 24" xfId="1425"/>
    <cellStyle name="Normal 25" xfId="1426"/>
    <cellStyle name="Normal 26" xfId="1427"/>
    <cellStyle name="Normal 27" xfId="1428"/>
    <cellStyle name="Normal 28" xfId="35"/>
    <cellStyle name="Normal 29" xfId="1429"/>
    <cellStyle name="Normal 3" xfId="22"/>
    <cellStyle name="Normal 3 2" xfId="1431"/>
    <cellStyle name="Normal 3 2 2" xfId="1432"/>
    <cellStyle name="Normal 3 3" xfId="1433"/>
    <cellStyle name="Normal 3 3 2" xfId="1434"/>
    <cellStyle name="Normal 3 4" xfId="1435"/>
    <cellStyle name="Normal 3 5" xfId="2037"/>
    <cellStyle name="Normal 3 6" xfId="2055"/>
    <cellStyle name="Normal 3 7" xfId="1430"/>
    <cellStyle name="Normal 3_Note Debenture" xfId="1436"/>
    <cellStyle name="Normal 30" xfId="1437"/>
    <cellStyle name="Normal 31" xfId="1438"/>
    <cellStyle name="Normal 32" xfId="1439"/>
    <cellStyle name="Normal 33" xfId="2027"/>
    <cellStyle name="Normal 34" xfId="2039"/>
    <cellStyle name="Normal 35" xfId="2048"/>
    <cellStyle name="Normal 36" xfId="2050"/>
    <cellStyle name="Normal 37" xfId="2052"/>
    <cellStyle name="Normal 38" xfId="2054"/>
    <cellStyle name="Normal 39" xfId="33"/>
    <cellStyle name="Normal 4" xfId="23"/>
    <cellStyle name="Normal 4 2" xfId="1441"/>
    <cellStyle name="Normal 4 2 2" xfId="1442"/>
    <cellStyle name="Normal 4 3" xfId="1443"/>
    <cellStyle name="Normal 4 4" xfId="1444"/>
    <cellStyle name="Normal 4 5" xfId="2056"/>
    <cellStyle name="Normal 4 6" xfId="1440"/>
    <cellStyle name="Normal 4_Note Debenture" xfId="1445"/>
    <cellStyle name="Normal 40" xfId="1825"/>
    <cellStyle name="Normal 5" xfId="24"/>
    <cellStyle name="Normal 5 2" xfId="1447"/>
    <cellStyle name="Normal 5 2 2" xfId="1448"/>
    <cellStyle name="Normal 5 3" xfId="1449"/>
    <cellStyle name="Normal 5 4" xfId="1450"/>
    <cellStyle name="Normal 5 5" xfId="2057"/>
    <cellStyle name="Normal 5 6" xfId="1446"/>
    <cellStyle name="Normal 5_1.2 Compromise and cash settlement" xfId="1451"/>
    <cellStyle name="Normal 6" xfId="25"/>
    <cellStyle name="Normal 6 2" xfId="1453"/>
    <cellStyle name="Normal 6 2 2" xfId="1454"/>
    <cellStyle name="Normal 6 3" xfId="1455"/>
    <cellStyle name="Normal 6 4" xfId="1456"/>
    <cellStyle name="Normal 6 5" xfId="2058"/>
    <cellStyle name="Normal 6 6" xfId="1452"/>
    <cellStyle name="Normal 6_1.2 Compromise and cash settlement" xfId="1457"/>
    <cellStyle name="Normal 7" xfId="26"/>
    <cellStyle name="Normal 7 2" xfId="1459"/>
    <cellStyle name="Normal 7 3" xfId="1460"/>
    <cellStyle name="Normal 7 4" xfId="2059"/>
    <cellStyle name="Normal 7 5" xfId="1458"/>
    <cellStyle name="Normal 76" xfId="1461"/>
    <cellStyle name="Normal 8" xfId="27"/>
    <cellStyle name="Normal 8 2" xfId="1463"/>
    <cellStyle name="Normal 8 3" xfId="1464"/>
    <cellStyle name="Normal 8 4" xfId="2060"/>
    <cellStyle name="Normal 8 5" xfId="1462"/>
    <cellStyle name="Normal 9" xfId="28"/>
    <cellStyle name="Normal 9 2" xfId="2061"/>
    <cellStyle name="Normal 9 3" xfId="1465"/>
    <cellStyle name="Normal0" xfId="1466"/>
    <cellStyle name="Normale_04" xfId="1467"/>
    <cellStyle name="NormalGB" xfId="1468"/>
    <cellStyle name="Note 10" xfId="1469"/>
    <cellStyle name="Note 11" xfId="1470"/>
    <cellStyle name="Note 12" xfId="1471"/>
    <cellStyle name="Note 13" xfId="1472"/>
    <cellStyle name="Note 14" xfId="1473"/>
    <cellStyle name="Note 15" xfId="1474"/>
    <cellStyle name="Note 16" xfId="1475"/>
    <cellStyle name="Note 17" xfId="1476"/>
    <cellStyle name="Note 18" xfId="1477"/>
    <cellStyle name="Note 19" xfId="1478"/>
    <cellStyle name="Note 2" xfId="1479"/>
    <cellStyle name="Note 2 2" xfId="1480"/>
    <cellStyle name="Note 20" xfId="1481"/>
    <cellStyle name="Note 21" xfId="1482"/>
    <cellStyle name="Note 22" xfId="1483"/>
    <cellStyle name="Note 23" xfId="1484"/>
    <cellStyle name="Note 24" xfId="1485"/>
    <cellStyle name="Note 25" xfId="1486"/>
    <cellStyle name="Note 26" xfId="1487"/>
    <cellStyle name="Note 27" xfId="1488"/>
    <cellStyle name="Note 28" xfId="1489"/>
    <cellStyle name="Note 3" xfId="1490"/>
    <cellStyle name="Note 3 2" xfId="1491"/>
    <cellStyle name="Note 4" xfId="1492"/>
    <cellStyle name="Note 4 2" xfId="1493"/>
    <cellStyle name="Note 5" xfId="1494"/>
    <cellStyle name="Note 5 2" xfId="1495"/>
    <cellStyle name="Note 6" xfId="1496"/>
    <cellStyle name="Note 6 2" xfId="1497"/>
    <cellStyle name="Note 7" xfId="1498"/>
    <cellStyle name="Note 8" xfId="1499"/>
    <cellStyle name="Note 9" xfId="1500"/>
    <cellStyle name="Œ…?æ??e [0.00]_RESULTS" xfId="1501"/>
    <cellStyle name="Œ…?æ??e_RESULTS" xfId="1502"/>
    <cellStyle name="Œ…?æ맖?e [0.00]_RESULTS" xfId="1503"/>
    <cellStyle name="Œ…?æ맖?e_RESULTS" xfId="1504"/>
    <cellStyle name="Œ…‹æØ‚è [0.00]_4m stock" xfId="1505"/>
    <cellStyle name="Œ…‹æØ‚è_4m stock" xfId="1506"/>
    <cellStyle name="oft Excel]_x000d__x000a_Comment=The open=/f lines load custom functions into the Paste Function list._x000d__x000a_Maximized=3_x000d__x000a_Basics=1_x000d__x000a_A" xfId="1507"/>
    <cellStyle name="oft Excel]_x000d__x000a_Comment=The open=/f lines load custom functions into the Paste Function list._x000d__x000a_Maximized=3_x000d__x000a_Basics=1_x000d__x000a_A 2" xfId="1508"/>
    <cellStyle name="øöñÞ_PKTMP002" xfId="1509"/>
    <cellStyle name="Output 2" xfId="1510"/>
    <cellStyle name="Output 3" xfId="1511"/>
    <cellStyle name="Output 4" xfId="1512"/>
    <cellStyle name="Output 5" xfId="1513"/>
    <cellStyle name="Output 6" xfId="1514"/>
    <cellStyle name="Output 7" xfId="1515"/>
    <cellStyle name="Output Amounts" xfId="1516"/>
    <cellStyle name="Output Column Headings" xfId="1517"/>
    <cellStyle name="Output Line Items" xfId="1518"/>
    <cellStyle name="Output Report Heading" xfId="1519"/>
    <cellStyle name="Output Report Title" xfId="1520"/>
    <cellStyle name="OUTPUTERROR" xfId="1521"/>
    <cellStyle name="OUTPUTNORMAL" xfId="1522"/>
    <cellStyle name="Page Number" xfId="1523"/>
    <cellStyle name="PageSubTitle" xfId="1524"/>
    <cellStyle name="PageTitle" xfId="1525"/>
    <cellStyle name="paint" xfId="1526"/>
    <cellStyle name="Pattern" xfId="1527"/>
    <cellStyle name="per.style" xfId="1528"/>
    <cellStyle name="Percent %" xfId="1529"/>
    <cellStyle name="Percent (0)" xfId="1530"/>
    <cellStyle name="Percent (0) 2" xfId="1531"/>
    <cellStyle name="Percent [0]" xfId="1532"/>
    <cellStyle name="Percent [00]" xfId="1533"/>
    <cellStyle name="Percent [2]" xfId="29"/>
    <cellStyle name="Percent [2] 2" xfId="1534"/>
    <cellStyle name="Percent [2] 3" xfId="1535"/>
    <cellStyle name="Percent [2] 4" xfId="1536"/>
    <cellStyle name="Percent [2] 5" xfId="1537"/>
    <cellStyle name="Percent [2] 6" xfId="1538"/>
    <cellStyle name="Percent [2] 7" xfId="1539"/>
    <cellStyle name="Percent 2" xfId="1540"/>
    <cellStyle name="Percent 2 2" xfId="1541"/>
    <cellStyle name="Percent 2 2 2" xfId="1542"/>
    <cellStyle name="Percent 2 3" xfId="1543"/>
    <cellStyle name="Percent 2 3 2" xfId="1544"/>
    <cellStyle name="Percent 2 4" xfId="1545"/>
    <cellStyle name="Percent 3" xfId="1546"/>
    <cellStyle name="Percent 3 2" xfId="1547"/>
    <cellStyle name="Percent 3 3" xfId="1548"/>
    <cellStyle name="Percent 4" xfId="1549"/>
    <cellStyle name="Percent 4 2" xfId="1550"/>
    <cellStyle name="Percent 5" xfId="1551"/>
    <cellStyle name="Percent 5 2" xfId="1552"/>
    <cellStyle name="Percent 6" xfId="1553"/>
    <cellStyle name="Percent 7" xfId="1554"/>
    <cellStyle name="Percent[0]" xfId="1555"/>
    <cellStyle name="PERCENTAGE" xfId="1556"/>
    <cellStyle name="PLAN" xfId="1557"/>
    <cellStyle name="PrePop Currency (0)" xfId="1558"/>
    <cellStyle name="PrePop Currency (2)" xfId="1559"/>
    <cellStyle name="PrePop Units (0)" xfId="1560"/>
    <cellStyle name="PrePop Units (1)" xfId="1561"/>
    <cellStyle name="PrePop Units (2)" xfId="1562"/>
    <cellStyle name="PSChar" xfId="1563"/>
    <cellStyle name="PSChar 2" xfId="1564"/>
    <cellStyle name="PSDate" xfId="1565"/>
    <cellStyle name="PSDec" xfId="1566"/>
    <cellStyle name="PSHeading" xfId="1567"/>
    <cellStyle name="PSHeading 2" xfId="1568"/>
    <cellStyle name="PSInt" xfId="1569"/>
    <cellStyle name="PSSpacer" xfId="1570"/>
    <cellStyle name="pwstyle" xfId="1571"/>
    <cellStyle name="Q" xfId="1572"/>
    <cellStyle name="Q 2" xfId="1573"/>
    <cellStyle name="Q 3" xfId="1574"/>
    <cellStyle name="Q 4" xfId="1575"/>
    <cellStyle name="Q 5" xfId="1576"/>
    <cellStyle name="Q 6" xfId="1577"/>
    <cellStyle name="Q 7" xfId="1578"/>
    <cellStyle name="Q_1.2 Compromise and cash settlement" xfId="1579"/>
    <cellStyle name="Q_2011-Q3 analyticaly review" xfId="1580"/>
    <cellStyle name="Q_20-2 NAN" xfId="1581"/>
    <cellStyle name="Q_AP Consign" xfId="1582"/>
    <cellStyle name="Q_AP control confirm-WP" xfId="1583"/>
    <cellStyle name="Q_AP Other &amp; Accrued Exp" xfId="1584"/>
    <cellStyle name="Q_B &amp; Z" xfId="1585"/>
    <cellStyle name="Q_B &amp; Z_F100Lead_GST001_Q3 2011_R 01012011 10AM" xfId="1586"/>
    <cellStyle name="Q_B &amp; Z_N500 P Moo" xfId="1587"/>
    <cellStyle name="Q_B &amp; Z_reclass adjust" xfId="1588"/>
    <cellStyle name="Q_B &amp; Z_V300" xfId="1589"/>
    <cellStyle name="Q_Copy of 2010 Expense" xfId="1590"/>
    <cellStyle name="Q_Copy of Idle cost 2011_Expense" xfId="1591"/>
    <cellStyle name="Q_Detail cost of good sold_2010" xfId="1592"/>
    <cellStyle name="Q_employee benefits ( Mint )" xfId="1593"/>
    <cellStyle name="Q_F100Lead_GST001_Q3 2011_R 01012011 10AM" xfId="1594"/>
    <cellStyle name="Q_F123" xfId="1595"/>
    <cellStyle name="Q_GJS - Leadsheet Q1'2011 from p tor -UPDATEST" xfId="1596"/>
    <cellStyle name="Q_L" xfId="1597"/>
    <cellStyle name="Q_N500 P Moo" xfId="1598"/>
    <cellStyle name="Q_Note Debenture" xfId="1599"/>
    <cellStyle name="Q_Note segment Q3 2010" xfId="1600"/>
    <cellStyle name="Q_reclass adjust" xfId="1601"/>
    <cellStyle name="Q_Roll Forward form" xfId="1602"/>
    <cellStyle name="Q_Roll Forward form_AP" xfId="1603"/>
    <cellStyle name="Q_Salary_09.30.04" xfId="1604"/>
    <cellStyle name="Q_Updated debenture list 27 06 12 Reconcile xls" xfId="1605"/>
    <cellStyle name="Q_V300" xfId="1606"/>
    <cellStyle name="Q_WT" xfId="1607"/>
    <cellStyle name="Q_WT_F100Lead_GST001_Q3 2011_R 01012011 10AM" xfId="1608"/>
    <cellStyle name="Q_WT_N500 P Moo" xfId="1609"/>
    <cellStyle name="Q_WT_reclass adjust" xfId="1610"/>
    <cellStyle name="Q_WT_V300" xfId="1611"/>
    <cellStyle name="QTR94_95_INCOME CTMP#1 98" xfId="1612"/>
    <cellStyle name="Quantity" xfId="30"/>
    <cellStyle name="Quantity 2" xfId="1614"/>
    <cellStyle name="Quantity 3" xfId="1615"/>
    <cellStyle name="Quantity 4" xfId="1616"/>
    <cellStyle name="Quantity 5" xfId="1617"/>
    <cellStyle name="Quantity 6" xfId="1618"/>
    <cellStyle name="Quantity 7" xfId="1619"/>
    <cellStyle name="Quantity_1.2 Compromise and cash settlement" xfId="1620"/>
    <cellStyle name="-R0.000" xfId="1621"/>
    <cellStyle name="regstoresfromspecstores" xfId="1622"/>
    <cellStyle name="report_title" xfId="1623"/>
    <cellStyle name="RevList" xfId="1624"/>
    <cellStyle name="rmal_h2 composition" xfId="1625"/>
    <cellStyle name="Salomon Logo" xfId="1626"/>
    <cellStyle name="SAPBEXaggData" xfId="1627"/>
    <cellStyle name="SAPBEXaggDataEmph" xfId="1628"/>
    <cellStyle name="SAPBEXaggItem" xfId="1629"/>
    <cellStyle name="SAPBEXaggItemX" xfId="1630"/>
    <cellStyle name="SAPBEXchaText" xfId="1631"/>
    <cellStyle name="SAPBEXchaText 2" xfId="1632"/>
    <cellStyle name="SAPBEXexcBad7" xfId="1633"/>
    <cellStyle name="SAPBEXexcBad8" xfId="1634"/>
    <cellStyle name="SAPBEXexcBad9" xfId="1635"/>
    <cellStyle name="SAPBEXexcCritical4" xfId="1636"/>
    <cellStyle name="SAPBEXexcCritical5" xfId="1637"/>
    <cellStyle name="SAPBEXexcCritical6" xfId="1638"/>
    <cellStyle name="SAPBEXexcGood1" xfId="1639"/>
    <cellStyle name="SAPBEXexcGood2" xfId="1640"/>
    <cellStyle name="SAPBEXexcGood3" xfId="1641"/>
    <cellStyle name="SAPBEXfilterDrill" xfId="1642"/>
    <cellStyle name="SAPBEXfilterItem" xfId="1643"/>
    <cellStyle name="SAPBEXfilterText" xfId="1644"/>
    <cellStyle name="SAPBEXformats" xfId="1645"/>
    <cellStyle name="SAPBEXformats 2" xfId="1646"/>
    <cellStyle name="SAPBEXheaderItem" xfId="1647"/>
    <cellStyle name="SAPBEXheaderItem 2" xfId="1648"/>
    <cellStyle name="SAPBEXheaderText" xfId="1649"/>
    <cellStyle name="SAPBEXheaderText 2" xfId="1650"/>
    <cellStyle name="SAPBEXHLevel0" xfId="1651"/>
    <cellStyle name="SAPBEXHLevel0 2" xfId="1652"/>
    <cellStyle name="SAPBEXHLevel0X" xfId="1653"/>
    <cellStyle name="SAPBEXHLevel0X 2" xfId="1654"/>
    <cellStyle name="SAPBEXHLevel1" xfId="1655"/>
    <cellStyle name="SAPBEXHLevel1 2" xfId="1656"/>
    <cellStyle name="SAPBEXHLevel1X" xfId="1657"/>
    <cellStyle name="SAPBEXHLevel1X 2" xfId="1658"/>
    <cellStyle name="SAPBEXHLevel2" xfId="1659"/>
    <cellStyle name="SAPBEXHLevel2 2" xfId="1660"/>
    <cellStyle name="SAPBEXHLevel2X" xfId="1661"/>
    <cellStyle name="SAPBEXHLevel2X 2" xfId="1662"/>
    <cellStyle name="SAPBEXHLevel3" xfId="1663"/>
    <cellStyle name="SAPBEXHLevel3 2" xfId="1664"/>
    <cellStyle name="SAPBEXHLevel3X" xfId="1665"/>
    <cellStyle name="SAPBEXHLevel3X 2" xfId="1666"/>
    <cellStyle name="SAPBEXresData" xfId="1667"/>
    <cellStyle name="SAPBEXresDataEmph" xfId="1668"/>
    <cellStyle name="SAPBEXresItem" xfId="1669"/>
    <cellStyle name="SAPBEXresItemX" xfId="1670"/>
    <cellStyle name="SAPBEXstdData" xfId="1671"/>
    <cellStyle name="SAPBEXstdDataEmph" xfId="1672"/>
    <cellStyle name="SAPBEXstdItem" xfId="1673"/>
    <cellStyle name="SAPBEXstdItem 2" xfId="1674"/>
    <cellStyle name="SAPBEXstdItemX" xfId="1675"/>
    <cellStyle name="SAPBEXstdItemX 2" xfId="1676"/>
    <cellStyle name="SAPBEXtitle" xfId="1677"/>
    <cellStyle name="SAPBEXundefined" xfId="1678"/>
    <cellStyle name="SCH1" xfId="1679"/>
    <cellStyle name="section head" xfId="1680"/>
    <cellStyle name="shade" xfId="1681"/>
    <cellStyle name="Shaded" xfId="1682"/>
    <cellStyle name="SHADEDSTORES" xfId="1683"/>
    <cellStyle name="shi" xfId="1684"/>
    <cellStyle name="small border line" xfId="1685"/>
    <cellStyle name="small border line 2" xfId="1686"/>
    <cellStyle name="specstores" xfId="1687"/>
    <cellStyle name="st" xfId="1688"/>
    <cellStyle name="Standaard_Apparateliste" xfId="1689"/>
    <cellStyle name="Standard" xfId="1690"/>
    <cellStyle name="Style 1" xfId="1691"/>
    <cellStyle name="Style 1 2" xfId="1692"/>
    <cellStyle name="Style 2" xfId="1693"/>
    <cellStyle name="Style 3" xfId="1694"/>
    <cellStyle name="Style 43" xfId="1695"/>
    <cellStyle name="Style 64" xfId="1696"/>
    <cellStyle name="Style 65" xfId="1697"/>
    <cellStyle name="Style 66" xfId="1698"/>
    <cellStyle name="Style 67" xfId="1699"/>
    <cellStyle name="Style 68" xfId="1700"/>
    <cellStyle name="Style 69" xfId="1701"/>
    <cellStyle name="Style 70" xfId="1702"/>
    <cellStyle name="Style 71" xfId="1703"/>
    <cellStyle name="style1" xfId="1704"/>
    <cellStyle name="style2" xfId="1705"/>
    <cellStyle name="style3" xfId="1706"/>
    <cellStyle name="subhead" xfId="1707"/>
    <cellStyle name="SubHeading" xfId="1708"/>
    <cellStyle name="Subtotal" xfId="1709"/>
    <cellStyle name="Tabelle Text 10" xfId="1710"/>
    <cellStyle name="Tabelle Zahl 2 10" xfId="1711"/>
    <cellStyle name="Table Head" xfId="1712"/>
    <cellStyle name="Table Source" xfId="1713"/>
    <cellStyle name="Table Text" xfId="1714"/>
    <cellStyle name="Table Title" xfId="1715"/>
    <cellStyle name="Table Units" xfId="1716"/>
    <cellStyle name="TED STANDARD" xfId="1717"/>
    <cellStyle name="Text" xfId="1718"/>
    <cellStyle name="Text 1" xfId="1719"/>
    <cellStyle name="Text 2" xfId="1720"/>
    <cellStyle name="Text Head 1" xfId="1721"/>
    <cellStyle name="Text Head 2" xfId="1722"/>
    <cellStyle name="Text Indent 1" xfId="1723"/>
    <cellStyle name="Text Indent 2" xfId="1724"/>
    <cellStyle name="Text Indent A" xfId="1725"/>
    <cellStyle name="Text Indent B" xfId="1726"/>
    <cellStyle name="Text Indent C" xfId="1727"/>
    <cellStyle name="þ_x001d_ðK&amp;‚ý»&amp;{ý_x000b__x0008_n_x0008_B _x0007__x0001__x0001_" xfId="1728"/>
    <cellStyle name="Tickmark" xfId="1729"/>
    <cellStyle name="Tickmarks" xfId="1730"/>
    <cellStyle name="Times New Roman" xfId="1731"/>
    <cellStyle name="Title 2" xfId="1732"/>
    <cellStyle name="Title 3" xfId="1733"/>
    <cellStyle name="Title 4" xfId="1734"/>
    <cellStyle name="Title 5" xfId="1735"/>
    <cellStyle name="Title 6" xfId="1736"/>
    <cellStyle name="Title 7" xfId="1737"/>
    <cellStyle name="TOC 1" xfId="1738"/>
    <cellStyle name="TOC 2" xfId="1739"/>
    <cellStyle name="Ton" xfId="1740"/>
    <cellStyle name="Total 2" xfId="1741"/>
    <cellStyle name="Total 3" xfId="1742"/>
    <cellStyle name="Total 4" xfId="1743"/>
    <cellStyle name="Total 5" xfId="1744"/>
    <cellStyle name="Total 6" xfId="1745"/>
    <cellStyle name="Total 7" xfId="1746"/>
    <cellStyle name="turns the number of whole workdays between two dateœ" xfId="1747"/>
    <cellStyle name="Tusental (0)_laroux" xfId="1748"/>
    <cellStyle name="Tusental_laroux" xfId="1749"/>
    <cellStyle name="Unshaded" xfId="1750"/>
    <cellStyle name="ùù?ï·ªê [0.00]_PKTMP002" xfId="1751"/>
    <cellStyle name="Valuta (0)" xfId="1752"/>
    <cellStyle name="Valuta_00 Magazzini (PdR)" xfId="1753"/>
    <cellStyle name="W" xfId="1754"/>
    <cellStyle name="W 2" xfId="1755"/>
    <cellStyle name="W 3" xfId="1756"/>
    <cellStyle name="W 4" xfId="1757"/>
    <cellStyle name="W 5" xfId="1758"/>
    <cellStyle name="W 6" xfId="1759"/>
    <cellStyle name="W 7" xfId="1760"/>
    <cellStyle name="W?rung [0]_gewinn98" xfId="1761"/>
    <cellStyle name="W?rung_gewinn98" xfId="1762"/>
    <cellStyle name="W_1.2 Compromise and cash settlement" xfId="1763"/>
    <cellStyle name="W_2011-Q3 analyticaly review" xfId="1764"/>
    <cellStyle name="W_20-2 NAN" xfId="1765"/>
    <cellStyle name="W_AP Consign" xfId="1766"/>
    <cellStyle name="W_AP control confirm-WP" xfId="1767"/>
    <cellStyle name="W_AP Other &amp; Accrued Exp" xfId="1768"/>
    <cellStyle name="W_B &amp; Z" xfId="1769"/>
    <cellStyle name="W_B &amp; Z_F100Lead_GST001_Q3 2011_R 01012011 10AM" xfId="1770"/>
    <cellStyle name="W_B &amp; Z_reclass adjust" xfId="1771"/>
    <cellStyle name="W_B &amp; Z_V300" xfId="1772"/>
    <cellStyle name="W_Copy of 2010 Expense" xfId="1773"/>
    <cellStyle name="W_Copy of Idle cost 2011_Expense" xfId="1774"/>
    <cellStyle name="W_Detail cost of good sold_2010" xfId="1775"/>
    <cellStyle name="W_employee benefits ( Mint )" xfId="1776"/>
    <cellStyle name="W_F100Lead_GST001_Q3 2011_R 01012011 10AM" xfId="1777"/>
    <cellStyle name="W_F123" xfId="1778"/>
    <cellStyle name="W_GJS - Leadsheet Q1'2011 from p tor -UPDATEST" xfId="1779"/>
    <cellStyle name="W_L" xfId="1780"/>
    <cellStyle name="W_Note Debenture" xfId="1781"/>
    <cellStyle name="W_Note segment Q3 2010" xfId="1782"/>
    <cellStyle name="W_reclass adjust" xfId="1783"/>
    <cellStyle name="W_Roll Forward form" xfId="1784"/>
    <cellStyle name="W_Roll Forward form_AP" xfId="1785"/>
    <cellStyle name="W_Salary_09.30.04" xfId="1786"/>
    <cellStyle name="W_Updated debenture list 27 06 12 Reconcile xls" xfId="1787"/>
    <cellStyle name="W_V300" xfId="1788"/>
    <cellStyle name="W_WT" xfId="1789"/>
    <cellStyle name="W_WT_F100Lead_GST001_Q3 2011_R 01012011 10AM" xfId="1790"/>
    <cellStyle name="W_WT_reclass adjust" xfId="1791"/>
    <cellStyle name="W_WT_V300" xfId="1792"/>
    <cellStyle name="Wahrung [0]_gewinn98" xfId="1793"/>
    <cellStyle name="Währung [0]_gewinn98" xfId="1794"/>
    <cellStyle name="Wahrung__Q2 sales" xfId="1795"/>
    <cellStyle name="Währung__Q2 sales" xfId="1796"/>
    <cellStyle name="Wahrung_gewinn98" xfId="1797"/>
    <cellStyle name="Währung_gewinn98" xfId="1798"/>
    <cellStyle name="Warning Text 2" xfId="1799"/>
    <cellStyle name="Warning Text 3" xfId="1800"/>
    <cellStyle name="Warning Text 4" xfId="1801"/>
    <cellStyle name="Warning Text 5" xfId="1802"/>
    <cellStyle name="Warning Text 6" xfId="1803"/>
    <cellStyle name="Warning Text 7" xfId="1804"/>
    <cellStyle name="wrap" xfId="1805"/>
    <cellStyle name="Wไhrung [0]_35ERI8T2gbIEMixb4v26icuOo" xfId="1806"/>
    <cellStyle name="Wไhrung_35ERI8T2gbIEMixb4v26icuOo" xfId="1807"/>
    <cellStyle name="ZSAPBEXsubtitle" xfId="1808"/>
    <cellStyle name="ｵﾒﾁ｡ﾒﾃ爼ﾗ靉ﾁ篦ｧﾋﾅﾒﾂﾁﾔｵﾔ" xfId="1809"/>
    <cellStyle name="ハイパーリンク" xfId="1810"/>
    <cellStyle name="ハイパーリンクe_RT @  Tracke" xfId="1811"/>
    <cellStyle name="เครื่องหมายเปอร์เซ็นต์_13 Jan'04 - Present" xfId="1848"/>
    <cellStyle name="เครื่องหมายจุลภาค [0] 2" xfId="1816"/>
    <cellStyle name="เครื่องหมายจุลภาค [0] 3" xfId="1817"/>
    <cellStyle name="เครื่องหมายจุลภาค 10" xfId="1818"/>
    <cellStyle name="เครื่องหมายจุลภาค 11" xfId="1819"/>
    <cellStyle name="เครื่องหมายจุลภาค 12" xfId="1820"/>
    <cellStyle name="เครื่องหมายจุลภาค 13" xfId="1821"/>
    <cellStyle name="เครื่องหมายจุลภาค 14" xfId="1822"/>
    <cellStyle name="เครื่องหมายจุลภาค 15" xfId="1823"/>
    <cellStyle name="เครื่องหมายจุลภาค 15 3" xfId="1824"/>
    <cellStyle name="เครื่องหมายจุลภาค 16" xfId="32"/>
    <cellStyle name="เครื่องหมายจุลภาค 17" xfId="1826"/>
    <cellStyle name="เครื่องหมายจุลภาค 18" xfId="1827"/>
    <cellStyle name="เครื่องหมายจุลภาค 19" xfId="1828"/>
    <cellStyle name="เครื่องหมายจุลภาค 2" xfId="1829"/>
    <cellStyle name="เครื่องหมายจุลภาค 2 2" xfId="1830"/>
    <cellStyle name="เครื่องหมายจุลภาค 2 3" xfId="1831"/>
    <cellStyle name="เครื่องหมายจุลภาค 2 4" xfId="1832"/>
    <cellStyle name="เครื่องหมายจุลภาค 2 5" xfId="1833"/>
    <cellStyle name="เครื่องหมายจุลภาค 2 6" xfId="1834"/>
    <cellStyle name="เครื่องหมายจุลภาค 20" xfId="1835"/>
    <cellStyle name="เครื่องหมายจุลภาค 21" xfId="1836"/>
    <cellStyle name="เครื่องหมายจุลภาค 3" xfId="1837"/>
    <cellStyle name="เครื่องหมายจุลภาค 3 2" xfId="1838"/>
    <cellStyle name="เครื่องหมายจุลภาค 4" xfId="1839"/>
    <cellStyle name="เครื่องหมายจุลภาค 4 2" xfId="1840"/>
    <cellStyle name="เครื่องหมายจุลภาค 5" xfId="1841"/>
    <cellStyle name="เครื่องหมายจุลภาค 5 2" xfId="1842"/>
    <cellStyle name="เครื่องหมายจุลภาค 6" xfId="1843"/>
    <cellStyle name="เครื่องหมายจุลภาค 6 2" xfId="1844"/>
    <cellStyle name="เครื่องหมายจุลภาค 7" xfId="1845"/>
    <cellStyle name="เครื่องหมายจุลภาค 8" xfId="1846"/>
    <cellStyle name="เครื่องหมายจุลภาค 9" xfId="1847"/>
    <cellStyle name="เชื่อมโยงหลายมิติ" xfId="1850"/>
    <cellStyle name="เซลล์ตรวจสอบ 2" xfId="1851"/>
    <cellStyle name="เซลล์ที่มีการเชื่อมโยง 2" xfId="1852"/>
    <cellStyle name="เปอร์เซ็นต์ 2" xfId="1874"/>
    <cellStyle name="เปอร์เซ็นต์ 3" xfId="1875"/>
    <cellStyle name="เปอร์เซ็นต์ 4" xfId="1876"/>
    <cellStyle name="แย่ 2" xfId="1878"/>
    <cellStyle name="แสดงผล 2" xfId="1897"/>
    <cellStyle name="การคำนวณ 2" xfId="1812"/>
    <cellStyle name="ข้อความเตือน 2" xfId="1813"/>
    <cellStyle name="ข้อความอธิบาย 2" xfId="1814"/>
    <cellStyle name="ชื่อเรื่อง 2" xfId="1849"/>
    <cellStyle name="ณfน๔_NTCณ๘ป๙ (2)" xfId="1853"/>
    <cellStyle name="ดี 2" xfId="1854"/>
    <cellStyle name="ตามการเชื่อมโยงหลายมิติ" xfId="1855"/>
    <cellStyle name="น้บะภฒ_95" xfId="1856"/>
    <cellStyle name="ปกติ 2" xfId="1857"/>
    <cellStyle name="ปกติ 2 2" xfId="1858"/>
    <cellStyle name="ปกติ 2 3" xfId="1859"/>
    <cellStyle name="ปกติ 3" xfId="1860"/>
    <cellStyle name="ปกติ 3 2" xfId="1861"/>
    <cellStyle name="ปกติ 4" xfId="1862"/>
    <cellStyle name="ปกติ 4 2" xfId="1863"/>
    <cellStyle name="ปกติ 5" xfId="1864"/>
    <cellStyle name="ปกติ 5 2" xfId="1865"/>
    <cellStyle name="ปกติ 5 2 2" xfId="1866"/>
    <cellStyle name="ปกติ 5 3" xfId="1867"/>
    <cellStyle name="ปกติ 6" xfId="1868"/>
    <cellStyle name="ปกติ 7" xfId="1869"/>
    <cellStyle name="ปกติ 8" xfId="1870"/>
    <cellStyle name="ปกติ_FS G steel  2009 (Thai) (Q1) excel rev 14 May 09 1.50 AM" xfId="1871"/>
    <cellStyle name="ป้อนค่า 2" xfId="1872"/>
    <cellStyle name="ปานกลาง 2" xfId="1873"/>
    <cellStyle name="ผลรวม 2" xfId="1877"/>
    <cellStyle name="ฤ?ธถ [0]_95" xfId="1879"/>
    <cellStyle name="ฤ?ธถ_95" xfId="1880"/>
    <cellStyle name="ฤธถ [0]_0e82ylkxXsZu0YORaMwizTk2E" xfId="1881"/>
    <cellStyle name="ฤธถ_0e82ylkxXsZu0YORaMwizTk2E" xfId="1882"/>
    <cellStyle name="ลEญ [0]_laroux" xfId="1883"/>
    <cellStyle name="ลEญ_laroux" xfId="1884"/>
    <cellStyle name="ลวดลาย" xfId="1885"/>
    <cellStyle name="ล๋ศญ [0]_0e82ylkxXsZu0YORaMwizTk2E" xfId="1886"/>
    <cellStyle name="ล๋ศญ_0e82ylkxXsZu0YORaMwizTk2E" xfId="1887"/>
    <cellStyle name="ลักษณะ 1" xfId="1888"/>
    <cellStyle name="วฅมุ_4ฟ๙ฝวภ๛" xfId="1889"/>
    <cellStyle name="วงเล็บ" xfId="1890"/>
    <cellStyle name="ส่วนที่ถูกเน้น1 2" xfId="1891"/>
    <cellStyle name="ส่วนที่ถูกเน้น2 2" xfId="1892"/>
    <cellStyle name="ส่วนที่ถูกเน้น3 2" xfId="1893"/>
    <cellStyle name="ส่วนที่ถูกเน้น4 2" xfId="1894"/>
    <cellStyle name="ส่วนที่ถูกเน้น5 2" xfId="1895"/>
    <cellStyle name="ส่วนที่ถูกเน้น6 2" xfId="1896"/>
    <cellStyle name="หัวเรื่อง 1 2" xfId="1898"/>
    <cellStyle name="หัวเรื่อง 2 2" xfId="1899"/>
    <cellStyle name="หัวเรื่อง 3 2" xfId="1900"/>
    <cellStyle name="หัวเรื่อง 4 2" xfId="1901"/>
    <cellStyle name="??? [0.00]_2???-R1" xfId="1902"/>
    <cellStyle name="???_2???-R1" xfId="1903"/>
    <cellStyle name=" [0.00]_ Att. 1- Cover" xfId="1904"/>
    <cellStyle name="_ Att. 1- Cover" xfId="1905"/>
    <cellStyle name="?_ Att. 1- Cover" xfId="1906"/>
    <cellStyle name="" xfId="1907"/>
    <cellStyle name="ơ᪒＀＀＀＀＀＀＀＀＀＀＀＀＀＀＀＀＀＀＀＀＀＀＀＀＀＀＀＀ma_QTR94_95_1ฟ๙ศธบ๑ณปฟช (2)" xfId="1908"/>
    <cellStyle name="遽_CABLE SCHEDULE (2)" xfId="1909"/>
    <cellStyle name="…_x000e__x000a_ธ๎_x000c_U_x0001_ฅ_x0005_ด_x000a__x0007__x0001__x0001_" xfId="1910"/>
    <cellStyle name="…_x000e__x000a_ธ๎_x000c_U_x0001_ฅ_x0005_ด_x000a__x0007__x0001__x0001_ 2" xfId="1911"/>
    <cellStyle name="_x001d_๐7_x000c_๎_x0017__x000d_เU_x0001_า_x0006_|!_x0007__x0001__x0001_" xfId="1912"/>
    <cellStyle name="_x001d_๐7_x000c_๎_x0017__x000d_เU_x0001_า_x0006_|!_x0007__x0001__x0001_ 2" xfId="1913"/>
    <cellStyle name="_x001d_๐7_x000c_๎_x0017__x000d_เU_x0001_า_x0006_!_x0007__x0001__x0001_" xfId="1914"/>
    <cellStyle name="_x001d_๐7_x000c_๎_x0017__x000d_เU_x0001_า_x0006_!_x0007__x0001__x0001_ 2" xfId="1915"/>
    <cellStyle name="_xddb0_̟ᩒb_xdddc_̟ᩢb_xde1c_̟ᩲbơ᪂bơ᪒＀＀＀＀＀＀＀＀＀＀＀＀＀＀＀＀＀＀＀＀＀＀＀＀＀＀＀＀ma_QTR94_95_1ฟ๙ศธบ๑ณปฟช (2)" xfId="1916"/>
    <cellStyle name="갽E걆Y [0.00]_RESULTS" xfId="1917"/>
    <cellStyle name="갽E걆Y_RESULTS" xfId="1918"/>
    <cellStyle name="긪귽긬?깏깛긏" xfId="1919"/>
    <cellStyle name="뒤에 오는 하이퍼링크_0012 초음파" xfId="1920"/>
    <cellStyle name="믅됞 [0.00]_Order" xfId="1921"/>
    <cellStyle name="믅됞_Order" xfId="1922"/>
    <cellStyle name="백분율_95" xfId="1923"/>
    <cellStyle name="뷭?_BOOKSHIP_건설 " xfId="1924"/>
    <cellStyle name="쉼표 [0]_AOC Korea-09SEP09-Basecost" xfId="1925"/>
    <cellStyle name="쉼표_AOC Korea-04APR12" xfId="1926"/>
    <cellStyle name="지정되지 않음" xfId="1927"/>
    <cellStyle name="콤마 [0]_  종  합  " xfId="1928"/>
    <cellStyle name="콤마_  종  합  " xfId="1929"/>
    <cellStyle name="통화 [0]_12월" xfId="1930"/>
    <cellStyle name="통화_12월" xfId="1931"/>
    <cellStyle name="표준_~1911917" xfId="1932"/>
    <cellStyle name="하이퍼링크_IIP-Indirect Vehicle Schedule" xfId="1933"/>
    <cellStyle name="흟E?[0]_95" xfId="1934"/>
    <cellStyle name="흟E?95" xfId="1935"/>
    <cellStyle name="흟E?96" xfId="1936"/>
    <cellStyle name="흟E?97" xfId="1937"/>
    <cellStyle name="흟E?laroux" xfId="1938"/>
    <cellStyle name="흟E?PERSONAL" xfId="1939"/>
    <cellStyle name="흟E?계획" xfId="1940"/>
    <cellStyle name="흟E?기타" xfId="1941"/>
    <cellStyle name="흟E?신경영지표" xfId="1942"/>
    <cellStyle name="흟E?픸E " xfId="1943"/>
    <cellStyle name="一般_~4664860" xfId="1944"/>
    <cellStyle name="中原専用" xfId="1945"/>
    <cellStyle name="中等" xfId="1946"/>
    <cellStyle name="備註" xfId="1947"/>
    <cellStyle name="千位[0]_laroux" xfId="1948"/>
    <cellStyle name="千位_laroux" xfId="1949"/>
    <cellStyle name="千位分隔[0]_~ME00002" xfId="1950"/>
    <cellStyle name="千位分隔_~ME00002" xfId="1951"/>
    <cellStyle name="千分位[0]_067449 MH Summary from Aug 1st to Dec 25th" xfId="1952"/>
    <cellStyle name="千分位_Break down insrument list and glassware for PTT Phenol project1" xfId="1953"/>
    <cellStyle name="合計" xfId="1954"/>
    <cellStyle name="后继超级链接" xfId="1955"/>
    <cellStyle name="壞" xfId="1956"/>
    <cellStyle name="壞_Ans assets Inprogress from chad (2)" xfId="1957"/>
    <cellStyle name="壞_Machine and Equipment movement Y09_update3" xfId="1958"/>
    <cellStyle name="壞_V300" xfId="1959"/>
    <cellStyle name="好" xfId="1960"/>
    <cellStyle name="好_Ans assets Inprogress from chad (2)" xfId="1961"/>
    <cellStyle name="好_Machine and Equipment movement Y09_update3" xfId="1962"/>
    <cellStyle name="好_V300" xfId="1963"/>
    <cellStyle name="寘嬫愗傝 [0.00]_2幮尒愊-R1" xfId="1964"/>
    <cellStyle name="寘嬫愗傝_2幮尒愊-R1" xfId="1965"/>
    <cellStyle name="巍葆 [0]_M105CDT " xfId="1966"/>
    <cellStyle name="巍葆_M105CDT " xfId="1967"/>
    <cellStyle name="常?_ANNEX 3 TABLE 2 (FWBS8000)" xfId="1968"/>
    <cellStyle name="常规_~ME00002" xfId="1969"/>
    <cellStyle name="忢?_ANNEX 3 TABLE 1 (FWBS7000-8000)" xfId="1970"/>
    <cellStyle name="愮埵[0]_laroux" xfId="1971"/>
    <cellStyle name="愮埵_laroux" xfId="1972"/>
    <cellStyle name="愮埵暘妘[0]_ANNEX 3 TABLE 1 (FWBS7000-8000)" xfId="1973"/>
    <cellStyle name="愮埵暘妘_ANNEX 3 TABLE 1 (FWBS7000-8000)" xfId="1974"/>
    <cellStyle name="捠壿 [0.00]_2幮尒愊-R1" xfId="1975"/>
    <cellStyle name="捠壿_2幮尒愊-R1" xfId="1976"/>
    <cellStyle name="昗?_laroux" xfId="1977"/>
    <cellStyle name="昗弨_ BQ-B3000,4000(shelter)" xfId="1978"/>
    <cellStyle name="普通_主菜单" xfId="1979"/>
    <cellStyle name="未定義" xfId="1980"/>
    <cellStyle name="枹掕媊" xfId="1981"/>
    <cellStyle name="桁区切り [0.00]_(FASTチャージ) YC5 BOX用データrev.1" xfId="1982"/>
    <cellStyle name="桁区切り_(FASTチャージ) YC5 BOX用データrev.1" xfId="1983"/>
    <cellStyle name="桁蟻唇Ｆ [0.00]_DB" xfId="1984"/>
    <cellStyle name="桁蟻唇Ｆ_DB" xfId="1985"/>
    <cellStyle name="標準_#4年度予算DRAFT" xfId="1986"/>
    <cellStyle name="標題" xfId="1987"/>
    <cellStyle name="標題 1" xfId="1988"/>
    <cellStyle name="標題 2" xfId="1989"/>
    <cellStyle name="標題 3" xfId="1990"/>
    <cellStyle name="標題 4" xfId="1991"/>
    <cellStyle name="檢查儲存格" xfId="1992"/>
    <cellStyle name="瀞??" xfId="1993"/>
    <cellStyle name="烹拳 [0]_capa8x16x" xfId="1994"/>
    <cellStyle name="烹拳_capa8x16x" xfId="1995"/>
    <cellStyle name="爼ﾗ靉ﾁ篦ｧﾋﾅﾒﾂﾁﾔｵﾔ" xfId="1996"/>
    <cellStyle name="罫線（点線）" xfId="1997"/>
    <cellStyle name="脱浦 [0.00]_DB" xfId="1998"/>
    <cellStyle name="脱浦_DB" xfId="1999"/>
    <cellStyle name="表旨巧・・ハイパーリンクQMI Tracker 101991118)1A" xfId="2000"/>
    <cellStyle name="表示済みのハイパーリンク" xfId="2001"/>
    <cellStyle name="計算方式" xfId="2002"/>
    <cellStyle name="說明文字" xfId="2003"/>
    <cellStyle name="警告文字" xfId="2004"/>
    <cellStyle name="貨幣 [0]_Contract base" xfId="2005"/>
    <cellStyle name="貨幣[0]_AO" xfId="2006"/>
    <cellStyle name="貨幣_BrakedownGoodIntransit" xfId="2007"/>
    <cellStyle name="货币[0]_~ME00002" xfId="2008"/>
    <cellStyle name="货币_~ME00002" xfId="2009"/>
    <cellStyle name="超级链接" xfId="2010"/>
    <cellStyle name="輔色1" xfId="2011"/>
    <cellStyle name="輔色2" xfId="2012"/>
    <cellStyle name="輔色3" xfId="2013"/>
    <cellStyle name="輔色4" xfId="2014"/>
    <cellStyle name="輔色5" xfId="2015"/>
    <cellStyle name="輔色6" xfId="2016"/>
    <cellStyle name="輸入" xfId="2017"/>
    <cellStyle name="輸出" xfId="2018"/>
    <cellStyle name="通貨 [0.00]_00BS" xfId="2019"/>
    <cellStyle name="通貨_00BS" xfId="2020"/>
    <cellStyle name="連結的儲存格" xfId="2021"/>
    <cellStyle name="钎霖_10岿 夯何" xfId="2022"/>
    <cellStyle name="霓付 [0]_capa8x16x" xfId="2023"/>
    <cellStyle name="霓付_capa8x16x" xfId="2024"/>
    <cellStyle name="鱔 [0]_laroux_1_laroux_識啗 " xfId="2025"/>
    <cellStyle name="鱔_laroux_1_laroux_識啗 " xfId="20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T%20FSQ3'17%20T(Maste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 1-5"/>
      <sheetName val="CH Conso 6-7"/>
      <sheetName val="CH Separate 8-9"/>
      <sheetName val="CF 10-11"/>
    </sheetNames>
    <sheetDataSet>
      <sheetData sheetId="0" refreshError="1">
        <row r="1">
          <cell r="B1" t="str">
            <v>บริษัท จี สตีล จำกัด (มหาชน) และบริษัทย่อย</v>
          </cell>
        </row>
        <row r="2">
          <cell r="B2" t="str">
            <v>งบแสดงฐานะการเงิน</v>
          </cell>
        </row>
        <row r="4">
          <cell r="D4" t="str">
            <v xml:space="preserve">งบการเงินรวม </v>
          </cell>
          <cell r="H4" t="str">
            <v>งบการเงินเฉพาะกิจการ</v>
          </cell>
        </row>
        <row r="5">
          <cell r="D5" t="str">
            <v>30 กันยายน</v>
          </cell>
          <cell r="F5" t="str">
            <v>31 ธันวาคม</v>
          </cell>
          <cell r="H5" t="str">
            <v>30 กันยายน</v>
          </cell>
          <cell r="J5" t="str">
            <v>31 ธันวาคม</v>
          </cell>
        </row>
        <row r="6">
          <cell r="B6" t="str">
            <v>สินทรัพย์</v>
          </cell>
          <cell r="C6" t="str">
            <v>หมายเหตุ</v>
          </cell>
          <cell r="D6">
            <v>2560</v>
          </cell>
          <cell r="F6">
            <v>2559</v>
          </cell>
          <cell r="H6">
            <v>2560</v>
          </cell>
          <cell r="J6">
            <v>2559</v>
          </cell>
        </row>
        <row r="7">
          <cell r="D7" t="str">
            <v xml:space="preserve">(ยังไม่ได้ตรวจสอบ </v>
          </cell>
          <cell r="F7" t="str">
            <v>(ตรวจสอบแล้ว)</v>
          </cell>
          <cell r="H7" t="str">
            <v xml:space="preserve">(ยังไม่ได้ตรวจสอบ </v>
          </cell>
          <cell r="J7" t="str">
            <v>(ตรวจสอบแล้ว)</v>
          </cell>
        </row>
        <row r="8">
          <cell r="D8" t="str">
            <v>แต่สอบทานแล้ว)</v>
          </cell>
          <cell r="H8" t="str">
            <v>แต่สอบทานแล้ว)</v>
          </cell>
        </row>
        <row r="9">
          <cell r="D9" t="str">
            <v>(พันบาท)</v>
          </cell>
        </row>
        <row r="11">
          <cell r="B11" t="str">
            <v>สินทรัพย์หมุนเวียน</v>
          </cell>
        </row>
        <row r="12">
          <cell r="A12">
            <v>1</v>
          </cell>
          <cell r="B12" t="str">
            <v>เงินสดและรายการเทียบเท่าเงินสด</v>
          </cell>
          <cell r="D12">
            <v>264261.31818999996</v>
          </cell>
          <cell r="F12">
            <v>623204</v>
          </cell>
          <cell r="H12">
            <v>81253.835579999897</v>
          </cell>
          <cell r="J12">
            <v>9850</v>
          </cell>
        </row>
        <row r="13">
          <cell r="A13">
            <v>2</v>
          </cell>
          <cell r="B13" t="str">
            <v>เงินลงทุนชั่วคราว - หลักทรัพย์เพื่อค้า</v>
          </cell>
          <cell r="D13">
            <v>18613.475999999999</v>
          </cell>
          <cell r="F13">
            <v>0</v>
          </cell>
          <cell r="H13">
            <v>18613.475999999999</v>
          </cell>
          <cell r="J13">
            <v>0</v>
          </cell>
        </row>
        <row r="14">
          <cell r="A14">
            <v>3</v>
          </cell>
          <cell r="B14" t="str">
            <v>ลูกหนี้การค้า</v>
          </cell>
          <cell r="C14" t="str">
            <v>3, 4, 5</v>
          </cell>
          <cell r="D14">
            <v>455597.19079000008</v>
          </cell>
          <cell r="F14">
            <v>272386</v>
          </cell>
          <cell r="H14">
            <v>198844.23353000009</v>
          </cell>
          <cell r="J14">
            <v>76426</v>
          </cell>
        </row>
        <row r="15">
          <cell r="A15">
            <v>4</v>
          </cell>
          <cell r="B15" t="str">
            <v>ลูกหนี้กิจการที่เกี่ยวข้องกัน</v>
          </cell>
          <cell r="C15">
            <v>3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</row>
        <row r="16">
          <cell r="A16">
            <v>5</v>
          </cell>
          <cell r="B16" t="str">
            <v>สินค้าคงเหลือ</v>
          </cell>
          <cell r="C16">
            <v>6</v>
          </cell>
          <cell r="D16">
            <v>2597435.4802700006</v>
          </cell>
          <cell r="F16">
            <v>1991564</v>
          </cell>
          <cell r="H16">
            <v>1434900.1190300004</v>
          </cell>
          <cell r="J16">
            <v>1136938</v>
          </cell>
        </row>
        <row r="17">
          <cell r="A17">
            <v>6</v>
          </cell>
          <cell r="B17" t="str">
            <v>ลูกหนี้จากการขายเศษเหล็ก</v>
          </cell>
          <cell r="C17" t="str">
            <v>3, 7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</row>
        <row r="18">
          <cell r="A18">
            <v>7</v>
          </cell>
          <cell r="B18" t="str">
            <v>สินทรัพย์หมุนเวียนอื่น</v>
          </cell>
          <cell r="C18" t="str">
            <v>3, 4, 8</v>
          </cell>
          <cell r="D18">
            <v>318298.21153670002</v>
          </cell>
          <cell r="F18">
            <v>199985</v>
          </cell>
          <cell r="H18">
            <v>145729.73456999997</v>
          </cell>
          <cell r="J18">
            <v>97287</v>
          </cell>
        </row>
        <row r="19">
          <cell r="B19" t="str">
            <v>รวมสินทรัพย์หมุนเวียน</v>
          </cell>
          <cell r="D19">
            <v>3654204.6767867007</v>
          </cell>
          <cell r="E19">
            <v>0</v>
          </cell>
          <cell r="F19">
            <v>3087139</v>
          </cell>
          <cell r="H19">
            <v>1879340.3987100003</v>
          </cell>
          <cell r="J19">
            <v>1320501</v>
          </cell>
        </row>
        <row r="21">
          <cell r="B21" t="str">
            <v>สินทรัพย์ไม่หมุนเวียน</v>
          </cell>
        </row>
        <row r="22">
          <cell r="A22">
            <v>8</v>
          </cell>
          <cell r="B22" t="str">
            <v>เงินลงทุนในบริษัทย่อย</v>
          </cell>
          <cell r="C22">
            <v>9</v>
          </cell>
          <cell r="D22">
            <v>0</v>
          </cell>
          <cell r="F22">
            <v>0</v>
          </cell>
          <cell r="H22">
            <v>3251503.0971900001</v>
          </cell>
          <cell r="J22">
            <v>4026239</v>
          </cell>
        </row>
        <row r="23">
          <cell r="A23">
            <v>9</v>
          </cell>
          <cell r="B23" t="str">
            <v>เงินล่วงหน้าค่าซื้อที่ดิน อาคารและอุปกรณ์</v>
          </cell>
          <cell r="C23">
            <v>10</v>
          </cell>
          <cell r="D23">
            <v>210000.00008000003</v>
          </cell>
          <cell r="F23">
            <v>210000</v>
          </cell>
          <cell r="H23">
            <v>0</v>
          </cell>
          <cell r="J23">
            <v>0</v>
          </cell>
        </row>
        <row r="24">
          <cell r="A24">
            <v>10</v>
          </cell>
          <cell r="B24" t="str">
            <v xml:space="preserve">ที่ดิน อาคารและอุปกรณ์ </v>
          </cell>
          <cell r="C24">
            <v>11</v>
          </cell>
          <cell r="D24">
            <v>27437729.535209998</v>
          </cell>
          <cell r="F24">
            <v>28738714</v>
          </cell>
          <cell r="H24">
            <v>12571214.450469999</v>
          </cell>
          <cell r="J24">
            <v>13180569</v>
          </cell>
        </row>
        <row r="25">
          <cell r="A25">
            <v>11</v>
          </cell>
          <cell r="B25" t="str">
            <v>สินทรัพย์ไม่มีตัวตน</v>
          </cell>
          <cell r="C25">
            <v>12</v>
          </cell>
          <cell r="D25">
            <v>12732.016200000002</v>
          </cell>
          <cell r="F25">
            <v>15175</v>
          </cell>
          <cell r="H25">
            <v>6051.9144700000006</v>
          </cell>
          <cell r="J25">
            <v>7368</v>
          </cell>
        </row>
        <row r="26">
          <cell r="A26">
            <v>12</v>
          </cell>
          <cell r="B26" t="str">
            <v>สินทรัพย์ไม่หมุนเวียนอื่น</v>
          </cell>
          <cell r="C26" t="str">
            <v>3, 4, 14</v>
          </cell>
          <cell r="D26">
            <v>592187.83802000002</v>
          </cell>
          <cell r="F26">
            <v>563640</v>
          </cell>
          <cell r="H26">
            <v>287083.36210000003</v>
          </cell>
          <cell r="J26">
            <v>279213</v>
          </cell>
        </row>
        <row r="27">
          <cell r="B27" t="str">
            <v>รวมสินทรัพย์ไม่หมุนเวียน</v>
          </cell>
          <cell r="D27">
            <v>28252650.389509998</v>
          </cell>
          <cell r="F27">
            <v>29527529</v>
          </cell>
          <cell r="H27">
            <v>16115851.824229999</v>
          </cell>
          <cell r="J27">
            <v>17493389</v>
          </cell>
        </row>
        <row r="29">
          <cell r="B29" t="str">
            <v>รวมสินทรัพย์</v>
          </cell>
          <cell r="D29">
            <v>31906855.0662967</v>
          </cell>
          <cell r="E29">
            <v>0</v>
          </cell>
          <cell r="F29">
            <v>32614668</v>
          </cell>
          <cell r="H29">
            <v>17995193.222939998</v>
          </cell>
          <cell r="J29">
            <v>18813890</v>
          </cell>
        </row>
        <row r="51">
          <cell r="B51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54">
          <cell r="B54" t="str">
            <v>บริษัท จี สตีล จำกัด (มหาชน) และบริษัทย่อย</v>
          </cell>
        </row>
        <row r="55">
          <cell r="B55" t="str">
            <v>งบแสดงฐานะการเงิน</v>
          </cell>
        </row>
        <row r="57">
          <cell r="D57" t="str">
            <v xml:space="preserve">งบการเงินรวม </v>
          </cell>
          <cell r="H57" t="str">
            <v>งบการเงินเฉพาะกิจการ</v>
          </cell>
        </row>
        <row r="58">
          <cell r="D58" t="str">
            <v>30 กันยายน</v>
          </cell>
          <cell r="F58" t="str">
            <v>31 ธันวาคม</v>
          </cell>
          <cell r="H58" t="str">
            <v>30 กันยายน</v>
          </cell>
          <cell r="J58" t="str">
            <v>31 ธันวาคม</v>
          </cell>
        </row>
        <row r="59">
          <cell r="B59" t="str">
            <v>หนี้สินและส่วนของผู้ถือหุ้น</v>
          </cell>
          <cell r="C59" t="str">
            <v>หมายเหตุ</v>
          </cell>
          <cell r="D59">
            <v>2560</v>
          </cell>
          <cell r="F59">
            <v>2559</v>
          </cell>
          <cell r="H59">
            <v>2560</v>
          </cell>
          <cell r="J59">
            <v>2559</v>
          </cell>
        </row>
        <row r="60">
          <cell r="D60" t="str">
            <v xml:space="preserve">(ยังไม่ได้ตรวจสอบ </v>
          </cell>
          <cell r="F60" t="str">
            <v>(ตรวจสอบแล้ว)</v>
          </cell>
          <cell r="H60" t="str">
            <v xml:space="preserve">(ยังไม่ได้ตรวจสอบ </v>
          </cell>
          <cell r="J60" t="str">
            <v>(ตรวจสอบแล้ว)</v>
          </cell>
        </row>
        <row r="61">
          <cell r="D61" t="str">
            <v>แต่สอบทานแล้ว)</v>
          </cell>
          <cell r="H61" t="str">
            <v>แต่สอบทานแล้ว)</v>
          </cell>
        </row>
        <row r="62">
          <cell r="D62" t="str">
            <v>(พันบาท)</v>
          </cell>
        </row>
        <row r="64">
          <cell r="B64" t="str">
            <v>หนี้สินหมุนเวียน</v>
          </cell>
        </row>
        <row r="65">
          <cell r="A65">
            <v>13</v>
          </cell>
          <cell r="B65" t="str">
            <v>เงินกู้ยืมระยะสั้นจากสถาบันการเงิน</v>
          </cell>
          <cell r="C65">
            <v>16</v>
          </cell>
          <cell r="D65">
            <v>225812.29697000026</v>
          </cell>
          <cell r="F65">
            <v>315857</v>
          </cell>
          <cell r="H65">
            <v>225812.29697000026</v>
          </cell>
          <cell r="J65">
            <v>315857</v>
          </cell>
        </row>
        <row r="66">
          <cell r="A66">
            <v>14</v>
          </cell>
          <cell r="B66" t="str">
            <v>เจ้าหนี้การค้า</v>
          </cell>
          <cell r="C66" t="str">
            <v>3, 4, 18</v>
          </cell>
          <cell r="D66">
            <v>1990354.3563499993</v>
          </cell>
          <cell r="F66">
            <v>7479044</v>
          </cell>
          <cell r="H66">
            <v>1384452.2898099998</v>
          </cell>
          <cell r="J66">
            <v>5439635</v>
          </cell>
        </row>
        <row r="67">
          <cell r="A67">
            <v>15</v>
          </cell>
          <cell r="B67" t="str">
            <v>เจ้าหนี้กิจการที่เกี่ยวข้องกัน</v>
          </cell>
          <cell r="C67">
            <v>3</v>
          </cell>
          <cell r="D67">
            <v>0</v>
          </cell>
          <cell r="F67">
            <v>0</v>
          </cell>
          <cell r="H67">
            <v>18954.304469999999</v>
          </cell>
          <cell r="J67">
            <v>18954</v>
          </cell>
        </row>
        <row r="68">
          <cell r="B68" t="str">
            <v>หนี้สินที่เกิดจากการฟื้นฟูกิจการ</v>
          </cell>
          <cell r="D68">
            <v>0</v>
          </cell>
          <cell r="H68">
            <v>0</v>
          </cell>
        </row>
        <row r="69">
          <cell r="A69">
            <v>16</v>
          </cell>
          <cell r="B69" t="str">
            <v xml:space="preserve">   ที่ถึงกำหนดชำระภายในหนึ่งปี</v>
          </cell>
          <cell r="C69">
            <v>24</v>
          </cell>
          <cell r="D69">
            <v>686214.85690000001</v>
          </cell>
          <cell r="F69">
            <v>464261</v>
          </cell>
          <cell r="H69">
            <v>478999.82974000002</v>
          </cell>
          <cell r="J69">
            <v>238527</v>
          </cell>
        </row>
        <row r="70">
          <cell r="B70" t="str">
            <v>เงินกู้ยืมระยะยาวจากบุคคลหรือกิจการที่เกี่ยวข้องกัน</v>
          </cell>
          <cell r="D70">
            <v>0</v>
          </cell>
          <cell r="H70">
            <v>0</v>
          </cell>
        </row>
        <row r="71">
          <cell r="A71">
            <v>17</v>
          </cell>
          <cell r="B71" t="str">
            <v xml:space="preserve">   ที่ถึงกำหนดชำระภายในหนึ่งปี</v>
          </cell>
          <cell r="C71">
            <v>3</v>
          </cell>
          <cell r="D71">
            <v>114000</v>
          </cell>
          <cell r="F71">
            <v>108000</v>
          </cell>
          <cell r="H71">
            <v>114000</v>
          </cell>
          <cell r="J71">
            <v>108000</v>
          </cell>
        </row>
        <row r="72">
          <cell r="A72">
            <v>18</v>
          </cell>
          <cell r="B72" t="str">
            <v>หุ้นกู้ที่ถึงกำหนดชำระภายในหนึ่งปี</v>
          </cell>
          <cell r="C72">
            <v>16</v>
          </cell>
          <cell r="D72">
            <v>520168.00176000001</v>
          </cell>
          <cell r="F72">
            <v>558485</v>
          </cell>
          <cell r="H72">
            <v>520168.00176000001</v>
          </cell>
          <cell r="J72">
            <v>558485</v>
          </cell>
        </row>
        <row r="73">
          <cell r="A73">
            <v>19</v>
          </cell>
          <cell r="B73" t="str">
            <v>เงินกู้ยืมระยะสั้นจากกิจการที่เกี่ยวข้องกัน</v>
          </cell>
          <cell r="C73">
            <v>3</v>
          </cell>
          <cell r="D73">
            <v>30000.000000000953</v>
          </cell>
          <cell r="F73">
            <v>30000</v>
          </cell>
          <cell r="H73">
            <v>1151979.2060400001</v>
          </cell>
          <cell r="J73">
            <v>1350769</v>
          </cell>
        </row>
        <row r="74">
          <cell r="A74">
            <v>20</v>
          </cell>
          <cell r="B74" t="str">
            <v>เงินกู้ยืมระยะสั้นจากกิจการอื่น</v>
          </cell>
          <cell r="C74">
            <v>16</v>
          </cell>
          <cell r="D74">
            <v>112458.16537</v>
          </cell>
          <cell r="F74">
            <v>137394</v>
          </cell>
          <cell r="H74">
            <v>112458.16537</v>
          </cell>
          <cell r="J74">
            <v>118894</v>
          </cell>
        </row>
        <row r="75">
          <cell r="A75">
            <v>21</v>
          </cell>
          <cell r="B75" t="str">
            <v>เงินกู้ยืมจากผู้ถือหุ้น</v>
          </cell>
          <cell r="C75">
            <v>3</v>
          </cell>
          <cell r="D75">
            <v>3850</v>
          </cell>
          <cell r="F75">
            <v>3850</v>
          </cell>
          <cell r="H75">
            <v>3850</v>
          </cell>
          <cell r="J75">
            <v>3850</v>
          </cell>
        </row>
        <row r="76">
          <cell r="A76">
            <v>22</v>
          </cell>
          <cell r="B76" t="str">
            <v>เงินรับล่วงหน้าจากลูกค้า</v>
          </cell>
          <cell r="C76" t="str">
            <v>3, 20</v>
          </cell>
          <cell r="D76">
            <v>85023.854950000008</v>
          </cell>
          <cell r="F76">
            <v>204365</v>
          </cell>
          <cell r="H76">
            <v>21956.778249999996</v>
          </cell>
          <cell r="J76">
            <v>14269</v>
          </cell>
        </row>
        <row r="77">
          <cell r="A77">
            <v>23</v>
          </cell>
          <cell r="B77" t="str">
            <v>เจ้าหนี้อื่นและค่าใช้จ่ายค้างจ่าย</v>
          </cell>
          <cell r="C77" t="str">
            <v>3, 4, 19</v>
          </cell>
          <cell r="D77">
            <v>7112424.4078399995</v>
          </cell>
          <cell r="F77">
            <v>3506162</v>
          </cell>
          <cell r="H77">
            <v>6476860.6165800001</v>
          </cell>
          <cell r="J77">
            <v>2279776</v>
          </cell>
        </row>
        <row r="78">
          <cell r="A78">
            <v>24</v>
          </cell>
          <cell r="B78" t="str">
            <v>ดอกเบี้ยค้างจ่าย</v>
          </cell>
          <cell r="C78">
            <v>21</v>
          </cell>
          <cell r="D78">
            <v>4962571.4204599997</v>
          </cell>
          <cell r="F78">
            <v>3969003</v>
          </cell>
          <cell r="H78">
            <v>5053337.2164200004</v>
          </cell>
          <cell r="J78">
            <v>2696246</v>
          </cell>
        </row>
        <row r="79">
          <cell r="A79">
            <v>25</v>
          </cell>
          <cell r="B79" t="str">
            <v>หนี้สินระหว่างการปรับโครงสร้างหนี้</v>
          </cell>
          <cell r="C79" t="str">
            <v>1.3</v>
          </cell>
          <cell r="D79">
            <v>0</v>
          </cell>
          <cell r="F79">
            <v>0</v>
          </cell>
          <cell r="H79">
            <v>0</v>
          </cell>
          <cell r="J79">
            <v>0</v>
          </cell>
        </row>
        <row r="80">
          <cell r="A80">
            <v>26</v>
          </cell>
          <cell r="B80" t="str">
            <v>ประมาณการหนี้สิน</v>
          </cell>
          <cell r="C80">
            <v>22</v>
          </cell>
          <cell r="D80">
            <v>127961.57236999999</v>
          </cell>
          <cell r="F80">
            <v>3156212</v>
          </cell>
          <cell r="H80">
            <v>356623.88084999996</v>
          </cell>
          <cell r="J80">
            <v>3302981</v>
          </cell>
        </row>
        <row r="81">
          <cell r="A81">
            <v>27</v>
          </cell>
          <cell r="B81" t="str">
            <v>หนี้สินหมุนเวียนอื่น</v>
          </cell>
          <cell r="C81" t="str">
            <v>3, 23</v>
          </cell>
          <cell r="D81">
            <v>376798.27177000011</v>
          </cell>
          <cell r="F81">
            <v>346309</v>
          </cell>
          <cell r="H81">
            <v>76657.81091</v>
          </cell>
          <cell r="J81">
            <v>61154</v>
          </cell>
        </row>
        <row r="82">
          <cell r="B82" t="str">
            <v>รวมหนี้สินหมุนเวียน</v>
          </cell>
          <cell r="D82">
            <v>16347636.204739999</v>
          </cell>
          <cell r="F82">
            <v>20278942</v>
          </cell>
          <cell r="H82">
            <v>15996109.397170002</v>
          </cell>
          <cell r="J82">
            <v>16507397</v>
          </cell>
        </row>
        <row r="84">
          <cell r="B84" t="str">
            <v>หนี้สินไม่หมุนเวียน</v>
          </cell>
        </row>
        <row r="85">
          <cell r="B85" t="str">
            <v>หนี้สินที่เกิดจากการฟื้นฟูกิจการ - สุทธิจาก</v>
          </cell>
        </row>
        <row r="86">
          <cell r="A86">
            <v>28</v>
          </cell>
          <cell r="B86" t="str">
            <v xml:space="preserve">   ส่วนที่ถึงกำหนดชำระภายในหนึ่งปี</v>
          </cell>
          <cell r="C86">
            <v>24</v>
          </cell>
          <cell r="D86">
            <v>0</v>
          </cell>
          <cell r="F86">
            <v>245112</v>
          </cell>
          <cell r="H86">
            <v>0</v>
          </cell>
          <cell r="J86">
            <v>245112</v>
          </cell>
        </row>
        <row r="87">
          <cell r="A87">
            <v>29</v>
          </cell>
          <cell r="B87" t="str">
            <v>เงินกู้ยืมระยะยาวจากบุคคลหรือกิจการที่เกี่ยวข้องกัน</v>
          </cell>
          <cell r="C87">
            <v>3</v>
          </cell>
          <cell r="D87">
            <v>200000</v>
          </cell>
          <cell r="F87">
            <v>242000</v>
          </cell>
          <cell r="H87">
            <v>1286448.3321300002</v>
          </cell>
          <cell r="J87">
            <v>1328448</v>
          </cell>
        </row>
        <row r="88">
          <cell r="A88">
            <v>30</v>
          </cell>
          <cell r="B88" t="str">
            <v>เงินกู้ยืมระยะยาวจากกิจการอื่น</v>
          </cell>
          <cell r="C88">
            <v>1.3</v>
          </cell>
          <cell r="D88">
            <v>1345254.3829999999</v>
          </cell>
          <cell r="F88">
            <v>0</v>
          </cell>
          <cell r="H88">
            <v>0</v>
          </cell>
          <cell r="J88">
            <v>0</v>
          </cell>
        </row>
        <row r="89">
          <cell r="A89">
            <v>31</v>
          </cell>
          <cell r="B89" t="str">
            <v>เจ้าหนี้อื่นและค่าใช้จ่ายค้างจ่าย</v>
          </cell>
          <cell r="C89">
            <v>19</v>
          </cell>
          <cell r="D89">
            <v>560177.80610999989</v>
          </cell>
          <cell r="F89">
            <v>875195</v>
          </cell>
          <cell r="H89">
            <v>284302.23832999996</v>
          </cell>
          <cell r="J89">
            <v>418973</v>
          </cell>
        </row>
        <row r="90">
          <cell r="A90">
            <v>32</v>
          </cell>
          <cell r="B90" t="str">
            <v>ดอกเบี้ยค้างจ่าย</v>
          </cell>
          <cell r="C90">
            <v>21</v>
          </cell>
          <cell r="D90">
            <v>0</v>
          </cell>
          <cell r="F90">
            <v>0</v>
          </cell>
          <cell r="H90">
            <v>0</v>
          </cell>
          <cell r="J90">
            <v>0</v>
          </cell>
        </row>
        <row r="91">
          <cell r="A91">
            <v>33</v>
          </cell>
          <cell r="B91" t="str">
            <v>ภาระผูกพันผลประโยชน์พนักงาน</v>
          </cell>
          <cell r="D91">
            <v>113263.548</v>
          </cell>
          <cell r="F91">
            <v>105192</v>
          </cell>
          <cell r="H91">
            <v>55294.722500000003</v>
          </cell>
          <cell r="J91">
            <v>51210</v>
          </cell>
        </row>
        <row r="92">
          <cell r="B92" t="str">
            <v>รวมหนี้สินไม่หมุนเวียน</v>
          </cell>
          <cell r="D92">
            <v>2218695.7371099996</v>
          </cell>
          <cell r="F92">
            <v>1467499</v>
          </cell>
          <cell r="H92">
            <v>1626045.29296</v>
          </cell>
          <cell r="J92">
            <v>2043743</v>
          </cell>
        </row>
        <row r="94">
          <cell r="B94" t="str">
            <v>รวมหนี้สิน</v>
          </cell>
          <cell r="D94">
            <v>18566331.941849999</v>
          </cell>
          <cell r="F94">
            <v>21746441</v>
          </cell>
          <cell r="H94">
            <v>17622154.690130003</v>
          </cell>
          <cell r="J94">
            <v>18551140</v>
          </cell>
        </row>
        <row r="103">
          <cell r="B103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106">
          <cell r="B106" t="str">
            <v>บริษัท จี สตีล จำกัด (มหาชน) และบริษัทย่อย</v>
          </cell>
        </row>
        <row r="107">
          <cell r="B107" t="str">
            <v>งบแสดงฐานะการเงิน</v>
          </cell>
        </row>
        <row r="109">
          <cell r="D109" t="str">
            <v>งบการเงินรวม</v>
          </cell>
          <cell r="H109" t="str">
            <v>งบการเงินเฉพาะกิจการ</v>
          </cell>
        </row>
        <row r="110">
          <cell r="D110" t="str">
            <v>30 กันยายน</v>
          </cell>
          <cell r="F110" t="str">
            <v>31 ธันวาคม</v>
          </cell>
          <cell r="H110" t="str">
            <v>30 กันยายน</v>
          </cell>
          <cell r="J110" t="str">
            <v>31 ธันวาคม</v>
          </cell>
        </row>
        <row r="111">
          <cell r="B111" t="str">
            <v>หนี้สินและส่วนของผู้ถือหุ้น</v>
          </cell>
          <cell r="C111" t="str">
            <v>หมายเหตุ</v>
          </cell>
          <cell r="D111">
            <v>2560</v>
          </cell>
          <cell r="F111">
            <v>2559</v>
          </cell>
          <cell r="H111">
            <v>2560</v>
          </cell>
          <cell r="J111">
            <v>2559</v>
          </cell>
        </row>
        <row r="112">
          <cell r="D112" t="str">
            <v xml:space="preserve">(ยังไม่ได้ตรวจสอบ </v>
          </cell>
          <cell r="F112" t="str">
            <v>(ตรวจสอบแล้ว)</v>
          </cell>
          <cell r="H112" t="str">
            <v xml:space="preserve">(ยังไม่ได้ตรวจสอบ </v>
          </cell>
          <cell r="J112" t="str">
            <v>(ตรวจสอบแล้ว)</v>
          </cell>
        </row>
        <row r="113">
          <cell r="D113" t="str">
            <v>แต่สอบทานแล้ว)</v>
          </cell>
          <cell r="H113" t="str">
            <v>แต่สอบทานแล้ว)</v>
          </cell>
        </row>
        <row r="114">
          <cell r="D114" t="str">
            <v>(พันบาท)</v>
          </cell>
        </row>
        <row r="116">
          <cell r="B116" t="str">
            <v>ส่วนของผู้ถือหุ้น</v>
          </cell>
        </row>
        <row r="117">
          <cell r="B117" t="str">
            <v>ทุนเรือนหุ้น</v>
          </cell>
          <cell r="C117">
            <v>25</v>
          </cell>
        </row>
        <row r="118">
          <cell r="A118">
            <v>34</v>
          </cell>
          <cell r="B118" t="str">
            <v xml:space="preserve">    ทุนจดทะเบียน</v>
          </cell>
          <cell r="D118">
            <v>48775743.729999997</v>
          </cell>
          <cell r="F118">
            <v>48775744</v>
          </cell>
          <cell r="H118">
            <v>48775743.729999997</v>
          </cell>
          <cell r="J118">
            <v>48775744</v>
          </cell>
        </row>
        <row r="119">
          <cell r="A119">
            <v>35</v>
          </cell>
          <cell r="B119" t="str">
            <v xml:space="preserve">    ทุนที่ออกและชำระแล้ว</v>
          </cell>
          <cell r="D119">
            <v>34250904.820000015</v>
          </cell>
          <cell r="F119">
            <v>34250905</v>
          </cell>
          <cell r="H119">
            <v>34250904.82</v>
          </cell>
          <cell r="J119">
            <v>34250905</v>
          </cell>
        </row>
        <row r="120">
          <cell r="A120">
            <v>36</v>
          </cell>
          <cell r="B120" t="str">
            <v>ใบสำคัญแสดงสิทธิซื้อหุ้นสามัญ</v>
          </cell>
          <cell r="C120">
            <v>26</v>
          </cell>
          <cell r="D120">
            <v>14049.67875000003</v>
          </cell>
          <cell r="F120">
            <v>14050</v>
          </cell>
          <cell r="H120">
            <v>14049.678749999999</v>
          </cell>
          <cell r="J120">
            <v>14050</v>
          </cell>
        </row>
        <row r="121">
          <cell r="B121" t="str">
            <v>ส่วนเกิน (ต่ำ) กว่ามูลค่าหุ้น</v>
          </cell>
        </row>
        <row r="122">
          <cell r="A122">
            <v>37</v>
          </cell>
          <cell r="B122" t="str">
            <v xml:space="preserve">    ส่วนต่ำกว่ามูลค่าหุ้น</v>
          </cell>
          <cell r="C122">
            <v>25</v>
          </cell>
          <cell r="D122">
            <v>-10163275.674010012</v>
          </cell>
          <cell r="F122">
            <v>-10163276</v>
          </cell>
          <cell r="H122">
            <v>-10163275.674010001</v>
          </cell>
          <cell r="J122">
            <v>-10163276</v>
          </cell>
        </row>
        <row r="123">
          <cell r="A123">
            <v>38</v>
          </cell>
          <cell r="B123" t="str">
            <v xml:space="preserve">    ส่วนเกินทุนจากการลดทุน</v>
          </cell>
          <cell r="D123">
            <v>206307.09443999999</v>
          </cell>
          <cell r="F123">
            <v>206307</v>
          </cell>
          <cell r="H123">
            <v>206307.09443999999</v>
          </cell>
          <cell r="J123">
            <v>206307</v>
          </cell>
        </row>
        <row r="124">
          <cell r="B124" t="str">
            <v xml:space="preserve">กำไร (ขาดทุน) สะสม </v>
          </cell>
        </row>
        <row r="125">
          <cell r="B125" t="str">
            <v xml:space="preserve">    จัดสรรแล้ว</v>
          </cell>
        </row>
        <row r="126">
          <cell r="A126">
            <v>39</v>
          </cell>
          <cell r="B126" t="str">
            <v xml:space="preserve">         ทุนสำรองตามกฎหมาย</v>
          </cell>
          <cell r="D126">
            <v>763976.88601999998</v>
          </cell>
          <cell r="F126">
            <v>763977</v>
          </cell>
          <cell r="H126">
            <v>763976.88601999998</v>
          </cell>
          <cell r="J126">
            <v>763977</v>
          </cell>
        </row>
        <row r="127">
          <cell r="A127">
            <v>40</v>
          </cell>
          <cell r="B127" t="str">
            <v xml:space="preserve">    ยังไม่ได้จัดสรร </v>
          </cell>
          <cell r="D127">
            <v>-22304729.992924333</v>
          </cell>
          <cell r="F127">
            <v>-22923616</v>
          </cell>
          <cell r="H127">
            <v>-24698924.272379998</v>
          </cell>
          <cell r="J127">
            <v>-24809213</v>
          </cell>
        </row>
        <row r="128">
          <cell r="B128" t="str">
            <v>รวมส่วนของผู้ถือหุ้นของบริษัท</v>
          </cell>
          <cell r="D128">
            <v>2767232.8122756705</v>
          </cell>
          <cell r="F128">
            <v>2148347</v>
          </cell>
          <cell r="G128">
            <v>0</v>
          </cell>
          <cell r="H128">
            <v>373039.53282000124</v>
          </cell>
          <cell r="I128">
            <v>0</v>
          </cell>
          <cell r="J128">
            <v>262750</v>
          </cell>
        </row>
        <row r="129">
          <cell r="A129">
            <v>41</v>
          </cell>
          <cell r="B129" t="str">
            <v>ส่วนได้เสียที่ไม่มีอำนาจควบคุม</v>
          </cell>
          <cell r="D129">
            <v>10573289.312248355</v>
          </cell>
          <cell r="F129">
            <v>8719880</v>
          </cell>
          <cell r="H129">
            <v>0</v>
          </cell>
          <cell r="J129">
            <v>0</v>
          </cell>
        </row>
        <row r="130">
          <cell r="B130" t="str">
            <v>รวมส่วนของผู้ถือหุ้น</v>
          </cell>
          <cell r="D130">
            <v>13340522.124524025</v>
          </cell>
          <cell r="F130">
            <v>10868227</v>
          </cell>
          <cell r="H130">
            <v>373039.53282000124</v>
          </cell>
          <cell r="J130">
            <v>262750</v>
          </cell>
        </row>
        <row r="132">
          <cell r="B132" t="str">
            <v>รวมหนี้สินและส่วนของผู้ถือหุ้น</v>
          </cell>
          <cell r="D132">
            <v>31906854.066374026</v>
          </cell>
          <cell r="F132">
            <v>32614668</v>
          </cell>
          <cell r="H132">
            <v>17995194.222950004</v>
          </cell>
          <cell r="J132">
            <v>18813890</v>
          </cell>
        </row>
        <row r="155">
          <cell r="B155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158">
          <cell r="B158" t="str">
            <v>บริษัท จี สตีล จำกัด (มหาชน) และบริษัทย่อย</v>
          </cell>
          <cell r="J158" t="str">
            <v xml:space="preserve">"ยังไม่ได้ตรวจสอบ </v>
          </cell>
        </row>
        <row r="159">
          <cell r="B159" t="str">
            <v>งบกำไรขาดทุนเบ็ดเสร็จ</v>
          </cell>
          <cell r="J159" t="str">
            <v>แต่สอบทานแล้ว"</v>
          </cell>
        </row>
        <row r="161">
          <cell r="D161" t="str">
            <v xml:space="preserve">งบการเงินรวม </v>
          </cell>
          <cell r="H161" t="str">
            <v>งบการเงินเฉพาะกิจการ</v>
          </cell>
        </row>
        <row r="162">
          <cell r="D162" t="str">
            <v>สำหรับงวดสามเดือนสิ้นสุด</v>
          </cell>
          <cell r="H162" t="str">
            <v>สำหรับงวดสามเดือนสิ้นสุด</v>
          </cell>
        </row>
        <row r="163">
          <cell r="D163" t="str">
            <v>วันที่ 30 กันยายน</v>
          </cell>
          <cell r="H163" t="str">
            <v>วันที่ 30 กันยายน</v>
          </cell>
        </row>
        <row r="164">
          <cell r="C164" t="str">
            <v>หมายเหตุ</v>
          </cell>
          <cell r="D164">
            <v>2560</v>
          </cell>
          <cell r="F164">
            <v>2559</v>
          </cell>
          <cell r="H164">
            <v>2560</v>
          </cell>
          <cell r="J164">
            <v>2559</v>
          </cell>
        </row>
        <row r="165">
          <cell r="D165" t="str">
            <v>(พันบาท)</v>
          </cell>
        </row>
        <row r="166">
          <cell r="B166" t="str">
            <v>รายได้</v>
          </cell>
        </row>
        <row r="167">
          <cell r="A167">
            <v>42</v>
          </cell>
          <cell r="B167" t="str">
            <v>รายได้จากการขาย</v>
          </cell>
          <cell r="C167" t="str">
            <v>3, 4, 27</v>
          </cell>
          <cell r="D167">
            <v>7109125.8100800011</v>
          </cell>
          <cell r="F167">
            <v>5255813</v>
          </cell>
          <cell r="H167">
            <v>3817103.0874800007</v>
          </cell>
          <cell r="J167">
            <v>2358544</v>
          </cell>
        </row>
        <row r="168">
          <cell r="A168">
            <v>43</v>
          </cell>
          <cell r="B168" t="str">
            <v>กลับรายการหนี้สูญและหนี้สงสัยจะสูญ</v>
          </cell>
          <cell r="D168">
            <v>7882.3594199999716</v>
          </cell>
          <cell r="F168">
            <v>4552</v>
          </cell>
          <cell r="H168">
            <v>28950.433649999977</v>
          </cell>
          <cell r="J168">
            <v>22358</v>
          </cell>
        </row>
        <row r="169">
          <cell r="B169" t="str">
            <v>กลับรายการประมาณการผลขาดทุนจากคำสั่งซื้อ</v>
          </cell>
          <cell r="D169">
            <v>0</v>
          </cell>
          <cell r="H169">
            <v>0</v>
          </cell>
        </row>
        <row r="170">
          <cell r="A170">
            <v>44</v>
          </cell>
          <cell r="B170" t="str">
            <v xml:space="preserve">   ของวัตถุดิบที่ยังไม่ได้รับมอบ</v>
          </cell>
          <cell r="C170">
            <v>23</v>
          </cell>
          <cell r="D170">
            <v>177585.61687</v>
          </cell>
          <cell r="F170">
            <v>177069</v>
          </cell>
          <cell r="H170">
            <v>149768.85662999999</v>
          </cell>
          <cell r="J170">
            <v>87930</v>
          </cell>
        </row>
        <row r="171">
          <cell r="A171">
            <v>45</v>
          </cell>
          <cell r="B171" t="str">
            <v>กลับรายการขาดทุนจากการด้อยค่าเงินลงทุนในบริษัทย่อย</v>
          </cell>
          <cell r="C171">
            <v>9</v>
          </cell>
          <cell r="D171">
            <v>0</v>
          </cell>
          <cell r="F171">
            <v>0</v>
          </cell>
          <cell r="H171">
            <v>0</v>
          </cell>
          <cell r="J171">
            <v>0</v>
          </cell>
        </row>
        <row r="172">
          <cell r="B172" t="str">
            <v>กลับรายการประมาณการผลแตกต่าง</v>
          </cell>
          <cell r="D172">
            <v>0</v>
          </cell>
          <cell r="H172">
            <v>0</v>
          </cell>
        </row>
        <row r="173">
          <cell r="B173" t="str">
            <v xml:space="preserve">   จากการปรับโครงสร้างหนี้รอการรับรู้</v>
          </cell>
          <cell r="C173">
            <v>22</v>
          </cell>
          <cell r="D173">
            <v>0</v>
          </cell>
          <cell r="F173">
            <v>0</v>
          </cell>
          <cell r="H173">
            <v>0</v>
          </cell>
          <cell r="J173">
            <v>0</v>
          </cell>
        </row>
        <row r="174">
          <cell r="B174" t="str">
            <v>กลับรายการประมาณการภาระหนี้สินจากคดีฟ้องร้อง</v>
          </cell>
          <cell r="C174">
            <v>22</v>
          </cell>
          <cell r="D174">
            <v>0</v>
          </cell>
          <cell r="F174">
            <v>0</v>
          </cell>
          <cell r="H174">
            <v>0</v>
          </cell>
          <cell r="J174">
            <v>0</v>
          </cell>
        </row>
        <row r="175">
          <cell r="A175">
            <v>46</v>
          </cell>
          <cell r="B175" t="str">
            <v>กำไรจากการที่เจ้าหนี้ลดหนี้ให้</v>
          </cell>
          <cell r="C175" t="str">
            <v>1.3, 28</v>
          </cell>
          <cell r="D175">
            <v>0</v>
          </cell>
          <cell r="F175">
            <v>0</v>
          </cell>
          <cell r="H175">
            <v>0</v>
          </cell>
          <cell r="J175">
            <v>0</v>
          </cell>
        </row>
        <row r="176">
          <cell r="A176">
            <v>47</v>
          </cell>
          <cell r="B176" t="str">
            <v xml:space="preserve">กำไรจากอัตราแลกเปลี่ยนสุทธิ </v>
          </cell>
          <cell r="D176">
            <v>268369.34750293824</v>
          </cell>
          <cell r="F176">
            <v>198263</v>
          </cell>
          <cell r="H176">
            <v>165127.08114293826</v>
          </cell>
          <cell r="J176">
            <v>122468</v>
          </cell>
        </row>
        <row r="177">
          <cell r="A177">
            <v>48</v>
          </cell>
          <cell r="B177" t="str">
            <v>กำไรจากการปรับโครงสร้างหนี้</v>
          </cell>
          <cell r="D177">
            <v>109565.839824</v>
          </cell>
          <cell r="F177">
            <v>0</v>
          </cell>
          <cell r="H177">
            <v>0</v>
          </cell>
          <cell r="J177">
            <v>0</v>
          </cell>
        </row>
        <row r="178">
          <cell r="A178">
            <v>49</v>
          </cell>
          <cell r="B178" t="str">
            <v>กำไรจากการขายหลักทรัพย์เพื่อค้า</v>
          </cell>
          <cell r="D178">
            <v>3533.5770000000002</v>
          </cell>
          <cell r="H178">
            <v>3533.5770000000002</v>
          </cell>
        </row>
        <row r="179">
          <cell r="A179">
            <v>50</v>
          </cell>
          <cell r="B179" t="str">
            <v>รายได้อื่น</v>
          </cell>
          <cell r="D179">
            <v>41779.308710000005</v>
          </cell>
          <cell r="F179">
            <v>22139</v>
          </cell>
          <cell r="H179">
            <v>34647.58660000001</v>
          </cell>
          <cell r="J179">
            <v>20850</v>
          </cell>
        </row>
        <row r="180">
          <cell r="B180" t="str">
            <v>รวมรายได้</v>
          </cell>
          <cell r="D180">
            <v>7717842.8594069388</v>
          </cell>
          <cell r="F180">
            <v>5657836</v>
          </cell>
          <cell r="H180">
            <v>4199129.6225029388</v>
          </cell>
          <cell r="J180">
            <v>2612150</v>
          </cell>
        </row>
        <row r="182">
          <cell r="B182" t="str">
            <v>ค่าใช้จ่าย</v>
          </cell>
        </row>
        <row r="183">
          <cell r="A183">
            <v>51</v>
          </cell>
          <cell r="B183" t="str">
            <v>ต้นทุนขาย   - ต้นทุนผลิตสินค้า</v>
          </cell>
          <cell r="C183" t="str">
            <v>3, 4</v>
          </cell>
          <cell r="D183">
            <v>7085309.8339600051</v>
          </cell>
          <cell r="F183">
            <v>5248241</v>
          </cell>
          <cell r="H183">
            <v>3841413.2988000051</v>
          </cell>
          <cell r="J183">
            <v>2360260</v>
          </cell>
        </row>
        <row r="184">
          <cell r="A184">
            <v>52</v>
          </cell>
          <cell r="B184" t="str">
            <v xml:space="preserve">                   - ต้นทุนการผลิตที่ว่างเปล่า</v>
          </cell>
          <cell r="D184">
            <v>0</v>
          </cell>
          <cell r="F184">
            <v>0</v>
          </cell>
          <cell r="H184">
            <v>0</v>
          </cell>
          <cell r="J184">
            <v>71742</v>
          </cell>
        </row>
        <row r="185">
          <cell r="A185">
            <v>53</v>
          </cell>
          <cell r="B185" t="str">
            <v xml:space="preserve">                   - ขาดทุนจากการลดมูลค่าสินค้าคงเหลือ (กลับรายการ)</v>
          </cell>
          <cell r="C185">
            <v>7</v>
          </cell>
          <cell r="D185">
            <v>-122465.68476999999</v>
          </cell>
          <cell r="F185">
            <v>-32306</v>
          </cell>
          <cell r="H185">
            <v>-103031.77561</v>
          </cell>
          <cell r="J185">
            <v>-25681</v>
          </cell>
        </row>
        <row r="186">
          <cell r="B186" t="str">
            <v>รวมต้นทุนขาย</v>
          </cell>
          <cell r="D186">
            <v>6962844.1491900049</v>
          </cell>
          <cell r="F186">
            <v>5215935</v>
          </cell>
          <cell r="H186">
            <v>3738380.5231900052</v>
          </cell>
          <cell r="J186">
            <v>2406321</v>
          </cell>
        </row>
        <row r="187">
          <cell r="A187">
            <v>54</v>
          </cell>
          <cell r="B187" t="str">
            <v>ค่าใช้จ่ายในการขาย</v>
          </cell>
          <cell r="D187">
            <v>152703.24015999996</v>
          </cell>
          <cell r="F187">
            <v>114098</v>
          </cell>
          <cell r="H187">
            <v>111520.07079999999</v>
          </cell>
          <cell r="J187">
            <v>72007</v>
          </cell>
        </row>
        <row r="188">
          <cell r="A188">
            <v>55</v>
          </cell>
          <cell r="B188" t="str">
            <v>ค่าใช้จ่ายในการบริหาร</v>
          </cell>
          <cell r="D188">
            <v>294431.92789000005</v>
          </cell>
          <cell r="F188">
            <v>247381</v>
          </cell>
          <cell r="H188">
            <v>166716.3934900001</v>
          </cell>
          <cell r="J188">
            <v>71286</v>
          </cell>
        </row>
        <row r="189">
          <cell r="B189" t="str">
            <v>ประมาณการผลขาดทุนจากคำสั่งซื้อของวัตถุดิบ</v>
          </cell>
          <cell r="D189">
            <v>0</v>
          </cell>
        </row>
        <row r="190">
          <cell r="B190" t="str">
            <v xml:space="preserve">   ที่ยังไม่ได้รับมอบ</v>
          </cell>
          <cell r="C190">
            <v>22</v>
          </cell>
          <cell r="D190">
            <v>0</v>
          </cell>
          <cell r="F190">
            <v>0</v>
          </cell>
          <cell r="H190">
            <v>0</v>
          </cell>
          <cell r="J190">
            <v>0</v>
          </cell>
        </row>
        <row r="191">
          <cell r="A191">
            <v>56</v>
          </cell>
          <cell r="B191" t="str">
            <v>ค่าใช้จ่ายอื่น</v>
          </cell>
          <cell r="C191">
            <v>29</v>
          </cell>
          <cell r="D191">
            <v>3310.1353099999997</v>
          </cell>
          <cell r="F191">
            <v>3374</v>
          </cell>
          <cell r="H191">
            <v>477660.17294000002</v>
          </cell>
          <cell r="J191">
            <v>9353</v>
          </cell>
        </row>
        <row r="192">
          <cell r="A192">
            <v>57</v>
          </cell>
          <cell r="B192" t="str">
            <v>ต้นทุนทางการเงิน</v>
          </cell>
          <cell r="D192">
            <v>248804.81998293824</v>
          </cell>
          <cell r="F192">
            <v>236920</v>
          </cell>
          <cell r="H192">
            <v>200179.38336293816</v>
          </cell>
          <cell r="J192">
            <v>208382</v>
          </cell>
        </row>
        <row r="193">
          <cell r="B193" t="str">
            <v>รวมค่าใช้จ่าย</v>
          </cell>
          <cell r="D193">
            <v>7662093.2725329427</v>
          </cell>
          <cell r="F193">
            <v>5817708</v>
          </cell>
          <cell r="H193">
            <v>4694456.5437829429</v>
          </cell>
          <cell r="J193">
            <v>2767349</v>
          </cell>
        </row>
        <row r="195">
          <cell r="B195" t="str">
            <v>ขาดทุนก่อนค่าใช้จ่ายภาษีเงินได้</v>
          </cell>
          <cell r="D195">
            <v>55749.586873996072</v>
          </cell>
          <cell r="F195">
            <v>-159872</v>
          </cell>
          <cell r="G195">
            <v>0</v>
          </cell>
          <cell r="H195">
            <v>-495326.92128000408</v>
          </cell>
          <cell r="J195">
            <v>-155199</v>
          </cell>
        </row>
        <row r="196">
          <cell r="A196">
            <v>58</v>
          </cell>
          <cell r="B196" t="str">
            <v>ค่าใช้จ่ายภาษีเงินได้</v>
          </cell>
          <cell r="D196">
            <v>3355.3316400000008</v>
          </cell>
          <cell r="F196">
            <v>4165</v>
          </cell>
          <cell r="H196">
            <v>0</v>
          </cell>
          <cell r="J196">
            <v>0</v>
          </cell>
        </row>
        <row r="197">
          <cell r="B197" t="str">
            <v>ขาดทุนสำหรับงวด</v>
          </cell>
          <cell r="D197">
            <v>52394.255233996068</v>
          </cell>
          <cell r="F197">
            <v>-164037</v>
          </cell>
          <cell r="H197">
            <v>-495326.92128000408</v>
          </cell>
          <cell r="J197">
            <v>-155199</v>
          </cell>
        </row>
        <row r="199">
          <cell r="A199">
            <v>59</v>
          </cell>
          <cell r="B199" t="str">
            <v>กำไร(ขาดทุน)เบ็ดเสร็จอื่นสำหรับงวด</v>
          </cell>
          <cell r="D199">
            <v>0</v>
          </cell>
          <cell r="F199">
            <v>0</v>
          </cell>
          <cell r="H199">
            <v>0</v>
          </cell>
          <cell r="J199">
            <v>0</v>
          </cell>
        </row>
        <row r="201">
          <cell r="B201" t="str">
            <v>ขาดทุนเบ็ดเสร็จรวมสำหรับงวด</v>
          </cell>
          <cell r="D201">
            <v>52394.255233996068</v>
          </cell>
          <cell r="F201">
            <v>-164037</v>
          </cell>
          <cell r="H201">
            <v>-495326.92128000408</v>
          </cell>
          <cell r="J201">
            <v>-155199</v>
          </cell>
        </row>
        <row r="203">
          <cell r="B203" t="str">
            <v>การแบ่งปันกำไร(ขาดทุน)</v>
          </cell>
        </row>
        <row r="204">
          <cell r="A204">
            <v>60</v>
          </cell>
          <cell r="B204" t="str">
            <v xml:space="preserve">    ส่วนที่เป็นของบริษัทใหญ่</v>
          </cell>
          <cell r="D204">
            <v>3991.904079995878</v>
          </cell>
          <cell r="F204">
            <v>-141627</v>
          </cell>
          <cell r="H204">
            <v>-495326.92128000496</v>
          </cell>
          <cell r="J204">
            <v>-155199</v>
          </cell>
        </row>
        <row r="205">
          <cell r="A205">
            <v>61</v>
          </cell>
          <cell r="B205" t="str">
            <v xml:space="preserve">    ส่วนที่เป็นของส่วนได้เสียที่ไม่มีอำนาจควบคุม</v>
          </cell>
          <cell r="D205">
            <v>48400.351154000098</v>
          </cell>
          <cell r="F205">
            <v>-22410</v>
          </cell>
          <cell r="H205">
            <v>0</v>
          </cell>
          <cell r="J205">
            <v>0</v>
          </cell>
        </row>
        <row r="206">
          <cell r="B206" t="str">
            <v>ขาดทุนสำหรับงวด</v>
          </cell>
          <cell r="D206">
            <v>52394.255233996068</v>
          </cell>
          <cell r="F206">
            <v>-164037</v>
          </cell>
          <cell r="H206">
            <v>-495326.92128000408</v>
          </cell>
          <cell r="J206">
            <v>-155199</v>
          </cell>
        </row>
        <row r="208">
          <cell r="B208" t="str">
            <v>การแบ่งปันกำไร(ขาดทุน)เบ็ดเสร็จรวม</v>
          </cell>
        </row>
        <row r="209">
          <cell r="A209">
            <v>62</v>
          </cell>
          <cell r="B209" t="str">
            <v xml:space="preserve">  ส่วนที่เป็นของบริษัทใหญ่</v>
          </cell>
          <cell r="D209">
            <v>3991.904079995878</v>
          </cell>
          <cell r="F209">
            <v>-141627</v>
          </cell>
          <cell r="H209">
            <v>-495326.92128000496</v>
          </cell>
          <cell r="J209">
            <v>-155199</v>
          </cell>
        </row>
        <row r="210">
          <cell r="A210">
            <v>63</v>
          </cell>
          <cell r="B210" t="str">
            <v xml:space="preserve">  ส่วนที่เป็นส่วนได้เสียที่ไม่มีอำนาจควบคุม</v>
          </cell>
          <cell r="D210">
            <v>48400.351154000098</v>
          </cell>
          <cell r="F210">
            <v>-22410</v>
          </cell>
          <cell r="H210">
            <v>0</v>
          </cell>
          <cell r="J210">
            <v>0</v>
          </cell>
        </row>
        <row r="211">
          <cell r="B211" t="str">
            <v>ขาดทุนเบ็ดเสร็จรวมสำหรับงวด</v>
          </cell>
          <cell r="D211">
            <v>52392.255233995973</v>
          </cell>
          <cell r="F211">
            <v>-164037</v>
          </cell>
          <cell r="H211">
            <v>-495326.92128000496</v>
          </cell>
          <cell r="J211">
            <v>-155199</v>
          </cell>
        </row>
        <row r="213">
          <cell r="B213" t="str">
            <v>ขาดทุนต่อหุ้น</v>
          </cell>
        </row>
        <row r="214">
          <cell r="A214">
            <v>64</v>
          </cell>
          <cell r="B214" t="str">
            <v>ขาดทุนต่อหุ้นขั้นพื้นฐาน</v>
          </cell>
          <cell r="C214">
            <v>30</v>
          </cell>
          <cell r="D214">
            <v>0</v>
          </cell>
          <cell r="F214">
            <v>-0.02</v>
          </cell>
          <cell r="H214">
            <v>-0.06</v>
          </cell>
          <cell r="J214">
            <v>-0.02</v>
          </cell>
        </row>
        <row r="216">
          <cell r="B216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  <row r="217">
          <cell r="B217" t="str">
            <v>บริษัท จี สตีล จำกัด (มหาชน) และบริษัทย่อย</v>
          </cell>
          <cell r="J217" t="str">
            <v xml:space="preserve">"ยังไม่ได้ตรวจสอบ </v>
          </cell>
        </row>
        <row r="218">
          <cell r="B218" t="str">
            <v>งบกำไรขาดทุนเบ็ดเสร็จ</v>
          </cell>
          <cell r="J218" t="str">
            <v>แต่สอบทานแล้ว"</v>
          </cell>
        </row>
        <row r="220">
          <cell r="D220" t="str">
            <v xml:space="preserve">งบการเงินรวม </v>
          </cell>
          <cell r="H220" t="str">
            <v>งบการเงินเฉพาะกิจการ</v>
          </cell>
        </row>
        <row r="221">
          <cell r="D221" t="str">
            <v>สำหรับงวดเก้าเดือนสิ้นสุด</v>
          </cell>
          <cell r="H221" t="str">
            <v>สำหรับงวดเก้าเดือนสิ้นสุด</v>
          </cell>
        </row>
        <row r="222">
          <cell r="D222" t="str">
            <v>วันที่ 30 กันยายน</v>
          </cell>
          <cell r="H222" t="str">
            <v>วันที่ 30 กันยายน</v>
          </cell>
        </row>
        <row r="223">
          <cell r="C223" t="str">
            <v>หมายเหตุ</v>
          </cell>
          <cell r="D223">
            <v>2560</v>
          </cell>
          <cell r="F223">
            <v>2559</v>
          </cell>
          <cell r="H223">
            <v>2560</v>
          </cell>
          <cell r="J223">
            <v>2559</v>
          </cell>
        </row>
        <row r="224">
          <cell r="D224" t="str">
            <v>(พันบาท)</v>
          </cell>
        </row>
        <row r="225">
          <cell r="B225" t="str">
            <v>รายได้</v>
          </cell>
        </row>
        <row r="226">
          <cell r="A226">
            <v>65</v>
          </cell>
          <cell r="B226" t="str">
            <v>รายได้จากการขาย</v>
          </cell>
          <cell r="C226" t="str">
            <v>3, 4, 27</v>
          </cell>
          <cell r="D226">
            <v>18852982.926379997</v>
          </cell>
          <cell r="F226">
            <v>16047542</v>
          </cell>
          <cell r="H226">
            <v>8759344.172079999</v>
          </cell>
          <cell r="J226">
            <v>7042946</v>
          </cell>
        </row>
        <row r="227">
          <cell r="A227">
            <v>66</v>
          </cell>
          <cell r="B227" t="str">
            <v>กลับรายการหนี้สูญและหนี้สงสัยจะสูญ</v>
          </cell>
          <cell r="D227">
            <v>144743.69689999998</v>
          </cell>
          <cell r="F227">
            <v>7878</v>
          </cell>
          <cell r="H227">
            <v>232113.80601999999</v>
          </cell>
          <cell r="J227">
            <v>56932</v>
          </cell>
        </row>
        <row r="228">
          <cell r="A228">
            <v>67</v>
          </cell>
          <cell r="B228" t="str">
            <v>กลับรายการขาดทุนจากการด้อยค่าเงินลงทุนในบริษัทย่อย</v>
          </cell>
          <cell r="C228">
            <v>9</v>
          </cell>
          <cell r="H228">
            <v>0</v>
          </cell>
          <cell r="J228">
            <v>57809</v>
          </cell>
        </row>
        <row r="229">
          <cell r="B229" t="str">
            <v>กลับรายการประมาณการผลขาดทุนจากคำสั่งซื้อ</v>
          </cell>
          <cell r="D229">
            <v>0</v>
          </cell>
          <cell r="H229">
            <v>0</v>
          </cell>
        </row>
        <row r="230">
          <cell r="B230" t="str">
            <v xml:space="preserve">   ของวัตถุดิบที่ยังไม่ได้รับมอบ</v>
          </cell>
          <cell r="C230">
            <v>22</v>
          </cell>
          <cell r="D230">
            <v>0</v>
          </cell>
          <cell r="F230">
            <v>0</v>
          </cell>
          <cell r="H230">
            <v>0</v>
          </cell>
          <cell r="J230">
            <v>0</v>
          </cell>
        </row>
        <row r="231">
          <cell r="B231" t="str">
            <v>กลับรายการประมาณการผลแตกต่าง</v>
          </cell>
          <cell r="D231">
            <v>0</v>
          </cell>
          <cell r="H231">
            <v>0</v>
          </cell>
        </row>
        <row r="232">
          <cell r="A232">
            <v>68</v>
          </cell>
          <cell r="B232" t="str">
            <v xml:space="preserve">   จากการปรับโครงสร้างหนี้รอการรับรู้</v>
          </cell>
          <cell r="C232">
            <v>22</v>
          </cell>
          <cell r="D232">
            <v>764902.43863999995</v>
          </cell>
          <cell r="F232">
            <v>0</v>
          </cell>
          <cell r="H232">
            <v>764902.43863999995</v>
          </cell>
          <cell r="J232">
            <v>0</v>
          </cell>
        </row>
        <row r="233">
          <cell r="B233" t="str">
            <v>กลับรายการประมาณการภาระหนี้สินจากคดีฟ้องร้อง</v>
          </cell>
          <cell r="C233">
            <v>22</v>
          </cell>
          <cell r="D233">
            <v>0</v>
          </cell>
          <cell r="H233">
            <v>0</v>
          </cell>
        </row>
        <row r="234">
          <cell r="A234">
            <v>69</v>
          </cell>
          <cell r="B234" t="str">
            <v>กำไรจากการที่เจ้าหนี้ลดหนี้ให้</v>
          </cell>
          <cell r="C234" t="str">
            <v>1.3, 28</v>
          </cell>
          <cell r="D234">
            <v>733785</v>
          </cell>
          <cell r="F234">
            <v>0</v>
          </cell>
          <cell r="H234">
            <v>0</v>
          </cell>
          <cell r="J234">
            <v>0</v>
          </cell>
        </row>
        <row r="235">
          <cell r="A235">
            <v>70</v>
          </cell>
          <cell r="B235" t="str">
            <v xml:space="preserve">กำไรจากอัตราแลกเปลี่ยนสุทธิ </v>
          </cell>
          <cell r="D235">
            <v>1004570.3958329381</v>
          </cell>
          <cell r="F235">
            <v>495896</v>
          </cell>
          <cell r="H235">
            <v>646744.33599293826</v>
          </cell>
          <cell r="J235">
            <v>277309</v>
          </cell>
        </row>
        <row r="236">
          <cell r="A236">
            <v>71</v>
          </cell>
          <cell r="B236" t="str">
            <v>กำไรจากการปรับโครงสร้างหนี้</v>
          </cell>
          <cell r="D236">
            <v>15707.769933999896</v>
          </cell>
          <cell r="F236">
            <v>58602</v>
          </cell>
          <cell r="H236">
            <v>15406.04752</v>
          </cell>
          <cell r="J236">
            <v>51225</v>
          </cell>
        </row>
        <row r="237">
          <cell r="A237">
            <v>72</v>
          </cell>
          <cell r="B237" t="str">
            <v>กำไรจากการขายหลักทรัพย์เพื่อค้า</v>
          </cell>
          <cell r="D237">
            <v>3533.5770000000002</v>
          </cell>
          <cell r="F237">
            <v>0</v>
          </cell>
          <cell r="H237">
            <v>3533.5770000000002</v>
          </cell>
          <cell r="J237">
            <v>0</v>
          </cell>
        </row>
        <row r="238">
          <cell r="A238">
            <v>73</v>
          </cell>
          <cell r="B238" t="str">
            <v>รายได้อื่น</v>
          </cell>
          <cell r="D238">
            <v>94911.389380000022</v>
          </cell>
          <cell r="F238">
            <v>82570</v>
          </cell>
          <cell r="H238">
            <v>68343.323310000007</v>
          </cell>
          <cell r="J238">
            <v>70114</v>
          </cell>
        </row>
        <row r="239">
          <cell r="B239" t="str">
            <v>รวมรายได้</v>
          </cell>
          <cell r="D239">
            <v>21615138.194066931</v>
          </cell>
          <cell r="F239">
            <v>16692488</v>
          </cell>
          <cell r="H239">
            <v>10490387.700562937</v>
          </cell>
          <cell r="J239">
            <v>7556335</v>
          </cell>
        </row>
        <row r="241">
          <cell r="B241" t="str">
            <v>ค่าใช้จ่าย</v>
          </cell>
        </row>
        <row r="242">
          <cell r="A242">
            <v>74</v>
          </cell>
          <cell r="B242" t="str">
            <v>ต้นทุนขาย   - ต้นทุนผลิตสินค้า</v>
          </cell>
          <cell r="C242" t="str">
            <v>3, 4</v>
          </cell>
          <cell r="D242">
            <v>18380308.481930003</v>
          </cell>
          <cell r="F242">
            <v>14873122</v>
          </cell>
          <cell r="H242">
            <v>8741664.7595100049</v>
          </cell>
          <cell r="J242">
            <v>6571736</v>
          </cell>
        </row>
        <row r="243">
          <cell r="A243">
            <v>75</v>
          </cell>
          <cell r="B243" t="str">
            <v xml:space="preserve">                   - ต้นทุนการผลิตที่ว่างเปล่า</v>
          </cell>
          <cell r="D243">
            <v>134045.59453</v>
          </cell>
          <cell r="F243">
            <v>0</v>
          </cell>
          <cell r="H243">
            <v>134045.59453</v>
          </cell>
          <cell r="J243">
            <v>191177</v>
          </cell>
        </row>
        <row r="244">
          <cell r="A244">
            <v>76</v>
          </cell>
          <cell r="B244" t="str">
            <v xml:space="preserve">                   - ขาดทุนจากการลดมูลค่าสินค้าคงเหลือ (กลับรายการ)</v>
          </cell>
          <cell r="C244">
            <v>7</v>
          </cell>
          <cell r="D244">
            <v>397.20580999999942</v>
          </cell>
          <cell r="F244">
            <v>-31591</v>
          </cell>
          <cell r="H244">
            <v>-115.03878999999999</v>
          </cell>
          <cell r="J244">
            <v>-27151</v>
          </cell>
        </row>
        <row r="245">
          <cell r="B245" t="str">
            <v>รวมต้นทุนขาย</v>
          </cell>
          <cell r="D245">
            <v>18514751.282270003</v>
          </cell>
          <cell r="F245">
            <v>14841531</v>
          </cell>
          <cell r="H245">
            <v>8875596.3152500037</v>
          </cell>
          <cell r="J245">
            <v>6735762</v>
          </cell>
        </row>
        <row r="246">
          <cell r="A246">
            <v>77</v>
          </cell>
          <cell r="B246" t="str">
            <v>ค่าใช้จ่ายในการขาย</v>
          </cell>
          <cell r="D246">
            <v>382498.32162</v>
          </cell>
          <cell r="F246">
            <v>336821</v>
          </cell>
          <cell r="H246">
            <v>256298.65979999999</v>
          </cell>
          <cell r="J246">
            <v>213213</v>
          </cell>
        </row>
        <row r="247">
          <cell r="A247">
            <v>78</v>
          </cell>
          <cell r="B247" t="str">
            <v>ค่าใช้จ่ายในการบริหาร</v>
          </cell>
          <cell r="D247">
            <v>670860.08469000005</v>
          </cell>
          <cell r="F247">
            <v>905413</v>
          </cell>
          <cell r="H247">
            <v>298886.40981000004</v>
          </cell>
          <cell r="J247">
            <v>375268</v>
          </cell>
        </row>
        <row r="248">
          <cell r="B248" t="str">
            <v>ประมาณการผลขาดทุนจากคำสั่งซื้อของวัตถุดิบ</v>
          </cell>
        </row>
        <row r="249">
          <cell r="A249">
            <v>79</v>
          </cell>
          <cell r="B249" t="str">
            <v xml:space="preserve">   ที่ยังไม่ได้รับมอบ</v>
          </cell>
          <cell r="C249">
            <v>22</v>
          </cell>
          <cell r="D249">
            <v>0</v>
          </cell>
          <cell r="F249">
            <v>11116</v>
          </cell>
          <cell r="H249">
            <v>0</v>
          </cell>
          <cell r="J249">
            <v>8396</v>
          </cell>
        </row>
        <row r="250">
          <cell r="A250">
            <v>80</v>
          </cell>
          <cell r="B250" t="str">
            <v>ค่าใช้จ่ายอื่น</v>
          </cell>
          <cell r="C250">
            <v>29</v>
          </cell>
          <cell r="D250">
            <v>10950.149379999999</v>
          </cell>
          <cell r="F250">
            <v>10443</v>
          </cell>
          <cell r="H250">
            <v>345093.28214000002</v>
          </cell>
          <cell r="J250">
            <v>9871</v>
          </cell>
        </row>
        <row r="251">
          <cell r="A251">
            <v>81</v>
          </cell>
          <cell r="B251" t="str">
            <v>ต้นทุนทางการเงิน</v>
          </cell>
          <cell r="D251">
            <v>745796.29878293828</v>
          </cell>
          <cell r="F251">
            <v>689352</v>
          </cell>
          <cell r="H251">
            <v>604225.25222293823</v>
          </cell>
          <cell r="J251">
            <v>624320</v>
          </cell>
        </row>
        <row r="252">
          <cell r="B252" t="str">
            <v>รวมค่าใช้จ่าย</v>
          </cell>
          <cell r="D252">
            <v>20324856.136742938</v>
          </cell>
          <cell r="F252">
            <v>16794676</v>
          </cell>
          <cell r="H252">
            <v>10380099.919222942</v>
          </cell>
          <cell r="J252">
            <v>7966830</v>
          </cell>
        </row>
        <row r="254">
          <cell r="B254" t="str">
            <v>กำไร(ขาดทุน)ก่อนค่าใช้จ่ายภาษีเงินได้</v>
          </cell>
          <cell r="D254">
            <v>1290282.0573239923</v>
          </cell>
          <cell r="F254">
            <v>-102188</v>
          </cell>
          <cell r="G254">
            <v>0</v>
          </cell>
          <cell r="H254">
            <v>110288.78133999556</v>
          </cell>
          <cell r="J254">
            <v>-410495</v>
          </cell>
        </row>
        <row r="255">
          <cell r="A255">
            <v>82</v>
          </cell>
          <cell r="B255" t="str">
            <v>ค่าใช้จ่ายภาษีเงินได้</v>
          </cell>
          <cell r="D255">
            <v>9497.7355800000005</v>
          </cell>
          <cell r="F255">
            <v>17401</v>
          </cell>
          <cell r="H255">
            <v>0</v>
          </cell>
          <cell r="J255">
            <v>0</v>
          </cell>
        </row>
        <row r="256">
          <cell r="B256" t="str">
            <v>กำไร(ขาดทุน)สำหรับงวด</v>
          </cell>
          <cell r="D256">
            <v>1280784.3217439922</v>
          </cell>
          <cell r="F256">
            <v>-119589</v>
          </cell>
          <cell r="H256">
            <v>110288.78133999556</v>
          </cell>
          <cell r="J256">
            <v>-410495</v>
          </cell>
        </row>
        <row r="258">
          <cell r="A258">
            <v>83</v>
          </cell>
          <cell r="B258" t="str">
            <v>กำไร(ขาดทุน)เบ็ดเสร็จอื่นสำหรับงวด</v>
          </cell>
          <cell r="D258">
            <v>0</v>
          </cell>
          <cell r="F258">
            <v>0</v>
          </cell>
          <cell r="H258">
            <v>0</v>
          </cell>
          <cell r="J258">
            <v>0</v>
          </cell>
        </row>
        <row r="260">
          <cell r="B260" t="str">
            <v>กำไร(ขาดทุน)เบ็ดเสร็จรวมสำหรับงวด</v>
          </cell>
          <cell r="D260">
            <v>1280784.3217439922</v>
          </cell>
          <cell r="F260">
            <v>-119589</v>
          </cell>
          <cell r="H260">
            <v>110288.78133999556</v>
          </cell>
          <cell r="J260">
            <v>-410495</v>
          </cell>
        </row>
        <row r="262">
          <cell r="B262" t="str">
            <v>การแบ่งปันกำไร(ขาดทุน)</v>
          </cell>
        </row>
        <row r="263">
          <cell r="A263">
            <v>84</v>
          </cell>
          <cell r="B263" t="str">
            <v xml:space="preserve">    ส่วนที่เป็นของบริษัทใหญ่</v>
          </cell>
          <cell r="D263">
            <v>683508.66880399745</v>
          </cell>
          <cell r="F263">
            <v>-326214</v>
          </cell>
          <cell r="H263">
            <v>110288.78133999764</v>
          </cell>
          <cell r="J263">
            <v>-410495</v>
          </cell>
        </row>
        <row r="264">
          <cell r="A264">
            <v>85</v>
          </cell>
          <cell r="B264" t="str">
            <v xml:space="preserve">    ส่วนที่เป็นของส่วนได้เสียที่ไม่มีอำนาจควบคุม</v>
          </cell>
          <cell r="D264">
            <v>597123.65293999994</v>
          </cell>
          <cell r="F264">
            <v>206625</v>
          </cell>
          <cell r="H264">
            <v>0</v>
          </cell>
          <cell r="J264">
            <v>0</v>
          </cell>
        </row>
        <row r="265">
          <cell r="B265" t="str">
            <v>กำไร(ขาดทุน)สำหรับงวด</v>
          </cell>
          <cell r="D265">
            <v>1280633.3217439973</v>
          </cell>
          <cell r="F265">
            <v>-119589</v>
          </cell>
          <cell r="H265">
            <v>110288.78133999764</v>
          </cell>
          <cell r="J265">
            <v>-410495</v>
          </cell>
        </row>
        <row r="267">
          <cell r="B267" t="str">
            <v>การแบ่งปันกำไร(ขาดทุน)เบ็ดเสร็จรวม</v>
          </cell>
        </row>
        <row r="268">
          <cell r="A268">
            <v>86</v>
          </cell>
          <cell r="B268" t="str">
            <v xml:space="preserve">  ส่วนที่เป็นของบริษัทใหญ่</v>
          </cell>
          <cell r="D268">
            <v>683508.66880399745</v>
          </cell>
          <cell r="F268">
            <v>-326214</v>
          </cell>
          <cell r="H268">
            <v>110288.78133999764</v>
          </cell>
          <cell r="J268">
            <v>-410495</v>
          </cell>
        </row>
        <row r="269">
          <cell r="A269">
            <v>87</v>
          </cell>
          <cell r="B269" t="str">
            <v xml:space="preserve">  ส่วนที่เป็นส่วนได้เสียที่ไม่มีอำนาจควบคุม</v>
          </cell>
          <cell r="D269">
            <v>597123.65293999994</v>
          </cell>
          <cell r="F269">
            <v>206625</v>
          </cell>
          <cell r="H269">
            <v>0</v>
          </cell>
          <cell r="J269">
            <v>0</v>
          </cell>
        </row>
        <row r="270">
          <cell r="B270" t="str">
            <v>กำไร(ขาดทุน)เบ็ดเสร็จรวมสำหรับงวด</v>
          </cell>
          <cell r="D270">
            <v>1280633.3217439973</v>
          </cell>
          <cell r="F270">
            <v>-119589</v>
          </cell>
          <cell r="H270">
            <v>110288.78133999764</v>
          </cell>
          <cell r="J270">
            <v>-410495</v>
          </cell>
        </row>
        <row r="272">
          <cell r="B272" t="str">
            <v>กำไร(ขาดทุน)ต่อหุ้น</v>
          </cell>
        </row>
        <row r="273">
          <cell r="A273">
            <v>88</v>
          </cell>
          <cell r="B273" t="str">
            <v>กำไร(ขาดทุน)ต่อหุ้นขั้นพื้นฐาน</v>
          </cell>
          <cell r="C273">
            <v>30</v>
          </cell>
          <cell r="D273">
            <v>-0.01</v>
          </cell>
          <cell r="F273">
            <v>-0.05</v>
          </cell>
          <cell r="H273">
            <v>0</v>
          </cell>
          <cell r="J273">
            <v>-0.06</v>
          </cell>
        </row>
        <row r="275">
          <cell r="B275" t="str">
            <v>หมายเหตุประกอบงบการเงินระหว่างกาลถือเป็นส่วนหนึ่งของงบการเงินระหว่างกาลนี้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view="pageBreakPreview" topLeftCell="B250" zoomScaleNormal="90" zoomScaleSheetLayoutView="100" workbookViewId="0">
      <selection activeCell="C167" sqref="C167"/>
    </sheetView>
  </sheetViews>
  <sheetFormatPr defaultColWidth="9" defaultRowHeight="21.75" customHeight="1"/>
  <cols>
    <col min="1" max="1" width="0" style="96" hidden="1" customWidth="1"/>
    <col min="2" max="2" width="59.125" style="96" customWidth="1"/>
    <col min="3" max="3" width="11.875" style="96" bestFit="1" customWidth="1"/>
    <col min="4" max="4" width="17.125" style="96" customWidth="1"/>
    <col min="5" max="5" width="1.25" style="96" customWidth="1"/>
    <col min="6" max="6" width="17.125" style="96" customWidth="1"/>
    <col min="7" max="7" width="1.25" style="96" customWidth="1"/>
    <col min="8" max="8" width="17.125" style="96" customWidth="1"/>
    <col min="9" max="9" width="1.25" style="96" customWidth="1"/>
    <col min="10" max="10" width="17.125" style="96" customWidth="1"/>
    <col min="11" max="16384" width="9" style="96"/>
  </cols>
  <sheetData>
    <row r="1" spans="1:10" ht="21.75" customHeight="1">
      <c r="B1" s="2" t="s">
        <v>0</v>
      </c>
      <c r="C1" s="90"/>
      <c r="D1" s="2"/>
      <c r="E1" s="2"/>
      <c r="F1" s="2"/>
      <c r="G1" s="2"/>
      <c r="H1" s="2"/>
      <c r="I1" s="2"/>
      <c r="J1" s="2"/>
    </row>
    <row r="2" spans="1:10" ht="21.75" customHeight="1">
      <c r="B2" s="2" t="s">
        <v>1</v>
      </c>
      <c r="C2" s="90"/>
      <c r="D2" s="2"/>
      <c r="E2" s="2"/>
      <c r="F2" s="2"/>
      <c r="G2" s="2"/>
      <c r="H2" s="2"/>
      <c r="I2" s="2"/>
      <c r="J2" s="2"/>
    </row>
    <row r="3" spans="1:10" ht="21.75" customHeight="1">
      <c r="B3" s="2"/>
      <c r="C3" s="90"/>
      <c r="D3" s="2"/>
      <c r="E3" s="2"/>
      <c r="F3" s="2"/>
      <c r="G3" s="2"/>
      <c r="H3" s="2"/>
      <c r="I3" s="2"/>
      <c r="J3" s="2"/>
    </row>
    <row r="4" spans="1:10" ht="21.75" customHeight="1">
      <c r="B4" s="93"/>
      <c r="C4" s="88"/>
      <c r="D4" s="190" t="s">
        <v>2</v>
      </c>
      <c r="E4" s="190"/>
      <c r="F4" s="190"/>
      <c r="G4" s="8"/>
      <c r="H4" s="190" t="s">
        <v>3</v>
      </c>
      <c r="I4" s="190"/>
      <c r="J4" s="190"/>
    </row>
    <row r="5" spans="1:10" ht="21.75" customHeight="1">
      <c r="B5" s="93"/>
      <c r="C5" s="88"/>
      <c r="D5" s="190" t="s">
        <v>4</v>
      </c>
      <c r="E5" s="190"/>
      <c r="F5" s="190"/>
      <c r="G5" s="7"/>
      <c r="H5" s="190" t="s">
        <v>4</v>
      </c>
      <c r="I5" s="190"/>
      <c r="J5" s="190"/>
    </row>
    <row r="6" spans="1:10" ht="21.75" customHeight="1">
      <c r="B6" s="93"/>
      <c r="C6" s="88"/>
      <c r="D6" s="108" t="s">
        <v>183</v>
      </c>
      <c r="E6" s="108"/>
      <c r="F6" s="108" t="s">
        <v>5</v>
      </c>
      <c r="G6" s="26"/>
      <c r="H6" s="108" t="s">
        <v>183</v>
      </c>
      <c r="I6" s="26"/>
      <c r="J6" s="108" t="s">
        <v>5</v>
      </c>
    </row>
    <row r="7" spans="1:10" ht="21.75" customHeight="1">
      <c r="B7" s="2" t="s">
        <v>6</v>
      </c>
      <c r="C7" s="88" t="s">
        <v>7</v>
      </c>
      <c r="D7" s="5">
        <v>2018</v>
      </c>
      <c r="E7" s="7"/>
      <c r="F7" s="5">
        <v>2017</v>
      </c>
      <c r="G7" s="7"/>
      <c r="H7" s="5">
        <v>2018</v>
      </c>
      <c r="I7" s="7"/>
      <c r="J7" s="5">
        <v>2017</v>
      </c>
    </row>
    <row r="8" spans="1:10" ht="21.75" customHeight="1">
      <c r="B8" s="2"/>
      <c r="C8" s="88"/>
      <c r="D8" s="25" t="s">
        <v>80</v>
      </c>
      <c r="E8" s="24"/>
      <c r="F8" s="25" t="s">
        <v>81</v>
      </c>
      <c r="G8" s="24"/>
      <c r="H8" s="25" t="s">
        <v>80</v>
      </c>
      <c r="I8" s="24"/>
      <c r="J8" s="25" t="s">
        <v>81</v>
      </c>
    </row>
    <row r="9" spans="1:10" ht="21.75" customHeight="1">
      <c r="B9" s="2"/>
      <c r="C9" s="88"/>
      <c r="D9" s="25" t="s">
        <v>82</v>
      </c>
      <c r="E9" s="24"/>
      <c r="F9" s="158"/>
      <c r="G9" s="24"/>
      <c r="H9" s="25" t="s">
        <v>82</v>
      </c>
      <c r="I9" s="24"/>
      <c r="J9" s="158"/>
    </row>
    <row r="10" spans="1:10" ht="21.75" customHeight="1">
      <c r="B10" s="93"/>
      <c r="C10" s="89"/>
      <c r="D10" s="192" t="s">
        <v>83</v>
      </c>
      <c r="E10" s="192"/>
      <c r="F10" s="192"/>
      <c r="G10" s="192"/>
      <c r="H10" s="192"/>
      <c r="I10" s="192"/>
      <c r="J10" s="192"/>
    </row>
    <row r="11" spans="1:10" ht="21.75" customHeight="1">
      <c r="B11" s="90" t="s">
        <v>8</v>
      </c>
      <c r="C11" s="93"/>
      <c r="D11" s="93"/>
      <c r="E11" s="93"/>
      <c r="F11" s="93"/>
      <c r="G11" s="93"/>
      <c r="H11" s="93"/>
      <c r="I11" s="93"/>
      <c r="J11" s="93"/>
    </row>
    <row r="12" spans="1:10" ht="21.75" customHeight="1">
      <c r="A12" s="96">
        <v>1</v>
      </c>
      <c r="B12" s="4" t="s">
        <v>9</v>
      </c>
      <c r="C12" s="1"/>
      <c r="D12" s="19">
        <v>400564</v>
      </c>
      <c r="E12" s="19"/>
      <c r="F12" s="19">
        <v>590830</v>
      </c>
      <c r="G12" s="19"/>
      <c r="H12" s="19">
        <v>70106</v>
      </c>
      <c r="I12" s="19"/>
      <c r="J12" s="19">
        <v>11453</v>
      </c>
    </row>
    <row r="13" spans="1:10" ht="21.75" customHeight="1">
      <c r="A13" s="96">
        <v>2</v>
      </c>
      <c r="B13" s="4" t="s">
        <v>188</v>
      </c>
      <c r="C13" s="1"/>
      <c r="D13" s="19">
        <v>13276</v>
      </c>
      <c r="E13" s="19"/>
      <c r="F13" s="19">
        <v>12237</v>
      </c>
      <c r="G13" s="19"/>
      <c r="H13" s="19">
        <v>13276</v>
      </c>
      <c r="I13" s="19"/>
      <c r="J13" s="19">
        <v>12237</v>
      </c>
    </row>
    <row r="14" spans="1:10" ht="21.75" customHeight="1">
      <c r="A14" s="96">
        <v>3</v>
      </c>
      <c r="B14" s="4" t="s">
        <v>10</v>
      </c>
      <c r="C14" s="1" t="s">
        <v>163</v>
      </c>
      <c r="D14" s="19">
        <v>122685</v>
      </c>
      <c r="E14" s="19"/>
      <c r="F14" s="19">
        <v>48131</v>
      </c>
      <c r="G14" s="19"/>
      <c r="H14" s="19">
        <v>182667</v>
      </c>
      <c r="I14" s="19"/>
      <c r="J14" s="19">
        <v>113343</v>
      </c>
    </row>
    <row r="15" spans="1:10" ht="21.75" customHeight="1">
      <c r="A15" s="96">
        <v>4</v>
      </c>
      <c r="B15" s="4" t="s">
        <v>11</v>
      </c>
      <c r="C15" s="1">
        <v>3</v>
      </c>
      <c r="D15" s="19">
        <v>0</v>
      </c>
      <c r="E15" s="19"/>
      <c r="F15" s="19">
        <v>0</v>
      </c>
      <c r="G15" s="19"/>
      <c r="H15" s="19">
        <v>3871</v>
      </c>
      <c r="I15" s="19"/>
      <c r="J15" s="19">
        <v>24715</v>
      </c>
    </row>
    <row r="16" spans="1:10" ht="21.75" customHeight="1">
      <c r="A16" s="96">
        <v>5</v>
      </c>
      <c r="B16" s="4" t="s">
        <v>12</v>
      </c>
      <c r="C16" s="1">
        <v>6</v>
      </c>
      <c r="D16" s="19">
        <v>3739189</v>
      </c>
      <c r="E16" s="19"/>
      <c r="F16" s="19">
        <v>4110176</v>
      </c>
      <c r="G16" s="19"/>
      <c r="H16" s="19">
        <v>702918</v>
      </c>
      <c r="I16" s="19"/>
      <c r="J16" s="19">
        <v>848341</v>
      </c>
    </row>
    <row r="17" spans="1:10" ht="21.75" customHeight="1">
      <c r="A17" s="96">
        <v>7</v>
      </c>
      <c r="B17" s="4" t="s">
        <v>13</v>
      </c>
      <c r="C17" s="1" t="s">
        <v>237</v>
      </c>
      <c r="D17" s="19">
        <v>607273</v>
      </c>
      <c r="E17" s="19"/>
      <c r="F17" s="19">
        <v>575422</v>
      </c>
      <c r="G17" s="19"/>
      <c r="H17" s="19">
        <v>335045</v>
      </c>
      <c r="I17" s="19"/>
      <c r="J17" s="19">
        <v>353003</v>
      </c>
    </row>
    <row r="18" spans="1:10" ht="21.75" customHeight="1">
      <c r="B18" s="2" t="s">
        <v>14</v>
      </c>
      <c r="C18" s="93"/>
      <c r="D18" s="109">
        <f>SUM(D12:D17)</f>
        <v>4882987</v>
      </c>
      <c r="E18" s="2"/>
      <c r="F18" s="109">
        <f>SUM(F12:F17)</f>
        <v>5336796</v>
      </c>
      <c r="G18" s="2"/>
      <c r="H18" s="109">
        <f>SUM(H12:H17)</f>
        <v>1307883</v>
      </c>
      <c r="I18" s="8"/>
      <c r="J18" s="109">
        <f>SUM(J12:J17)</f>
        <v>1363092</v>
      </c>
    </row>
    <row r="19" spans="1:10" ht="21.75" customHeight="1">
      <c r="B19" s="2"/>
      <c r="C19" s="93"/>
      <c r="D19" s="110"/>
      <c r="E19" s="4"/>
      <c r="F19" s="110"/>
      <c r="G19" s="4"/>
      <c r="H19" s="111"/>
      <c r="I19" s="4"/>
      <c r="J19" s="111"/>
    </row>
    <row r="20" spans="1:10" ht="21.75" customHeight="1">
      <c r="B20" s="90" t="s">
        <v>15</v>
      </c>
      <c r="C20" s="93"/>
      <c r="D20" s="110"/>
      <c r="E20" s="4"/>
      <c r="F20" s="110"/>
      <c r="G20" s="4"/>
      <c r="H20" s="112"/>
      <c r="I20" s="4"/>
      <c r="J20" s="112"/>
    </row>
    <row r="21" spans="1:10" ht="21.75" customHeight="1">
      <c r="A21" s="96">
        <v>8</v>
      </c>
      <c r="B21" s="4" t="s">
        <v>16</v>
      </c>
      <c r="C21" s="1">
        <v>8</v>
      </c>
      <c r="D21" s="19">
        <v>0</v>
      </c>
      <c r="E21" s="19"/>
      <c r="F21" s="19">
        <v>0</v>
      </c>
      <c r="G21" s="19"/>
      <c r="H21" s="19">
        <v>3177896</v>
      </c>
      <c r="I21" s="19"/>
      <c r="J21" s="19">
        <v>3237606</v>
      </c>
    </row>
    <row r="22" spans="1:10" ht="21.75" customHeight="1">
      <c r="B22" s="20" t="s">
        <v>17</v>
      </c>
      <c r="C22" s="1"/>
      <c r="E22" s="19"/>
      <c r="F22" s="19"/>
      <c r="G22" s="19"/>
      <c r="H22" s="19"/>
      <c r="I22" s="19"/>
      <c r="J22" s="19"/>
    </row>
    <row r="23" spans="1:10" ht="21.75" customHeight="1">
      <c r="A23" s="96">
        <v>9</v>
      </c>
      <c r="B23" s="3" t="s">
        <v>18</v>
      </c>
      <c r="C23" s="1">
        <v>9</v>
      </c>
      <c r="D23" s="19">
        <v>210000</v>
      </c>
      <c r="E23" s="19"/>
      <c r="F23" s="19">
        <v>210000</v>
      </c>
      <c r="G23" s="19"/>
      <c r="H23" s="19">
        <v>0</v>
      </c>
      <c r="I23" s="19"/>
      <c r="J23" s="19">
        <v>0</v>
      </c>
    </row>
    <row r="24" spans="1:10" ht="21.75" customHeight="1">
      <c r="A24" s="96">
        <v>10</v>
      </c>
      <c r="B24" s="4" t="s">
        <v>19</v>
      </c>
      <c r="C24" s="1">
        <v>10</v>
      </c>
      <c r="D24" s="19">
        <v>24766367</v>
      </c>
      <c r="E24" s="19"/>
      <c r="F24" s="19">
        <v>26004879</v>
      </c>
      <c r="G24" s="19"/>
      <c r="H24" s="19">
        <v>10728120</v>
      </c>
      <c r="I24" s="19"/>
      <c r="J24" s="19">
        <v>11366884</v>
      </c>
    </row>
    <row r="25" spans="1:10" ht="21.75" customHeight="1">
      <c r="A25" s="96">
        <v>11</v>
      </c>
      <c r="B25" s="4" t="s">
        <v>20</v>
      </c>
      <c r="C25" s="1">
        <v>11</v>
      </c>
      <c r="D25" s="19">
        <v>11457</v>
      </c>
      <c r="E25" s="19"/>
      <c r="F25" s="19">
        <v>11866</v>
      </c>
      <c r="G25" s="19"/>
      <c r="H25" s="19">
        <v>4864</v>
      </c>
      <c r="I25" s="19"/>
      <c r="J25" s="19">
        <v>5641</v>
      </c>
    </row>
    <row r="26" spans="1:10" ht="21.75" customHeight="1">
      <c r="A26" s="96">
        <v>12</v>
      </c>
      <c r="B26" s="4" t="s">
        <v>21</v>
      </c>
      <c r="C26" s="1" t="s">
        <v>236</v>
      </c>
      <c r="D26" s="19">
        <v>598292</v>
      </c>
      <c r="E26" s="19"/>
      <c r="F26" s="19">
        <v>608511</v>
      </c>
      <c r="G26" s="19"/>
      <c r="H26" s="19">
        <v>243201</v>
      </c>
      <c r="I26" s="19"/>
      <c r="J26" s="19">
        <v>295283</v>
      </c>
    </row>
    <row r="27" spans="1:10" ht="21.75" customHeight="1">
      <c r="B27" s="2" t="s">
        <v>22</v>
      </c>
      <c r="C27" s="1"/>
      <c r="D27" s="28">
        <f>SUM(D21:D26)</f>
        <v>25586116</v>
      </c>
      <c r="E27" s="2"/>
      <c r="F27" s="28">
        <f>SUM(F21:F26)</f>
        <v>26835256</v>
      </c>
      <c r="G27" s="2"/>
      <c r="H27" s="28">
        <f>SUM(H21:H26)</f>
        <v>14154081</v>
      </c>
      <c r="I27" s="2"/>
      <c r="J27" s="28">
        <f>SUM(J21:J26)</f>
        <v>14905414</v>
      </c>
    </row>
    <row r="28" spans="1:10" ht="21.75" customHeight="1">
      <c r="B28" s="2"/>
      <c r="C28" s="1"/>
      <c r="D28" s="7"/>
      <c r="E28" s="4"/>
      <c r="F28" s="7"/>
      <c r="G28" s="4"/>
      <c r="H28" s="7"/>
      <c r="I28" s="4"/>
      <c r="J28" s="7"/>
    </row>
    <row r="29" spans="1:10" ht="21.75" customHeight="1" thickBot="1">
      <c r="B29" s="2" t="s">
        <v>23</v>
      </c>
      <c r="C29" s="1"/>
      <c r="D29" s="21">
        <f>D18+D27</f>
        <v>30469103</v>
      </c>
      <c r="E29" s="2"/>
      <c r="F29" s="21">
        <f>F18+F27</f>
        <v>32172052</v>
      </c>
      <c r="G29" s="2"/>
      <c r="H29" s="21">
        <f>H18+H27</f>
        <v>15461964</v>
      </c>
      <c r="I29" s="2"/>
      <c r="J29" s="21">
        <f>J18+J27</f>
        <v>16268506</v>
      </c>
    </row>
    <row r="30" spans="1:10" ht="21.75" customHeight="1" thickTop="1">
      <c r="B30" s="2"/>
      <c r="C30" s="1"/>
      <c r="D30" s="23"/>
      <c r="E30" s="2"/>
      <c r="F30" s="23"/>
      <c r="G30" s="2"/>
      <c r="H30" s="23"/>
      <c r="I30" s="2"/>
      <c r="J30" s="23"/>
    </row>
    <row r="31" spans="1:10" ht="21.75" customHeight="1">
      <c r="B31" s="2"/>
      <c r="C31" s="1"/>
      <c r="D31" s="23"/>
      <c r="E31" s="2"/>
      <c r="F31" s="23"/>
      <c r="G31" s="2"/>
      <c r="H31" s="23"/>
      <c r="I31" s="2"/>
      <c r="J31" s="23"/>
    </row>
    <row r="32" spans="1:10" ht="21.75" customHeight="1">
      <c r="B32" s="2"/>
      <c r="C32" s="1"/>
      <c r="D32" s="23"/>
      <c r="E32" s="2"/>
      <c r="F32" s="23"/>
      <c r="G32" s="2"/>
      <c r="H32" s="23"/>
      <c r="I32" s="2"/>
      <c r="J32" s="23"/>
    </row>
    <row r="33" spans="2:10" ht="21.75" customHeight="1">
      <c r="B33" s="2"/>
      <c r="C33" s="1"/>
      <c r="D33" s="23"/>
      <c r="E33" s="2"/>
      <c r="F33" s="23"/>
      <c r="G33" s="2"/>
      <c r="H33" s="23"/>
      <c r="I33" s="2"/>
      <c r="J33" s="23"/>
    </row>
    <row r="34" spans="2:10" ht="21.75" customHeight="1">
      <c r="C34" s="1"/>
      <c r="D34" s="23"/>
      <c r="E34" s="2"/>
      <c r="F34" s="23"/>
      <c r="G34" s="2"/>
      <c r="H34" s="23"/>
      <c r="I34" s="2"/>
      <c r="J34" s="23"/>
    </row>
    <row r="35" spans="2:10" ht="21.75" customHeight="1">
      <c r="C35" s="1"/>
      <c r="D35" s="23"/>
      <c r="E35" s="2"/>
      <c r="F35" s="23"/>
      <c r="G35" s="2"/>
      <c r="H35" s="23"/>
      <c r="I35" s="2"/>
      <c r="J35" s="23"/>
    </row>
    <row r="36" spans="2:10" ht="21.75" customHeight="1">
      <c r="C36" s="1"/>
      <c r="D36" s="23"/>
      <c r="E36" s="2"/>
      <c r="F36" s="23"/>
      <c r="G36" s="2"/>
      <c r="H36" s="23"/>
      <c r="I36" s="2"/>
      <c r="J36" s="23"/>
    </row>
    <row r="37" spans="2:10" ht="21.75" customHeight="1">
      <c r="C37" s="1"/>
      <c r="D37" s="23"/>
      <c r="E37" s="2"/>
      <c r="F37" s="23"/>
      <c r="G37" s="2"/>
      <c r="H37" s="23"/>
      <c r="I37" s="2"/>
      <c r="J37" s="23"/>
    </row>
    <row r="38" spans="2:10" ht="21.75" customHeight="1">
      <c r="C38" s="1"/>
      <c r="D38" s="23"/>
      <c r="E38" s="2"/>
      <c r="F38" s="23"/>
      <c r="G38" s="2"/>
      <c r="H38" s="23"/>
      <c r="I38" s="2"/>
      <c r="J38" s="23"/>
    </row>
    <row r="39" spans="2:10" ht="21.75" customHeight="1">
      <c r="C39" s="1"/>
      <c r="D39" s="23"/>
      <c r="E39" s="2"/>
      <c r="F39" s="23"/>
      <c r="G39" s="2"/>
      <c r="H39" s="23"/>
      <c r="I39" s="2"/>
      <c r="J39" s="23"/>
    </row>
    <row r="40" spans="2:10" ht="21.75" customHeight="1">
      <c r="C40" s="1"/>
      <c r="D40" s="23"/>
      <c r="E40" s="2"/>
      <c r="F40" s="23"/>
      <c r="G40" s="2"/>
      <c r="H40" s="23"/>
      <c r="I40" s="2"/>
      <c r="J40" s="23"/>
    </row>
    <row r="41" spans="2:10" ht="21.75" customHeight="1">
      <c r="C41" s="1"/>
      <c r="D41" s="23"/>
      <c r="E41" s="2"/>
      <c r="F41" s="23"/>
      <c r="G41" s="2"/>
      <c r="H41" s="23"/>
      <c r="I41" s="2"/>
      <c r="J41" s="23"/>
    </row>
    <row r="42" spans="2:10" ht="21.75" customHeight="1">
      <c r="C42" s="1"/>
      <c r="D42" s="23"/>
      <c r="E42" s="2"/>
      <c r="F42" s="23"/>
      <c r="G42" s="2"/>
      <c r="H42" s="23"/>
      <c r="I42" s="2"/>
      <c r="J42" s="23"/>
    </row>
    <row r="43" spans="2:10" ht="21.75" customHeight="1">
      <c r="C43" s="1"/>
      <c r="D43" s="23"/>
      <c r="E43" s="2"/>
      <c r="F43" s="23"/>
      <c r="G43" s="2"/>
      <c r="H43" s="23"/>
      <c r="I43" s="2"/>
      <c r="J43" s="23"/>
    </row>
    <row r="44" spans="2:10" ht="21.75" customHeight="1">
      <c r="C44" s="1"/>
      <c r="D44" s="23"/>
      <c r="E44" s="2"/>
      <c r="F44" s="23"/>
      <c r="G44" s="2"/>
      <c r="H44" s="23"/>
      <c r="I44" s="2"/>
      <c r="J44" s="23"/>
    </row>
    <row r="45" spans="2:10" ht="21.75" customHeight="1">
      <c r="C45" s="1"/>
      <c r="D45" s="23"/>
      <c r="E45" s="2"/>
      <c r="F45" s="23"/>
      <c r="G45" s="2"/>
      <c r="H45" s="23"/>
      <c r="I45" s="2"/>
      <c r="J45" s="23"/>
    </row>
    <row r="46" spans="2:10" ht="21.75" customHeight="1">
      <c r="C46" s="1"/>
      <c r="D46" s="23"/>
      <c r="E46" s="2"/>
      <c r="F46" s="23"/>
      <c r="G46" s="2"/>
      <c r="H46" s="23"/>
      <c r="I46" s="2"/>
      <c r="J46" s="23"/>
    </row>
    <row r="47" spans="2:10" ht="21.75" customHeight="1">
      <c r="C47" s="1"/>
      <c r="D47" s="23"/>
      <c r="E47" s="2"/>
      <c r="F47" s="23"/>
      <c r="G47" s="2"/>
      <c r="H47" s="23"/>
      <c r="I47" s="2"/>
      <c r="J47" s="23"/>
    </row>
    <row r="48" spans="2:10" ht="21.75" customHeight="1">
      <c r="C48" s="1"/>
      <c r="D48" s="23"/>
      <c r="E48" s="2"/>
      <c r="F48" s="23"/>
      <c r="G48" s="2"/>
      <c r="H48" s="23"/>
      <c r="I48" s="2"/>
      <c r="J48" s="23"/>
    </row>
    <row r="49" spans="1:10" ht="21.75" customHeight="1">
      <c r="C49" s="1"/>
      <c r="D49" s="23"/>
      <c r="E49" s="2"/>
      <c r="F49" s="23"/>
      <c r="G49" s="2"/>
      <c r="H49" s="23"/>
      <c r="I49" s="2"/>
      <c r="J49" s="23"/>
    </row>
    <row r="50" spans="1:10" ht="21.75" customHeight="1">
      <c r="B50" s="96" t="s">
        <v>138</v>
      </c>
      <c r="C50" s="1"/>
      <c r="D50" s="23"/>
      <c r="E50" s="2"/>
      <c r="F50" s="23"/>
      <c r="G50" s="2"/>
      <c r="H50" s="23"/>
      <c r="I50" s="2"/>
      <c r="J50" s="23"/>
    </row>
    <row r="51" spans="1:10" ht="21.75" customHeight="1">
      <c r="B51" s="96" t="s">
        <v>139</v>
      </c>
      <c r="C51" s="1"/>
      <c r="D51" s="23"/>
      <c r="E51" s="2"/>
      <c r="F51" s="23"/>
      <c r="G51" s="2"/>
      <c r="H51" s="23"/>
      <c r="I51" s="2"/>
      <c r="J51" s="23"/>
    </row>
    <row r="52" spans="1:10" ht="21.75" customHeight="1">
      <c r="B52" s="39"/>
      <c r="C52" s="90"/>
      <c r="D52" s="111"/>
      <c r="E52" s="4"/>
      <c r="F52" s="111"/>
      <c r="G52" s="4"/>
      <c r="H52" s="111"/>
      <c r="I52" s="4"/>
      <c r="J52" s="111"/>
    </row>
    <row r="53" spans="1:10" ht="21.75" customHeight="1">
      <c r="B53" s="2" t="s">
        <v>0</v>
      </c>
      <c r="C53" s="90"/>
      <c r="D53" s="2"/>
      <c r="E53" s="2"/>
      <c r="F53" s="2"/>
      <c r="G53" s="2"/>
      <c r="H53" s="2"/>
      <c r="I53" s="2"/>
      <c r="J53" s="2"/>
    </row>
    <row r="54" spans="1:10" ht="21.75" customHeight="1">
      <c r="B54" s="2" t="s">
        <v>1</v>
      </c>
      <c r="C54" s="90"/>
      <c r="D54" s="2"/>
      <c r="E54" s="2"/>
      <c r="F54" s="2"/>
      <c r="G54" s="2"/>
      <c r="H54" s="2"/>
      <c r="I54" s="2"/>
      <c r="J54" s="2"/>
    </row>
    <row r="55" spans="1:10" ht="21.75" customHeight="1">
      <c r="B55" s="2"/>
      <c r="C55" s="88"/>
      <c r="D55" s="2"/>
      <c r="E55" s="2"/>
      <c r="F55" s="2"/>
      <c r="G55" s="2"/>
      <c r="H55" s="2"/>
      <c r="I55" s="2"/>
      <c r="J55" s="2"/>
    </row>
    <row r="56" spans="1:10" ht="21.75" customHeight="1">
      <c r="B56" s="93"/>
      <c r="C56" s="88"/>
      <c r="D56" s="190" t="s">
        <v>2</v>
      </c>
      <c r="E56" s="190"/>
      <c r="F56" s="190"/>
      <c r="G56" s="8"/>
      <c r="H56" s="190" t="s">
        <v>3</v>
      </c>
      <c r="I56" s="190"/>
      <c r="J56" s="190"/>
    </row>
    <row r="57" spans="1:10" ht="21.75" customHeight="1">
      <c r="B57" s="93"/>
      <c r="C57" s="88"/>
      <c r="D57" s="190" t="s">
        <v>4</v>
      </c>
      <c r="E57" s="190"/>
      <c r="F57" s="190"/>
      <c r="G57" s="7"/>
      <c r="H57" s="190" t="s">
        <v>4</v>
      </c>
      <c r="I57" s="190"/>
      <c r="J57" s="190"/>
    </row>
    <row r="58" spans="1:10" ht="21.75" customHeight="1">
      <c r="B58" s="93"/>
      <c r="C58" s="88"/>
      <c r="D58" s="108" t="s">
        <v>183</v>
      </c>
      <c r="E58" s="108"/>
      <c r="F58" s="108" t="s">
        <v>5</v>
      </c>
      <c r="G58" s="26"/>
      <c r="H58" s="108" t="s">
        <v>183</v>
      </c>
      <c r="I58" s="26"/>
      <c r="J58" s="108" t="s">
        <v>5</v>
      </c>
    </row>
    <row r="59" spans="1:10" ht="21.75" customHeight="1">
      <c r="B59" s="2" t="s">
        <v>24</v>
      </c>
      <c r="C59" s="88" t="s">
        <v>7</v>
      </c>
      <c r="D59" s="5">
        <v>2018</v>
      </c>
      <c r="E59" s="7"/>
      <c r="F59" s="5">
        <v>2017</v>
      </c>
      <c r="G59" s="7"/>
      <c r="H59" s="5">
        <v>2018</v>
      </c>
      <c r="I59" s="7"/>
      <c r="J59" s="5">
        <v>2017</v>
      </c>
    </row>
    <row r="60" spans="1:10" ht="21.75" customHeight="1">
      <c r="B60" s="2"/>
      <c r="C60" s="88"/>
      <c r="D60" s="25" t="s">
        <v>80</v>
      </c>
      <c r="E60" s="24"/>
      <c r="F60" s="25" t="s">
        <v>81</v>
      </c>
      <c r="G60" s="24"/>
      <c r="H60" s="25" t="s">
        <v>80</v>
      </c>
      <c r="I60" s="24"/>
      <c r="J60" s="25" t="s">
        <v>81</v>
      </c>
    </row>
    <row r="61" spans="1:10" ht="21.75" customHeight="1">
      <c r="B61" s="2"/>
      <c r="C61" s="88"/>
      <c r="D61" s="25" t="s">
        <v>82</v>
      </c>
      <c r="E61" s="24"/>
      <c r="F61" s="158"/>
      <c r="G61" s="24"/>
      <c r="H61" s="25" t="s">
        <v>82</v>
      </c>
      <c r="I61" s="24"/>
      <c r="J61" s="158"/>
    </row>
    <row r="62" spans="1:10" ht="21.75" customHeight="1">
      <c r="B62" s="93"/>
      <c r="C62" s="93"/>
      <c r="D62" s="192" t="s">
        <v>83</v>
      </c>
      <c r="E62" s="192"/>
      <c r="F62" s="192"/>
      <c r="G62" s="192"/>
      <c r="H62" s="192"/>
      <c r="I62" s="192"/>
      <c r="J62" s="192"/>
    </row>
    <row r="63" spans="1:10" ht="21.75" customHeight="1">
      <c r="B63" s="90" t="s">
        <v>25</v>
      </c>
      <c r="C63" s="93"/>
      <c r="D63" s="4"/>
      <c r="E63" s="4"/>
      <c r="F63" s="4"/>
      <c r="G63" s="4"/>
      <c r="H63" s="4"/>
      <c r="I63" s="4"/>
      <c r="J63" s="4"/>
    </row>
    <row r="64" spans="1:10" ht="21.75" customHeight="1">
      <c r="A64" s="96">
        <v>13</v>
      </c>
      <c r="B64" s="4" t="s">
        <v>26</v>
      </c>
      <c r="C64" s="1">
        <v>15</v>
      </c>
      <c r="D64" s="19">
        <v>212503</v>
      </c>
      <c r="E64" s="19"/>
      <c r="F64" s="19">
        <v>212503</v>
      </c>
      <c r="G64" s="19"/>
      <c r="H64" s="19">
        <v>212503</v>
      </c>
      <c r="I64" s="19"/>
      <c r="J64" s="19">
        <v>212503</v>
      </c>
    </row>
    <row r="65" spans="1:10" ht="21.75" customHeight="1">
      <c r="A65" s="96">
        <v>14</v>
      </c>
      <c r="B65" s="4" t="s">
        <v>27</v>
      </c>
      <c r="C65" s="1" t="s">
        <v>238</v>
      </c>
      <c r="D65" s="19">
        <v>1334916</v>
      </c>
      <c r="E65" s="19"/>
      <c r="F65" s="19">
        <v>1326192</v>
      </c>
      <c r="G65" s="19"/>
      <c r="H65" s="19">
        <v>517504</v>
      </c>
      <c r="I65" s="19"/>
      <c r="J65" s="19">
        <v>578694</v>
      </c>
    </row>
    <row r="66" spans="1:10" ht="21.75" customHeight="1">
      <c r="A66" s="96">
        <v>15</v>
      </c>
      <c r="B66" s="4" t="s">
        <v>28</v>
      </c>
      <c r="C66" s="1">
        <v>3</v>
      </c>
      <c r="D66" s="19">
        <v>0</v>
      </c>
      <c r="E66" s="19"/>
      <c r="F66" s="19">
        <v>0</v>
      </c>
      <c r="G66" s="19"/>
      <c r="H66" s="19">
        <v>91700</v>
      </c>
      <c r="I66" s="19"/>
      <c r="J66" s="19">
        <v>18954</v>
      </c>
    </row>
    <row r="67" spans="1:10" ht="21.75" customHeight="1">
      <c r="A67" s="96">
        <v>16</v>
      </c>
      <c r="B67" s="4" t="s">
        <v>29</v>
      </c>
      <c r="C67" s="1">
        <v>23</v>
      </c>
      <c r="D67" s="19">
        <v>676722</v>
      </c>
      <c r="E67" s="19"/>
      <c r="F67" s="19">
        <v>535320</v>
      </c>
      <c r="G67" s="19"/>
      <c r="H67" s="19">
        <v>479000</v>
      </c>
      <c r="I67" s="19"/>
      <c r="J67" s="19">
        <v>330960</v>
      </c>
    </row>
    <row r="68" spans="1:10" ht="21.75" customHeight="1">
      <c r="A68" s="96">
        <v>17</v>
      </c>
      <c r="B68" s="4" t="s">
        <v>30</v>
      </c>
      <c r="C68" s="1">
        <v>3</v>
      </c>
      <c r="D68" s="19">
        <v>314000</v>
      </c>
      <c r="E68" s="19"/>
      <c r="F68" s="19">
        <v>138000</v>
      </c>
      <c r="G68" s="19"/>
      <c r="H68" s="19">
        <v>314000</v>
      </c>
      <c r="I68" s="19"/>
      <c r="J68" s="19">
        <v>138000</v>
      </c>
    </row>
    <row r="69" spans="1:10" ht="21.75" customHeight="1">
      <c r="A69" s="96">
        <v>18</v>
      </c>
      <c r="B69" s="4" t="s">
        <v>31</v>
      </c>
      <c r="C69" s="1">
        <v>15</v>
      </c>
      <c r="D69" s="19">
        <v>505313</v>
      </c>
      <c r="E69" s="19"/>
      <c r="F69" s="19">
        <v>509539</v>
      </c>
      <c r="G69" s="19"/>
      <c r="H69" s="19">
        <v>505313</v>
      </c>
      <c r="I69" s="19"/>
      <c r="J69" s="19">
        <v>509539</v>
      </c>
    </row>
    <row r="70" spans="1:10" ht="21.75" customHeight="1">
      <c r="A70" s="96">
        <v>19</v>
      </c>
      <c r="B70" s="3" t="s">
        <v>32</v>
      </c>
      <c r="C70" s="1">
        <v>3</v>
      </c>
      <c r="D70" s="19">
        <v>1333068</v>
      </c>
      <c r="E70" s="19"/>
      <c r="F70" s="19">
        <v>1506201</v>
      </c>
      <c r="G70" s="19"/>
      <c r="H70" s="19">
        <v>1150509</v>
      </c>
      <c r="I70" s="19"/>
      <c r="J70" s="19">
        <v>1150509</v>
      </c>
    </row>
    <row r="71" spans="1:10" ht="21.75" customHeight="1">
      <c r="A71" s="96">
        <v>20</v>
      </c>
      <c r="B71" s="3" t="s">
        <v>33</v>
      </c>
      <c r="C71" s="1">
        <v>15</v>
      </c>
      <c r="D71" s="19">
        <v>107424</v>
      </c>
      <c r="E71" s="19"/>
      <c r="F71" s="19">
        <v>107479</v>
      </c>
      <c r="G71" s="19"/>
      <c r="H71" s="19">
        <v>107424</v>
      </c>
      <c r="I71" s="19"/>
      <c r="J71" s="19">
        <v>107479</v>
      </c>
    </row>
    <row r="72" spans="1:10" ht="21.75" customHeight="1">
      <c r="A72" s="96">
        <v>21</v>
      </c>
      <c r="B72" s="3" t="s">
        <v>34</v>
      </c>
      <c r="C72" s="1">
        <v>3</v>
      </c>
      <c r="D72" s="19">
        <v>3850</v>
      </c>
      <c r="E72" s="19"/>
      <c r="F72" s="19">
        <v>3850</v>
      </c>
      <c r="G72" s="19"/>
      <c r="H72" s="19">
        <v>3850</v>
      </c>
      <c r="I72" s="19"/>
      <c r="J72" s="19">
        <v>3850</v>
      </c>
    </row>
    <row r="73" spans="1:10" ht="21.75" customHeight="1">
      <c r="A73" s="96">
        <v>22</v>
      </c>
      <c r="B73" s="3" t="s">
        <v>35</v>
      </c>
      <c r="C73" s="1" t="s">
        <v>239</v>
      </c>
      <c r="D73" s="19">
        <v>61885</v>
      </c>
      <c r="E73" s="19"/>
      <c r="F73" s="19">
        <v>203320</v>
      </c>
      <c r="G73" s="19"/>
      <c r="H73" s="19">
        <v>9191</v>
      </c>
      <c r="I73" s="19"/>
      <c r="J73" s="19">
        <v>177934</v>
      </c>
    </row>
    <row r="74" spans="1:10" ht="21.75" customHeight="1">
      <c r="A74" s="96">
        <v>23</v>
      </c>
      <c r="B74" s="3" t="s">
        <v>36</v>
      </c>
      <c r="C74" s="1" t="s">
        <v>164</v>
      </c>
      <c r="D74" s="19">
        <v>7243931</v>
      </c>
      <c r="E74" s="19"/>
      <c r="F74" s="19">
        <v>7147117</v>
      </c>
      <c r="G74" s="19"/>
      <c r="H74" s="19">
        <v>6571414</v>
      </c>
      <c r="I74" s="19"/>
      <c r="J74" s="19">
        <v>6440177</v>
      </c>
    </row>
    <row r="75" spans="1:10" ht="21.75" customHeight="1">
      <c r="A75" s="96">
        <v>24</v>
      </c>
      <c r="B75" s="3" t="s">
        <v>37</v>
      </c>
      <c r="C75" s="1">
        <v>20</v>
      </c>
      <c r="D75" s="19">
        <v>5321983</v>
      </c>
      <c r="E75" s="19"/>
      <c r="F75" s="19">
        <v>4936688</v>
      </c>
      <c r="G75" s="19"/>
      <c r="H75" s="19">
        <v>5452236</v>
      </c>
      <c r="I75" s="19"/>
      <c r="J75" s="19">
        <v>4965642</v>
      </c>
    </row>
    <row r="76" spans="1:10" ht="21.75" customHeight="1">
      <c r="A76" s="96">
        <v>26</v>
      </c>
      <c r="B76" s="20" t="s">
        <v>38</v>
      </c>
      <c r="C76" s="1">
        <v>21</v>
      </c>
      <c r="D76" s="19">
        <v>383856</v>
      </c>
      <c r="E76" s="19"/>
      <c r="F76" s="19">
        <v>269778</v>
      </c>
      <c r="G76" s="19"/>
      <c r="H76" s="19">
        <v>611073</v>
      </c>
      <c r="I76" s="19"/>
      <c r="J76" s="19">
        <v>511130</v>
      </c>
    </row>
    <row r="77" spans="1:10" ht="21.75" customHeight="1">
      <c r="A77" s="96">
        <v>27</v>
      </c>
      <c r="B77" s="3" t="s">
        <v>39</v>
      </c>
      <c r="C77" s="1" t="s">
        <v>240</v>
      </c>
      <c r="D77" s="19">
        <v>385020</v>
      </c>
      <c r="E77" s="19"/>
      <c r="F77" s="19">
        <v>364141</v>
      </c>
      <c r="G77" s="19"/>
      <c r="H77" s="19">
        <v>79281</v>
      </c>
      <c r="I77" s="19"/>
      <c r="J77" s="19">
        <v>68269</v>
      </c>
    </row>
    <row r="78" spans="1:10" ht="21.75" customHeight="1">
      <c r="B78" s="2" t="s">
        <v>40</v>
      </c>
      <c r="C78" s="1"/>
      <c r="D78" s="28">
        <f>SUM(D64:D77)</f>
        <v>17884471</v>
      </c>
      <c r="E78" s="2"/>
      <c r="F78" s="28">
        <f>SUM(F64:F77)</f>
        <v>17260128</v>
      </c>
      <c r="G78" s="2"/>
      <c r="H78" s="28">
        <f>SUM(H64:H77)</f>
        <v>16104998</v>
      </c>
      <c r="I78" s="2"/>
      <c r="J78" s="28">
        <f>SUM(J64:J77)</f>
        <v>15213640</v>
      </c>
    </row>
    <row r="79" spans="1:10" ht="21.75" customHeight="1">
      <c r="B79" s="2"/>
      <c r="C79" s="93"/>
      <c r="D79" s="7"/>
      <c r="E79" s="4"/>
      <c r="F79" s="7"/>
      <c r="G79" s="4"/>
      <c r="H79" s="7"/>
      <c r="I79" s="4"/>
      <c r="J79" s="7"/>
    </row>
    <row r="80" spans="1:10" ht="21.75" customHeight="1">
      <c r="B80" s="90" t="s">
        <v>41</v>
      </c>
      <c r="C80" s="93"/>
      <c r="D80" s="7"/>
      <c r="E80" s="4"/>
      <c r="F80" s="7"/>
      <c r="G80" s="4"/>
      <c r="H80" s="7"/>
      <c r="I80" s="4"/>
      <c r="J80" s="7"/>
    </row>
    <row r="81" spans="1:10" ht="21.75" customHeight="1">
      <c r="B81" s="4" t="s">
        <v>212</v>
      </c>
      <c r="C81" s="93"/>
      <c r="D81" s="4"/>
      <c r="E81" s="4"/>
      <c r="F81" s="4"/>
      <c r="G81" s="4"/>
      <c r="H81" s="4"/>
      <c r="I81" s="4"/>
      <c r="J81" s="4"/>
    </row>
    <row r="82" spans="1:10" ht="21.75" customHeight="1">
      <c r="A82" s="96">
        <v>28</v>
      </c>
      <c r="B82" s="4" t="s">
        <v>42</v>
      </c>
      <c r="C82" s="1">
        <v>23</v>
      </c>
      <c r="D82" s="19">
        <v>0</v>
      </c>
      <c r="E82" s="19"/>
      <c r="F82" s="19">
        <v>148040</v>
      </c>
      <c r="G82" s="19"/>
      <c r="H82" s="19">
        <v>0</v>
      </c>
      <c r="I82" s="19"/>
      <c r="J82" s="19">
        <v>148040</v>
      </c>
    </row>
    <row r="83" spans="1:10" ht="21.75" customHeight="1">
      <c r="A83" s="96">
        <v>29</v>
      </c>
      <c r="B83" s="4" t="s">
        <v>166</v>
      </c>
      <c r="C83" s="1">
        <v>3</v>
      </c>
      <c r="D83" s="19">
        <v>1114281</v>
      </c>
      <c r="E83" s="19"/>
      <c r="F83" s="19">
        <v>1655358</v>
      </c>
      <c r="G83" s="19"/>
      <c r="H83" s="19">
        <v>1086448</v>
      </c>
      <c r="I83" s="19"/>
      <c r="J83" s="19">
        <v>1262448</v>
      </c>
    </row>
    <row r="84" spans="1:10" ht="21.75" customHeight="1">
      <c r="A84" s="96">
        <v>29</v>
      </c>
      <c r="B84" s="3" t="s">
        <v>36</v>
      </c>
      <c r="C84" s="1">
        <v>18</v>
      </c>
      <c r="D84" s="19">
        <v>206522</v>
      </c>
      <c r="E84" s="19"/>
      <c r="F84" s="19">
        <v>545273</v>
      </c>
      <c r="G84" s="19"/>
      <c r="H84" s="19">
        <v>104742</v>
      </c>
      <c r="I84" s="19"/>
      <c r="J84" s="19">
        <v>312957</v>
      </c>
    </row>
    <row r="85" spans="1:10" ht="21.75" customHeight="1">
      <c r="A85" s="96">
        <v>31</v>
      </c>
      <c r="B85" s="4" t="s">
        <v>37</v>
      </c>
      <c r="C85" s="1">
        <v>20</v>
      </c>
      <c r="D85" s="19">
        <v>0</v>
      </c>
      <c r="E85" s="19"/>
      <c r="F85" s="19">
        <v>16048</v>
      </c>
      <c r="G85" s="19"/>
      <c r="H85" s="19">
        <v>0</v>
      </c>
      <c r="I85" s="19"/>
      <c r="J85" s="19">
        <v>16048</v>
      </c>
    </row>
    <row r="86" spans="1:10" ht="21.75" customHeight="1">
      <c r="B86" s="4" t="s">
        <v>43</v>
      </c>
      <c r="C86" s="1">
        <v>21</v>
      </c>
      <c r="D86" s="19">
        <v>0</v>
      </c>
      <c r="E86" s="19"/>
      <c r="F86" s="19">
        <v>24237</v>
      </c>
      <c r="G86" s="19"/>
      <c r="H86" s="19">
        <v>0</v>
      </c>
      <c r="I86" s="19"/>
      <c r="J86" s="19">
        <v>24237</v>
      </c>
    </row>
    <row r="87" spans="1:10" ht="21.75" customHeight="1">
      <c r="B87" s="4" t="s">
        <v>44</v>
      </c>
      <c r="C87" s="1"/>
      <c r="D87" s="19">
        <v>140212</v>
      </c>
      <c r="E87" s="19"/>
      <c r="F87" s="19">
        <v>130347</v>
      </c>
      <c r="G87" s="19"/>
      <c r="H87" s="19">
        <v>62097</v>
      </c>
      <c r="I87" s="19"/>
      <c r="J87" s="19">
        <v>58193</v>
      </c>
    </row>
    <row r="88" spans="1:10" ht="21.75" customHeight="1">
      <c r="A88" s="96">
        <v>33</v>
      </c>
      <c r="B88" s="4" t="s">
        <v>213</v>
      </c>
      <c r="C88" s="1"/>
      <c r="D88" s="19">
        <v>1495</v>
      </c>
      <c r="E88" s="19"/>
      <c r="F88" s="19">
        <v>1805</v>
      </c>
      <c r="G88" s="19"/>
      <c r="H88" s="19">
        <v>0</v>
      </c>
      <c r="I88" s="19"/>
      <c r="J88" s="19">
        <v>0</v>
      </c>
    </row>
    <row r="89" spans="1:10" ht="21.75" customHeight="1">
      <c r="B89" s="2" t="s">
        <v>45</v>
      </c>
      <c r="C89" s="93"/>
      <c r="D89" s="28">
        <f>SUM(D82:D88)</f>
        <v>1462510</v>
      </c>
      <c r="E89" s="2"/>
      <c r="F89" s="28">
        <f>SUM(F82:F88)</f>
        <v>2521108</v>
      </c>
      <c r="G89" s="2"/>
      <c r="H89" s="28">
        <f>SUM(H82:H88)</f>
        <v>1253287</v>
      </c>
      <c r="I89" s="2"/>
      <c r="J89" s="28">
        <f>SUM(J82:J88)</f>
        <v>1821923</v>
      </c>
    </row>
    <row r="90" spans="1:10" ht="21.75" customHeight="1">
      <c r="B90" s="2"/>
      <c r="C90" s="93"/>
      <c r="D90" s="110"/>
      <c r="E90" s="7"/>
      <c r="F90" s="110"/>
      <c r="G90" s="7"/>
      <c r="H90" s="16"/>
      <c r="I90" s="7"/>
      <c r="J90" s="16"/>
    </row>
    <row r="91" spans="1:10" ht="21.75" customHeight="1">
      <c r="B91" s="2" t="s">
        <v>46</v>
      </c>
      <c r="C91" s="93"/>
      <c r="D91" s="12">
        <f>D78+D89</f>
        <v>19346981</v>
      </c>
      <c r="E91" s="8"/>
      <c r="F91" s="12">
        <f>F78+F89</f>
        <v>19781236</v>
      </c>
      <c r="G91" s="8"/>
      <c r="H91" s="12">
        <f>H78+H89</f>
        <v>17358285</v>
      </c>
      <c r="I91" s="8"/>
      <c r="J91" s="12">
        <f>J78+J89</f>
        <v>17035563</v>
      </c>
    </row>
    <row r="92" spans="1:10" ht="21.75" customHeight="1">
      <c r="B92" s="2"/>
      <c r="C92" s="93"/>
      <c r="D92" s="113"/>
      <c r="E92" s="2"/>
      <c r="F92" s="8"/>
      <c r="G92" s="2"/>
      <c r="H92" s="8"/>
      <c r="I92" s="2"/>
      <c r="J92" s="8"/>
    </row>
    <row r="93" spans="1:10" ht="21.75" customHeight="1">
      <c r="B93" s="2"/>
      <c r="C93" s="93"/>
      <c r="D93" s="113"/>
      <c r="E93" s="2"/>
      <c r="F93" s="8"/>
      <c r="G93" s="2"/>
      <c r="H93" s="8"/>
      <c r="I93" s="2"/>
      <c r="J93" s="8"/>
    </row>
    <row r="94" spans="1:10" ht="21.75" customHeight="1">
      <c r="B94" s="2"/>
      <c r="C94" s="93"/>
      <c r="D94" s="113"/>
      <c r="E94" s="2"/>
      <c r="F94" s="8"/>
      <c r="G94" s="2"/>
      <c r="H94" s="8"/>
      <c r="I94" s="2"/>
      <c r="J94" s="8"/>
    </row>
    <row r="95" spans="1:10" ht="21.75" customHeight="1">
      <c r="B95" s="2"/>
      <c r="C95" s="93"/>
      <c r="D95" s="113"/>
      <c r="E95" s="2"/>
      <c r="F95" s="8"/>
      <c r="G95" s="2"/>
      <c r="H95" s="8"/>
      <c r="I95" s="2"/>
      <c r="J95" s="8"/>
    </row>
    <row r="96" spans="1:10" ht="21.75" customHeight="1">
      <c r="B96" s="2"/>
      <c r="C96" s="93"/>
      <c r="D96" s="113"/>
      <c r="E96" s="2"/>
      <c r="F96" s="8"/>
      <c r="G96" s="2"/>
      <c r="H96" s="8"/>
      <c r="I96" s="2"/>
      <c r="J96" s="8"/>
    </row>
    <row r="97" spans="2:10" ht="21.75" customHeight="1">
      <c r="B97" s="2"/>
      <c r="C97" s="93"/>
      <c r="D97" s="113"/>
      <c r="E97" s="2"/>
      <c r="F97" s="8"/>
      <c r="G97" s="2"/>
      <c r="H97" s="8"/>
      <c r="I97" s="2"/>
      <c r="J97" s="8"/>
    </row>
    <row r="98" spans="2:10" ht="21.75" customHeight="1">
      <c r="B98" s="2"/>
      <c r="C98" s="93"/>
      <c r="D98" s="113"/>
      <c r="E98" s="2"/>
      <c r="F98" s="8"/>
      <c r="G98" s="2"/>
      <c r="H98" s="8"/>
      <c r="I98" s="2"/>
      <c r="J98" s="8"/>
    </row>
    <row r="99" spans="2:10" ht="21.75" customHeight="1">
      <c r="B99" s="2"/>
      <c r="C99" s="93"/>
      <c r="D99" s="113"/>
      <c r="E99" s="2"/>
      <c r="F99" s="8"/>
      <c r="G99" s="2"/>
      <c r="H99" s="8"/>
      <c r="I99" s="2"/>
      <c r="J99" s="8"/>
    </row>
    <row r="100" spans="2:10" ht="21.75" customHeight="1">
      <c r="B100" s="2"/>
      <c r="C100" s="93"/>
      <c r="D100" s="113"/>
      <c r="E100" s="2"/>
      <c r="F100" s="8"/>
      <c r="G100" s="2"/>
      <c r="H100" s="8"/>
      <c r="I100" s="2"/>
      <c r="J100" s="8"/>
    </row>
    <row r="101" spans="2:10" ht="21.75" customHeight="1">
      <c r="B101" s="2"/>
      <c r="C101" s="93"/>
      <c r="D101" s="113"/>
      <c r="E101" s="2"/>
      <c r="F101" s="8"/>
      <c r="G101" s="2"/>
      <c r="H101" s="8"/>
      <c r="I101" s="2"/>
      <c r="J101" s="8"/>
    </row>
    <row r="102" spans="2:10" ht="21.75" customHeight="1">
      <c r="B102" s="142" t="s">
        <v>138</v>
      </c>
      <c r="C102" s="90"/>
      <c r="D102" s="113"/>
      <c r="E102" s="2"/>
      <c r="F102" s="8"/>
      <c r="G102" s="2"/>
      <c r="H102" s="8"/>
      <c r="I102" s="2"/>
      <c r="J102" s="8"/>
    </row>
    <row r="103" spans="2:10" ht="21.75" customHeight="1">
      <c r="B103" s="142" t="s">
        <v>139</v>
      </c>
      <c r="C103" s="90"/>
      <c r="D103" s="8"/>
      <c r="E103" s="2"/>
      <c r="F103" s="8"/>
      <c r="G103" s="2"/>
      <c r="H103" s="8"/>
      <c r="I103" s="2"/>
      <c r="J103" s="8"/>
    </row>
    <row r="104" spans="2:10" ht="21.75" customHeight="1">
      <c r="C104" s="90"/>
      <c r="D104" s="8"/>
      <c r="E104" s="2"/>
      <c r="F104" s="8"/>
      <c r="G104" s="2"/>
      <c r="H104" s="8"/>
      <c r="I104" s="2"/>
      <c r="J104" s="8"/>
    </row>
    <row r="105" spans="2:10" ht="21.75" customHeight="1">
      <c r="B105" s="2" t="s">
        <v>0</v>
      </c>
      <c r="C105" s="90"/>
      <c r="D105" s="2"/>
      <c r="E105" s="2"/>
      <c r="F105" s="2"/>
      <c r="G105" s="2"/>
      <c r="H105" s="2"/>
      <c r="I105" s="2"/>
      <c r="J105" s="2"/>
    </row>
    <row r="106" spans="2:10" ht="21.75" customHeight="1">
      <c r="B106" s="2" t="s">
        <v>1</v>
      </c>
      <c r="C106" s="90"/>
      <c r="D106" s="2"/>
      <c r="E106" s="2"/>
      <c r="F106" s="2"/>
      <c r="G106" s="2"/>
      <c r="H106" s="2"/>
      <c r="I106" s="2"/>
      <c r="J106" s="2"/>
    </row>
    <row r="107" spans="2:10" ht="21.75" customHeight="1">
      <c r="B107" s="2"/>
      <c r="C107" s="88"/>
      <c r="D107" s="2"/>
      <c r="E107" s="2"/>
      <c r="F107" s="2"/>
      <c r="G107" s="2"/>
      <c r="H107" s="2"/>
      <c r="I107" s="2"/>
      <c r="J107" s="2"/>
    </row>
    <row r="108" spans="2:10" ht="21.75" customHeight="1">
      <c r="B108" s="2"/>
      <c r="C108" s="88"/>
      <c r="D108" s="190" t="s">
        <v>2</v>
      </c>
      <c r="E108" s="190"/>
      <c r="F108" s="190"/>
      <c r="G108" s="8"/>
      <c r="H108" s="190" t="s">
        <v>3</v>
      </c>
      <c r="I108" s="190"/>
      <c r="J108" s="190"/>
    </row>
    <row r="109" spans="2:10" ht="21.75" customHeight="1">
      <c r="B109" s="2"/>
      <c r="C109" s="88"/>
      <c r="D109" s="190" t="s">
        <v>4</v>
      </c>
      <c r="E109" s="190"/>
      <c r="F109" s="190"/>
      <c r="G109" s="7"/>
      <c r="H109" s="190" t="s">
        <v>4</v>
      </c>
      <c r="I109" s="190"/>
      <c r="J109" s="190"/>
    </row>
    <row r="110" spans="2:10" ht="21.75" customHeight="1">
      <c r="B110" s="2"/>
      <c r="C110" s="89"/>
      <c r="D110" s="108" t="s">
        <v>183</v>
      </c>
      <c r="E110" s="108"/>
      <c r="F110" s="108" t="s">
        <v>5</v>
      </c>
      <c r="G110" s="26"/>
      <c r="H110" s="108" t="s">
        <v>183</v>
      </c>
      <c r="I110" s="26"/>
      <c r="J110" s="108" t="s">
        <v>5</v>
      </c>
    </row>
    <row r="111" spans="2:10" ht="21.75" customHeight="1">
      <c r="B111" s="2" t="s">
        <v>24</v>
      </c>
      <c r="C111" s="1" t="s">
        <v>7</v>
      </c>
      <c r="D111" s="5">
        <v>2018</v>
      </c>
      <c r="E111" s="7"/>
      <c r="F111" s="5">
        <v>2017</v>
      </c>
      <c r="G111" s="7"/>
      <c r="H111" s="5">
        <v>2018</v>
      </c>
      <c r="I111" s="7"/>
      <c r="J111" s="5">
        <v>2017</v>
      </c>
    </row>
    <row r="112" spans="2:10" ht="21.75" customHeight="1">
      <c r="B112" s="2"/>
      <c r="C112" s="1"/>
      <c r="D112" s="25" t="s">
        <v>80</v>
      </c>
      <c r="E112" s="24"/>
      <c r="F112" s="25" t="s">
        <v>81</v>
      </c>
      <c r="G112" s="24"/>
      <c r="H112" s="25" t="s">
        <v>80</v>
      </c>
      <c r="I112" s="24"/>
      <c r="J112" s="25" t="s">
        <v>81</v>
      </c>
    </row>
    <row r="113" spans="1:10" ht="21.75" customHeight="1">
      <c r="B113" s="2"/>
      <c r="C113" s="1"/>
      <c r="D113" s="25" t="s">
        <v>82</v>
      </c>
      <c r="E113" s="24"/>
      <c r="F113" s="158"/>
      <c r="G113" s="24"/>
      <c r="H113" s="25" t="s">
        <v>82</v>
      </c>
      <c r="I113" s="24"/>
      <c r="J113" s="158"/>
    </row>
    <row r="114" spans="1:10" ht="21.75" customHeight="1">
      <c r="B114" s="2"/>
      <c r="C114" s="93"/>
      <c r="D114" s="192" t="s">
        <v>83</v>
      </c>
      <c r="E114" s="192"/>
      <c r="F114" s="192"/>
      <c r="G114" s="192"/>
      <c r="H114" s="192"/>
      <c r="I114" s="192"/>
      <c r="J114" s="192"/>
    </row>
    <row r="115" spans="1:10" ht="21.75" customHeight="1">
      <c r="B115" s="90" t="s">
        <v>47</v>
      </c>
      <c r="C115" s="93"/>
      <c r="D115" s="4"/>
      <c r="E115" s="4"/>
      <c r="F115" s="4"/>
      <c r="G115" s="4"/>
      <c r="H115" s="4"/>
      <c r="I115" s="4"/>
      <c r="J115" s="4"/>
    </row>
    <row r="116" spans="1:10" ht="21.75" customHeight="1">
      <c r="B116" s="3" t="s">
        <v>48</v>
      </c>
      <c r="C116" s="1">
        <v>24</v>
      </c>
      <c r="D116" s="4"/>
      <c r="E116" s="4"/>
      <c r="F116" s="4"/>
      <c r="G116" s="4"/>
      <c r="H116" s="4"/>
      <c r="I116" s="4"/>
      <c r="J116" s="4"/>
    </row>
    <row r="117" spans="1:10" ht="21.75" customHeight="1" thickBot="1">
      <c r="A117" s="96">
        <v>34</v>
      </c>
      <c r="B117" s="3" t="s">
        <v>49</v>
      </c>
      <c r="C117" s="93"/>
      <c r="D117" s="17">
        <v>48775744</v>
      </c>
      <c r="E117" s="4"/>
      <c r="F117" s="17">
        <v>48775744</v>
      </c>
      <c r="G117" s="4"/>
      <c r="H117" s="17">
        <v>48775744</v>
      </c>
      <c r="I117" s="4"/>
      <c r="J117" s="17">
        <v>48775744</v>
      </c>
    </row>
    <row r="118" spans="1:10" ht="21.75" customHeight="1" thickTop="1">
      <c r="A118" s="96">
        <v>35</v>
      </c>
      <c r="B118" s="114" t="s">
        <v>50</v>
      </c>
      <c r="C118" s="93"/>
      <c r="D118" s="15">
        <v>34250905</v>
      </c>
      <c r="E118" s="4"/>
      <c r="F118" s="15">
        <v>34250905</v>
      </c>
      <c r="G118" s="4"/>
      <c r="H118" s="15">
        <v>34250905</v>
      </c>
      <c r="I118" s="4"/>
      <c r="J118" s="15">
        <v>34250905</v>
      </c>
    </row>
    <row r="119" spans="1:10" ht="21.75" customHeight="1">
      <c r="A119" s="96">
        <v>36</v>
      </c>
      <c r="B119" s="114" t="s">
        <v>51</v>
      </c>
      <c r="C119" s="1">
        <v>25</v>
      </c>
      <c r="D119" s="19">
        <v>14050</v>
      </c>
      <c r="E119" s="4"/>
      <c r="F119" s="15">
        <v>14050</v>
      </c>
      <c r="G119" s="4"/>
      <c r="H119" s="15">
        <v>14050</v>
      </c>
      <c r="I119" s="4"/>
      <c r="J119" s="15">
        <v>14050</v>
      </c>
    </row>
    <row r="120" spans="1:10" ht="21.75" customHeight="1">
      <c r="B120" s="114" t="s">
        <v>52</v>
      </c>
      <c r="C120" s="93"/>
      <c r="D120" s="6"/>
      <c r="E120" s="4"/>
      <c r="F120" s="6"/>
      <c r="G120" s="4"/>
      <c r="H120" s="6"/>
      <c r="I120" s="4"/>
      <c r="J120" s="6"/>
    </row>
    <row r="121" spans="1:10" ht="21.75" customHeight="1">
      <c r="A121" s="96">
        <v>37</v>
      </c>
      <c r="B121" s="3" t="s">
        <v>53</v>
      </c>
      <c r="C121" s="1"/>
      <c r="D121" s="15">
        <v>-10163276</v>
      </c>
      <c r="E121" s="4"/>
      <c r="F121" s="15">
        <v>-10163276</v>
      </c>
      <c r="G121" s="4"/>
      <c r="H121" s="15">
        <v>-10163276</v>
      </c>
      <c r="I121" s="4"/>
      <c r="J121" s="15">
        <v>-10163276</v>
      </c>
    </row>
    <row r="122" spans="1:10" ht="21.75" customHeight="1">
      <c r="A122" s="96">
        <v>38</v>
      </c>
      <c r="B122" s="3" t="s">
        <v>54</v>
      </c>
      <c r="C122" s="93"/>
      <c r="D122" s="19">
        <v>206307</v>
      </c>
      <c r="E122" s="4"/>
      <c r="F122" s="15">
        <v>206307</v>
      </c>
      <c r="G122" s="4"/>
      <c r="H122" s="15">
        <v>206307</v>
      </c>
      <c r="I122" s="4"/>
      <c r="J122" s="15">
        <v>206307</v>
      </c>
    </row>
    <row r="123" spans="1:10" ht="21.75" customHeight="1">
      <c r="B123" s="115" t="s">
        <v>55</v>
      </c>
      <c r="C123" s="93"/>
      <c r="D123" s="6"/>
      <c r="E123" s="4"/>
      <c r="F123" s="6"/>
      <c r="G123" s="4"/>
      <c r="H123" s="6"/>
      <c r="I123" s="4"/>
      <c r="J123" s="6"/>
    </row>
    <row r="124" spans="1:10" ht="21.75" customHeight="1">
      <c r="B124" s="115" t="s">
        <v>56</v>
      </c>
      <c r="C124" s="93"/>
      <c r="D124" s="6"/>
      <c r="E124" s="4"/>
      <c r="F124" s="6"/>
      <c r="G124" s="4"/>
      <c r="H124" s="11"/>
      <c r="I124" s="4"/>
      <c r="J124" s="11"/>
    </row>
    <row r="125" spans="1:10" ht="21.75" customHeight="1">
      <c r="A125" s="96">
        <v>39</v>
      </c>
      <c r="B125" s="115" t="s">
        <v>57</v>
      </c>
      <c r="C125" s="1"/>
      <c r="D125" s="19">
        <v>763977</v>
      </c>
      <c r="E125" s="4"/>
      <c r="F125" s="15">
        <v>763977</v>
      </c>
      <c r="G125" s="4"/>
      <c r="H125" s="15">
        <v>763977</v>
      </c>
      <c r="I125" s="4"/>
      <c r="J125" s="15">
        <v>763977</v>
      </c>
    </row>
    <row r="126" spans="1:10" ht="21.75" customHeight="1">
      <c r="A126" s="96">
        <v>40</v>
      </c>
      <c r="B126" s="115" t="s">
        <v>58</v>
      </c>
      <c r="C126" s="93"/>
      <c r="D126" s="18">
        <f>'CH Conso 6-7'!M27</f>
        <v>-24241894</v>
      </c>
      <c r="E126" s="18"/>
      <c r="F126" s="18">
        <f>'CH Conso 6-7'!M10</f>
        <v>-23098904</v>
      </c>
      <c r="G126" s="18"/>
      <c r="H126" s="18">
        <f>'CH Separate 8-9'!L20</f>
        <v>-26968284</v>
      </c>
      <c r="I126" s="18"/>
      <c r="J126" s="18">
        <f>'CH Separate 8-9'!L11</f>
        <v>-25839020</v>
      </c>
    </row>
    <row r="127" spans="1:10" ht="21.75" customHeight="1">
      <c r="B127" s="116" t="s">
        <v>59</v>
      </c>
      <c r="C127" s="1"/>
      <c r="D127" s="13">
        <f>SUM(D118:D126)</f>
        <v>830069</v>
      </c>
      <c r="E127" s="8"/>
      <c r="F127" s="13">
        <f>SUM(F118:F126)</f>
        <v>1973059</v>
      </c>
      <c r="G127" s="8"/>
      <c r="H127" s="13">
        <f>SUM(H118:H126)</f>
        <v>-1896321</v>
      </c>
      <c r="I127" s="8"/>
      <c r="J127" s="13">
        <f>SUM(J118:J126)</f>
        <v>-767057</v>
      </c>
    </row>
    <row r="128" spans="1:10" ht="21.75" customHeight="1">
      <c r="A128" s="96">
        <v>41</v>
      </c>
      <c r="B128" s="115" t="s">
        <v>60</v>
      </c>
      <c r="C128" s="93"/>
      <c r="D128" s="162">
        <f>'CH Conso 6-7'!Q27</f>
        <v>10292053</v>
      </c>
      <c r="E128" s="15"/>
      <c r="F128" s="15">
        <f>'CH Conso 6-7'!Q10</f>
        <v>10417757</v>
      </c>
      <c r="G128" s="15"/>
      <c r="H128" s="19">
        <f>VLOOKUP(A128,'[1]BS&amp;PL 1-5'!$A:$J,8,FALSE)</f>
        <v>0</v>
      </c>
      <c r="I128" s="15"/>
      <c r="J128" s="147">
        <v>0</v>
      </c>
    </row>
    <row r="129" spans="2:10" ht="21.75" customHeight="1">
      <c r="B129" s="116" t="s">
        <v>61</v>
      </c>
      <c r="C129" s="4"/>
      <c r="D129" s="107">
        <f>SUM(D127:D128)</f>
        <v>11122122</v>
      </c>
      <c r="E129" s="2"/>
      <c r="F129" s="107">
        <f>SUM(F127:F128)</f>
        <v>12390816</v>
      </c>
      <c r="G129" s="2"/>
      <c r="H129" s="107">
        <f>SUM(H127:H128)</f>
        <v>-1896321</v>
      </c>
      <c r="I129" s="2"/>
      <c r="J129" s="107">
        <f>SUM(J127:J128)</f>
        <v>-767057</v>
      </c>
    </row>
    <row r="130" spans="2:10" ht="21.75" customHeight="1">
      <c r="B130" s="2"/>
      <c r="C130" s="7"/>
      <c r="D130" s="22"/>
      <c r="E130" s="8"/>
      <c r="F130" s="22"/>
      <c r="G130" s="8"/>
      <c r="H130" s="22"/>
      <c r="I130" s="8"/>
      <c r="J130" s="22"/>
    </row>
    <row r="131" spans="2:10" ht="21.75" customHeight="1" thickBot="1">
      <c r="B131" s="116" t="s">
        <v>62</v>
      </c>
      <c r="C131" s="88"/>
      <c r="D131" s="21">
        <f>D91+D129</f>
        <v>30469103</v>
      </c>
      <c r="E131" s="2"/>
      <c r="F131" s="21">
        <f>F91+F129</f>
        <v>32172052</v>
      </c>
      <c r="G131" s="2"/>
      <c r="H131" s="21">
        <f>H91+H129</f>
        <v>15461964</v>
      </c>
      <c r="I131" s="2"/>
      <c r="J131" s="21">
        <f>J91+J129</f>
        <v>16268506</v>
      </c>
    </row>
    <row r="132" spans="2:10" s="163" customFormat="1" ht="21.75" customHeight="1" thickTop="1">
      <c r="B132" s="164"/>
      <c r="C132" s="164"/>
      <c r="D132" s="165">
        <f>D131-D29</f>
        <v>0</v>
      </c>
      <c r="E132" s="166"/>
      <c r="F132" s="165">
        <f>F131-F29</f>
        <v>0</v>
      </c>
      <c r="G132" s="166"/>
      <c r="H132" s="165">
        <f>H131-H29</f>
        <v>0</v>
      </c>
      <c r="I132" s="166"/>
      <c r="J132" s="165">
        <f>J131-J29</f>
        <v>0</v>
      </c>
    </row>
    <row r="133" spans="2:10" ht="21.75" customHeight="1">
      <c r="B133" s="93"/>
      <c r="C133" s="93"/>
      <c r="D133" s="117"/>
      <c r="E133" s="118"/>
      <c r="F133" s="117"/>
      <c r="G133" s="117"/>
      <c r="H133" s="117"/>
      <c r="I133" s="117"/>
      <c r="J133" s="117"/>
    </row>
    <row r="134" spans="2:10" ht="21.75" customHeight="1">
      <c r="B134" s="93"/>
      <c r="C134" s="93"/>
      <c r="D134" s="117"/>
      <c r="E134" s="118"/>
      <c r="F134" s="117"/>
      <c r="G134" s="117"/>
      <c r="H134" s="117"/>
      <c r="I134" s="117"/>
      <c r="J134" s="117"/>
    </row>
    <row r="135" spans="2:10" ht="21.75" customHeight="1">
      <c r="B135" s="93"/>
      <c r="C135" s="93"/>
      <c r="D135" s="117"/>
      <c r="E135" s="118"/>
      <c r="F135" s="117"/>
      <c r="G135" s="117"/>
      <c r="H135" s="117"/>
      <c r="I135" s="117"/>
      <c r="J135" s="117"/>
    </row>
    <row r="136" spans="2:10" ht="21.75" customHeight="1">
      <c r="B136" s="93"/>
      <c r="C136" s="93"/>
      <c r="D136" s="117"/>
      <c r="E136" s="118"/>
      <c r="F136" s="117"/>
      <c r="G136" s="117"/>
      <c r="H136" s="117"/>
      <c r="I136" s="117"/>
      <c r="J136" s="117"/>
    </row>
    <row r="137" spans="2:10" ht="21.75" customHeight="1">
      <c r="B137" s="93"/>
      <c r="C137" s="93"/>
      <c r="D137" s="117"/>
      <c r="E137" s="118"/>
      <c r="F137" s="117"/>
      <c r="G137" s="117"/>
      <c r="H137" s="117"/>
      <c r="I137" s="117"/>
      <c r="J137" s="117"/>
    </row>
    <row r="138" spans="2:10" ht="21.75" customHeight="1">
      <c r="B138" s="93"/>
      <c r="C138" s="93"/>
      <c r="D138" s="117"/>
      <c r="E138" s="118"/>
      <c r="F138" s="117"/>
      <c r="G138" s="117"/>
      <c r="H138" s="117"/>
      <c r="I138" s="117"/>
      <c r="J138" s="117"/>
    </row>
    <row r="139" spans="2:10" ht="21.75" customHeight="1">
      <c r="B139" s="93"/>
      <c r="C139" s="93"/>
      <c r="D139" s="117"/>
      <c r="E139" s="118"/>
      <c r="F139" s="117"/>
      <c r="G139" s="117"/>
      <c r="H139" s="117"/>
      <c r="I139" s="117"/>
      <c r="J139" s="117"/>
    </row>
    <row r="140" spans="2:10" ht="21.75" customHeight="1">
      <c r="B140" s="93"/>
      <c r="C140" s="93"/>
      <c r="D140" s="117"/>
      <c r="E140" s="118"/>
      <c r="F140" s="117"/>
      <c r="G140" s="117"/>
      <c r="H140" s="117"/>
      <c r="I140" s="117"/>
      <c r="J140" s="117"/>
    </row>
    <row r="141" spans="2:10" ht="21.75" customHeight="1">
      <c r="B141" s="93"/>
      <c r="C141" s="93"/>
      <c r="D141" s="117"/>
      <c r="E141" s="118"/>
      <c r="F141" s="117"/>
      <c r="G141" s="117"/>
      <c r="H141" s="117"/>
      <c r="I141" s="117"/>
      <c r="J141" s="117"/>
    </row>
    <row r="142" spans="2:10" ht="21.75" customHeight="1">
      <c r="B142" s="93"/>
      <c r="C142" s="93"/>
      <c r="D142" s="117"/>
      <c r="E142" s="118"/>
      <c r="F142" s="117"/>
      <c r="G142" s="117"/>
      <c r="H142" s="117"/>
      <c r="I142" s="117"/>
      <c r="J142" s="117"/>
    </row>
    <row r="143" spans="2:10" ht="21.75" customHeight="1">
      <c r="B143" s="93"/>
      <c r="C143" s="93"/>
      <c r="D143" s="117"/>
      <c r="E143" s="118"/>
      <c r="F143" s="117"/>
      <c r="G143" s="117"/>
      <c r="H143" s="117"/>
      <c r="I143" s="117"/>
      <c r="J143" s="117"/>
    </row>
    <row r="144" spans="2:10" ht="21.75" customHeight="1">
      <c r="B144" s="93"/>
      <c r="C144" s="93"/>
      <c r="D144" s="117"/>
      <c r="E144" s="118"/>
      <c r="F144" s="117"/>
      <c r="G144" s="117"/>
      <c r="H144" s="117"/>
      <c r="I144" s="117"/>
      <c r="J144" s="117"/>
    </row>
    <row r="145" spans="2:10" ht="21.75" customHeight="1">
      <c r="B145" s="93"/>
      <c r="C145" s="93"/>
      <c r="D145" s="117"/>
      <c r="E145" s="118"/>
      <c r="F145" s="117"/>
      <c r="G145" s="117"/>
      <c r="H145" s="117"/>
      <c r="I145" s="117"/>
      <c r="J145" s="117"/>
    </row>
    <row r="146" spans="2:10" ht="21.75" customHeight="1">
      <c r="B146" s="93"/>
      <c r="C146" s="93"/>
      <c r="D146" s="117"/>
      <c r="E146" s="118"/>
      <c r="F146" s="117"/>
      <c r="G146" s="117"/>
      <c r="H146" s="117"/>
      <c r="I146" s="117"/>
      <c r="J146" s="117"/>
    </row>
    <row r="147" spans="2:10" ht="21.75" customHeight="1">
      <c r="B147" s="93"/>
      <c r="C147" s="93"/>
      <c r="D147" s="117"/>
      <c r="E147" s="118"/>
      <c r="F147" s="117"/>
      <c r="G147" s="117"/>
      <c r="H147" s="117"/>
      <c r="I147" s="117"/>
      <c r="J147" s="117"/>
    </row>
    <row r="148" spans="2:10" ht="21.75" customHeight="1">
      <c r="B148" s="93"/>
      <c r="C148" s="93"/>
      <c r="D148" s="117"/>
      <c r="E148" s="118"/>
      <c r="F148" s="117"/>
      <c r="G148" s="117"/>
      <c r="H148" s="117"/>
      <c r="I148" s="117"/>
      <c r="J148" s="117"/>
    </row>
    <row r="149" spans="2:10" ht="21.75" customHeight="1">
      <c r="B149" s="93"/>
      <c r="C149" s="93"/>
      <c r="D149" s="117"/>
      <c r="E149" s="118"/>
      <c r="F149" s="117"/>
      <c r="G149" s="117"/>
      <c r="H149" s="117"/>
      <c r="I149" s="117"/>
      <c r="J149" s="117"/>
    </row>
    <row r="150" spans="2:10" ht="21.75" customHeight="1">
      <c r="B150" s="93"/>
      <c r="C150" s="93"/>
      <c r="D150" s="117"/>
      <c r="E150" s="118"/>
      <c r="F150" s="117"/>
      <c r="G150" s="117"/>
      <c r="H150" s="117"/>
      <c r="I150" s="117"/>
      <c r="J150" s="117"/>
    </row>
    <row r="151" spans="2:10" ht="21.75" customHeight="1">
      <c r="B151" s="93"/>
      <c r="C151" s="93"/>
      <c r="D151" s="117"/>
      <c r="E151" s="118"/>
      <c r="F151" s="117"/>
      <c r="G151" s="117"/>
      <c r="H151" s="117"/>
      <c r="I151" s="117"/>
      <c r="J151" s="117"/>
    </row>
    <row r="152" spans="2:10" ht="21.75" customHeight="1">
      <c r="B152" s="93"/>
      <c r="C152" s="93"/>
      <c r="D152" s="117"/>
      <c r="E152" s="118"/>
      <c r="F152" s="117"/>
      <c r="G152" s="117"/>
      <c r="H152" s="117"/>
      <c r="I152" s="117"/>
      <c r="J152" s="117"/>
    </row>
    <row r="153" spans="2:10" ht="21.75" customHeight="1">
      <c r="B153" s="93"/>
      <c r="C153" s="93"/>
      <c r="D153" s="117"/>
      <c r="E153" s="118"/>
      <c r="F153" s="117"/>
      <c r="G153" s="117"/>
      <c r="H153" s="117"/>
      <c r="I153" s="117"/>
      <c r="J153" s="117"/>
    </row>
    <row r="154" spans="2:10" ht="21.75" customHeight="1">
      <c r="B154" s="142" t="s">
        <v>138</v>
      </c>
      <c r="C154" s="93"/>
      <c r="D154" s="117"/>
      <c r="E154" s="118"/>
      <c r="F154" s="117"/>
      <c r="G154" s="117"/>
      <c r="H154" s="117"/>
      <c r="I154" s="117"/>
      <c r="J154" s="117"/>
    </row>
    <row r="155" spans="2:10" ht="21.75" customHeight="1">
      <c r="B155" s="142" t="s">
        <v>139</v>
      </c>
      <c r="C155" s="90"/>
      <c r="D155" s="7"/>
      <c r="E155" s="7"/>
      <c r="F155" s="7"/>
      <c r="G155" s="7"/>
      <c r="H155" s="7"/>
      <c r="I155" s="7"/>
      <c r="J155" s="7"/>
    </row>
    <row r="156" spans="2:10" ht="21.75" customHeight="1">
      <c r="C156" s="90"/>
      <c r="D156" s="7"/>
      <c r="E156" s="7"/>
      <c r="F156" s="7"/>
      <c r="G156" s="7"/>
      <c r="H156" s="7"/>
      <c r="I156" s="7"/>
      <c r="J156" s="7"/>
    </row>
    <row r="157" spans="2:10" ht="21.75" customHeight="1">
      <c r="B157" s="2" t="s">
        <v>0</v>
      </c>
      <c r="C157" s="90"/>
      <c r="D157" s="4"/>
      <c r="E157" s="4"/>
      <c r="F157" s="4"/>
      <c r="G157" s="4"/>
      <c r="H157" s="4"/>
      <c r="I157" s="4"/>
      <c r="J157" s="159" t="s">
        <v>84</v>
      </c>
    </row>
    <row r="158" spans="2:10" ht="21.75" customHeight="1">
      <c r="B158" s="2" t="s">
        <v>135</v>
      </c>
      <c r="C158" s="88"/>
      <c r="D158" s="2"/>
      <c r="E158" s="2"/>
      <c r="F158" s="2"/>
      <c r="G158" s="2"/>
      <c r="H158" s="2"/>
      <c r="I158" s="2"/>
      <c r="J158" s="160" t="s">
        <v>85</v>
      </c>
    </row>
    <row r="159" spans="2:10" ht="21.75" customHeight="1">
      <c r="B159" s="2"/>
      <c r="C159" s="88"/>
      <c r="D159" s="2"/>
      <c r="E159" s="2"/>
      <c r="F159" s="2"/>
      <c r="G159" s="2"/>
      <c r="H159" s="2"/>
      <c r="I159" s="2"/>
      <c r="J159" s="2"/>
    </row>
    <row r="160" spans="2:10" ht="21.75" customHeight="1">
      <c r="B160" s="2"/>
      <c r="C160" s="88"/>
      <c r="D160" s="190" t="s">
        <v>2</v>
      </c>
      <c r="E160" s="190"/>
      <c r="F160" s="190"/>
      <c r="G160" s="8"/>
      <c r="H160" s="190" t="s">
        <v>3</v>
      </c>
      <c r="I160" s="190"/>
      <c r="J160" s="190"/>
    </row>
    <row r="161" spans="1:10" ht="21.75" customHeight="1">
      <c r="B161" s="93"/>
      <c r="C161" s="89"/>
      <c r="D161" s="190" t="s">
        <v>4</v>
      </c>
      <c r="E161" s="190"/>
      <c r="F161" s="190"/>
      <c r="G161" s="7"/>
      <c r="H161" s="190" t="s">
        <v>4</v>
      </c>
      <c r="I161" s="190"/>
      <c r="J161" s="190"/>
    </row>
    <row r="162" spans="1:10" ht="33.75" customHeight="1">
      <c r="B162" s="2"/>
      <c r="C162" s="93"/>
      <c r="D162" s="191" t="s">
        <v>184</v>
      </c>
      <c r="E162" s="191"/>
      <c r="F162" s="191"/>
      <c r="G162" s="27"/>
      <c r="H162" s="191" t="s">
        <v>184</v>
      </c>
      <c r="I162" s="191"/>
      <c r="J162" s="191"/>
    </row>
    <row r="163" spans="1:10" ht="21.75" customHeight="1">
      <c r="B163" s="93"/>
      <c r="C163" s="88" t="s">
        <v>7</v>
      </c>
      <c r="D163" s="5">
        <v>2018</v>
      </c>
      <c r="E163" s="7"/>
      <c r="F163" s="5">
        <v>2017</v>
      </c>
      <c r="G163" s="7"/>
      <c r="H163" s="5">
        <v>2018</v>
      </c>
      <c r="I163" s="7"/>
      <c r="J163" s="5">
        <v>2017</v>
      </c>
    </row>
    <row r="164" spans="1:10" ht="21.75" customHeight="1">
      <c r="B164" s="93"/>
      <c r="C164" s="93"/>
      <c r="D164" s="189" t="s">
        <v>83</v>
      </c>
      <c r="E164" s="189"/>
      <c r="F164" s="189"/>
      <c r="G164" s="189"/>
      <c r="H164" s="189"/>
      <c r="I164" s="189"/>
      <c r="J164" s="189"/>
    </row>
    <row r="165" spans="1:10" ht="21.75" customHeight="1">
      <c r="B165" s="90" t="s">
        <v>63</v>
      </c>
      <c r="C165" s="93"/>
      <c r="D165" s="93"/>
      <c r="E165" s="93"/>
      <c r="F165" s="93"/>
      <c r="G165" s="93"/>
      <c r="H165" s="93"/>
      <c r="I165" s="93"/>
      <c r="J165" s="93"/>
    </row>
    <row r="166" spans="1:10" ht="21.75" customHeight="1">
      <c r="A166" s="96">
        <v>42</v>
      </c>
      <c r="B166" s="4" t="s">
        <v>64</v>
      </c>
      <c r="C166" s="1" t="s">
        <v>241</v>
      </c>
      <c r="D166" s="19">
        <v>8677870</v>
      </c>
      <c r="E166" s="14"/>
      <c r="F166" s="14">
        <v>7109126</v>
      </c>
      <c r="G166" s="14"/>
      <c r="H166" s="19">
        <v>11480</v>
      </c>
      <c r="I166" s="14"/>
      <c r="J166" s="14">
        <v>3817103</v>
      </c>
    </row>
    <row r="167" spans="1:10" ht="21.75" customHeight="1">
      <c r="B167" s="4" t="s">
        <v>215</v>
      </c>
      <c r="C167" s="1"/>
      <c r="D167" s="145">
        <v>0</v>
      </c>
      <c r="E167" s="14"/>
      <c r="F167" s="145">
        <v>0</v>
      </c>
      <c r="G167" s="14"/>
      <c r="H167" s="14">
        <v>1087137</v>
      </c>
      <c r="I167" s="14"/>
      <c r="J167" s="145">
        <v>0</v>
      </c>
    </row>
    <row r="168" spans="1:10" ht="21.75" customHeight="1">
      <c r="A168" s="96">
        <v>43</v>
      </c>
      <c r="B168" s="4" t="s">
        <v>178</v>
      </c>
      <c r="C168" s="1"/>
      <c r="D168" s="19">
        <v>0</v>
      </c>
      <c r="E168" s="14"/>
      <c r="F168" s="14">
        <v>7906</v>
      </c>
      <c r="G168" s="14"/>
      <c r="H168" s="19">
        <v>29230</v>
      </c>
      <c r="I168" s="14"/>
      <c r="J168" s="14">
        <v>28951</v>
      </c>
    </row>
    <row r="169" spans="1:10" ht="21.75" customHeight="1">
      <c r="B169" s="57" t="s">
        <v>65</v>
      </c>
      <c r="C169" s="93"/>
      <c r="D169" s="14"/>
      <c r="E169" s="14"/>
      <c r="F169" s="14"/>
      <c r="G169" s="14"/>
      <c r="I169" s="14"/>
      <c r="J169" s="14"/>
    </row>
    <row r="170" spans="1:10" ht="21.75" customHeight="1">
      <c r="A170" s="96">
        <v>44</v>
      </c>
      <c r="B170" s="57" t="s">
        <v>66</v>
      </c>
      <c r="C170" s="1"/>
      <c r="D170" s="19">
        <v>8817</v>
      </c>
      <c r="E170" s="14"/>
      <c r="F170" s="14">
        <v>177586</v>
      </c>
      <c r="G170" s="14"/>
      <c r="H170" s="19">
        <v>0</v>
      </c>
      <c r="I170" s="14"/>
      <c r="J170" s="14">
        <v>149769</v>
      </c>
    </row>
    <row r="171" spans="1:10" ht="21.75" customHeight="1">
      <c r="A171" s="96">
        <v>47</v>
      </c>
      <c r="B171" s="120" t="s">
        <v>86</v>
      </c>
      <c r="C171" s="1"/>
      <c r="D171" s="19">
        <v>334422</v>
      </c>
      <c r="E171" s="14"/>
      <c r="F171" s="14">
        <v>268369</v>
      </c>
      <c r="G171" s="14"/>
      <c r="H171" s="19">
        <v>194211</v>
      </c>
      <c r="I171" s="14"/>
      <c r="J171" s="14">
        <v>165127</v>
      </c>
    </row>
    <row r="172" spans="1:10" ht="21.75" customHeight="1">
      <c r="A172" s="96">
        <v>48</v>
      </c>
      <c r="B172" s="120" t="s">
        <v>67</v>
      </c>
      <c r="C172" s="1">
        <v>27</v>
      </c>
      <c r="D172" s="19">
        <v>0</v>
      </c>
      <c r="E172" s="14"/>
      <c r="F172" s="14">
        <v>109566</v>
      </c>
      <c r="G172" s="14"/>
      <c r="H172" s="14">
        <v>0</v>
      </c>
      <c r="I172" s="14"/>
      <c r="J172" s="14">
        <v>0</v>
      </c>
    </row>
    <row r="173" spans="1:10" ht="21.75" customHeight="1">
      <c r="A173" s="96">
        <v>50</v>
      </c>
      <c r="B173" s="119" t="s">
        <v>167</v>
      </c>
      <c r="C173" s="1"/>
      <c r="D173" s="19">
        <v>18403</v>
      </c>
      <c r="E173" s="14"/>
      <c r="F173" s="14">
        <v>45289</v>
      </c>
      <c r="G173" s="14"/>
      <c r="H173" s="19">
        <v>4024</v>
      </c>
      <c r="I173" s="14"/>
      <c r="J173" s="14">
        <v>33471</v>
      </c>
    </row>
    <row r="174" spans="1:10" ht="21.75" customHeight="1">
      <c r="B174" s="2" t="s">
        <v>68</v>
      </c>
      <c r="C174" s="93"/>
      <c r="D174" s="28">
        <f>SUM(D166:D173)</f>
        <v>9039512</v>
      </c>
      <c r="E174" s="2"/>
      <c r="F174" s="28">
        <f>SUM(F166:F173)</f>
        <v>7717842</v>
      </c>
      <c r="G174" s="2"/>
      <c r="H174" s="28">
        <f>SUM(H166:H173)</f>
        <v>1326082</v>
      </c>
      <c r="I174" s="2"/>
      <c r="J174" s="28">
        <f>SUM(J166:J173)</f>
        <v>4194421</v>
      </c>
    </row>
    <row r="175" spans="1:10" ht="9" customHeight="1">
      <c r="B175" s="2"/>
      <c r="C175" s="93"/>
      <c r="D175" s="7"/>
      <c r="E175" s="93"/>
      <c r="F175" s="7"/>
      <c r="G175" s="93"/>
      <c r="H175" s="7"/>
      <c r="I175" s="93"/>
      <c r="J175" s="7"/>
    </row>
    <row r="176" spans="1:10" ht="21.75" customHeight="1">
      <c r="B176" s="90" t="s">
        <v>69</v>
      </c>
      <c r="C176" s="93"/>
      <c r="D176" s="93"/>
      <c r="E176" s="93"/>
      <c r="F176" s="93"/>
      <c r="G176" s="93"/>
      <c r="H176" s="93"/>
      <c r="I176" s="93"/>
      <c r="J176" s="93"/>
    </row>
    <row r="177" spans="1:10" ht="21.75" customHeight="1">
      <c r="B177" s="121" t="s">
        <v>153</v>
      </c>
      <c r="C177" s="1"/>
      <c r="D177" s="9"/>
      <c r="E177" s="93"/>
      <c r="G177" s="93"/>
      <c r="H177" s="19"/>
      <c r="I177" s="93"/>
      <c r="J177" s="9"/>
    </row>
    <row r="178" spans="1:10" s="121" customFormat="1" ht="21.75" customHeight="1">
      <c r="A178" s="121">
        <v>51</v>
      </c>
      <c r="B178" s="121" t="s">
        <v>151</v>
      </c>
      <c r="C178" s="1" t="s">
        <v>165</v>
      </c>
      <c r="D178" s="19">
        <v>8758030</v>
      </c>
      <c r="E178" s="14"/>
      <c r="F178" s="9">
        <v>7085309</v>
      </c>
      <c r="G178" s="14"/>
      <c r="H178" s="19">
        <v>21653</v>
      </c>
      <c r="I178" s="14"/>
      <c r="J178" s="14">
        <v>3841414</v>
      </c>
    </row>
    <row r="179" spans="1:10" s="121" customFormat="1" ht="21.75" customHeight="1">
      <c r="A179" s="121">
        <v>52</v>
      </c>
      <c r="B179" s="121" t="s">
        <v>152</v>
      </c>
      <c r="C179" s="122"/>
      <c r="D179" s="19">
        <v>0</v>
      </c>
      <c r="E179" s="14"/>
      <c r="F179" s="14">
        <v>0</v>
      </c>
      <c r="G179" s="14"/>
      <c r="H179" s="19">
        <v>0</v>
      </c>
      <c r="I179" s="14"/>
      <c r="J179" s="14">
        <v>0</v>
      </c>
    </row>
    <row r="180" spans="1:10" s="121" customFormat="1" ht="21.75" customHeight="1">
      <c r="A180" s="121">
        <v>53</v>
      </c>
      <c r="B180" s="121" t="s">
        <v>168</v>
      </c>
      <c r="C180" s="1"/>
      <c r="D180" s="18">
        <v>39995</v>
      </c>
      <c r="E180" s="14"/>
      <c r="F180" s="18">
        <v>-122466</v>
      </c>
      <c r="G180" s="14"/>
      <c r="H180" s="18">
        <v>23</v>
      </c>
      <c r="I180" s="14"/>
      <c r="J180" s="18">
        <v>-103032</v>
      </c>
    </row>
    <row r="181" spans="1:10" s="121" customFormat="1" ht="21.75" customHeight="1">
      <c r="B181" s="121" t="s">
        <v>154</v>
      </c>
      <c r="C181" s="1"/>
      <c r="D181" s="14">
        <f>SUM(D178:D180)</f>
        <v>8798025</v>
      </c>
      <c r="E181" s="14"/>
      <c r="F181" s="14">
        <f>SUM(F178:F180)</f>
        <v>6962843</v>
      </c>
      <c r="G181" s="14"/>
      <c r="H181" s="14">
        <f>SUM(H178:H180)</f>
        <v>21676</v>
      </c>
      <c r="I181" s="14"/>
      <c r="J181" s="14">
        <f>SUM(J178:J180)</f>
        <v>3738382</v>
      </c>
    </row>
    <row r="182" spans="1:10" s="121" customFormat="1" ht="9" customHeight="1">
      <c r="C182" s="1"/>
      <c r="D182" s="14"/>
      <c r="E182" s="14"/>
      <c r="F182" s="14"/>
      <c r="G182" s="14"/>
      <c r="H182" s="14"/>
      <c r="I182" s="14"/>
      <c r="J182" s="14"/>
    </row>
    <row r="183" spans="1:10" s="121" customFormat="1" ht="21.75" customHeight="1">
      <c r="B183" s="185" t="s">
        <v>214</v>
      </c>
      <c r="C183" s="1"/>
      <c r="D183" s="145">
        <v>0</v>
      </c>
      <c r="E183" s="14"/>
      <c r="F183" s="145">
        <v>0</v>
      </c>
      <c r="G183" s="14"/>
      <c r="H183" s="14">
        <v>1223290</v>
      </c>
      <c r="I183" s="14"/>
      <c r="J183" s="145">
        <v>0</v>
      </c>
    </row>
    <row r="184" spans="1:10" ht="21.75" customHeight="1">
      <c r="A184" s="96">
        <v>54</v>
      </c>
      <c r="B184" s="4" t="s">
        <v>70</v>
      </c>
      <c r="C184" s="1"/>
      <c r="D184" s="19">
        <v>109072</v>
      </c>
      <c r="E184" s="14"/>
      <c r="F184" s="14">
        <v>152703</v>
      </c>
      <c r="G184" s="14"/>
      <c r="H184" s="19">
        <v>274</v>
      </c>
      <c r="I184" s="14"/>
      <c r="J184" s="14">
        <v>111521</v>
      </c>
    </row>
    <row r="185" spans="1:10" ht="21.75" customHeight="1">
      <c r="A185" s="96">
        <v>55</v>
      </c>
      <c r="B185" s="4" t="s">
        <v>71</v>
      </c>
      <c r="C185" s="1"/>
      <c r="D185" s="19">
        <v>199024</v>
      </c>
      <c r="E185" s="14"/>
      <c r="F185" s="14">
        <v>294273</v>
      </c>
      <c r="G185" s="14"/>
      <c r="H185" s="19">
        <v>32432</v>
      </c>
      <c r="I185" s="14"/>
      <c r="J185" s="14">
        <v>166716</v>
      </c>
    </row>
    <row r="186" spans="1:10" ht="21.75" customHeight="1">
      <c r="B186" s="4" t="s">
        <v>216</v>
      </c>
      <c r="C186" s="1"/>
      <c r="D186" s="19">
        <v>61673</v>
      </c>
      <c r="E186" s="14"/>
      <c r="F186" s="145">
        <v>0</v>
      </c>
      <c r="G186" s="14"/>
      <c r="H186" s="145">
        <v>0</v>
      </c>
      <c r="I186" s="14"/>
      <c r="J186" s="145">
        <v>0</v>
      </c>
    </row>
    <row r="187" spans="1:10" ht="21.75" customHeight="1">
      <c r="A187" s="96">
        <v>56</v>
      </c>
      <c r="B187" s="4" t="s">
        <v>74</v>
      </c>
      <c r="C187" s="1">
        <v>28</v>
      </c>
      <c r="D187" s="19">
        <v>22245</v>
      </c>
      <c r="E187" s="14"/>
      <c r="F187" s="14">
        <v>4232</v>
      </c>
      <c r="G187" s="14"/>
      <c r="H187" s="19">
        <v>69019</v>
      </c>
      <c r="I187" s="14"/>
      <c r="J187" s="14">
        <v>472950</v>
      </c>
    </row>
    <row r="188" spans="1:10" ht="21.75" customHeight="1">
      <c r="A188" s="96">
        <v>57</v>
      </c>
      <c r="B188" s="4" t="s">
        <v>75</v>
      </c>
      <c r="C188" s="1"/>
      <c r="D188" s="19">
        <v>280438</v>
      </c>
      <c r="E188" s="14"/>
      <c r="F188" s="14">
        <v>248805</v>
      </c>
      <c r="G188" s="14"/>
      <c r="H188" s="19">
        <v>171238</v>
      </c>
      <c r="I188" s="14"/>
      <c r="J188" s="14">
        <v>200179</v>
      </c>
    </row>
    <row r="189" spans="1:10" ht="21.75" customHeight="1">
      <c r="B189" s="2" t="s">
        <v>76</v>
      </c>
      <c r="C189" s="93"/>
      <c r="D189" s="28">
        <f>SUM(D181:D188)</f>
        <v>9470477</v>
      </c>
      <c r="E189" s="2"/>
      <c r="F189" s="28">
        <f>SUM(F181:F188)</f>
        <v>7662856</v>
      </c>
      <c r="G189" s="2"/>
      <c r="H189" s="28">
        <f>SUM(H181:H188)</f>
        <v>1517929</v>
      </c>
      <c r="I189" s="2"/>
      <c r="J189" s="28">
        <f>SUM(J181:J188)</f>
        <v>4689748</v>
      </c>
    </row>
    <row r="190" spans="1:10" ht="9" customHeight="1">
      <c r="B190" s="2"/>
      <c r="C190" s="91"/>
      <c r="D190" s="16"/>
      <c r="E190" s="93"/>
      <c r="F190" s="16"/>
      <c r="G190" s="93"/>
      <c r="H190" s="16"/>
      <c r="I190" s="93"/>
      <c r="J190" s="16"/>
    </row>
    <row r="191" spans="1:10" ht="21.75" customHeight="1">
      <c r="B191" s="4" t="s">
        <v>195</v>
      </c>
      <c r="C191" s="91"/>
      <c r="D191" s="14">
        <f>D174-D189</f>
        <v>-430965</v>
      </c>
      <c r="E191" s="14"/>
      <c r="F191" s="14">
        <f>F174-F189</f>
        <v>54986</v>
      </c>
      <c r="G191" s="14"/>
      <c r="H191" s="14">
        <f>H174-H189</f>
        <v>-191847</v>
      </c>
      <c r="I191" s="14">
        <v>0</v>
      </c>
      <c r="J191" s="14">
        <f>J174-J189</f>
        <v>-495327</v>
      </c>
    </row>
    <row r="192" spans="1:10" ht="21.75" customHeight="1">
      <c r="A192" s="96">
        <v>58</v>
      </c>
      <c r="B192" s="4" t="s">
        <v>77</v>
      </c>
      <c r="C192" s="1"/>
      <c r="D192" s="19">
        <v>0</v>
      </c>
      <c r="E192" s="14"/>
      <c r="F192" s="14">
        <v>2434</v>
      </c>
      <c r="G192" s="14"/>
      <c r="H192" s="145">
        <v>0</v>
      </c>
      <c r="I192" s="14"/>
      <c r="J192" s="145">
        <v>0</v>
      </c>
    </row>
    <row r="193" spans="1:10" ht="21.75" customHeight="1">
      <c r="B193" s="2" t="s">
        <v>193</v>
      </c>
      <c r="C193" s="93"/>
      <c r="D193" s="143">
        <f>D191-D192</f>
        <v>-430965</v>
      </c>
      <c r="E193" s="2"/>
      <c r="F193" s="143">
        <f>F191-F192</f>
        <v>52552</v>
      </c>
      <c r="G193" s="2"/>
      <c r="H193" s="143">
        <f>H191-H192</f>
        <v>-191847</v>
      </c>
      <c r="I193" s="2"/>
      <c r="J193" s="143">
        <f>J191-J192</f>
        <v>-495327</v>
      </c>
    </row>
    <row r="194" spans="1:10" ht="9" customHeight="1">
      <c r="B194" s="93"/>
      <c r="C194" s="93"/>
      <c r="D194" s="6"/>
      <c r="E194" s="93"/>
      <c r="F194" s="6"/>
      <c r="G194" s="93"/>
      <c r="H194" s="6"/>
      <c r="I194" s="93"/>
      <c r="J194" s="6"/>
    </row>
    <row r="195" spans="1:10" ht="21.75" customHeight="1">
      <c r="A195" s="96">
        <v>59</v>
      </c>
      <c r="B195" s="123" t="s">
        <v>179</v>
      </c>
      <c r="C195" s="92"/>
      <c r="D195" s="152">
        <v>0</v>
      </c>
      <c r="E195" s="124"/>
      <c r="F195" s="152">
        <v>0</v>
      </c>
      <c r="G195" s="125"/>
      <c r="H195" s="152">
        <v>0</v>
      </c>
      <c r="I195" s="125"/>
      <c r="J195" s="152">
        <v>0</v>
      </c>
    </row>
    <row r="196" spans="1:10" ht="9" customHeight="1">
      <c r="B196" s="123"/>
      <c r="C196" s="92"/>
      <c r="D196" s="126"/>
      <c r="E196" s="127"/>
      <c r="F196" s="126"/>
      <c r="G196" s="128"/>
      <c r="H196" s="126"/>
      <c r="I196" s="128"/>
      <c r="J196" s="126"/>
    </row>
    <row r="197" spans="1:10" ht="21.75" customHeight="1" thickBot="1">
      <c r="B197" s="123" t="s">
        <v>161</v>
      </c>
      <c r="C197" s="92"/>
      <c r="D197" s="149">
        <f>SUM(D193,D195)</f>
        <v>-430965</v>
      </c>
      <c r="E197" s="124"/>
      <c r="F197" s="161">
        <f>SUM(F193,F195)</f>
        <v>52552</v>
      </c>
      <c r="G197" s="125"/>
      <c r="H197" s="129">
        <f>SUM(H193,H195)</f>
        <v>-191847</v>
      </c>
      <c r="I197" s="125"/>
      <c r="J197" s="161">
        <f>SUM(J193,J195)</f>
        <v>-495327</v>
      </c>
    </row>
    <row r="198" spans="1:10" ht="9" customHeight="1" thickTop="1">
      <c r="B198" s="93"/>
      <c r="C198" s="93"/>
      <c r="D198" s="6"/>
      <c r="E198" s="93"/>
      <c r="F198" s="6"/>
      <c r="G198" s="93"/>
      <c r="H198" s="6"/>
      <c r="I198" s="93"/>
      <c r="J198" s="6"/>
    </row>
    <row r="199" spans="1:10" ht="21.75" customHeight="1">
      <c r="B199" s="2" t="s">
        <v>194</v>
      </c>
      <c r="C199" s="93"/>
      <c r="D199" s="6"/>
      <c r="E199" s="93"/>
      <c r="F199" s="6"/>
      <c r="G199" s="93"/>
      <c r="H199" s="6"/>
      <c r="I199" s="93"/>
      <c r="J199" s="6"/>
    </row>
    <row r="200" spans="1:10" ht="21.75" customHeight="1">
      <c r="A200" s="96">
        <v>60</v>
      </c>
      <c r="B200" s="4" t="s">
        <v>78</v>
      </c>
      <c r="C200" s="93"/>
      <c r="D200" s="14">
        <v>-173465</v>
      </c>
      <c r="E200" s="14"/>
      <c r="F200" s="14">
        <v>-200</v>
      </c>
      <c r="G200" s="14"/>
      <c r="H200" s="14">
        <v>-191847</v>
      </c>
      <c r="I200" s="14"/>
      <c r="J200" s="14">
        <v>-495327</v>
      </c>
    </row>
    <row r="201" spans="1:10" ht="21.75" customHeight="1">
      <c r="A201" s="96">
        <v>61</v>
      </c>
      <c r="B201" s="115" t="s">
        <v>79</v>
      </c>
      <c r="C201" s="93"/>
      <c r="D201" s="14">
        <v>-257500</v>
      </c>
      <c r="E201" s="14"/>
      <c r="F201" s="14">
        <v>52752</v>
      </c>
      <c r="G201" s="14"/>
      <c r="H201" s="145">
        <v>0</v>
      </c>
      <c r="I201" s="14"/>
      <c r="J201" s="145">
        <v>0</v>
      </c>
    </row>
    <row r="202" spans="1:10" ht="21.75" customHeight="1" thickBot="1">
      <c r="B202" s="2" t="s">
        <v>193</v>
      </c>
      <c r="C202" s="93"/>
      <c r="D202" s="94">
        <f>D193</f>
        <v>-430965</v>
      </c>
      <c r="E202" s="8"/>
      <c r="F202" s="94">
        <f>F193</f>
        <v>52552</v>
      </c>
      <c r="G202" s="8"/>
      <c r="H202" s="94">
        <f>H193</f>
        <v>-191847</v>
      </c>
      <c r="I202" s="8"/>
      <c r="J202" s="94">
        <f>J193</f>
        <v>-495327</v>
      </c>
    </row>
    <row r="203" spans="1:10" ht="9" customHeight="1" thickTop="1">
      <c r="B203" s="2"/>
      <c r="C203" s="93"/>
      <c r="D203" s="13"/>
      <c r="E203" s="8"/>
      <c r="F203" s="13"/>
      <c r="G203" s="8"/>
      <c r="H203" s="13"/>
      <c r="I203" s="8"/>
      <c r="J203" s="13"/>
    </row>
    <row r="204" spans="1:10" ht="21.75" customHeight="1">
      <c r="B204" s="2" t="s">
        <v>162</v>
      </c>
      <c r="C204" s="93"/>
      <c r="D204" s="13"/>
      <c r="E204" s="8"/>
      <c r="F204" s="13"/>
      <c r="G204" s="8"/>
      <c r="H204" s="13"/>
      <c r="I204" s="8"/>
      <c r="J204" s="13"/>
    </row>
    <row r="205" spans="1:10" ht="21.75" customHeight="1">
      <c r="A205" s="96">
        <v>62</v>
      </c>
      <c r="B205" s="4" t="s">
        <v>160</v>
      </c>
      <c r="C205" s="93"/>
      <c r="D205" s="14">
        <f>D200</f>
        <v>-173465</v>
      </c>
      <c r="E205" s="14"/>
      <c r="F205" s="14">
        <f>F200</f>
        <v>-200</v>
      </c>
      <c r="G205" s="14"/>
      <c r="H205" s="14">
        <f>H200</f>
        <v>-191847</v>
      </c>
      <c r="I205" s="14"/>
      <c r="J205" s="14">
        <f>J200</f>
        <v>-495327</v>
      </c>
    </row>
    <row r="206" spans="1:10" ht="21.75" customHeight="1">
      <c r="A206" s="96">
        <v>63</v>
      </c>
      <c r="B206" s="115" t="s">
        <v>176</v>
      </c>
      <c r="C206" s="93"/>
      <c r="D206" s="14">
        <f>D201</f>
        <v>-257500</v>
      </c>
      <c r="E206" s="14"/>
      <c r="F206" s="14">
        <f>F201</f>
        <v>52752</v>
      </c>
      <c r="G206" s="14"/>
      <c r="H206" s="14">
        <f>H201</f>
        <v>0</v>
      </c>
      <c r="I206" s="14"/>
      <c r="J206" s="145">
        <f>J201</f>
        <v>0</v>
      </c>
    </row>
    <row r="207" spans="1:10" ht="21.75" customHeight="1" thickBot="1">
      <c r="B207" s="2" t="s">
        <v>196</v>
      </c>
      <c r="C207" s="93"/>
      <c r="D207" s="94">
        <f>SUM(D205:D206)</f>
        <v>-430965</v>
      </c>
      <c r="E207" s="8"/>
      <c r="F207" s="94">
        <f>SUM(F205:F206)</f>
        <v>52552</v>
      </c>
      <c r="G207" s="8"/>
      <c r="H207" s="94">
        <f>SUM(H205:H206)</f>
        <v>-191847</v>
      </c>
      <c r="I207" s="8"/>
      <c r="J207" s="94">
        <f>SUM(J205:J206)</f>
        <v>-495327</v>
      </c>
    </row>
    <row r="208" spans="1:10" ht="9" customHeight="1" thickTop="1">
      <c r="B208" s="93"/>
      <c r="C208" s="93"/>
      <c r="D208" s="93"/>
      <c r="E208" s="93"/>
      <c r="F208" s="93"/>
      <c r="G208" s="93"/>
      <c r="H208" s="7"/>
      <c r="I208" s="93"/>
      <c r="J208" s="7"/>
    </row>
    <row r="209" spans="1:10" ht="21.75" customHeight="1">
      <c r="B209" s="116" t="s">
        <v>170</v>
      </c>
      <c r="D209" s="10"/>
      <c r="E209" s="8"/>
      <c r="F209" s="10"/>
      <c r="G209" s="8"/>
      <c r="H209" s="10"/>
      <c r="I209" s="8"/>
      <c r="J209" s="10"/>
    </row>
    <row r="210" spans="1:10" ht="21.75" customHeight="1" thickBot="1">
      <c r="A210" s="96">
        <v>64</v>
      </c>
      <c r="B210" s="115" t="s">
        <v>169</v>
      </c>
      <c r="C210" s="1">
        <v>29</v>
      </c>
      <c r="D210" s="95">
        <v>-0.03</v>
      </c>
      <c r="E210" s="98"/>
      <c r="F210" s="95">
        <v>-1E-8</v>
      </c>
      <c r="G210" s="98"/>
      <c r="H210" s="95">
        <v>-0.03</v>
      </c>
      <c r="I210" s="98"/>
      <c r="J210" s="95">
        <v>-0.02</v>
      </c>
    </row>
    <row r="211" spans="1:10" ht="21.75" customHeight="1" thickTop="1">
      <c r="B211" s="115"/>
      <c r="C211" s="1"/>
      <c r="D211" s="155"/>
      <c r="E211" s="98"/>
      <c r="F211" s="155"/>
      <c r="G211" s="98"/>
      <c r="H211" s="155"/>
      <c r="I211" s="98"/>
      <c r="J211" s="155"/>
    </row>
    <row r="212" spans="1:10" ht="13.5" customHeight="1">
      <c r="B212" s="115"/>
      <c r="C212" s="1"/>
      <c r="D212" s="155"/>
      <c r="E212" s="98"/>
      <c r="F212" s="155"/>
      <c r="G212" s="98"/>
      <c r="H212" s="155"/>
      <c r="I212" s="98"/>
      <c r="J212" s="155"/>
    </row>
    <row r="213" spans="1:10" ht="15">
      <c r="B213" s="116"/>
      <c r="C213" s="93"/>
      <c r="D213" s="10"/>
      <c r="E213" s="2"/>
      <c r="F213" s="10"/>
      <c r="G213" s="2"/>
      <c r="H213" s="10"/>
      <c r="I213" s="2"/>
      <c r="J213" s="10"/>
    </row>
    <row r="214" spans="1:10" s="142" customFormat="1" ht="23.25" customHeight="1">
      <c r="B214" s="142" t="s">
        <v>138</v>
      </c>
      <c r="C214" s="3"/>
      <c r="D214" s="3"/>
      <c r="E214" s="3"/>
      <c r="F214" s="3"/>
      <c r="G214" s="3"/>
      <c r="H214" s="3"/>
      <c r="I214" s="3"/>
      <c r="J214" s="3"/>
    </row>
    <row r="215" spans="1:10" s="142" customFormat="1" ht="23.25" customHeight="1">
      <c r="B215" s="142" t="s">
        <v>139</v>
      </c>
      <c r="C215" s="90"/>
      <c r="D215" s="4"/>
      <c r="E215" s="4"/>
      <c r="F215" s="4"/>
      <c r="G215" s="4"/>
      <c r="H215" s="4"/>
      <c r="I215" s="4"/>
      <c r="J215" s="159"/>
    </row>
    <row r="216" spans="1:10" ht="21.75" customHeight="1">
      <c r="B216" s="2" t="s">
        <v>0</v>
      </c>
      <c r="C216" s="90"/>
      <c r="D216" s="4"/>
      <c r="E216" s="4"/>
      <c r="F216" s="4"/>
      <c r="G216" s="4"/>
      <c r="H216" s="4"/>
      <c r="I216" s="4"/>
      <c r="J216" s="159" t="s">
        <v>84</v>
      </c>
    </row>
    <row r="217" spans="1:10" ht="21.75" customHeight="1">
      <c r="B217" s="2" t="s">
        <v>135</v>
      </c>
      <c r="C217" s="88"/>
      <c r="D217" s="2"/>
      <c r="E217" s="2"/>
      <c r="F217" s="2"/>
      <c r="G217" s="2"/>
      <c r="H217" s="2"/>
      <c r="I217" s="2"/>
      <c r="J217" s="160" t="s">
        <v>85</v>
      </c>
    </row>
    <row r="218" spans="1:10" ht="21.75" customHeight="1">
      <c r="B218" s="2"/>
      <c r="C218" s="88"/>
      <c r="D218" s="2"/>
      <c r="E218" s="2"/>
      <c r="F218" s="2"/>
      <c r="G218" s="2"/>
      <c r="H218" s="2"/>
      <c r="I218" s="2"/>
      <c r="J218" s="2"/>
    </row>
    <row r="219" spans="1:10" ht="21.75" customHeight="1">
      <c r="B219" s="2"/>
      <c r="C219" s="88"/>
      <c r="D219" s="190" t="s">
        <v>2</v>
      </c>
      <c r="E219" s="190"/>
      <c r="F219" s="190"/>
      <c r="G219" s="8"/>
      <c r="H219" s="190" t="s">
        <v>3</v>
      </c>
      <c r="I219" s="190"/>
      <c r="J219" s="190"/>
    </row>
    <row r="220" spans="1:10" ht="21.75" customHeight="1">
      <c r="B220" s="93"/>
      <c r="C220" s="89"/>
      <c r="D220" s="190" t="s">
        <v>4</v>
      </c>
      <c r="E220" s="190"/>
      <c r="F220" s="190"/>
      <c r="G220" s="7"/>
      <c r="H220" s="190" t="s">
        <v>4</v>
      </c>
      <c r="I220" s="190"/>
      <c r="J220" s="190"/>
    </row>
    <row r="221" spans="1:10" ht="33.75" customHeight="1">
      <c r="B221" s="2"/>
      <c r="C221" s="93"/>
      <c r="D221" s="191" t="s">
        <v>185</v>
      </c>
      <c r="E221" s="191"/>
      <c r="F221" s="191"/>
      <c r="G221" s="27"/>
      <c r="H221" s="191" t="s">
        <v>185</v>
      </c>
      <c r="I221" s="191"/>
      <c r="J221" s="191"/>
    </row>
    <row r="222" spans="1:10" ht="21.75" customHeight="1">
      <c r="B222" s="93"/>
      <c r="C222" s="88" t="s">
        <v>7</v>
      </c>
      <c r="D222" s="5">
        <v>2018</v>
      </c>
      <c r="E222" s="7"/>
      <c r="F222" s="5">
        <v>2017</v>
      </c>
      <c r="G222" s="7"/>
      <c r="H222" s="5">
        <v>2018</v>
      </c>
      <c r="I222" s="7"/>
      <c r="J222" s="5">
        <v>2017</v>
      </c>
    </row>
    <row r="223" spans="1:10" ht="21.75" customHeight="1">
      <c r="B223" s="93"/>
      <c r="C223" s="93"/>
      <c r="D223" s="189" t="s">
        <v>83</v>
      </c>
      <c r="E223" s="189"/>
      <c r="F223" s="189"/>
      <c r="G223" s="189"/>
      <c r="H223" s="189"/>
      <c r="I223" s="189"/>
      <c r="J223" s="189"/>
    </row>
    <row r="224" spans="1:10" ht="21.75" customHeight="1">
      <c r="B224" s="90" t="s">
        <v>63</v>
      </c>
      <c r="C224" s="93"/>
      <c r="D224" s="93"/>
      <c r="E224" s="93"/>
      <c r="F224" s="93"/>
      <c r="G224" s="93"/>
      <c r="H224" s="93"/>
      <c r="I224" s="93"/>
      <c r="J224" s="93"/>
    </row>
    <row r="225" spans="1:10" ht="21.75" customHeight="1">
      <c r="A225" s="96">
        <v>65</v>
      </c>
      <c r="B225" s="4" t="s">
        <v>64</v>
      </c>
      <c r="C225" s="1" t="s">
        <v>241</v>
      </c>
      <c r="D225" s="19">
        <v>24641136</v>
      </c>
      <c r="E225" s="14"/>
      <c r="F225" s="14">
        <v>18852983</v>
      </c>
      <c r="G225" s="14"/>
      <c r="H225" s="14">
        <v>42304</v>
      </c>
      <c r="I225" s="14"/>
      <c r="J225" s="14">
        <v>8759344</v>
      </c>
    </row>
    <row r="226" spans="1:10" ht="21.75" customHeight="1">
      <c r="B226" s="4" t="s">
        <v>215</v>
      </c>
      <c r="C226" s="1"/>
      <c r="D226" s="145">
        <v>0</v>
      </c>
      <c r="E226" s="14"/>
      <c r="F226" s="145">
        <v>0</v>
      </c>
      <c r="G226" s="14"/>
      <c r="H226" s="14">
        <v>3398102</v>
      </c>
      <c r="I226" s="14"/>
      <c r="J226" s="145">
        <v>0</v>
      </c>
    </row>
    <row r="227" spans="1:10" ht="21.75" customHeight="1">
      <c r="A227" s="96">
        <v>66</v>
      </c>
      <c r="B227" s="4" t="s">
        <v>178</v>
      </c>
      <c r="C227" s="1"/>
      <c r="D227" s="19">
        <v>0</v>
      </c>
      <c r="E227" s="14"/>
      <c r="F227" s="14">
        <v>144767</v>
      </c>
      <c r="G227" s="14"/>
      <c r="H227" s="14">
        <v>10796</v>
      </c>
      <c r="I227" s="14"/>
      <c r="J227" s="14">
        <v>232114</v>
      </c>
    </row>
    <row r="228" spans="1:10" ht="21.75" customHeight="1">
      <c r="A228" s="96">
        <f>'[1]BS&amp;PL 1-5'!$A$228</f>
        <v>67</v>
      </c>
      <c r="B228" s="57" t="s">
        <v>137</v>
      </c>
      <c r="C228" s="1">
        <v>8</v>
      </c>
      <c r="D228" s="19">
        <v>0</v>
      </c>
      <c r="E228" s="145"/>
      <c r="F228" s="145">
        <v>0</v>
      </c>
      <c r="G228" s="14"/>
      <c r="H228" s="14">
        <v>0</v>
      </c>
      <c r="I228" s="14"/>
      <c r="J228" s="14">
        <v>0</v>
      </c>
    </row>
    <row r="229" spans="1:10" ht="21.75" customHeight="1">
      <c r="A229" s="96">
        <v>68</v>
      </c>
      <c r="B229" s="119" t="s">
        <v>198</v>
      </c>
      <c r="C229" s="1">
        <v>21</v>
      </c>
      <c r="D229" s="19">
        <v>0</v>
      </c>
      <c r="E229" s="14"/>
      <c r="F229" s="14">
        <v>764903</v>
      </c>
      <c r="G229" s="14"/>
      <c r="H229" s="14">
        <v>0</v>
      </c>
      <c r="I229" s="14"/>
      <c r="J229" s="14">
        <v>764903</v>
      </c>
    </row>
    <row r="230" spans="1:10" ht="21.75" customHeight="1">
      <c r="A230" s="96">
        <v>70</v>
      </c>
      <c r="B230" s="120" t="s">
        <v>86</v>
      </c>
      <c r="C230" s="1"/>
      <c r="D230" s="19">
        <v>181873</v>
      </c>
      <c r="E230" s="14"/>
      <c r="F230" s="14">
        <v>1004570</v>
      </c>
      <c r="G230" s="14"/>
      <c r="H230" s="14">
        <v>84699</v>
      </c>
      <c r="I230" s="14"/>
      <c r="J230" s="14">
        <v>646744</v>
      </c>
    </row>
    <row r="231" spans="1:10" ht="21.75" customHeight="1">
      <c r="A231" s="96">
        <v>71</v>
      </c>
      <c r="B231" s="120" t="s">
        <v>67</v>
      </c>
      <c r="C231" s="1">
        <v>27</v>
      </c>
      <c r="D231" s="19">
        <v>0</v>
      </c>
      <c r="E231" s="14"/>
      <c r="F231" s="14">
        <v>749342</v>
      </c>
      <c r="G231" s="14"/>
      <c r="H231" s="14">
        <v>0</v>
      </c>
      <c r="I231" s="14"/>
      <c r="J231" s="14">
        <v>15406</v>
      </c>
    </row>
    <row r="232" spans="1:10" ht="21.75" customHeight="1">
      <c r="A232" s="96">
        <v>73</v>
      </c>
      <c r="B232" s="119" t="s">
        <v>167</v>
      </c>
      <c r="C232" s="1"/>
      <c r="D232" s="19">
        <v>43810</v>
      </c>
      <c r="E232" s="14"/>
      <c r="F232" s="14">
        <v>98421</v>
      </c>
      <c r="G232" s="14"/>
      <c r="H232" s="14">
        <v>10539</v>
      </c>
      <c r="I232" s="14"/>
      <c r="J232" s="14">
        <v>67167</v>
      </c>
    </row>
    <row r="233" spans="1:10" ht="21.75" customHeight="1">
      <c r="B233" s="2" t="s">
        <v>68</v>
      </c>
      <c r="C233" s="93"/>
      <c r="D233" s="28">
        <f>SUM(D225:D232)</f>
        <v>24866819</v>
      </c>
      <c r="E233" s="2"/>
      <c r="F233" s="28">
        <f>SUM(F225:F232)</f>
        <v>21614986</v>
      </c>
      <c r="G233" s="2"/>
      <c r="H233" s="28">
        <f>SUM(H225:H232)</f>
        <v>3546440</v>
      </c>
      <c r="I233" s="2"/>
      <c r="J233" s="28">
        <f>SUM(J225:J232)</f>
        <v>10485678</v>
      </c>
    </row>
    <row r="234" spans="1:10" ht="9" customHeight="1">
      <c r="B234" s="2"/>
      <c r="C234" s="93"/>
      <c r="D234" s="7"/>
      <c r="E234" s="93"/>
      <c r="F234" s="7"/>
      <c r="G234" s="93"/>
      <c r="H234" s="7"/>
      <c r="I234" s="93"/>
      <c r="J234" s="7"/>
    </row>
    <row r="235" spans="1:10" ht="21.75" customHeight="1">
      <c r="B235" s="90" t="s">
        <v>69</v>
      </c>
      <c r="C235" s="93"/>
      <c r="D235" s="93"/>
      <c r="E235" s="93"/>
      <c r="F235" s="93"/>
      <c r="G235" s="93"/>
      <c r="H235" s="93"/>
      <c r="I235" s="93"/>
      <c r="J235" s="93"/>
    </row>
    <row r="236" spans="1:10" ht="21.75" customHeight="1">
      <c r="B236" s="121" t="s">
        <v>153</v>
      </c>
      <c r="C236" s="1"/>
      <c r="D236" s="9"/>
      <c r="E236" s="93"/>
      <c r="F236" s="9"/>
      <c r="G236" s="93"/>
      <c r="H236" s="9"/>
      <c r="I236" s="93"/>
      <c r="J236" s="9"/>
    </row>
    <row r="237" spans="1:10" s="121" customFormat="1" ht="21.75" customHeight="1">
      <c r="A237" s="121">
        <v>74</v>
      </c>
      <c r="B237" s="121" t="s">
        <v>151</v>
      </c>
      <c r="C237" s="1" t="s">
        <v>165</v>
      </c>
      <c r="D237" s="19">
        <v>24019806</v>
      </c>
      <c r="E237" s="14"/>
      <c r="F237" s="14">
        <v>18380308</v>
      </c>
      <c r="G237" s="14"/>
      <c r="H237" s="14">
        <v>53916</v>
      </c>
      <c r="I237" s="14"/>
      <c r="J237" s="14">
        <v>8741665</v>
      </c>
    </row>
    <row r="238" spans="1:10" s="121" customFormat="1" ht="21.75" customHeight="1">
      <c r="A238" s="121">
        <v>75</v>
      </c>
      <c r="B238" s="121" t="s">
        <v>152</v>
      </c>
      <c r="C238" s="122"/>
      <c r="D238" s="19">
        <v>192185</v>
      </c>
      <c r="E238" s="14"/>
      <c r="F238" s="14">
        <v>134046</v>
      </c>
      <c r="G238" s="14"/>
      <c r="H238" s="14">
        <v>66820</v>
      </c>
      <c r="I238" s="14"/>
      <c r="J238" s="14">
        <v>134046</v>
      </c>
    </row>
    <row r="239" spans="1:10" s="121" customFormat="1" ht="21.75" customHeight="1">
      <c r="A239" s="121">
        <v>76</v>
      </c>
      <c r="B239" s="121" t="s">
        <v>168</v>
      </c>
      <c r="C239" s="1"/>
      <c r="D239" s="18">
        <v>80778</v>
      </c>
      <c r="E239" s="14"/>
      <c r="F239" s="18">
        <v>397</v>
      </c>
      <c r="G239" s="14"/>
      <c r="H239" s="18">
        <v>-1232</v>
      </c>
      <c r="I239" s="14"/>
      <c r="J239" s="18">
        <v>-115</v>
      </c>
    </row>
    <row r="240" spans="1:10" s="121" customFormat="1" ht="21.75" customHeight="1">
      <c r="B240" s="121" t="s">
        <v>154</v>
      </c>
      <c r="C240" s="1"/>
      <c r="D240" s="14">
        <f>SUM(D237:D239)</f>
        <v>24292769</v>
      </c>
      <c r="E240" s="14"/>
      <c r="F240" s="14">
        <f>SUM(F237:F239)</f>
        <v>18514751</v>
      </c>
      <c r="G240" s="14"/>
      <c r="H240" s="14">
        <f>SUM(H237:H239)</f>
        <v>119504</v>
      </c>
      <c r="I240" s="14"/>
      <c r="J240" s="14">
        <f>SUM(J237:J239)</f>
        <v>8875596</v>
      </c>
    </row>
    <row r="241" spans="1:10" s="121" customFormat="1" ht="9" customHeight="1">
      <c r="C241" s="1"/>
      <c r="D241" s="14"/>
      <c r="E241" s="14"/>
      <c r="F241" s="14"/>
      <c r="G241" s="14"/>
      <c r="H241" s="14"/>
      <c r="I241" s="14"/>
      <c r="J241" s="14"/>
    </row>
    <row r="242" spans="1:10" s="121" customFormat="1" ht="21.75" customHeight="1">
      <c r="B242" s="185" t="s">
        <v>214</v>
      </c>
      <c r="C242" s="1"/>
      <c r="D242" s="145">
        <v>0</v>
      </c>
      <c r="E242" s="14"/>
      <c r="F242" s="145">
        <v>0</v>
      </c>
      <c r="G242" s="14"/>
      <c r="H242" s="14">
        <v>3782864</v>
      </c>
      <c r="I242" s="14"/>
      <c r="J242" s="145">
        <v>0</v>
      </c>
    </row>
    <row r="243" spans="1:10" ht="21.75" customHeight="1">
      <c r="A243" s="96">
        <v>77</v>
      </c>
      <c r="B243" s="4" t="s">
        <v>70</v>
      </c>
      <c r="C243" s="1"/>
      <c r="D243" s="19">
        <v>298543</v>
      </c>
      <c r="E243" s="14"/>
      <c r="F243" s="14">
        <v>382498</v>
      </c>
      <c r="G243" s="14"/>
      <c r="H243" s="14">
        <v>3394</v>
      </c>
      <c r="I243" s="14"/>
      <c r="J243" s="14">
        <v>256299</v>
      </c>
    </row>
    <row r="244" spans="1:10" ht="21.75" customHeight="1">
      <c r="A244" s="96">
        <v>78</v>
      </c>
      <c r="B244" s="4" t="s">
        <v>71</v>
      </c>
      <c r="C244" s="1"/>
      <c r="D244" s="19">
        <v>600946</v>
      </c>
      <c r="E244" s="14"/>
      <c r="F244" s="14">
        <v>670701</v>
      </c>
      <c r="G244" s="14"/>
      <c r="H244" s="14">
        <v>79228</v>
      </c>
      <c r="I244" s="14"/>
      <c r="J244" s="14">
        <v>298886</v>
      </c>
    </row>
    <row r="245" spans="1:10" ht="21.75" customHeight="1">
      <c r="B245" s="4" t="s">
        <v>72</v>
      </c>
      <c r="C245" s="93"/>
      <c r="D245" s="14"/>
      <c r="E245" s="14"/>
      <c r="F245" s="14"/>
      <c r="G245" s="14"/>
      <c r="H245" s="14"/>
      <c r="I245" s="14"/>
      <c r="J245" s="14"/>
    </row>
    <row r="246" spans="1:10" ht="21.75" customHeight="1">
      <c r="A246" s="96">
        <v>79</v>
      </c>
      <c r="B246" s="4" t="s">
        <v>73</v>
      </c>
      <c r="C246" s="1">
        <v>21</v>
      </c>
      <c r="D246" s="19">
        <v>15138</v>
      </c>
      <c r="E246" s="14"/>
      <c r="F246" s="14">
        <v>0</v>
      </c>
      <c r="G246" s="14"/>
      <c r="H246" s="14">
        <v>0</v>
      </c>
      <c r="I246" s="14"/>
      <c r="J246" s="14">
        <v>0</v>
      </c>
    </row>
    <row r="247" spans="1:10" ht="21.75" customHeight="1">
      <c r="B247" s="4" t="s">
        <v>216</v>
      </c>
      <c r="C247" s="1"/>
      <c r="D247" s="19">
        <v>63293</v>
      </c>
      <c r="E247" s="14"/>
      <c r="F247" s="14">
        <v>0</v>
      </c>
      <c r="G247" s="14"/>
      <c r="H247" s="14">
        <v>0</v>
      </c>
      <c r="I247" s="14"/>
      <c r="J247" s="14">
        <v>0</v>
      </c>
    </row>
    <row r="248" spans="1:10" ht="21.75" customHeight="1">
      <c r="A248" s="96">
        <v>80</v>
      </c>
      <c r="B248" s="4" t="s">
        <v>74</v>
      </c>
      <c r="C248" s="1">
        <v>28</v>
      </c>
      <c r="D248" s="19">
        <v>117039</v>
      </c>
      <c r="E248" s="14"/>
      <c r="F248" s="14">
        <v>10950</v>
      </c>
      <c r="G248" s="14"/>
      <c r="H248" s="14">
        <v>184422</v>
      </c>
      <c r="I248" s="14"/>
      <c r="J248" s="14">
        <v>340383</v>
      </c>
    </row>
    <row r="249" spans="1:10" ht="21.75" customHeight="1">
      <c r="A249" s="96">
        <v>81</v>
      </c>
      <c r="B249" s="4" t="s">
        <v>75</v>
      </c>
      <c r="C249" s="1"/>
      <c r="D249" s="19">
        <v>815785</v>
      </c>
      <c r="E249" s="14"/>
      <c r="F249" s="14">
        <v>745796</v>
      </c>
      <c r="G249" s="14"/>
      <c r="H249" s="14">
        <v>506292</v>
      </c>
      <c r="I249" s="14"/>
      <c r="J249" s="14">
        <v>604225</v>
      </c>
    </row>
    <row r="250" spans="1:10" ht="21.75" customHeight="1">
      <c r="B250" s="2" t="s">
        <v>76</v>
      </c>
      <c r="C250" s="93"/>
      <c r="D250" s="28">
        <f>SUM(D240:D249)</f>
        <v>26203513</v>
      </c>
      <c r="E250" s="2"/>
      <c r="F250" s="28">
        <f>SUM(F240:F249)</f>
        <v>20324696</v>
      </c>
      <c r="G250" s="2"/>
      <c r="H250" s="28">
        <f>SUM(H240:H249)</f>
        <v>4675704</v>
      </c>
      <c r="I250" s="2"/>
      <c r="J250" s="28">
        <f>SUM(J240:J249)</f>
        <v>10375389</v>
      </c>
    </row>
    <row r="251" spans="1:10" ht="9" customHeight="1">
      <c r="B251" s="2"/>
      <c r="C251" s="91"/>
      <c r="D251" s="16"/>
      <c r="E251" s="93"/>
      <c r="F251" s="16"/>
      <c r="G251" s="93"/>
      <c r="H251" s="16"/>
      <c r="I251" s="93"/>
      <c r="J251" s="16"/>
    </row>
    <row r="252" spans="1:10" ht="21.75" customHeight="1">
      <c r="B252" s="4" t="s">
        <v>195</v>
      </c>
      <c r="C252" s="91"/>
      <c r="D252" s="14">
        <f>D233-D250</f>
        <v>-1336694</v>
      </c>
      <c r="E252" s="14"/>
      <c r="F252" s="14">
        <f>F233-F250</f>
        <v>1290290</v>
      </c>
      <c r="G252" s="14"/>
      <c r="H252" s="14">
        <f>H233-H250</f>
        <v>-1129264</v>
      </c>
      <c r="I252" s="14">
        <v>0</v>
      </c>
      <c r="J252" s="14">
        <f>J233-J250</f>
        <v>110289</v>
      </c>
    </row>
    <row r="253" spans="1:10" ht="21.75" customHeight="1">
      <c r="A253" s="96">
        <v>82</v>
      </c>
      <c r="B253" s="4" t="s">
        <v>77</v>
      </c>
      <c r="C253" s="1"/>
      <c r="D253" s="19">
        <v>0</v>
      </c>
      <c r="E253" s="14"/>
      <c r="F253" s="19">
        <v>9498</v>
      </c>
      <c r="G253" s="14"/>
      <c r="H253" s="14">
        <v>0</v>
      </c>
      <c r="I253" s="14"/>
      <c r="J253" s="145">
        <v>0</v>
      </c>
    </row>
    <row r="254" spans="1:10" ht="21.75" customHeight="1">
      <c r="B254" s="2" t="s">
        <v>193</v>
      </c>
      <c r="C254" s="93"/>
      <c r="D254" s="143">
        <f>D252-D253</f>
        <v>-1336694</v>
      </c>
      <c r="E254" s="2"/>
      <c r="F254" s="143">
        <f>F252-F253</f>
        <v>1280792</v>
      </c>
      <c r="G254" s="2"/>
      <c r="H254" s="143">
        <f>H252-H253</f>
        <v>-1129264</v>
      </c>
      <c r="I254" s="2"/>
      <c r="J254" s="143">
        <f>J252-J253</f>
        <v>110289</v>
      </c>
    </row>
    <row r="255" spans="1:10" ht="9" customHeight="1">
      <c r="B255" s="93"/>
      <c r="C255" s="93"/>
      <c r="D255" s="6"/>
      <c r="E255" s="93"/>
      <c r="F255" s="6"/>
      <c r="G255" s="93"/>
      <c r="H255" s="6"/>
      <c r="I255" s="93"/>
      <c r="J255" s="6"/>
    </row>
    <row r="256" spans="1:10" ht="21.75" customHeight="1">
      <c r="A256" s="96">
        <v>83</v>
      </c>
      <c r="B256" s="123" t="s">
        <v>179</v>
      </c>
      <c r="C256" s="92"/>
      <c r="D256" s="152">
        <v>0</v>
      </c>
      <c r="E256" s="124"/>
      <c r="F256" s="152">
        <v>0</v>
      </c>
      <c r="G256" s="125"/>
      <c r="H256" s="152">
        <v>0</v>
      </c>
      <c r="I256" s="125"/>
      <c r="J256" s="152">
        <v>0</v>
      </c>
    </row>
    <row r="257" spans="1:10" ht="9" customHeight="1">
      <c r="B257" s="123"/>
      <c r="C257" s="92"/>
      <c r="D257" s="126"/>
      <c r="E257" s="127"/>
      <c r="F257" s="126"/>
      <c r="G257" s="128"/>
      <c r="H257" s="126"/>
      <c r="I257" s="128"/>
      <c r="J257" s="126"/>
    </row>
    <row r="258" spans="1:10" ht="21.75" customHeight="1" thickBot="1">
      <c r="B258" s="123" t="s">
        <v>161</v>
      </c>
      <c r="C258" s="92"/>
      <c r="D258" s="149">
        <f>SUM(D254,D256)</f>
        <v>-1336694</v>
      </c>
      <c r="E258" s="124"/>
      <c r="F258" s="87">
        <f>SUM(F254,F256)</f>
        <v>1280792</v>
      </c>
      <c r="G258" s="125"/>
      <c r="H258" s="149">
        <f>SUM(H254,H256)</f>
        <v>-1129264</v>
      </c>
      <c r="I258" s="125"/>
      <c r="J258" s="129">
        <f>SUM(J254,J256)</f>
        <v>110289</v>
      </c>
    </row>
    <row r="259" spans="1:10" ht="9" customHeight="1" thickTop="1">
      <c r="B259" s="93"/>
      <c r="C259" s="93"/>
      <c r="D259" s="6"/>
      <c r="E259" s="93"/>
      <c r="F259" s="6"/>
      <c r="G259" s="93"/>
      <c r="H259" s="6"/>
      <c r="I259" s="93"/>
      <c r="J259" s="6"/>
    </row>
    <row r="260" spans="1:10" ht="21.75" customHeight="1">
      <c r="B260" s="2" t="s">
        <v>194</v>
      </c>
      <c r="C260" s="93"/>
      <c r="D260" s="6"/>
      <c r="E260" s="93"/>
      <c r="F260" s="6"/>
      <c r="G260" s="93"/>
      <c r="H260" s="6"/>
      <c r="I260" s="93"/>
      <c r="J260" s="6"/>
    </row>
    <row r="261" spans="1:10" ht="21.75" customHeight="1">
      <c r="A261" s="96">
        <v>84</v>
      </c>
      <c r="B261" s="4" t="s">
        <v>78</v>
      </c>
      <c r="C261" s="93"/>
      <c r="D261" s="14">
        <v>-1004817</v>
      </c>
      <c r="E261" s="14"/>
      <c r="F261" s="14">
        <v>683295</v>
      </c>
      <c r="G261" s="14"/>
      <c r="H261" s="14">
        <v>-1129264</v>
      </c>
      <c r="I261" s="14"/>
      <c r="J261" s="14">
        <v>110289</v>
      </c>
    </row>
    <row r="262" spans="1:10" ht="21.75" customHeight="1">
      <c r="A262" s="96">
        <v>85</v>
      </c>
      <c r="B262" s="115" t="s">
        <v>79</v>
      </c>
      <c r="C262" s="93"/>
      <c r="D262" s="14">
        <v>-331877</v>
      </c>
      <c r="E262" s="14"/>
      <c r="F262" s="14">
        <v>597497</v>
      </c>
      <c r="G262" s="14"/>
      <c r="H262" s="14">
        <v>0</v>
      </c>
      <c r="I262" s="14"/>
      <c r="J262" s="145">
        <v>0</v>
      </c>
    </row>
    <row r="263" spans="1:10" ht="21.75" customHeight="1" thickBot="1">
      <c r="B263" s="2" t="s">
        <v>193</v>
      </c>
      <c r="C263" s="93"/>
      <c r="D263" s="94">
        <f>SUM(D261:D262)</f>
        <v>-1336694</v>
      </c>
      <c r="E263" s="8"/>
      <c r="F263" s="94">
        <f>F254</f>
        <v>1280792</v>
      </c>
      <c r="G263" s="8"/>
      <c r="H263" s="94">
        <f>H254</f>
        <v>-1129264</v>
      </c>
      <c r="I263" s="8"/>
      <c r="J263" s="94">
        <f>J254</f>
        <v>110289</v>
      </c>
    </row>
    <row r="264" spans="1:10" ht="9" customHeight="1" thickTop="1">
      <c r="B264" s="2"/>
      <c r="C264" s="93"/>
      <c r="D264" s="13"/>
      <c r="E264" s="8"/>
      <c r="F264" s="13"/>
      <c r="G264" s="8"/>
      <c r="H264" s="13"/>
      <c r="I264" s="8"/>
      <c r="J264" s="13"/>
    </row>
    <row r="265" spans="1:10" ht="21.75" customHeight="1">
      <c r="B265" s="2" t="s">
        <v>162</v>
      </c>
      <c r="C265" s="93"/>
      <c r="D265" s="13"/>
      <c r="E265" s="8"/>
      <c r="F265" s="13"/>
      <c r="G265" s="8"/>
      <c r="H265" s="13"/>
      <c r="I265" s="8"/>
      <c r="J265" s="13"/>
    </row>
    <row r="266" spans="1:10" ht="21.75" customHeight="1">
      <c r="A266" s="96">
        <v>86</v>
      </c>
      <c r="B266" s="4" t="s">
        <v>160</v>
      </c>
      <c r="C266" s="93"/>
      <c r="D266" s="14">
        <f>D261</f>
        <v>-1004817</v>
      </c>
      <c r="E266" s="14"/>
      <c r="F266" s="14">
        <f>F261</f>
        <v>683295</v>
      </c>
      <c r="G266" s="14"/>
      <c r="H266" s="14">
        <f>H261</f>
        <v>-1129264</v>
      </c>
      <c r="I266" s="14"/>
      <c r="J266" s="14">
        <f>J261</f>
        <v>110289</v>
      </c>
    </row>
    <row r="267" spans="1:10" ht="21.75" customHeight="1">
      <c r="A267" s="96">
        <v>87</v>
      </c>
      <c r="B267" s="115" t="s">
        <v>176</v>
      </c>
      <c r="C267" s="93"/>
      <c r="D267" s="14">
        <f>D262</f>
        <v>-331877</v>
      </c>
      <c r="E267" s="14"/>
      <c r="F267" s="14">
        <f>F262</f>
        <v>597497</v>
      </c>
      <c r="G267" s="14"/>
      <c r="H267" s="145">
        <f>H262</f>
        <v>0</v>
      </c>
      <c r="I267" s="14"/>
      <c r="J267" s="145">
        <f>J262</f>
        <v>0</v>
      </c>
    </row>
    <row r="268" spans="1:10" ht="21.75" customHeight="1" thickBot="1">
      <c r="B268" s="2" t="s">
        <v>161</v>
      </c>
      <c r="C268" s="93"/>
      <c r="D268" s="94">
        <f>SUM(D266:D267)</f>
        <v>-1336694</v>
      </c>
      <c r="E268" s="8"/>
      <c r="F268" s="94">
        <f>SUM(F266:F267)</f>
        <v>1280792</v>
      </c>
      <c r="G268" s="8"/>
      <c r="H268" s="94">
        <f>SUM(H266:H267)</f>
        <v>-1129264</v>
      </c>
      <c r="I268" s="8"/>
      <c r="J268" s="94">
        <f>SUM(J266:J267)</f>
        <v>110289</v>
      </c>
    </row>
    <row r="269" spans="1:10" ht="9" customHeight="1" thickTop="1">
      <c r="B269" s="93"/>
      <c r="C269" s="93"/>
      <c r="D269" s="93"/>
      <c r="E269" s="93"/>
      <c r="F269" s="93"/>
      <c r="G269" s="93"/>
      <c r="H269" s="7"/>
      <c r="I269" s="93"/>
      <c r="J269" s="7"/>
    </row>
    <row r="270" spans="1:10" ht="21.75" customHeight="1">
      <c r="B270" s="116" t="s">
        <v>170</v>
      </c>
      <c r="D270" s="10"/>
      <c r="E270" s="8"/>
      <c r="F270" s="10"/>
      <c r="G270" s="8"/>
      <c r="H270" s="10"/>
      <c r="I270" s="8"/>
      <c r="J270" s="10"/>
    </row>
    <row r="271" spans="1:10" ht="21.75" customHeight="1" thickBot="1">
      <c r="A271" s="96">
        <v>88</v>
      </c>
      <c r="B271" s="115" t="s">
        <v>169</v>
      </c>
      <c r="C271" s="1">
        <v>29</v>
      </c>
      <c r="D271" s="95">
        <v>-0.15</v>
      </c>
      <c r="E271" s="98"/>
      <c r="F271" s="95">
        <v>0.1</v>
      </c>
      <c r="G271" s="98"/>
      <c r="H271" s="95">
        <v>-0.16</v>
      </c>
      <c r="I271" s="98"/>
      <c r="J271" s="95">
        <v>0.02</v>
      </c>
    </row>
    <row r="272" spans="1:10" ht="21.75" customHeight="1" thickTop="1">
      <c r="B272" s="115"/>
      <c r="C272" s="1"/>
      <c r="D272" s="155"/>
      <c r="E272" s="98"/>
      <c r="F272" s="155"/>
      <c r="G272" s="98"/>
      <c r="H272" s="155"/>
      <c r="I272" s="98"/>
      <c r="J272" s="155"/>
    </row>
    <row r="273" spans="2:10" s="142" customFormat="1" ht="21" customHeight="1">
      <c r="B273" s="142" t="s">
        <v>138</v>
      </c>
      <c r="C273" s="3"/>
      <c r="D273" s="3"/>
      <c r="E273" s="3"/>
      <c r="F273" s="3"/>
      <c r="G273" s="3"/>
      <c r="H273" s="3"/>
      <c r="I273" s="3"/>
      <c r="J273" s="3"/>
    </row>
    <row r="274" spans="2:10" s="142" customFormat="1" ht="21" customHeight="1">
      <c r="B274" s="142" t="s">
        <v>139</v>
      </c>
      <c r="C274" s="90"/>
      <c r="D274" s="4"/>
      <c r="E274" s="4"/>
      <c r="F274" s="4"/>
      <c r="G274" s="4"/>
      <c r="H274" s="4"/>
      <c r="I274" s="4"/>
      <c r="J274" s="159"/>
    </row>
  </sheetData>
  <mergeCells count="29">
    <mergeCell ref="D4:F4"/>
    <mergeCell ref="H4:J4"/>
    <mergeCell ref="D56:F56"/>
    <mergeCell ref="H56:J56"/>
    <mergeCell ref="D5:F5"/>
    <mergeCell ref="H5:J5"/>
    <mergeCell ref="D10:J10"/>
    <mergeCell ref="D223:J223"/>
    <mergeCell ref="H57:J57"/>
    <mergeCell ref="D220:F220"/>
    <mergeCell ref="D219:F219"/>
    <mergeCell ref="D108:F108"/>
    <mergeCell ref="H108:J108"/>
    <mergeCell ref="D109:F109"/>
    <mergeCell ref="H219:J219"/>
    <mergeCell ref="D57:F57"/>
    <mergeCell ref="H109:J109"/>
    <mergeCell ref="D114:J114"/>
    <mergeCell ref="H220:J220"/>
    <mergeCell ref="D62:J62"/>
    <mergeCell ref="D221:F221"/>
    <mergeCell ref="H221:J221"/>
    <mergeCell ref="D160:F160"/>
    <mergeCell ref="D164:J164"/>
    <mergeCell ref="H160:J160"/>
    <mergeCell ref="D161:F161"/>
    <mergeCell ref="H161:J161"/>
    <mergeCell ref="D162:F162"/>
    <mergeCell ref="H162:J162"/>
  </mergeCells>
  <phoneticPr fontId="0" type="noConversion"/>
  <pageMargins left="0.71" right="0.17" top="0.82677165354330717" bottom="0.19685039370078741" header="1.1417322834645669" footer="0.23622047244094491"/>
  <pageSetup paperSize="9" scale="61" orientation="portrait" r:id="rId1"/>
  <headerFooter>
    <oddFooter>&amp;C&amp;P</oddFooter>
  </headerFooter>
  <rowBreaks count="4" manualBreakCount="4">
    <brk id="52" max="16383" man="1"/>
    <brk id="104" max="16383" man="1"/>
    <brk id="156" min="1" max="9" man="1"/>
    <brk id="2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"/>
  <sheetViews>
    <sheetView view="pageBreakPreview" topLeftCell="A4" zoomScaleNormal="80" zoomScaleSheetLayoutView="100" workbookViewId="0">
      <selection activeCell="A30" sqref="A30"/>
    </sheetView>
  </sheetViews>
  <sheetFormatPr defaultColWidth="9" defaultRowHeight="21.75" customHeight="1"/>
  <cols>
    <col min="1" max="1" width="58.875" style="96" customWidth="1"/>
    <col min="2" max="2" width="7" style="96" customWidth="1"/>
    <col min="3" max="3" width="13.875" style="96" customWidth="1"/>
    <col min="4" max="4" width="1.125" style="96" customWidth="1"/>
    <col min="5" max="5" width="13.125" style="96" customWidth="1"/>
    <col min="6" max="6" width="1.125" style="96" customWidth="1"/>
    <col min="7" max="7" width="14.625" style="96" customWidth="1"/>
    <col min="8" max="8" width="1.125" style="96" customWidth="1"/>
    <col min="9" max="9" width="13.125" style="96" customWidth="1"/>
    <col min="10" max="10" width="1.125" style="96" customWidth="1"/>
    <col min="11" max="11" width="13.125" style="96" customWidth="1"/>
    <col min="12" max="12" width="1.125" style="96" customWidth="1"/>
    <col min="13" max="13" width="14.75" style="96" customWidth="1"/>
    <col min="14" max="14" width="1.125" style="96" customWidth="1"/>
    <col min="15" max="15" width="13.125" style="96" customWidth="1"/>
    <col min="16" max="16" width="1.125" style="96" customWidth="1"/>
    <col min="17" max="17" width="13.125" style="96" customWidth="1"/>
    <col min="18" max="18" width="1.125" style="96" customWidth="1"/>
    <col min="19" max="19" width="14.625" style="96" customWidth="1"/>
    <col min="20" max="16384" width="9" style="96"/>
  </cols>
  <sheetData>
    <row r="1" spans="1:19" ht="21.75" customHeight="1">
      <c r="A1" s="40" t="s">
        <v>87</v>
      </c>
      <c r="B1" s="40"/>
      <c r="C1" s="29"/>
      <c r="D1" s="40"/>
      <c r="E1" s="29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141" t="s">
        <v>84</v>
      </c>
    </row>
    <row r="2" spans="1:19" ht="21.7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141" t="s">
        <v>85</v>
      </c>
    </row>
    <row r="3" spans="1:19" ht="21.75" customHeight="1">
      <c r="A3" s="29"/>
      <c r="B3" s="29"/>
      <c r="C3" s="29"/>
      <c r="D3" s="40"/>
      <c r="E3" s="29"/>
      <c r="F3" s="40"/>
      <c r="G3" s="29"/>
      <c r="H3" s="40"/>
      <c r="I3" s="29"/>
      <c r="J3" s="40"/>
      <c r="K3" s="29"/>
      <c r="L3" s="40"/>
      <c r="M3" s="29"/>
      <c r="N3" s="40"/>
      <c r="O3" s="29"/>
      <c r="P3" s="40"/>
      <c r="Q3" s="29"/>
      <c r="R3" s="40"/>
      <c r="S3" s="29"/>
    </row>
    <row r="4" spans="1:19" ht="21.75" customHeight="1">
      <c r="A4" s="34"/>
      <c r="B4" s="34"/>
      <c r="C4" s="194" t="s">
        <v>88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19" ht="21.75" customHeight="1">
      <c r="A5" s="34"/>
      <c r="B5" s="34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43" t="s">
        <v>47</v>
      </c>
      <c r="P5" s="31"/>
      <c r="Q5" s="52"/>
      <c r="R5" s="156"/>
      <c r="S5" s="156"/>
    </row>
    <row r="6" spans="1:19" ht="21.75" customHeight="1">
      <c r="A6" s="34"/>
      <c r="B6" s="34"/>
      <c r="C6" s="148" t="s">
        <v>89</v>
      </c>
      <c r="D6" s="34"/>
      <c r="E6" s="157"/>
      <c r="F6" s="34"/>
      <c r="G6" s="195" t="s">
        <v>230</v>
      </c>
      <c r="H6" s="195"/>
      <c r="I6" s="195"/>
      <c r="J6" s="35"/>
      <c r="K6" s="195" t="s">
        <v>90</v>
      </c>
      <c r="L6" s="195"/>
      <c r="M6" s="195"/>
      <c r="N6" s="157"/>
      <c r="O6" s="43" t="s">
        <v>91</v>
      </c>
      <c r="P6" s="31"/>
      <c r="Q6" s="43" t="s">
        <v>92</v>
      </c>
      <c r="R6" s="33"/>
      <c r="S6" s="41"/>
    </row>
    <row r="7" spans="1:19" ht="21.75" customHeight="1">
      <c r="A7" s="34"/>
      <c r="B7" s="34"/>
      <c r="C7" s="36" t="s">
        <v>93</v>
      </c>
      <c r="D7" s="34"/>
      <c r="E7" s="36"/>
      <c r="F7" s="34"/>
      <c r="G7" s="36" t="s">
        <v>228</v>
      </c>
      <c r="H7" s="36"/>
      <c r="I7" s="36" t="s">
        <v>94</v>
      </c>
      <c r="J7" s="35"/>
      <c r="K7" s="37" t="s">
        <v>95</v>
      </c>
      <c r="L7" s="33"/>
      <c r="M7" s="196" t="s">
        <v>96</v>
      </c>
      <c r="N7" s="33"/>
      <c r="O7" s="31" t="s">
        <v>97</v>
      </c>
      <c r="P7" s="31"/>
      <c r="Q7" s="43" t="s">
        <v>98</v>
      </c>
      <c r="R7" s="33"/>
      <c r="S7" s="43" t="s">
        <v>233</v>
      </c>
    </row>
    <row r="8" spans="1:19" ht="21.75" customHeight="1">
      <c r="A8" s="33"/>
      <c r="B8" s="51" t="s">
        <v>7</v>
      </c>
      <c r="C8" s="36" t="s">
        <v>99</v>
      </c>
      <c r="D8" s="33"/>
      <c r="E8" s="104" t="s">
        <v>51</v>
      </c>
      <c r="F8" s="33"/>
      <c r="G8" s="36" t="s">
        <v>229</v>
      </c>
      <c r="H8" s="36"/>
      <c r="I8" s="36" t="s">
        <v>100</v>
      </c>
      <c r="J8" s="36"/>
      <c r="K8" s="37" t="s">
        <v>101</v>
      </c>
      <c r="L8" s="36"/>
      <c r="M8" s="197"/>
      <c r="N8" s="157"/>
      <c r="O8" s="31" t="s">
        <v>102</v>
      </c>
      <c r="P8" s="31"/>
      <c r="Q8" s="31" t="s">
        <v>103</v>
      </c>
      <c r="R8" s="157"/>
      <c r="S8" s="43" t="s">
        <v>234</v>
      </c>
    </row>
    <row r="9" spans="1:19" ht="21.75" customHeight="1">
      <c r="A9" s="105" t="s">
        <v>209</v>
      </c>
      <c r="B9" s="36"/>
      <c r="C9" s="193" t="s">
        <v>83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</row>
    <row r="10" spans="1:19" ht="21.75" customHeight="1">
      <c r="A10" s="105" t="s">
        <v>210</v>
      </c>
      <c r="B10" s="71"/>
      <c r="C10" s="72">
        <f>'BS&amp;PL 1-5'!F118</f>
        <v>34250905</v>
      </c>
      <c r="D10" s="73"/>
      <c r="E10" s="74">
        <f>'BS&amp;PL 1-5'!F119</f>
        <v>14050</v>
      </c>
      <c r="F10" s="73"/>
      <c r="G10" s="72">
        <f>'BS&amp;PL 1-5'!F121</f>
        <v>-10163276</v>
      </c>
      <c r="H10" s="75"/>
      <c r="I10" s="72">
        <f>'BS&amp;PL 1-5'!F122</f>
        <v>206307</v>
      </c>
      <c r="J10" s="75"/>
      <c r="K10" s="72">
        <f>'BS&amp;PL 1-5'!F125</f>
        <v>763977</v>
      </c>
      <c r="L10" s="75"/>
      <c r="M10" s="72">
        <v>-23098904</v>
      </c>
      <c r="N10" s="75"/>
      <c r="O10" s="72">
        <f>SUM(C10:M10)</f>
        <v>1973059</v>
      </c>
      <c r="P10" s="72"/>
      <c r="Q10" s="72">
        <v>10417757</v>
      </c>
      <c r="R10" s="72"/>
      <c r="S10" s="72">
        <f>SUM(O10:Q10)</f>
        <v>12390816</v>
      </c>
    </row>
    <row r="11" spans="1:19" ht="21.75" customHeight="1">
      <c r="A11" s="105"/>
      <c r="B11" s="71"/>
      <c r="C11" s="72"/>
      <c r="D11" s="73"/>
      <c r="E11" s="74"/>
      <c r="F11" s="73"/>
      <c r="G11" s="72"/>
      <c r="H11" s="75"/>
      <c r="I11" s="72"/>
      <c r="J11" s="75"/>
      <c r="K11" s="72"/>
      <c r="L11" s="75"/>
      <c r="M11" s="72"/>
      <c r="N11" s="75"/>
      <c r="O11" s="72"/>
      <c r="P11" s="72"/>
      <c r="Q11" s="72"/>
      <c r="R11" s="72"/>
      <c r="S11" s="72"/>
    </row>
    <row r="12" spans="1:19" ht="21.75" customHeight="1">
      <c r="A12" s="105" t="s">
        <v>104</v>
      </c>
      <c r="B12" s="40"/>
      <c r="C12" s="188">
        <v>0</v>
      </c>
      <c r="D12" s="40"/>
      <c r="E12" s="188">
        <v>0</v>
      </c>
      <c r="F12" s="40">
        <v>782800</v>
      </c>
      <c r="G12" s="188">
        <v>0</v>
      </c>
      <c r="H12" s="40"/>
      <c r="I12" s="188">
        <v>0</v>
      </c>
      <c r="J12" s="40"/>
      <c r="K12" s="188">
        <v>0</v>
      </c>
      <c r="L12" s="40"/>
      <c r="M12" s="188">
        <v>0</v>
      </c>
      <c r="N12" s="40"/>
      <c r="O12" s="188">
        <v>0</v>
      </c>
      <c r="P12" s="32"/>
      <c r="Q12" s="188">
        <v>0</v>
      </c>
      <c r="R12" s="32"/>
      <c r="S12" s="188">
        <v>0</v>
      </c>
    </row>
    <row r="13" spans="1:19" ht="21.75" customHeight="1">
      <c r="A13" s="78"/>
      <c r="B13" s="71"/>
      <c r="C13" s="29"/>
      <c r="D13" s="40"/>
      <c r="E13" s="29"/>
      <c r="F13" s="40">
        <v>0</v>
      </c>
      <c r="G13" s="29"/>
      <c r="H13" s="40"/>
      <c r="I13" s="29"/>
      <c r="J13" s="40"/>
      <c r="K13" s="29"/>
      <c r="L13" s="40"/>
      <c r="M13" s="29"/>
      <c r="N13" s="40"/>
      <c r="O13" s="79"/>
      <c r="P13" s="32"/>
      <c r="Q13" s="79"/>
      <c r="R13" s="32"/>
      <c r="S13" s="79"/>
    </row>
    <row r="14" spans="1:19" ht="21.75" customHeight="1">
      <c r="A14" s="78" t="s">
        <v>105</v>
      </c>
      <c r="B14" s="71"/>
      <c r="C14" s="29"/>
      <c r="D14" s="40"/>
      <c r="E14" s="29"/>
      <c r="F14" s="40">
        <v>142865</v>
      </c>
      <c r="G14" s="29"/>
      <c r="H14" s="40"/>
      <c r="I14" s="29"/>
      <c r="J14" s="40"/>
      <c r="K14" s="29"/>
      <c r="L14" s="40"/>
      <c r="M14" s="29"/>
      <c r="N14" s="40"/>
      <c r="O14" s="79"/>
      <c r="P14" s="32"/>
      <c r="Q14" s="79"/>
      <c r="R14" s="32"/>
      <c r="S14" s="79"/>
    </row>
    <row r="15" spans="1:19" ht="21.75" customHeight="1">
      <c r="A15" s="174" t="s">
        <v>200</v>
      </c>
      <c r="B15" s="71"/>
      <c r="C15" s="29"/>
      <c r="D15" s="40"/>
      <c r="E15" s="29"/>
      <c r="F15" s="40"/>
      <c r="G15" s="29"/>
      <c r="H15" s="40"/>
      <c r="I15" s="29"/>
      <c r="J15" s="40"/>
      <c r="K15" s="29"/>
      <c r="L15" s="40"/>
      <c r="M15" s="29"/>
      <c r="N15" s="40"/>
      <c r="O15" s="79"/>
      <c r="P15" s="32"/>
      <c r="Q15" s="79"/>
      <c r="R15" s="32"/>
      <c r="S15" s="79"/>
    </row>
    <row r="16" spans="1:19" ht="21.75" customHeight="1">
      <c r="A16" s="174" t="s">
        <v>201</v>
      </c>
      <c r="C16" s="76"/>
      <c r="D16" s="40"/>
      <c r="E16" s="76"/>
      <c r="F16" s="40"/>
      <c r="G16" s="145"/>
      <c r="H16" s="40"/>
      <c r="I16" s="76"/>
      <c r="J16" s="40"/>
      <c r="K16" s="76"/>
      <c r="L16" s="40"/>
      <c r="M16" s="76"/>
      <c r="N16" s="40"/>
      <c r="O16" s="76"/>
      <c r="P16" s="32"/>
      <c r="Q16" s="76"/>
      <c r="R16" s="32"/>
      <c r="S16" s="76"/>
    </row>
    <row r="17" spans="1:19" ht="21.75" customHeight="1">
      <c r="A17" s="184" t="s">
        <v>192</v>
      </c>
      <c r="B17" s="71">
        <v>8</v>
      </c>
      <c r="C17" s="76">
        <v>0</v>
      </c>
      <c r="D17" s="40"/>
      <c r="E17" s="76">
        <v>0</v>
      </c>
      <c r="F17" s="40"/>
      <c r="G17" s="145">
        <v>0</v>
      </c>
      <c r="H17" s="40"/>
      <c r="I17" s="76">
        <v>0</v>
      </c>
      <c r="J17" s="40"/>
      <c r="K17" s="76">
        <v>0</v>
      </c>
      <c r="L17" s="40"/>
      <c r="M17" s="76">
        <v>0</v>
      </c>
      <c r="N17" s="40"/>
      <c r="O17" s="76">
        <f>SUM(C17:M17)</f>
        <v>0</v>
      </c>
      <c r="P17" s="32"/>
      <c r="Q17" s="76">
        <v>0</v>
      </c>
      <c r="R17" s="32"/>
      <c r="S17" s="76">
        <f>SUM(O17:Q17)</f>
        <v>0</v>
      </c>
    </row>
    <row r="18" spans="1:19" ht="21.75" customHeight="1">
      <c r="A18" s="175" t="s">
        <v>106</v>
      </c>
      <c r="B18" s="71">
        <v>8</v>
      </c>
      <c r="C18" s="76">
        <v>0</v>
      </c>
      <c r="D18" s="76"/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-138173</v>
      </c>
      <c r="N18" s="76"/>
      <c r="O18" s="76">
        <f>SUM(C18:M18)</f>
        <v>-138173</v>
      </c>
      <c r="P18" s="76"/>
      <c r="Q18" s="76">
        <v>206173</v>
      </c>
      <c r="R18" s="76"/>
      <c r="S18" s="76">
        <f>SUM(O18:Q18)</f>
        <v>68000</v>
      </c>
    </row>
    <row r="19" spans="1:19" ht="21.75" customHeight="1">
      <c r="A19" s="78" t="s">
        <v>107</v>
      </c>
      <c r="B19" s="71"/>
      <c r="C19" s="77">
        <f>SUM(C16:C18)</f>
        <v>0</v>
      </c>
      <c r="D19" s="40"/>
      <c r="E19" s="77">
        <f>SUM(E16:E18)</f>
        <v>0</v>
      </c>
      <c r="F19" s="40"/>
      <c r="G19" s="146">
        <f>SUM(G16:G18)</f>
        <v>0</v>
      </c>
      <c r="H19" s="40"/>
      <c r="I19" s="77">
        <f>SUM(I16:I18)</f>
        <v>0</v>
      </c>
      <c r="J19" s="40"/>
      <c r="K19" s="77">
        <f>SUM(K16:K18)</f>
        <v>0</v>
      </c>
      <c r="L19" s="40"/>
      <c r="M19" s="77">
        <f>SUM(M16:M18)</f>
        <v>-138173</v>
      </c>
      <c r="N19" s="40"/>
      <c r="O19" s="77">
        <f>SUM(O16:O18)</f>
        <v>-138173</v>
      </c>
      <c r="P19" s="32"/>
      <c r="Q19" s="85">
        <f>SUM(Q16:Q18)</f>
        <v>206173</v>
      </c>
      <c r="R19" s="32"/>
      <c r="S19" s="77">
        <f>SUM(S16:S18)</f>
        <v>68000</v>
      </c>
    </row>
    <row r="20" spans="1:19" ht="21.75" customHeight="1">
      <c r="A20" s="106" t="s">
        <v>108</v>
      </c>
      <c r="B20" s="71"/>
      <c r="C20" s="77">
        <f>C12+C19</f>
        <v>0</v>
      </c>
      <c r="D20" s="40"/>
      <c r="E20" s="77">
        <f>E12+E19</f>
        <v>0</v>
      </c>
      <c r="F20" s="40"/>
      <c r="G20" s="77">
        <f>G12+G19</f>
        <v>0</v>
      </c>
      <c r="H20" s="40"/>
      <c r="I20" s="77">
        <f>I12+I19</f>
        <v>0</v>
      </c>
      <c r="J20" s="40"/>
      <c r="K20" s="77">
        <f>K12+K19</f>
        <v>0</v>
      </c>
      <c r="L20" s="40"/>
      <c r="M20" s="77">
        <f>M12+M19</f>
        <v>-138173</v>
      </c>
      <c r="N20" s="40"/>
      <c r="O20" s="77">
        <f>O12+O19</f>
        <v>-138173</v>
      </c>
      <c r="P20" s="40"/>
      <c r="Q20" s="85">
        <f>Q12+Q19</f>
        <v>206173</v>
      </c>
      <c r="R20" s="32"/>
      <c r="S20" s="77">
        <f>S12+S19</f>
        <v>68000</v>
      </c>
    </row>
    <row r="21" spans="1:19" ht="21.75" customHeight="1">
      <c r="A21" s="29"/>
      <c r="B21" s="71"/>
      <c r="C21" s="40"/>
      <c r="D21" s="40"/>
      <c r="E21" s="40"/>
      <c r="F21" s="40">
        <v>4054676</v>
      </c>
      <c r="G21" s="40"/>
      <c r="H21" s="40"/>
      <c r="I21" s="40"/>
      <c r="J21" s="40"/>
      <c r="K21" s="40"/>
      <c r="L21" s="40"/>
      <c r="M21" s="40"/>
      <c r="N21" s="40"/>
      <c r="O21" s="32"/>
      <c r="P21" s="32"/>
      <c r="Q21" s="32"/>
      <c r="R21" s="32"/>
      <c r="S21" s="32"/>
    </row>
    <row r="22" spans="1:19" ht="21.75" customHeight="1">
      <c r="A22" s="82" t="s">
        <v>180</v>
      </c>
      <c r="B22" s="71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2"/>
      <c r="P22" s="32"/>
      <c r="Q22" s="32"/>
      <c r="R22" s="32"/>
      <c r="S22" s="32"/>
    </row>
    <row r="23" spans="1:19" ht="21.75" customHeight="1">
      <c r="A23" s="83" t="s">
        <v>109</v>
      </c>
      <c r="B23" s="71"/>
      <c r="C23" s="76">
        <v>0</v>
      </c>
      <c r="D23" s="157"/>
      <c r="E23" s="76">
        <v>0</v>
      </c>
      <c r="F23" s="157">
        <v>0</v>
      </c>
      <c r="G23" s="76">
        <v>0</v>
      </c>
      <c r="H23" s="157"/>
      <c r="I23" s="76">
        <v>0</v>
      </c>
      <c r="J23" s="33"/>
      <c r="K23" s="76">
        <v>0</v>
      </c>
      <c r="L23" s="157"/>
      <c r="M23" s="76">
        <f>'BS&amp;PL 1-5'!D261</f>
        <v>-1004817</v>
      </c>
      <c r="N23" s="157"/>
      <c r="O23" s="76">
        <f>SUM(C23:M23)</f>
        <v>-1004817</v>
      </c>
      <c r="P23" s="41"/>
      <c r="Q23" s="76">
        <f>'BS&amp;PL 1-5'!D262</f>
        <v>-331877</v>
      </c>
      <c r="R23" s="41"/>
      <c r="S23" s="76">
        <f>SUM(O23:Q23)</f>
        <v>-1336694</v>
      </c>
    </row>
    <row r="24" spans="1:19" ht="21.75" customHeight="1">
      <c r="A24" s="83" t="s">
        <v>110</v>
      </c>
      <c r="B24" s="71"/>
      <c r="C24" s="84">
        <v>0</v>
      </c>
      <c r="D24" s="156"/>
      <c r="E24" s="84">
        <v>0</v>
      </c>
      <c r="F24" s="156">
        <v>13795021</v>
      </c>
      <c r="G24" s="84">
        <v>0</v>
      </c>
      <c r="H24" s="156"/>
      <c r="I24" s="84">
        <v>0</v>
      </c>
      <c r="J24" s="156"/>
      <c r="K24" s="84">
        <v>0</v>
      </c>
      <c r="L24" s="40"/>
      <c r="M24" s="84">
        <v>0</v>
      </c>
      <c r="N24" s="40"/>
      <c r="O24" s="76">
        <v>0</v>
      </c>
      <c r="P24" s="156"/>
      <c r="Q24" s="84">
        <v>0</v>
      </c>
      <c r="R24" s="156"/>
      <c r="S24" s="76">
        <f>SUM(O24:Q24)</f>
        <v>0</v>
      </c>
    </row>
    <row r="25" spans="1:19" ht="21.75" customHeight="1">
      <c r="A25" s="82" t="s">
        <v>161</v>
      </c>
      <c r="B25" s="71"/>
      <c r="C25" s="85">
        <f>SUM(C23:C24)</f>
        <v>0</v>
      </c>
      <c r="D25" s="156"/>
      <c r="E25" s="85">
        <f>SUM(E23:E24)</f>
        <v>0</v>
      </c>
      <c r="F25" s="156">
        <v>7829</v>
      </c>
      <c r="G25" s="85">
        <f>SUM(G23:G24)</f>
        <v>0</v>
      </c>
      <c r="H25" s="156"/>
      <c r="I25" s="85">
        <f>SUM(I23:I24)</f>
        <v>0</v>
      </c>
      <c r="J25" s="156"/>
      <c r="K25" s="85">
        <f>SUM(K23:K24)</f>
        <v>0</v>
      </c>
      <c r="L25" s="40"/>
      <c r="M25" s="85">
        <f>SUM(M23:M24)</f>
        <v>-1004817</v>
      </c>
      <c r="N25" s="40"/>
      <c r="O25" s="85">
        <f>SUM(O23:O24)</f>
        <v>-1004817</v>
      </c>
      <c r="P25" s="40"/>
      <c r="Q25" s="85">
        <f>SUM(Q23:Q24)</f>
        <v>-331877</v>
      </c>
      <c r="R25" s="32"/>
      <c r="S25" s="85">
        <f>SUM(S23:S24)</f>
        <v>-1336694</v>
      </c>
    </row>
    <row r="26" spans="1:19" ht="21.75" customHeight="1">
      <c r="A26" s="29"/>
      <c r="B26" s="71"/>
      <c r="C26" s="40"/>
      <c r="D26" s="40"/>
      <c r="E26" s="40"/>
      <c r="F26" s="40">
        <v>0</v>
      </c>
      <c r="G26" s="40"/>
      <c r="H26" s="40"/>
      <c r="I26" s="40"/>
      <c r="J26" s="40"/>
      <c r="K26" s="40"/>
      <c r="L26" s="40"/>
      <c r="M26" s="40"/>
      <c r="N26" s="40"/>
      <c r="O26" s="32"/>
      <c r="P26" s="32"/>
      <c r="Q26" s="32"/>
      <c r="R26" s="32"/>
      <c r="S26" s="32"/>
    </row>
    <row r="27" spans="1:19" ht="21.75" customHeight="1" thickBot="1">
      <c r="A27" s="48" t="s">
        <v>211</v>
      </c>
      <c r="B27" s="30"/>
      <c r="C27" s="86">
        <f>C10+C20+C25</f>
        <v>34250905</v>
      </c>
      <c r="D27" s="40"/>
      <c r="E27" s="86">
        <f>E10+E20+E25</f>
        <v>14050</v>
      </c>
      <c r="F27" s="40">
        <v>234311</v>
      </c>
      <c r="G27" s="86">
        <f>G10+G20+G25</f>
        <v>-10163276</v>
      </c>
      <c r="H27" s="32"/>
      <c r="I27" s="86">
        <f>I10+I20+I25</f>
        <v>206307</v>
      </c>
      <c r="J27" s="40"/>
      <c r="K27" s="86">
        <f>K10+K20+K25</f>
        <v>763977</v>
      </c>
      <c r="L27" s="40"/>
      <c r="M27" s="86">
        <f>M10+M20+M25</f>
        <v>-24241894</v>
      </c>
      <c r="N27" s="40"/>
      <c r="O27" s="86">
        <f>O10+O20+O25</f>
        <v>830069</v>
      </c>
      <c r="P27" s="40"/>
      <c r="Q27" s="86">
        <f>Q10+Q20+Q25</f>
        <v>10292053</v>
      </c>
      <c r="R27" s="32"/>
      <c r="S27" s="86">
        <f>S10+S20+S25</f>
        <v>11122122</v>
      </c>
    </row>
    <row r="28" spans="1:19" ht="21.75" customHeight="1" thickTop="1">
      <c r="A28" s="48"/>
      <c r="B28" s="30"/>
      <c r="C28" s="97"/>
      <c r="D28" s="40"/>
      <c r="E28" s="97"/>
      <c r="F28" s="40"/>
      <c r="G28" s="97"/>
      <c r="H28" s="32"/>
      <c r="I28" s="97"/>
      <c r="J28" s="40"/>
      <c r="K28" s="97"/>
      <c r="L28" s="40"/>
      <c r="M28" s="97"/>
      <c r="N28" s="40"/>
      <c r="O28" s="97"/>
      <c r="P28" s="40"/>
      <c r="Q28" s="97"/>
      <c r="R28" s="32"/>
      <c r="S28" s="97"/>
    </row>
    <row r="29" spans="1:19" ht="21.75" customHeight="1">
      <c r="A29" s="48"/>
      <c r="B29" s="30"/>
      <c r="C29" s="97"/>
      <c r="D29" s="40"/>
      <c r="E29" s="97"/>
      <c r="F29" s="40"/>
      <c r="G29" s="97"/>
      <c r="H29" s="32"/>
      <c r="I29" s="97"/>
      <c r="J29" s="40"/>
      <c r="K29" s="97"/>
      <c r="L29" s="40"/>
      <c r="M29" s="97"/>
      <c r="N29" s="40"/>
      <c r="O29" s="97"/>
      <c r="P29" s="40"/>
      <c r="Q29" s="97"/>
      <c r="R29" s="32"/>
      <c r="S29" s="97"/>
    </row>
    <row r="30" spans="1:19" ht="21.75" customHeight="1">
      <c r="A30" s="48"/>
      <c r="B30" s="30"/>
      <c r="C30" s="97"/>
      <c r="D30" s="40"/>
      <c r="E30" s="97"/>
      <c r="F30" s="40"/>
      <c r="G30" s="97"/>
      <c r="H30" s="32"/>
      <c r="I30" s="97"/>
      <c r="J30" s="40"/>
      <c r="K30" s="97"/>
      <c r="L30" s="40"/>
      <c r="M30" s="97"/>
      <c r="N30" s="40"/>
      <c r="O30" s="97"/>
      <c r="P30" s="40"/>
      <c r="Q30" s="97"/>
      <c r="R30" s="32"/>
      <c r="S30" s="97"/>
    </row>
    <row r="31" spans="1:19" ht="21.75" customHeight="1">
      <c r="A31" s="48"/>
      <c r="B31" s="30"/>
      <c r="C31" s="97"/>
      <c r="D31" s="40"/>
      <c r="E31" s="97"/>
      <c r="F31" s="40"/>
      <c r="G31" s="97"/>
      <c r="H31" s="32"/>
      <c r="I31" s="97"/>
      <c r="J31" s="40"/>
      <c r="K31" s="97"/>
      <c r="L31" s="40"/>
      <c r="M31" s="97"/>
      <c r="N31" s="40"/>
      <c r="O31" s="97"/>
      <c r="P31" s="40"/>
      <c r="Q31" s="97"/>
      <c r="R31" s="32"/>
      <c r="S31" s="97"/>
    </row>
    <row r="32" spans="1:19" ht="21.75" customHeight="1">
      <c r="A32" s="48"/>
      <c r="B32" s="30"/>
      <c r="C32" s="97"/>
      <c r="D32" s="40"/>
      <c r="E32" s="97"/>
      <c r="F32" s="40"/>
      <c r="G32" s="97"/>
      <c r="H32" s="32"/>
      <c r="I32" s="97"/>
      <c r="J32" s="40"/>
      <c r="K32" s="97"/>
      <c r="L32" s="40"/>
      <c r="M32" s="97"/>
      <c r="N32" s="40"/>
      <c r="O32" s="97"/>
      <c r="P32" s="40"/>
      <c r="Q32" s="97"/>
      <c r="R32" s="32"/>
      <c r="S32" s="97"/>
    </row>
    <row r="33" spans="1:19" ht="21.75" customHeight="1">
      <c r="A33" s="96" t="s">
        <v>138</v>
      </c>
      <c r="B33" s="30"/>
      <c r="C33" s="97"/>
      <c r="D33" s="40"/>
      <c r="E33" s="97"/>
      <c r="F33" s="40"/>
      <c r="G33" s="97"/>
      <c r="H33" s="32"/>
      <c r="I33" s="97"/>
      <c r="J33" s="40"/>
      <c r="K33" s="97"/>
      <c r="L33" s="40"/>
      <c r="M33" s="97"/>
      <c r="N33" s="40"/>
      <c r="O33" s="97"/>
      <c r="P33" s="40"/>
      <c r="Q33" s="97"/>
      <c r="R33" s="32"/>
      <c r="S33" s="97"/>
    </row>
    <row r="34" spans="1:19" ht="21.75" customHeight="1">
      <c r="A34" s="96" t="s">
        <v>139</v>
      </c>
      <c r="B34" s="30"/>
      <c r="C34" s="97"/>
      <c r="D34" s="40"/>
      <c r="E34" s="97"/>
      <c r="F34" s="40"/>
      <c r="G34" s="97"/>
      <c r="H34" s="32"/>
      <c r="I34" s="97"/>
      <c r="J34" s="40"/>
      <c r="K34" s="97"/>
      <c r="L34" s="40"/>
      <c r="M34" s="97"/>
      <c r="N34" s="40"/>
      <c r="O34" s="97"/>
      <c r="P34" s="40"/>
      <c r="Q34" s="97"/>
      <c r="R34" s="32"/>
      <c r="S34" s="97"/>
    </row>
    <row r="35" spans="1:19" ht="21.75" customHeight="1">
      <c r="A35" s="29"/>
      <c r="B35" s="30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0"/>
      <c r="O35" s="32"/>
      <c r="P35" s="32"/>
      <c r="Q35" s="32"/>
      <c r="R35" s="32"/>
      <c r="S35" s="32"/>
    </row>
    <row r="36" spans="1:19" ht="21.75" customHeight="1">
      <c r="A36" s="105" t="s">
        <v>186</v>
      </c>
      <c r="B36" s="36"/>
      <c r="C36" s="193" t="s">
        <v>83</v>
      </c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</row>
    <row r="37" spans="1:19" ht="21.75" customHeight="1">
      <c r="A37" s="105" t="s">
        <v>150</v>
      </c>
      <c r="B37" s="71"/>
      <c r="C37" s="72">
        <v>34250905</v>
      </c>
      <c r="D37" s="73"/>
      <c r="E37" s="74">
        <v>14050</v>
      </c>
      <c r="F37" s="73"/>
      <c r="G37" s="72">
        <v>-10163276</v>
      </c>
      <c r="H37" s="75"/>
      <c r="I37" s="72">
        <v>206307</v>
      </c>
      <c r="J37" s="75"/>
      <c r="K37" s="72">
        <v>763977</v>
      </c>
      <c r="L37" s="75"/>
      <c r="M37" s="72">
        <v>-22923616</v>
      </c>
      <c r="N37" s="75"/>
      <c r="O37" s="72">
        <f>SUM(C37:M37)</f>
        <v>2148347</v>
      </c>
      <c r="P37" s="72"/>
      <c r="Q37" s="72">
        <v>8719880</v>
      </c>
      <c r="R37" s="72"/>
      <c r="S37" s="72">
        <f>SUM(O37:Q37)</f>
        <v>10868227</v>
      </c>
    </row>
    <row r="38" spans="1:19" ht="21.75" customHeight="1">
      <c r="A38" s="105"/>
      <c r="B38" s="71"/>
      <c r="C38" s="72"/>
      <c r="D38" s="73"/>
      <c r="E38" s="74"/>
      <c r="F38" s="73"/>
      <c r="G38" s="72"/>
      <c r="H38" s="75"/>
      <c r="I38" s="72"/>
      <c r="J38" s="75"/>
      <c r="K38" s="72"/>
      <c r="L38" s="75"/>
      <c r="M38" s="72"/>
      <c r="N38" s="75"/>
      <c r="O38" s="72"/>
      <c r="P38" s="72"/>
      <c r="Q38" s="72"/>
      <c r="R38" s="72"/>
      <c r="S38" s="72"/>
    </row>
    <row r="39" spans="1:19" ht="21.75" customHeight="1">
      <c r="A39" s="105" t="s">
        <v>104</v>
      </c>
      <c r="B39" s="40"/>
      <c r="C39" s="188">
        <v>0</v>
      </c>
      <c r="D39" s="40"/>
      <c r="E39" s="188">
        <v>0</v>
      </c>
      <c r="F39" s="40">
        <v>782800</v>
      </c>
      <c r="G39" s="188">
        <v>0</v>
      </c>
      <c r="H39" s="40"/>
      <c r="I39" s="188">
        <v>0</v>
      </c>
      <c r="J39" s="40"/>
      <c r="K39" s="188">
        <v>0</v>
      </c>
      <c r="L39" s="40"/>
      <c r="M39" s="188">
        <v>0</v>
      </c>
      <c r="N39" s="40"/>
      <c r="O39" s="188">
        <v>0</v>
      </c>
      <c r="P39" s="32"/>
      <c r="Q39" s="188">
        <v>0</v>
      </c>
      <c r="R39" s="32"/>
      <c r="S39" s="188">
        <v>0</v>
      </c>
    </row>
    <row r="40" spans="1:19" ht="21.75" customHeight="1">
      <c r="A40" s="78"/>
      <c r="B40" s="71"/>
      <c r="C40" s="29"/>
      <c r="D40" s="40"/>
      <c r="E40" s="29"/>
      <c r="F40" s="40"/>
      <c r="G40" s="29"/>
      <c r="H40" s="40"/>
      <c r="I40" s="29"/>
      <c r="J40" s="40"/>
      <c r="K40" s="29"/>
      <c r="L40" s="40"/>
      <c r="M40" s="29"/>
      <c r="N40" s="40"/>
      <c r="O40" s="79"/>
      <c r="P40" s="32"/>
      <c r="Q40" s="79"/>
      <c r="R40" s="32"/>
      <c r="S40" s="79"/>
    </row>
    <row r="41" spans="1:19" ht="21.75" customHeight="1">
      <c r="A41" s="78" t="s">
        <v>105</v>
      </c>
      <c r="B41" s="71"/>
      <c r="C41" s="29"/>
      <c r="D41" s="40"/>
      <c r="E41" s="29"/>
      <c r="F41" s="40">
        <v>142865</v>
      </c>
      <c r="G41" s="29"/>
      <c r="H41" s="40"/>
      <c r="I41" s="29"/>
      <c r="J41" s="40"/>
      <c r="K41" s="29"/>
      <c r="L41" s="40"/>
      <c r="M41" s="29"/>
      <c r="N41" s="40"/>
      <c r="O41" s="79"/>
      <c r="P41" s="32"/>
      <c r="Q41" s="79"/>
      <c r="R41" s="32"/>
      <c r="S41" s="79"/>
    </row>
    <row r="42" spans="1:19" ht="21.75" customHeight="1">
      <c r="A42" s="174" t="s">
        <v>200</v>
      </c>
      <c r="B42" s="71"/>
      <c r="C42" s="29"/>
      <c r="D42" s="40"/>
      <c r="E42" s="29"/>
      <c r="F42" s="40"/>
      <c r="G42" s="29"/>
      <c r="H42" s="40"/>
      <c r="I42" s="29"/>
      <c r="J42" s="40"/>
      <c r="K42" s="29"/>
      <c r="L42" s="40"/>
      <c r="M42" s="29"/>
      <c r="N42" s="40"/>
      <c r="O42" s="79"/>
      <c r="P42" s="32"/>
      <c r="Q42" s="79"/>
      <c r="R42" s="32"/>
      <c r="S42" s="79"/>
    </row>
    <row r="43" spans="1:19" ht="21.75" customHeight="1">
      <c r="A43" s="174" t="s">
        <v>201</v>
      </c>
      <c r="C43" s="76"/>
      <c r="D43" s="40"/>
      <c r="E43" s="76"/>
      <c r="F43" s="40"/>
      <c r="G43" s="145"/>
      <c r="H43" s="40"/>
      <c r="I43" s="76"/>
      <c r="J43" s="40"/>
      <c r="K43" s="76"/>
      <c r="L43" s="40"/>
      <c r="M43" s="76"/>
      <c r="N43" s="40"/>
      <c r="O43" s="76"/>
      <c r="P43" s="32"/>
      <c r="Q43" s="76"/>
      <c r="R43" s="32"/>
      <c r="S43" s="76"/>
    </row>
    <row r="44" spans="1:19" ht="21.75" customHeight="1">
      <c r="A44" s="184" t="s">
        <v>192</v>
      </c>
      <c r="B44" s="71">
        <v>8</v>
      </c>
      <c r="C44" s="76">
        <v>0</v>
      </c>
      <c r="D44" s="40"/>
      <c r="E44" s="76">
        <v>0</v>
      </c>
      <c r="F44" s="40"/>
      <c r="G44" s="145">
        <v>0</v>
      </c>
      <c r="H44" s="40"/>
      <c r="I44" s="76">
        <v>0</v>
      </c>
      <c r="J44" s="40"/>
      <c r="K44" s="76">
        <v>0</v>
      </c>
      <c r="L44" s="40"/>
      <c r="M44" s="76">
        <v>312028</v>
      </c>
      <c r="N44" s="40"/>
      <c r="O44" s="76">
        <f>SUM(C44:M44)</f>
        <v>312028</v>
      </c>
      <c r="P44" s="32"/>
      <c r="Q44" s="76">
        <v>824507</v>
      </c>
      <c r="R44" s="32"/>
      <c r="S44" s="76">
        <f>SUM(O44:Q44)</f>
        <v>1136535</v>
      </c>
    </row>
    <row r="45" spans="1:19" ht="21.75" customHeight="1">
      <c r="A45" s="175" t="s">
        <v>106</v>
      </c>
      <c r="B45" s="71">
        <v>8</v>
      </c>
      <c r="C45" s="76">
        <v>0</v>
      </c>
      <c r="D45" s="76"/>
      <c r="E45" s="76">
        <v>0</v>
      </c>
      <c r="F45" s="76"/>
      <c r="G45" s="76">
        <v>0</v>
      </c>
      <c r="H45" s="76"/>
      <c r="I45" s="76">
        <v>0</v>
      </c>
      <c r="J45" s="76"/>
      <c r="K45" s="76">
        <v>0</v>
      </c>
      <c r="L45" s="76"/>
      <c r="M45" s="76">
        <v>-64622</v>
      </c>
      <c r="N45" s="76"/>
      <c r="O45" s="76">
        <f>SUM(C45:M45)</f>
        <v>-64622</v>
      </c>
      <c r="P45" s="76"/>
      <c r="Q45" s="76">
        <v>119749</v>
      </c>
      <c r="R45" s="76"/>
      <c r="S45" s="76">
        <f>SUM(O45:Q45)</f>
        <v>55127</v>
      </c>
    </row>
    <row r="46" spans="1:19" ht="21.75" customHeight="1">
      <c r="A46" s="78" t="s">
        <v>107</v>
      </c>
      <c r="B46" s="71"/>
      <c r="C46" s="77">
        <f>SUM(C44:C45)</f>
        <v>0</v>
      </c>
      <c r="D46" s="40"/>
      <c r="E46" s="77">
        <f>SUM(E44:E45)</f>
        <v>0</v>
      </c>
      <c r="F46" s="40"/>
      <c r="G46" s="77">
        <f>SUM(G44:G45)</f>
        <v>0</v>
      </c>
      <c r="H46" s="40"/>
      <c r="I46" s="77">
        <f>SUM(I44:I45)</f>
        <v>0</v>
      </c>
      <c r="J46" s="40"/>
      <c r="K46" s="77">
        <f>SUM(K44:K45)</f>
        <v>0</v>
      </c>
      <c r="L46" s="40"/>
      <c r="M46" s="77">
        <f>SUM(M44:M45)</f>
        <v>247406</v>
      </c>
      <c r="N46" s="40"/>
      <c r="O46" s="77">
        <f>SUM(O44:O45)</f>
        <v>247406</v>
      </c>
      <c r="P46" s="32"/>
      <c r="Q46" s="77">
        <f>SUM(Q44:Q45)</f>
        <v>944256</v>
      </c>
      <c r="R46" s="32"/>
      <c r="S46" s="81">
        <f>SUM(S44:S45)</f>
        <v>1191662</v>
      </c>
    </row>
    <row r="47" spans="1:19" ht="21.75" customHeight="1">
      <c r="A47" s="106" t="s">
        <v>108</v>
      </c>
      <c r="B47" s="71"/>
      <c r="C47" s="77">
        <f>C39+C46</f>
        <v>0</v>
      </c>
      <c r="D47" s="40"/>
      <c r="E47" s="77">
        <f>E39+E46</f>
        <v>0</v>
      </c>
      <c r="F47" s="40"/>
      <c r="G47" s="77">
        <f>G39+G46</f>
        <v>0</v>
      </c>
      <c r="H47" s="40"/>
      <c r="I47" s="77">
        <f>I39+I46</f>
        <v>0</v>
      </c>
      <c r="J47" s="40"/>
      <c r="K47" s="77">
        <f>K39+K46</f>
        <v>0</v>
      </c>
      <c r="L47" s="40"/>
      <c r="M47" s="77">
        <f>M39+M46</f>
        <v>247406</v>
      </c>
      <c r="N47" s="40"/>
      <c r="O47" s="77">
        <f>O39+O46</f>
        <v>247406</v>
      </c>
      <c r="P47" s="40"/>
      <c r="Q47" s="77">
        <f>Q39+Q46</f>
        <v>944256</v>
      </c>
      <c r="R47" s="32"/>
      <c r="S47" s="77">
        <f>S39+S46</f>
        <v>1191662</v>
      </c>
    </row>
    <row r="48" spans="1:19" ht="21.75" customHeight="1">
      <c r="A48" s="29"/>
      <c r="B48" s="71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32"/>
      <c r="P48" s="32"/>
      <c r="Q48" s="32"/>
      <c r="R48" s="32"/>
      <c r="S48" s="32"/>
    </row>
    <row r="49" spans="1:19" ht="21.75" customHeight="1">
      <c r="A49" s="82" t="s">
        <v>180</v>
      </c>
      <c r="B49" s="71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32"/>
      <c r="P49" s="32"/>
      <c r="Q49" s="32"/>
      <c r="R49" s="32"/>
      <c r="S49" s="32"/>
    </row>
    <row r="50" spans="1:19" ht="21.75" customHeight="1">
      <c r="A50" s="83" t="s">
        <v>109</v>
      </c>
      <c r="B50" s="71"/>
      <c r="C50" s="76">
        <v>0</v>
      </c>
      <c r="D50" s="157"/>
      <c r="E50" s="76">
        <v>0</v>
      </c>
      <c r="F50" s="157"/>
      <c r="G50" s="76">
        <v>0</v>
      </c>
      <c r="H50" s="157"/>
      <c r="I50" s="76">
        <v>0</v>
      </c>
      <c r="J50" s="33"/>
      <c r="K50" s="76">
        <v>0</v>
      </c>
      <c r="L50" s="157"/>
      <c r="M50" s="76">
        <f>'BS&amp;PL 1-5'!F261</f>
        <v>683295</v>
      </c>
      <c r="N50" s="157"/>
      <c r="O50" s="76">
        <f>SUM(C50:M50)</f>
        <v>683295</v>
      </c>
      <c r="P50" s="41"/>
      <c r="Q50" s="76">
        <f>'BS&amp;PL 1-5'!F262</f>
        <v>597497</v>
      </c>
      <c r="R50" s="41"/>
      <c r="S50" s="76">
        <f>SUM(O50:Q50)</f>
        <v>1280792</v>
      </c>
    </row>
    <row r="51" spans="1:19" ht="21.75" customHeight="1">
      <c r="A51" s="83" t="s">
        <v>110</v>
      </c>
      <c r="B51" s="71"/>
      <c r="C51" s="84">
        <v>0</v>
      </c>
      <c r="D51" s="156"/>
      <c r="E51" s="84">
        <v>0</v>
      </c>
      <c r="F51" s="156"/>
      <c r="G51" s="84">
        <v>0</v>
      </c>
      <c r="H51" s="156"/>
      <c r="I51" s="84">
        <v>0</v>
      </c>
      <c r="J51" s="156"/>
      <c r="K51" s="84">
        <v>0</v>
      </c>
      <c r="L51" s="40"/>
      <c r="M51" s="84">
        <v>0</v>
      </c>
      <c r="N51" s="40"/>
      <c r="O51" s="76">
        <f>SUM(C51:M51)</f>
        <v>0</v>
      </c>
      <c r="P51" s="156"/>
      <c r="Q51" s="84">
        <v>0</v>
      </c>
      <c r="R51" s="156"/>
      <c r="S51" s="76">
        <f>SUM(O51:Q51)</f>
        <v>0</v>
      </c>
    </row>
    <row r="52" spans="1:19" ht="21.75" customHeight="1">
      <c r="A52" s="82" t="s">
        <v>161</v>
      </c>
      <c r="B52" s="71"/>
      <c r="C52" s="85">
        <f>SUM(C50:C51)</f>
        <v>0</v>
      </c>
      <c r="D52" s="156"/>
      <c r="E52" s="85">
        <f>SUM(E50:E51)</f>
        <v>0</v>
      </c>
      <c r="F52" s="156"/>
      <c r="G52" s="85">
        <f>SUM(G50:G51)</f>
        <v>0</v>
      </c>
      <c r="H52" s="156"/>
      <c r="I52" s="85">
        <f>SUM(I50:I51)</f>
        <v>0</v>
      </c>
      <c r="J52" s="156"/>
      <c r="K52" s="85">
        <f>SUM(K50:K51)</f>
        <v>0</v>
      </c>
      <c r="L52" s="40"/>
      <c r="M52" s="85">
        <f>SUM(M50:M51)</f>
        <v>683295</v>
      </c>
      <c r="N52" s="40"/>
      <c r="O52" s="85">
        <f>SUM(O50:O51)</f>
        <v>683295</v>
      </c>
      <c r="P52" s="40"/>
      <c r="Q52" s="85">
        <f>SUM(Q50:Q51)</f>
        <v>597497</v>
      </c>
      <c r="R52" s="32"/>
      <c r="S52" s="85">
        <f>SUM(S50:S51)</f>
        <v>1280792</v>
      </c>
    </row>
    <row r="53" spans="1:19" ht="21.75" customHeight="1">
      <c r="A53" s="29"/>
      <c r="B53" s="71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32"/>
      <c r="P53" s="32"/>
      <c r="Q53" s="32"/>
      <c r="R53" s="32"/>
      <c r="S53" s="32"/>
    </row>
    <row r="54" spans="1:19" ht="21.75" customHeight="1" thickBot="1">
      <c r="A54" s="48" t="s">
        <v>187</v>
      </c>
      <c r="B54" s="30"/>
      <c r="C54" s="86">
        <f>C37+C47+C52</f>
        <v>34250905</v>
      </c>
      <c r="D54" s="40"/>
      <c r="E54" s="86">
        <f>E37+E47+E52</f>
        <v>14050</v>
      </c>
      <c r="F54" s="40"/>
      <c r="G54" s="86">
        <f>G37+G47+G52</f>
        <v>-10163276</v>
      </c>
      <c r="H54" s="32"/>
      <c r="I54" s="86">
        <f>I37+I47+I52</f>
        <v>206307</v>
      </c>
      <c r="J54" s="40"/>
      <c r="K54" s="86">
        <f>K37+K47+K52</f>
        <v>763977</v>
      </c>
      <c r="L54" s="40"/>
      <c r="M54" s="86">
        <f>M37+M47+M52</f>
        <v>-21992915</v>
      </c>
      <c r="N54" s="40"/>
      <c r="O54" s="86">
        <f>O37+O47+O52</f>
        <v>3079048</v>
      </c>
      <c r="P54" s="40"/>
      <c r="Q54" s="86">
        <f>Q37+Q47+Q52</f>
        <v>10261633</v>
      </c>
      <c r="R54" s="32"/>
      <c r="S54" s="86">
        <f>S37+S47+S52</f>
        <v>13340681</v>
      </c>
    </row>
    <row r="55" spans="1:19" ht="21.75" customHeight="1" thickTop="1">
      <c r="A55" s="39"/>
      <c r="B55" s="80"/>
      <c r="C55" s="33"/>
      <c r="D55" s="80"/>
      <c r="E55" s="33"/>
      <c r="F55" s="80"/>
      <c r="G55" s="80"/>
      <c r="H55" s="33"/>
      <c r="I55" s="38"/>
      <c r="J55" s="80"/>
      <c r="K55" s="38"/>
      <c r="L55" s="80"/>
      <c r="M55" s="80"/>
      <c r="N55" s="80"/>
      <c r="O55" s="80"/>
      <c r="P55" s="80"/>
      <c r="Q55" s="80"/>
      <c r="R55" s="80"/>
      <c r="S55" s="80"/>
    </row>
    <row r="56" spans="1:19" ht="21.75" customHeight="1">
      <c r="A56" s="39"/>
      <c r="B56" s="80"/>
      <c r="C56" s="33"/>
      <c r="D56" s="80"/>
      <c r="E56" s="33"/>
      <c r="F56" s="80"/>
      <c r="G56" s="80"/>
      <c r="H56" s="33"/>
      <c r="I56" s="38"/>
      <c r="J56" s="80"/>
      <c r="K56" s="38"/>
      <c r="L56" s="80"/>
      <c r="M56" s="80"/>
      <c r="N56" s="80"/>
      <c r="O56" s="80"/>
      <c r="P56" s="80"/>
      <c r="Q56" s="80"/>
      <c r="R56" s="80"/>
      <c r="S56" s="80"/>
    </row>
    <row r="57" spans="1:19" ht="21.75" customHeight="1">
      <c r="A57" s="39"/>
      <c r="B57" s="80"/>
      <c r="C57" s="33"/>
      <c r="D57" s="80"/>
      <c r="E57" s="33"/>
      <c r="F57" s="80"/>
      <c r="G57" s="80"/>
      <c r="H57" s="33"/>
      <c r="I57" s="38"/>
      <c r="J57" s="80"/>
      <c r="K57" s="38"/>
      <c r="L57" s="80"/>
      <c r="M57" s="80"/>
      <c r="N57" s="80"/>
      <c r="O57" s="80"/>
      <c r="P57" s="80"/>
      <c r="Q57" s="80"/>
      <c r="R57" s="80"/>
      <c r="S57" s="80"/>
    </row>
    <row r="58" spans="1:19" ht="21.75" customHeight="1">
      <c r="A58" s="39"/>
      <c r="B58" s="80"/>
      <c r="C58" s="33"/>
      <c r="D58" s="80"/>
      <c r="E58" s="33"/>
      <c r="F58" s="80"/>
      <c r="G58" s="80"/>
      <c r="H58" s="33"/>
      <c r="I58" s="38"/>
      <c r="J58" s="80"/>
      <c r="K58" s="38"/>
      <c r="L58" s="80"/>
      <c r="M58" s="80"/>
      <c r="N58" s="80"/>
      <c r="O58" s="80"/>
      <c r="P58" s="80"/>
      <c r="Q58" s="80"/>
      <c r="R58" s="80"/>
      <c r="S58" s="80"/>
    </row>
    <row r="59" spans="1:19" ht="21.75" customHeight="1">
      <c r="A59" s="39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</row>
    <row r="60" spans="1:19" ht="21.75" customHeight="1">
      <c r="A60" s="96" t="s">
        <v>138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</row>
    <row r="61" spans="1:19" ht="21.75" customHeight="1">
      <c r="A61" s="96" t="s">
        <v>139</v>
      </c>
      <c r="B61" s="80"/>
      <c r="C61" s="33"/>
      <c r="D61" s="80"/>
      <c r="E61" s="33"/>
      <c r="F61" s="80"/>
      <c r="G61" s="80"/>
      <c r="H61" s="33"/>
      <c r="I61" s="38"/>
      <c r="J61" s="80"/>
      <c r="K61" s="38"/>
      <c r="L61" s="80"/>
      <c r="M61" s="80"/>
      <c r="N61" s="80"/>
      <c r="O61" s="80"/>
      <c r="P61" s="80"/>
      <c r="Q61" s="80"/>
      <c r="R61" s="80"/>
      <c r="S61" s="80"/>
    </row>
    <row r="62" spans="1:19" ht="21.75" customHeight="1">
      <c r="A62" s="39"/>
      <c r="B62" s="80"/>
      <c r="C62" s="33"/>
      <c r="D62" s="80"/>
      <c r="E62" s="33"/>
      <c r="F62" s="80"/>
      <c r="G62" s="80"/>
      <c r="H62" s="33"/>
      <c r="I62" s="38"/>
      <c r="J62" s="80"/>
      <c r="K62" s="38"/>
      <c r="L62" s="80"/>
      <c r="M62" s="80"/>
      <c r="N62" s="80"/>
      <c r="O62" s="80"/>
      <c r="P62" s="80"/>
      <c r="Q62" s="80"/>
      <c r="R62" s="80"/>
      <c r="S62" s="80"/>
    </row>
    <row r="89" spans="4:4" ht="21.75" customHeight="1">
      <c r="D89" s="96">
        <v>1545254</v>
      </c>
    </row>
    <row r="90" spans="4:4" s="167" customFormat="1" ht="21.75" hidden="1" customHeight="1"/>
    <row r="172" spans="4:18" ht="21.75" customHeight="1">
      <c r="L172" s="96">
        <f>D172-K172</f>
        <v>0</v>
      </c>
      <c r="N172" s="96">
        <f>F172-M172</f>
        <v>0</v>
      </c>
      <c r="P172" s="96">
        <f>H172-O172</f>
        <v>0</v>
      </c>
      <c r="R172" s="96">
        <f>J172-Q172</f>
        <v>0</v>
      </c>
    </row>
    <row r="173" spans="4:18" ht="21.75" customHeight="1">
      <c r="D173" s="96">
        <v>7906</v>
      </c>
      <c r="K173" s="96">
        <v>7906</v>
      </c>
      <c r="L173" s="96">
        <f t="shared" ref="L173:L184" si="0">D173-K173</f>
        <v>0</v>
      </c>
      <c r="N173" s="96">
        <f t="shared" ref="N173:N184" si="1">F173-M173</f>
        <v>0</v>
      </c>
      <c r="P173" s="96">
        <f t="shared" ref="P173:P184" si="2">H173-O173</f>
        <v>0</v>
      </c>
      <c r="R173" s="96">
        <f t="shared" ref="R173:R184" si="3">J173-Q173</f>
        <v>0</v>
      </c>
    </row>
    <row r="174" spans="4:18" ht="21.75" customHeight="1">
      <c r="L174" s="96">
        <f t="shared" si="0"/>
        <v>0</v>
      </c>
      <c r="N174" s="96">
        <f t="shared" si="1"/>
        <v>0</v>
      </c>
      <c r="P174" s="96">
        <f t="shared" si="2"/>
        <v>0</v>
      </c>
      <c r="R174" s="96">
        <f t="shared" si="3"/>
        <v>0</v>
      </c>
    </row>
    <row r="175" spans="4:18" ht="21.75" customHeight="1">
      <c r="L175" s="96">
        <f t="shared" si="0"/>
        <v>0</v>
      </c>
      <c r="N175" s="96">
        <f t="shared" si="1"/>
        <v>0</v>
      </c>
      <c r="P175" s="96">
        <f t="shared" si="2"/>
        <v>0</v>
      </c>
      <c r="R175" s="96">
        <f t="shared" si="3"/>
        <v>0</v>
      </c>
    </row>
    <row r="176" spans="4:18" ht="21.75" customHeight="1">
      <c r="L176" s="96">
        <f t="shared" si="0"/>
        <v>0</v>
      </c>
      <c r="N176" s="96">
        <f t="shared" si="1"/>
        <v>0</v>
      </c>
      <c r="P176" s="96">
        <f t="shared" si="2"/>
        <v>0</v>
      </c>
      <c r="R176" s="96">
        <f t="shared" si="3"/>
        <v>0</v>
      </c>
    </row>
    <row r="177" spans="4:18" ht="21.75" customHeight="1">
      <c r="L177" s="96">
        <f t="shared" si="0"/>
        <v>0</v>
      </c>
      <c r="N177" s="96">
        <f t="shared" si="1"/>
        <v>0</v>
      </c>
      <c r="P177" s="96">
        <f t="shared" si="2"/>
        <v>0</v>
      </c>
      <c r="R177" s="96">
        <f t="shared" si="3"/>
        <v>0</v>
      </c>
    </row>
    <row r="178" spans="4:18" ht="21.75" customHeight="1">
      <c r="L178" s="96">
        <f t="shared" si="0"/>
        <v>0</v>
      </c>
      <c r="N178" s="96">
        <f t="shared" si="1"/>
        <v>0</v>
      </c>
      <c r="P178" s="96">
        <f t="shared" si="2"/>
        <v>0</v>
      </c>
      <c r="R178" s="96">
        <f t="shared" si="3"/>
        <v>0</v>
      </c>
    </row>
    <row r="179" spans="4:18" ht="21.75" customHeight="1">
      <c r="L179" s="96">
        <f t="shared" si="0"/>
        <v>0</v>
      </c>
      <c r="N179" s="96">
        <f t="shared" si="1"/>
        <v>0</v>
      </c>
      <c r="P179" s="96">
        <f t="shared" si="2"/>
        <v>0</v>
      </c>
      <c r="R179" s="96">
        <f t="shared" si="3"/>
        <v>0</v>
      </c>
    </row>
    <row r="180" spans="4:18" ht="21.75" customHeight="1">
      <c r="L180" s="96">
        <f t="shared" si="0"/>
        <v>0</v>
      </c>
      <c r="N180" s="96">
        <f t="shared" si="1"/>
        <v>0</v>
      </c>
      <c r="P180" s="96">
        <f t="shared" si="2"/>
        <v>0</v>
      </c>
      <c r="R180" s="96">
        <f t="shared" si="3"/>
        <v>0</v>
      </c>
    </row>
    <row r="181" spans="4:18" ht="21.75" customHeight="1">
      <c r="L181" s="96">
        <f t="shared" si="0"/>
        <v>0</v>
      </c>
      <c r="N181" s="96">
        <f t="shared" si="1"/>
        <v>0</v>
      </c>
      <c r="P181" s="96">
        <f t="shared" si="2"/>
        <v>0</v>
      </c>
      <c r="R181" s="96">
        <f t="shared" si="3"/>
        <v>0</v>
      </c>
    </row>
    <row r="182" spans="4:18" ht="21.75" customHeight="1">
      <c r="L182" s="96">
        <f t="shared" si="0"/>
        <v>0</v>
      </c>
      <c r="N182" s="96">
        <f t="shared" si="1"/>
        <v>0</v>
      </c>
      <c r="P182" s="96">
        <f t="shared" si="2"/>
        <v>0</v>
      </c>
      <c r="R182" s="96">
        <f t="shared" si="3"/>
        <v>0</v>
      </c>
    </row>
    <row r="183" spans="4:18" ht="21.75" customHeight="1">
      <c r="D183" s="96">
        <v>45289</v>
      </c>
      <c r="K183" s="96">
        <v>45289</v>
      </c>
      <c r="L183" s="96">
        <f t="shared" si="0"/>
        <v>0</v>
      </c>
      <c r="N183" s="96">
        <f t="shared" si="1"/>
        <v>0</v>
      </c>
      <c r="P183" s="96">
        <f t="shared" si="2"/>
        <v>0</v>
      </c>
      <c r="R183" s="96">
        <f t="shared" si="3"/>
        <v>0</v>
      </c>
    </row>
    <row r="184" spans="4:18" ht="21.75" customHeight="1">
      <c r="D184" s="96">
        <f>SUM(D172:D183)</f>
        <v>53195</v>
      </c>
      <c r="L184" s="96">
        <f t="shared" si="0"/>
        <v>53195</v>
      </c>
      <c r="N184" s="96">
        <f t="shared" si="1"/>
        <v>0</v>
      </c>
      <c r="P184" s="96">
        <f t="shared" si="2"/>
        <v>0</v>
      </c>
      <c r="R184" s="96">
        <f t="shared" si="3"/>
        <v>0</v>
      </c>
    </row>
    <row r="188" spans="4:18" ht="21.75" customHeight="1">
      <c r="D188" s="96">
        <v>7085309</v>
      </c>
      <c r="K188" s="96">
        <v>7085309</v>
      </c>
      <c r="L188" s="96">
        <f>D188-K188</f>
        <v>0</v>
      </c>
      <c r="N188" s="96">
        <f>F188-M188</f>
        <v>0</v>
      </c>
      <c r="P188" s="96">
        <f>H188-O188</f>
        <v>0</v>
      </c>
      <c r="R188" s="96">
        <f>J188-Q188</f>
        <v>0</v>
      </c>
    </row>
    <row r="189" spans="4:18" ht="21.75" customHeight="1">
      <c r="L189" s="96">
        <f t="shared" ref="L189:L219" si="4">D189-K189</f>
        <v>0</v>
      </c>
      <c r="N189" s="96">
        <f t="shared" ref="N189:N219" si="5">F189-M189</f>
        <v>0</v>
      </c>
      <c r="P189" s="96">
        <f t="shared" ref="P189:P219" si="6">H189-O189</f>
        <v>0</v>
      </c>
      <c r="R189" s="96">
        <f t="shared" ref="R189:R219" si="7">J189-Q189</f>
        <v>0</v>
      </c>
    </row>
    <row r="190" spans="4:18" ht="21.75" customHeight="1">
      <c r="L190" s="96">
        <f t="shared" si="4"/>
        <v>0</v>
      </c>
      <c r="N190" s="96">
        <f t="shared" si="5"/>
        <v>0</v>
      </c>
      <c r="P190" s="96">
        <f t="shared" si="6"/>
        <v>0</v>
      </c>
      <c r="R190" s="96">
        <f t="shared" si="7"/>
        <v>0</v>
      </c>
    </row>
    <row r="191" spans="4:18" ht="21.75" customHeight="1">
      <c r="L191" s="96">
        <f t="shared" si="4"/>
        <v>0</v>
      </c>
      <c r="N191" s="96">
        <f t="shared" si="5"/>
        <v>0</v>
      </c>
      <c r="P191" s="96">
        <f t="shared" si="6"/>
        <v>0</v>
      </c>
      <c r="R191" s="96">
        <f t="shared" si="7"/>
        <v>0</v>
      </c>
    </row>
    <row r="192" spans="4:18" ht="21.75" customHeight="1">
      <c r="L192" s="96">
        <f t="shared" si="4"/>
        <v>0</v>
      </c>
      <c r="N192" s="96">
        <f t="shared" si="5"/>
        <v>0</v>
      </c>
      <c r="P192" s="96">
        <f t="shared" si="6"/>
        <v>0</v>
      </c>
      <c r="R192" s="96">
        <f t="shared" si="7"/>
        <v>0</v>
      </c>
    </row>
    <row r="193" spans="4:18" ht="21.75" customHeight="1">
      <c r="D193" s="96">
        <v>294273</v>
      </c>
      <c r="K193" s="96">
        <v>294273</v>
      </c>
      <c r="L193" s="96">
        <f t="shared" si="4"/>
        <v>0</v>
      </c>
      <c r="N193" s="96">
        <f t="shared" si="5"/>
        <v>0</v>
      </c>
      <c r="P193" s="96">
        <f t="shared" si="6"/>
        <v>0</v>
      </c>
      <c r="R193" s="96">
        <f t="shared" si="7"/>
        <v>0</v>
      </c>
    </row>
    <row r="194" spans="4:18" ht="21.75" customHeight="1">
      <c r="L194" s="96">
        <f t="shared" si="4"/>
        <v>0</v>
      </c>
      <c r="N194" s="96">
        <f t="shared" si="5"/>
        <v>0</v>
      </c>
      <c r="P194" s="96">
        <f t="shared" si="6"/>
        <v>0</v>
      </c>
      <c r="R194" s="96">
        <f t="shared" si="7"/>
        <v>0</v>
      </c>
    </row>
    <row r="195" spans="4:18" ht="21.75" customHeight="1">
      <c r="L195" s="96">
        <f t="shared" si="4"/>
        <v>0</v>
      </c>
      <c r="N195" s="96">
        <f t="shared" si="5"/>
        <v>0</v>
      </c>
      <c r="P195" s="96">
        <f t="shared" si="6"/>
        <v>0</v>
      </c>
      <c r="R195" s="96">
        <f t="shared" si="7"/>
        <v>0</v>
      </c>
    </row>
    <row r="196" spans="4:18" ht="21.75" customHeight="1">
      <c r="L196" s="96">
        <f t="shared" si="4"/>
        <v>0</v>
      </c>
      <c r="N196" s="96">
        <f t="shared" si="5"/>
        <v>0</v>
      </c>
      <c r="P196" s="96">
        <f t="shared" si="6"/>
        <v>0</v>
      </c>
      <c r="R196" s="96">
        <f t="shared" si="7"/>
        <v>0</v>
      </c>
    </row>
    <row r="197" spans="4:18" ht="21.75" customHeight="1">
      <c r="L197" s="96">
        <f t="shared" si="4"/>
        <v>0</v>
      </c>
      <c r="N197" s="96">
        <f t="shared" si="5"/>
        <v>0</v>
      </c>
      <c r="P197" s="96">
        <f t="shared" si="6"/>
        <v>0</v>
      </c>
      <c r="R197" s="96">
        <f t="shared" si="7"/>
        <v>0</v>
      </c>
    </row>
    <row r="198" spans="4:18" ht="21.75" customHeight="1">
      <c r="L198" s="96">
        <f t="shared" si="4"/>
        <v>0</v>
      </c>
      <c r="N198" s="96">
        <f t="shared" si="5"/>
        <v>0</v>
      </c>
      <c r="P198" s="96">
        <f t="shared" si="6"/>
        <v>0</v>
      </c>
      <c r="R198" s="96">
        <f t="shared" si="7"/>
        <v>0</v>
      </c>
    </row>
    <row r="199" spans="4:18" ht="21.75" customHeight="1">
      <c r="L199" s="96">
        <f t="shared" si="4"/>
        <v>0</v>
      </c>
      <c r="N199" s="96">
        <f t="shared" si="5"/>
        <v>0</v>
      </c>
      <c r="P199" s="96">
        <f t="shared" si="6"/>
        <v>0</v>
      </c>
      <c r="R199" s="96">
        <f t="shared" si="7"/>
        <v>0</v>
      </c>
    </row>
    <row r="200" spans="4:18" ht="21.75" customHeight="1">
      <c r="L200" s="96">
        <f t="shared" si="4"/>
        <v>0</v>
      </c>
      <c r="N200" s="96">
        <f t="shared" si="5"/>
        <v>0</v>
      </c>
      <c r="P200" s="96">
        <f t="shared" si="6"/>
        <v>0</v>
      </c>
      <c r="R200" s="96">
        <f t="shared" si="7"/>
        <v>0</v>
      </c>
    </row>
    <row r="201" spans="4:18" ht="21.75" customHeight="1">
      <c r="L201" s="96">
        <f t="shared" si="4"/>
        <v>0</v>
      </c>
      <c r="N201" s="96">
        <f t="shared" si="5"/>
        <v>0</v>
      </c>
      <c r="P201" s="96">
        <f t="shared" si="6"/>
        <v>0</v>
      </c>
      <c r="R201" s="96">
        <f t="shared" si="7"/>
        <v>0</v>
      </c>
    </row>
    <row r="202" spans="4:18" ht="21.75" customHeight="1">
      <c r="L202" s="96">
        <f t="shared" si="4"/>
        <v>0</v>
      </c>
      <c r="N202" s="96">
        <f t="shared" si="5"/>
        <v>0</v>
      </c>
      <c r="P202" s="96">
        <f t="shared" si="6"/>
        <v>0</v>
      </c>
      <c r="R202" s="96">
        <f t="shared" si="7"/>
        <v>0</v>
      </c>
    </row>
    <row r="203" spans="4:18" ht="21.75" customHeight="1">
      <c r="P203" s="96">
        <f t="shared" si="6"/>
        <v>0</v>
      </c>
    </row>
    <row r="204" spans="4:18" ht="21.75" customHeight="1">
      <c r="L204" s="96">
        <f t="shared" si="4"/>
        <v>0</v>
      </c>
      <c r="N204" s="96">
        <f t="shared" si="5"/>
        <v>0</v>
      </c>
      <c r="P204" s="96">
        <f t="shared" si="6"/>
        <v>0</v>
      </c>
      <c r="R204" s="96">
        <f t="shared" si="7"/>
        <v>0</v>
      </c>
    </row>
    <row r="205" spans="4:18" ht="21.75" customHeight="1">
      <c r="L205" s="96">
        <f t="shared" si="4"/>
        <v>0</v>
      </c>
      <c r="N205" s="96">
        <f t="shared" si="5"/>
        <v>0</v>
      </c>
      <c r="P205" s="96">
        <f t="shared" si="6"/>
        <v>0</v>
      </c>
      <c r="R205" s="96">
        <f t="shared" si="7"/>
        <v>0</v>
      </c>
    </row>
    <row r="206" spans="4:18" ht="21.75" customHeight="1">
      <c r="L206" s="96">
        <f t="shared" si="4"/>
        <v>0</v>
      </c>
      <c r="N206" s="96">
        <f t="shared" si="5"/>
        <v>0</v>
      </c>
      <c r="P206" s="96">
        <f t="shared" si="6"/>
        <v>0</v>
      </c>
      <c r="R206" s="96">
        <f t="shared" si="7"/>
        <v>0</v>
      </c>
    </row>
    <row r="207" spans="4:18" ht="21.75" customHeight="1">
      <c r="L207" s="96">
        <f t="shared" si="4"/>
        <v>0</v>
      </c>
      <c r="N207" s="96">
        <f t="shared" si="5"/>
        <v>0</v>
      </c>
      <c r="P207" s="96">
        <f t="shared" si="6"/>
        <v>0</v>
      </c>
      <c r="R207" s="96">
        <f t="shared" si="7"/>
        <v>0</v>
      </c>
    </row>
    <row r="208" spans="4:18" ht="21.75" customHeight="1">
      <c r="L208" s="96">
        <f t="shared" si="4"/>
        <v>0</v>
      </c>
      <c r="N208" s="96">
        <f t="shared" si="5"/>
        <v>0</v>
      </c>
      <c r="P208" s="96">
        <f t="shared" si="6"/>
        <v>0</v>
      </c>
      <c r="R208" s="96">
        <f t="shared" si="7"/>
        <v>0</v>
      </c>
    </row>
    <row r="209" spans="12:18" ht="21.75" customHeight="1">
      <c r="L209" s="96">
        <f t="shared" si="4"/>
        <v>0</v>
      </c>
      <c r="N209" s="96">
        <f t="shared" si="5"/>
        <v>0</v>
      </c>
      <c r="P209" s="96">
        <f t="shared" si="6"/>
        <v>0</v>
      </c>
      <c r="R209" s="96">
        <f t="shared" si="7"/>
        <v>0</v>
      </c>
    </row>
    <row r="210" spans="12:18" ht="21.75" customHeight="1">
      <c r="L210" s="96">
        <f t="shared" si="4"/>
        <v>0</v>
      </c>
      <c r="N210" s="96">
        <f t="shared" si="5"/>
        <v>0</v>
      </c>
      <c r="P210" s="96">
        <f t="shared" si="6"/>
        <v>0</v>
      </c>
      <c r="R210" s="96">
        <f t="shared" si="7"/>
        <v>0</v>
      </c>
    </row>
    <row r="211" spans="12:18" ht="21.75" customHeight="1">
      <c r="L211" s="96">
        <f t="shared" si="4"/>
        <v>0</v>
      </c>
      <c r="N211" s="96">
        <f t="shared" si="5"/>
        <v>0</v>
      </c>
      <c r="P211" s="96">
        <f t="shared" si="6"/>
        <v>0</v>
      </c>
      <c r="R211" s="96">
        <f t="shared" si="7"/>
        <v>0</v>
      </c>
    </row>
    <row r="212" spans="12:18" ht="21.75" customHeight="1">
      <c r="L212" s="96">
        <f t="shared" si="4"/>
        <v>0</v>
      </c>
      <c r="N212" s="96">
        <f t="shared" si="5"/>
        <v>0</v>
      </c>
      <c r="P212" s="96">
        <f t="shared" si="6"/>
        <v>0</v>
      </c>
      <c r="R212" s="96">
        <f t="shared" si="7"/>
        <v>0</v>
      </c>
    </row>
    <row r="213" spans="12:18" ht="21.75" customHeight="1">
      <c r="L213" s="96">
        <f t="shared" si="4"/>
        <v>0</v>
      </c>
      <c r="N213" s="96">
        <f t="shared" si="5"/>
        <v>0</v>
      </c>
      <c r="P213" s="96">
        <f t="shared" si="6"/>
        <v>0</v>
      </c>
      <c r="R213" s="96">
        <f t="shared" si="7"/>
        <v>0</v>
      </c>
    </row>
    <row r="214" spans="12:18" ht="21.75" customHeight="1">
      <c r="L214" s="96">
        <f t="shared" si="4"/>
        <v>0</v>
      </c>
      <c r="N214" s="96">
        <f t="shared" si="5"/>
        <v>0</v>
      </c>
      <c r="P214" s="96">
        <f t="shared" si="6"/>
        <v>0</v>
      </c>
      <c r="R214" s="96">
        <f t="shared" si="7"/>
        <v>0</v>
      </c>
    </row>
    <row r="215" spans="12:18" ht="21.75" customHeight="1">
      <c r="L215" s="96">
        <f t="shared" si="4"/>
        <v>0</v>
      </c>
      <c r="N215" s="96">
        <f t="shared" si="5"/>
        <v>0</v>
      </c>
      <c r="P215" s="96">
        <f t="shared" si="6"/>
        <v>0</v>
      </c>
      <c r="R215" s="96">
        <f t="shared" si="7"/>
        <v>0</v>
      </c>
    </row>
    <row r="216" spans="12:18" ht="21.75" customHeight="1">
      <c r="L216" s="96">
        <f t="shared" si="4"/>
        <v>0</v>
      </c>
      <c r="N216" s="96">
        <f t="shared" si="5"/>
        <v>0</v>
      </c>
      <c r="P216" s="96">
        <f t="shared" si="6"/>
        <v>0</v>
      </c>
      <c r="R216" s="96">
        <f t="shared" si="7"/>
        <v>0</v>
      </c>
    </row>
    <row r="217" spans="12:18" ht="21.75" customHeight="1">
      <c r="L217" s="96">
        <f t="shared" si="4"/>
        <v>0</v>
      </c>
      <c r="N217" s="96">
        <f t="shared" si="5"/>
        <v>0</v>
      </c>
      <c r="P217" s="96">
        <f t="shared" si="6"/>
        <v>0</v>
      </c>
      <c r="R217" s="96">
        <f t="shared" si="7"/>
        <v>0</v>
      </c>
    </row>
    <row r="218" spans="12:18" ht="21.75" customHeight="1">
      <c r="L218" s="96">
        <f t="shared" si="4"/>
        <v>0</v>
      </c>
      <c r="N218" s="96">
        <f t="shared" si="5"/>
        <v>0</v>
      </c>
      <c r="P218" s="96">
        <f t="shared" si="6"/>
        <v>0</v>
      </c>
      <c r="R218" s="96">
        <f t="shared" si="7"/>
        <v>0</v>
      </c>
    </row>
    <row r="219" spans="12:18" ht="21.75" customHeight="1">
      <c r="L219" s="96">
        <f t="shared" si="4"/>
        <v>0</v>
      </c>
      <c r="N219" s="96">
        <f t="shared" si="5"/>
        <v>0</v>
      </c>
      <c r="P219" s="96">
        <f t="shared" si="6"/>
        <v>0</v>
      </c>
      <c r="R219" s="96">
        <f t="shared" si="7"/>
        <v>0</v>
      </c>
    </row>
  </sheetData>
  <mergeCells count="6">
    <mergeCell ref="C36:S36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0866141732283472" bottom="0.31496062992125984" header="0.31496062992125984" footer="0.23622047244094491"/>
  <pageSetup paperSize="9" scale="66" firstPageNumber="6" orientation="landscape" useFirstPageNumber="1" r:id="rId1"/>
  <headerFooter>
    <oddFooter>&amp;C&amp;P</oddFooter>
  </headerFooter>
  <rowBreaks count="1" manualBreakCount="1">
    <brk id="3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view="pageBreakPreview" zoomScaleNormal="90" zoomScaleSheetLayoutView="100" workbookViewId="0">
      <selection activeCell="A13" sqref="A13"/>
    </sheetView>
  </sheetViews>
  <sheetFormatPr defaultColWidth="9" defaultRowHeight="21.75" customHeight="1"/>
  <cols>
    <col min="1" max="1" width="63.75" style="96" customWidth="1"/>
    <col min="2" max="2" width="17.125" style="96" customWidth="1"/>
    <col min="3" max="3" width="1.125" style="96" customWidth="1"/>
    <col min="4" max="4" width="17.125" style="96" customWidth="1"/>
    <col min="5" max="5" width="1.125" style="96" customWidth="1"/>
    <col min="6" max="6" width="17.125" style="96" customWidth="1"/>
    <col min="7" max="7" width="1.125" style="96" customWidth="1"/>
    <col min="8" max="8" width="17.125" style="96" customWidth="1"/>
    <col min="9" max="9" width="1.125" style="96" customWidth="1"/>
    <col min="10" max="10" width="17.125" style="96" customWidth="1"/>
    <col min="11" max="11" width="1.125" style="96" customWidth="1"/>
    <col min="12" max="12" width="17.125" style="96" customWidth="1"/>
    <col min="13" max="13" width="1.125" style="96" customWidth="1"/>
    <col min="14" max="14" width="17.125" style="96" customWidth="1"/>
    <col min="15" max="16384" width="9" style="96"/>
  </cols>
  <sheetData>
    <row r="1" spans="1:14" ht="21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36"/>
      <c r="N1" s="137" t="s">
        <v>84</v>
      </c>
    </row>
    <row r="2" spans="1:14" ht="21.75" customHeight="1">
      <c r="A2" s="40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136"/>
      <c r="N2" s="137" t="s">
        <v>85</v>
      </c>
    </row>
    <row r="3" spans="1:14" ht="21.75" customHeight="1">
      <c r="A3" s="138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1.75" customHeight="1">
      <c r="A4" s="34"/>
      <c r="B4" s="35"/>
      <c r="C4" s="34"/>
      <c r="D4" s="35"/>
      <c r="E4" s="34"/>
      <c r="F4" s="34"/>
      <c r="G4" s="35"/>
      <c r="H4" s="35"/>
      <c r="I4" s="35"/>
      <c r="J4" s="35"/>
      <c r="K4" s="35"/>
      <c r="L4" s="33"/>
      <c r="M4" s="33"/>
      <c r="N4" s="41" t="s">
        <v>111</v>
      </c>
    </row>
    <row r="5" spans="1:14" ht="21.75" customHeight="1">
      <c r="A5" s="34"/>
      <c r="B5" s="194" t="s">
        <v>112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4" ht="21.75" customHeight="1">
      <c r="A6" s="34"/>
      <c r="B6" s="157" t="s">
        <v>89</v>
      </c>
      <c r="C6" s="34"/>
      <c r="D6" s="157"/>
      <c r="E6" s="34"/>
      <c r="F6" s="195" t="s">
        <v>230</v>
      </c>
      <c r="G6" s="195"/>
      <c r="H6" s="195"/>
      <c r="I6" s="35"/>
      <c r="J6" s="199" t="s">
        <v>90</v>
      </c>
      <c r="K6" s="199"/>
      <c r="L6" s="199"/>
      <c r="M6" s="157"/>
      <c r="N6" s="43"/>
    </row>
    <row r="7" spans="1:14" ht="21.75" customHeight="1">
      <c r="A7" s="34"/>
      <c r="B7" s="36" t="s">
        <v>93</v>
      </c>
      <c r="C7" s="34"/>
      <c r="D7" s="36"/>
      <c r="E7" s="34"/>
      <c r="F7" s="36" t="s">
        <v>228</v>
      </c>
      <c r="G7" s="36"/>
      <c r="H7" s="36" t="s">
        <v>94</v>
      </c>
      <c r="I7" s="35"/>
      <c r="J7" s="37" t="s">
        <v>95</v>
      </c>
      <c r="K7" s="33"/>
      <c r="L7" s="33"/>
      <c r="M7" s="33"/>
      <c r="N7" s="43" t="s">
        <v>61</v>
      </c>
    </row>
    <row r="8" spans="1:14" ht="21.75" customHeight="1">
      <c r="A8" s="33"/>
      <c r="B8" s="36" t="s">
        <v>99</v>
      </c>
      <c r="C8" s="33"/>
      <c r="D8" s="100" t="s">
        <v>51</v>
      </c>
      <c r="E8" s="33"/>
      <c r="F8" s="36" t="s">
        <v>229</v>
      </c>
      <c r="G8" s="36"/>
      <c r="H8" s="36" t="s">
        <v>100</v>
      </c>
      <c r="I8" s="36"/>
      <c r="J8" s="37" t="s">
        <v>101</v>
      </c>
      <c r="K8" s="36"/>
      <c r="L8" s="157" t="s">
        <v>96</v>
      </c>
      <c r="M8" s="157"/>
      <c r="N8" s="43" t="s">
        <v>235</v>
      </c>
    </row>
    <row r="9" spans="1:14" ht="21.75" customHeight="1">
      <c r="A9" s="33"/>
      <c r="B9" s="198" t="s">
        <v>83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1:14" ht="21.75" customHeight="1">
      <c r="A10" s="48" t="s">
        <v>209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21.75" customHeight="1">
      <c r="A11" s="48" t="s">
        <v>210</v>
      </c>
      <c r="B11" s="67">
        <f>'BS&amp;PL 1-5'!J118</f>
        <v>34250905</v>
      </c>
      <c r="C11" s="67"/>
      <c r="D11" s="67">
        <f>'BS&amp;PL 1-5'!J119</f>
        <v>14050</v>
      </c>
      <c r="E11" s="67"/>
      <c r="F11" s="67">
        <f>'BS&amp;PL 1-5'!J121</f>
        <v>-10163276</v>
      </c>
      <c r="G11" s="67"/>
      <c r="H11" s="67">
        <f>'BS&amp;PL 1-5'!J122</f>
        <v>206307</v>
      </c>
      <c r="I11" s="67"/>
      <c r="J11" s="67">
        <f>'BS&amp;PL 1-5'!J125</f>
        <v>763977</v>
      </c>
      <c r="K11" s="67"/>
      <c r="L11" s="67">
        <v>-25839020</v>
      </c>
      <c r="M11" s="68"/>
      <c r="N11" s="67">
        <f>SUM(B11:L11)</f>
        <v>-767057</v>
      </c>
    </row>
    <row r="12" spans="1:14" ht="21.75" customHeight="1">
      <c r="A12" s="48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67"/>
    </row>
    <row r="13" spans="1:14" ht="21.75" customHeight="1">
      <c r="A13" s="101" t="s">
        <v>104</v>
      </c>
      <c r="B13" s="187">
        <v>0</v>
      </c>
      <c r="C13" s="139"/>
      <c r="D13" s="187">
        <v>0</v>
      </c>
      <c r="E13" s="139">
        <v>0</v>
      </c>
      <c r="F13" s="187">
        <v>0</v>
      </c>
      <c r="G13" s="139"/>
      <c r="H13" s="187">
        <v>0</v>
      </c>
      <c r="I13" s="139"/>
      <c r="J13" s="187">
        <v>0</v>
      </c>
      <c r="K13" s="139"/>
      <c r="L13" s="187">
        <v>0</v>
      </c>
      <c r="M13" s="68"/>
      <c r="N13" s="187">
        <v>0</v>
      </c>
    </row>
    <row r="14" spans="1:14" ht="21.75" customHeight="1">
      <c r="A14" s="42"/>
      <c r="B14" s="67"/>
      <c r="C14" s="67"/>
      <c r="D14" s="67"/>
      <c r="E14" s="67">
        <v>142865</v>
      </c>
      <c r="F14" s="67"/>
      <c r="G14" s="67"/>
      <c r="H14" s="67"/>
      <c r="I14" s="67"/>
      <c r="J14" s="67"/>
      <c r="K14" s="67"/>
      <c r="L14" s="67"/>
      <c r="M14" s="68"/>
      <c r="N14" s="67"/>
    </row>
    <row r="15" spans="1:14" ht="21.75" customHeight="1">
      <c r="A15" s="42" t="s">
        <v>180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67"/>
    </row>
    <row r="16" spans="1:14" ht="21.75" customHeight="1">
      <c r="A16" s="83" t="s">
        <v>109</v>
      </c>
      <c r="B16" s="139">
        <v>0</v>
      </c>
      <c r="C16" s="68"/>
      <c r="D16" s="139">
        <v>0</v>
      </c>
      <c r="E16" s="68"/>
      <c r="F16" s="139">
        <v>0</v>
      </c>
      <c r="G16" s="68"/>
      <c r="H16" s="139">
        <v>0</v>
      </c>
      <c r="I16" s="139"/>
      <c r="J16" s="139">
        <v>0</v>
      </c>
      <c r="K16" s="68"/>
      <c r="L16" s="150">
        <f>'BS&amp;PL 1-5'!H261</f>
        <v>-1129264</v>
      </c>
      <c r="M16" s="150"/>
      <c r="N16" s="150">
        <f>SUM(B16:L16)</f>
        <v>-1129264</v>
      </c>
    </row>
    <row r="17" spans="1:14" ht="21.75" customHeight="1">
      <c r="A17" s="44" t="s">
        <v>110</v>
      </c>
      <c r="B17" s="139">
        <v>0</v>
      </c>
      <c r="C17" s="68"/>
      <c r="D17" s="139">
        <v>0</v>
      </c>
      <c r="E17" s="68"/>
      <c r="F17" s="139">
        <v>0</v>
      </c>
      <c r="G17" s="68"/>
      <c r="H17" s="139">
        <v>0</v>
      </c>
      <c r="I17" s="68"/>
      <c r="J17" s="139">
        <v>0</v>
      </c>
      <c r="K17" s="68"/>
      <c r="L17" s="139">
        <v>0</v>
      </c>
      <c r="M17" s="68"/>
      <c r="N17" s="139">
        <f>SUM(B17:L17)</f>
        <v>0</v>
      </c>
    </row>
    <row r="18" spans="1:14" ht="21.75" customHeight="1">
      <c r="A18" s="42" t="s">
        <v>161</v>
      </c>
      <c r="B18" s="140">
        <f>SUM(B16:B17)</f>
        <v>0</v>
      </c>
      <c r="C18" s="139"/>
      <c r="D18" s="140">
        <f>SUM(D16:D17)</f>
        <v>0</v>
      </c>
      <c r="E18" s="139"/>
      <c r="F18" s="140">
        <f>SUM(F16:F17)</f>
        <v>0</v>
      </c>
      <c r="G18" s="139"/>
      <c r="H18" s="140">
        <f>SUM(H16:H17)</f>
        <v>0</v>
      </c>
      <c r="I18" s="139"/>
      <c r="J18" s="140">
        <f>SUM(J16:J17)</f>
        <v>0</v>
      </c>
      <c r="K18" s="67"/>
      <c r="L18" s="85">
        <f>SUM(L16:L17)</f>
        <v>-1129264</v>
      </c>
      <c r="M18" s="68"/>
      <c r="N18" s="85">
        <f>SUM(N16:N17)</f>
        <v>-1129264</v>
      </c>
    </row>
    <row r="19" spans="1:14" ht="21.75" customHeight="1">
      <c r="A19" s="46"/>
      <c r="B19" s="67"/>
      <c r="C19" s="67"/>
      <c r="D19" s="67"/>
      <c r="E19" s="67">
        <v>4054676</v>
      </c>
      <c r="F19" s="67"/>
      <c r="G19" s="67"/>
      <c r="H19" s="67"/>
      <c r="I19" s="67"/>
      <c r="J19" s="67"/>
      <c r="K19" s="67"/>
      <c r="L19" s="67"/>
      <c r="M19" s="68"/>
      <c r="N19" s="67"/>
    </row>
    <row r="20" spans="1:14" ht="21.75" customHeight="1" thickBot="1">
      <c r="A20" s="48" t="s">
        <v>211</v>
      </c>
      <c r="B20" s="69">
        <f>B11+B13+B18</f>
        <v>34250905</v>
      </c>
      <c r="C20" s="67"/>
      <c r="D20" s="69">
        <f>D11+D13+D18</f>
        <v>14050</v>
      </c>
      <c r="E20" s="67"/>
      <c r="F20" s="69">
        <f>F11+F13+F18</f>
        <v>-10163276</v>
      </c>
      <c r="G20" s="67"/>
      <c r="H20" s="69">
        <f>H11+H13+H18</f>
        <v>206307</v>
      </c>
      <c r="I20" s="67"/>
      <c r="J20" s="69">
        <f>J11+J13+J18</f>
        <v>763977</v>
      </c>
      <c r="K20" s="67"/>
      <c r="L20" s="69">
        <f>L11+L13+L18</f>
        <v>-26968284</v>
      </c>
      <c r="M20" s="68"/>
      <c r="N20" s="69">
        <f>N11+N13+N18</f>
        <v>-1896321</v>
      </c>
    </row>
    <row r="21" spans="1:14" ht="21.75" customHeight="1" thickTop="1">
      <c r="A21" s="48"/>
      <c r="B21" s="102"/>
      <c r="C21" s="45"/>
      <c r="D21" s="103"/>
      <c r="E21" s="45">
        <v>0</v>
      </c>
      <c r="F21" s="102"/>
      <c r="G21" s="102"/>
      <c r="H21" s="102"/>
      <c r="I21" s="102"/>
      <c r="J21" s="102"/>
      <c r="K21" s="102"/>
      <c r="L21" s="102"/>
      <c r="M21" s="68"/>
      <c r="N21" s="102"/>
    </row>
    <row r="22" spans="1:14" ht="21.75" customHeight="1">
      <c r="A22" s="48"/>
      <c r="B22" s="102"/>
      <c r="C22" s="45"/>
      <c r="D22" s="103"/>
      <c r="E22" s="45">
        <v>13795021</v>
      </c>
      <c r="F22" s="102"/>
      <c r="G22" s="102"/>
      <c r="H22" s="102"/>
      <c r="I22" s="102"/>
      <c r="J22" s="102"/>
      <c r="K22" s="102"/>
      <c r="L22" s="102"/>
      <c r="M22" s="68"/>
      <c r="N22" s="102"/>
    </row>
    <row r="23" spans="1:14" ht="21.75" customHeight="1">
      <c r="A23" s="48"/>
      <c r="B23" s="102"/>
      <c r="C23" s="45"/>
      <c r="D23" s="103"/>
      <c r="E23" s="45">
        <v>7829</v>
      </c>
      <c r="F23" s="102"/>
      <c r="G23" s="102"/>
      <c r="H23" s="102"/>
      <c r="I23" s="102"/>
      <c r="J23" s="102"/>
      <c r="K23" s="102"/>
      <c r="L23" s="102"/>
      <c r="M23" s="68"/>
      <c r="N23" s="102"/>
    </row>
    <row r="24" spans="1:14" ht="21.75" customHeight="1">
      <c r="A24" s="48"/>
      <c r="B24" s="102"/>
      <c r="C24" s="45"/>
      <c r="D24" s="103"/>
      <c r="E24" s="45">
        <v>0</v>
      </c>
      <c r="F24" s="102"/>
      <c r="G24" s="102"/>
      <c r="H24" s="102"/>
      <c r="I24" s="102"/>
      <c r="J24" s="102"/>
      <c r="K24" s="102"/>
      <c r="L24" s="102"/>
      <c r="M24" s="68"/>
      <c r="N24" s="102"/>
    </row>
    <row r="25" spans="1:14" ht="21.75" customHeight="1">
      <c r="A25" s="48"/>
      <c r="B25" s="102"/>
      <c r="C25" s="45"/>
      <c r="D25" s="103"/>
      <c r="E25" s="45"/>
      <c r="F25" s="102"/>
      <c r="G25" s="102"/>
      <c r="H25" s="102"/>
      <c r="I25" s="102"/>
      <c r="J25" s="102"/>
      <c r="K25" s="102"/>
      <c r="L25" s="102"/>
      <c r="M25" s="68"/>
      <c r="N25" s="102"/>
    </row>
    <row r="26" spans="1:14" ht="21.75" customHeight="1">
      <c r="B26" s="102"/>
      <c r="C26" s="45"/>
      <c r="D26" s="103"/>
      <c r="E26" s="45"/>
      <c r="F26" s="102"/>
      <c r="G26" s="102"/>
      <c r="H26" s="102"/>
      <c r="I26" s="102"/>
      <c r="J26" s="102"/>
      <c r="K26" s="102"/>
      <c r="L26" s="102"/>
      <c r="M26" s="68"/>
      <c r="N26" s="102"/>
    </row>
    <row r="27" spans="1:14" ht="21.75" customHeight="1">
      <c r="B27" s="102"/>
      <c r="C27" s="45"/>
      <c r="D27" s="103"/>
      <c r="E27" s="45"/>
      <c r="F27" s="102"/>
      <c r="G27" s="102"/>
      <c r="H27" s="102"/>
      <c r="I27" s="102"/>
      <c r="J27" s="102"/>
      <c r="K27" s="102"/>
      <c r="L27" s="102"/>
      <c r="M27" s="68"/>
      <c r="N27" s="102"/>
    </row>
    <row r="28" spans="1:14" ht="21.75" customHeight="1">
      <c r="B28" s="102"/>
      <c r="C28" s="45"/>
      <c r="D28" s="103"/>
      <c r="E28" s="45"/>
      <c r="F28" s="102"/>
      <c r="G28" s="102"/>
      <c r="H28" s="102"/>
      <c r="I28" s="102"/>
      <c r="J28" s="102"/>
      <c r="K28" s="102"/>
      <c r="L28" s="102"/>
      <c r="M28" s="68"/>
      <c r="N28" s="102"/>
    </row>
    <row r="29" spans="1:14" ht="21.75" customHeight="1">
      <c r="A29" s="96" t="s">
        <v>138</v>
      </c>
      <c r="B29" s="102"/>
      <c r="C29" s="45"/>
      <c r="D29" s="103"/>
      <c r="E29" s="45"/>
      <c r="F29" s="102"/>
      <c r="G29" s="102"/>
      <c r="H29" s="102"/>
      <c r="I29" s="102"/>
      <c r="J29" s="102"/>
      <c r="K29" s="102"/>
      <c r="L29" s="102"/>
      <c r="M29" s="68"/>
      <c r="N29" s="102"/>
    </row>
    <row r="30" spans="1:14" ht="21.75" customHeight="1">
      <c r="A30" s="96" t="s">
        <v>139</v>
      </c>
      <c r="B30" s="102"/>
      <c r="C30" s="45"/>
      <c r="D30" s="103"/>
      <c r="E30" s="45"/>
      <c r="F30" s="102"/>
      <c r="G30" s="102"/>
      <c r="H30" s="102"/>
      <c r="I30" s="102"/>
      <c r="J30" s="102"/>
      <c r="K30" s="102"/>
      <c r="L30" s="102"/>
      <c r="M30" s="68"/>
      <c r="N30" s="102"/>
    </row>
    <row r="31" spans="1:14" ht="21.75" customHeight="1">
      <c r="A31" s="48"/>
      <c r="B31" s="102"/>
      <c r="C31" s="45"/>
      <c r="D31" s="103"/>
      <c r="E31" s="45"/>
      <c r="F31" s="102"/>
      <c r="G31" s="102"/>
      <c r="H31" s="102"/>
      <c r="I31" s="102"/>
      <c r="J31" s="102"/>
      <c r="K31" s="102"/>
      <c r="L31" s="102"/>
      <c r="M31" s="68"/>
      <c r="N31" s="102"/>
    </row>
    <row r="32" spans="1:14" ht="21.75" customHeight="1">
      <c r="A32" s="101" t="s">
        <v>186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68"/>
      <c r="N32" s="50"/>
    </row>
    <row r="33" spans="1:14" ht="21.75" customHeight="1">
      <c r="A33" s="101" t="s">
        <v>150</v>
      </c>
      <c r="B33" s="67">
        <v>34250905</v>
      </c>
      <c r="C33" s="67"/>
      <c r="D33" s="67">
        <v>14050</v>
      </c>
      <c r="E33" s="67"/>
      <c r="F33" s="67">
        <v>-10163276</v>
      </c>
      <c r="G33" s="67"/>
      <c r="H33" s="67">
        <v>206307</v>
      </c>
      <c r="I33" s="67"/>
      <c r="J33" s="67">
        <v>763977</v>
      </c>
      <c r="K33" s="67"/>
      <c r="L33" s="67">
        <v>-24809213</v>
      </c>
      <c r="M33" s="68"/>
      <c r="N33" s="67">
        <f>SUM(B33:L33)</f>
        <v>262750</v>
      </c>
    </row>
    <row r="34" spans="1:14" ht="21.75" customHeight="1">
      <c r="A34" s="48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67"/>
    </row>
    <row r="35" spans="1:14" ht="21.75" customHeight="1">
      <c r="A35" s="101" t="s">
        <v>104</v>
      </c>
      <c r="B35" s="187">
        <v>0</v>
      </c>
      <c r="C35" s="139"/>
      <c r="D35" s="187">
        <v>0</v>
      </c>
      <c r="E35" s="139">
        <v>0</v>
      </c>
      <c r="F35" s="187">
        <v>0</v>
      </c>
      <c r="G35" s="139"/>
      <c r="H35" s="187">
        <v>0</v>
      </c>
      <c r="I35" s="139"/>
      <c r="J35" s="187">
        <v>0</v>
      </c>
      <c r="K35" s="139"/>
      <c r="L35" s="187">
        <v>0</v>
      </c>
      <c r="M35" s="68"/>
      <c r="N35" s="187">
        <v>0</v>
      </c>
    </row>
    <row r="36" spans="1:14" ht="21.75" customHeight="1">
      <c r="A36" s="42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67"/>
    </row>
    <row r="37" spans="1:14" ht="21.75" customHeight="1">
      <c r="A37" s="42" t="s">
        <v>180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67"/>
    </row>
    <row r="38" spans="1:14" ht="21.75" customHeight="1">
      <c r="A38" s="83" t="s">
        <v>109</v>
      </c>
      <c r="B38" s="139">
        <v>0</v>
      </c>
      <c r="C38" s="68"/>
      <c r="D38" s="139">
        <v>0</v>
      </c>
      <c r="E38" s="68"/>
      <c r="F38" s="139">
        <v>0</v>
      </c>
      <c r="G38" s="68"/>
      <c r="H38" s="139">
        <v>0</v>
      </c>
      <c r="I38" s="139"/>
      <c r="J38" s="139">
        <v>0</v>
      </c>
      <c r="K38" s="68"/>
      <c r="L38" s="68">
        <f>'BS&amp;PL 1-5'!J261</f>
        <v>110289</v>
      </c>
      <c r="M38" s="68"/>
      <c r="N38" s="68">
        <f>SUM(B38:L38)</f>
        <v>110289</v>
      </c>
    </row>
    <row r="39" spans="1:14" ht="21.75" customHeight="1">
      <c r="A39" s="44" t="s">
        <v>110</v>
      </c>
      <c r="B39" s="139">
        <v>0</v>
      </c>
      <c r="C39" s="68"/>
      <c r="D39" s="139">
        <v>0</v>
      </c>
      <c r="E39" s="68"/>
      <c r="F39" s="139">
        <v>0</v>
      </c>
      <c r="G39" s="68"/>
      <c r="H39" s="139">
        <v>0</v>
      </c>
      <c r="I39" s="68"/>
      <c r="J39" s="139">
        <v>0</v>
      </c>
      <c r="K39" s="68"/>
      <c r="L39" s="139">
        <v>0</v>
      </c>
      <c r="M39" s="68"/>
      <c r="N39" s="145">
        <f>SUM(B39:L39)</f>
        <v>0</v>
      </c>
    </row>
    <row r="40" spans="1:14" ht="21.75" customHeight="1">
      <c r="A40" s="42" t="s">
        <v>161</v>
      </c>
      <c r="B40" s="140">
        <f>SUM(B38:B39)</f>
        <v>0</v>
      </c>
      <c r="C40" s="139"/>
      <c r="D40" s="140">
        <f>SUM(D38:D39)</f>
        <v>0</v>
      </c>
      <c r="E40" s="139"/>
      <c r="F40" s="140">
        <f>SUM(F38:F39)</f>
        <v>0</v>
      </c>
      <c r="G40" s="139"/>
      <c r="H40" s="140">
        <f>SUM(H38:H39)</f>
        <v>0</v>
      </c>
      <c r="I40" s="139"/>
      <c r="J40" s="140">
        <f>SUM(J38:J39)</f>
        <v>0</v>
      </c>
      <c r="K40" s="67"/>
      <c r="L40" s="70">
        <f>SUM(L38:L39)</f>
        <v>110289</v>
      </c>
      <c r="M40" s="68"/>
      <c r="N40" s="70">
        <f>SUM(N38:N39)</f>
        <v>110289</v>
      </c>
    </row>
    <row r="41" spans="1:14" ht="21.75" customHeight="1">
      <c r="A41" s="46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67"/>
    </row>
    <row r="42" spans="1:14" ht="21.75" customHeight="1" thickBot="1">
      <c r="A42" s="48" t="s">
        <v>187</v>
      </c>
      <c r="B42" s="69">
        <f>B33+B35+B40</f>
        <v>34250905</v>
      </c>
      <c r="C42" s="67"/>
      <c r="D42" s="69">
        <f>D33+D35+D40</f>
        <v>14050</v>
      </c>
      <c r="E42" s="67"/>
      <c r="F42" s="69">
        <f>F33+F35+F40</f>
        <v>-10163276</v>
      </c>
      <c r="G42" s="67"/>
      <c r="H42" s="69">
        <f>H33+H35+H40</f>
        <v>206307</v>
      </c>
      <c r="I42" s="67"/>
      <c r="J42" s="69">
        <f>J33+J35+J40</f>
        <v>763977</v>
      </c>
      <c r="K42" s="67"/>
      <c r="L42" s="69">
        <f>L33+L35+L40</f>
        <v>-24698924</v>
      </c>
      <c r="M42" s="68"/>
      <c r="N42" s="69">
        <f>N33+N35+N40</f>
        <v>373039</v>
      </c>
    </row>
    <row r="43" spans="1:14" ht="21.75" customHeight="1" thickTop="1">
      <c r="A43" s="39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67"/>
    </row>
    <row r="44" spans="1:14" ht="21.75" customHeight="1">
      <c r="A44" s="39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67"/>
    </row>
    <row r="45" spans="1:14" ht="21.75" customHeight="1">
      <c r="A45" s="39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67"/>
    </row>
    <row r="51" spans="1:14" ht="21.75" customHeight="1">
      <c r="A51" s="96" t="s">
        <v>138</v>
      </c>
    </row>
    <row r="52" spans="1:14" ht="21.75" customHeight="1">
      <c r="A52" s="96" t="s">
        <v>139</v>
      </c>
    </row>
    <row r="53" spans="1:14" ht="21.75" customHeight="1">
      <c r="B53" s="33"/>
      <c r="C53" s="80"/>
      <c r="D53" s="33"/>
      <c r="E53" s="80"/>
      <c r="F53" s="80"/>
      <c r="G53" s="33"/>
      <c r="H53" s="38"/>
      <c r="I53" s="80"/>
      <c r="J53" s="38"/>
      <c r="K53" s="80"/>
      <c r="L53" s="80"/>
      <c r="M53" s="80"/>
      <c r="N53" s="80"/>
    </row>
    <row r="76" spans="3:3" ht="21.75" customHeight="1">
      <c r="C76" s="96">
        <v>1545254</v>
      </c>
    </row>
    <row r="77" spans="3:3" s="167" customFormat="1" ht="21.75" hidden="1" customHeight="1"/>
    <row r="159" spans="3:17" ht="21.75" customHeight="1">
      <c r="K159" s="96">
        <f>C159-J159</f>
        <v>0</v>
      </c>
      <c r="M159" s="96">
        <f>E159-L159</f>
        <v>0</v>
      </c>
      <c r="O159" s="96">
        <f>G159-N159</f>
        <v>0</v>
      </c>
      <c r="Q159" s="96">
        <f>I159-P159</f>
        <v>0</v>
      </c>
    </row>
    <row r="160" spans="3:17" ht="21.75" customHeight="1">
      <c r="C160" s="96">
        <v>7906</v>
      </c>
      <c r="J160" s="96">
        <v>7906</v>
      </c>
      <c r="K160" s="96">
        <f t="shared" ref="K160:K171" si="0">C160-J160</f>
        <v>0</v>
      </c>
      <c r="M160" s="96">
        <f t="shared" ref="M160:M171" si="1">E160-L160</f>
        <v>0</v>
      </c>
      <c r="O160" s="96">
        <f t="shared" ref="O160:O171" si="2">G160-N160</f>
        <v>0</v>
      </c>
      <c r="Q160" s="96">
        <f t="shared" ref="Q160:Q171" si="3">I160-P160</f>
        <v>0</v>
      </c>
    </row>
    <row r="161" spans="3:17" ht="21.75" customHeight="1">
      <c r="K161" s="96">
        <f t="shared" si="0"/>
        <v>0</v>
      </c>
      <c r="M161" s="96">
        <f t="shared" si="1"/>
        <v>0</v>
      </c>
      <c r="O161" s="96">
        <f t="shared" si="2"/>
        <v>0</v>
      </c>
      <c r="Q161" s="96">
        <f t="shared" si="3"/>
        <v>0</v>
      </c>
    </row>
    <row r="162" spans="3:17" ht="21.75" customHeight="1">
      <c r="K162" s="96">
        <f t="shared" si="0"/>
        <v>0</v>
      </c>
      <c r="M162" s="96">
        <f t="shared" si="1"/>
        <v>0</v>
      </c>
      <c r="O162" s="96">
        <f t="shared" si="2"/>
        <v>0</v>
      </c>
      <c r="Q162" s="96">
        <f t="shared" si="3"/>
        <v>0</v>
      </c>
    </row>
    <row r="163" spans="3:17" ht="21.75" customHeight="1">
      <c r="K163" s="96">
        <f t="shared" si="0"/>
        <v>0</v>
      </c>
      <c r="M163" s="96">
        <f t="shared" si="1"/>
        <v>0</v>
      </c>
      <c r="O163" s="96">
        <f t="shared" si="2"/>
        <v>0</v>
      </c>
      <c r="Q163" s="96">
        <f t="shared" si="3"/>
        <v>0</v>
      </c>
    </row>
    <row r="164" spans="3:17" ht="21.75" customHeight="1">
      <c r="K164" s="96">
        <f t="shared" si="0"/>
        <v>0</v>
      </c>
      <c r="M164" s="96">
        <f t="shared" si="1"/>
        <v>0</v>
      </c>
      <c r="O164" s="96">
        <f t="shared" si="2"/>
        <v>0</v>
      </c>
      <c r="Q164" s="96">
        <f t="shared" si="3"/>
        <v>0</v>
      </c>
    </row>
    <row r="165" spans="3:17" ht="21.75" customHeight="1">
      <c r="K165" s="96">
        <f t="shared" si="0"/>
        <v>0</v>
      </c>
      <c r="M165" s="96">
        <f t="shared" si="1"/>
        <v>0</v>
      </c>
      <c r="O165" s="96">
        <f t="shared" si="2"/>
        <v>0</v>
      </c>
      <c r="Q165" s="96">
        <f t="shared" si="3"/>
        <v>0</v>
      </c>
    </row>
    <row r="166" spans="3:17" ht="21.75" customHeight="1">
      <c r="K166" s="96">
        <f t="shared" si="0"/>
        <v>0</v>
      </c>
      <c r="M166" s="96">
        <f t="shared" si="1"/>
        <v>0</v>
      </c>
      <c r="O166" s="96">
        <f t="shared" si="2"/>
        <v>0</v>
      </c>
      <c r="Q166" s="96">
        <f t="shared" si="3"/>
        <v>0</v>
      </c>
    </row>
    <row r="167" spans="3:17" ht="21.75" customHeight="1">
      <c r="K167" s="96">
        <f t="shared" si="0"/>
        <v>0</v>
      </c>
      <c r="M167" s="96">
        <f t="shared" si="1"/>
        <v>0</v>
      </c>
      <c r="O167" s="96">
        <f t="shared" si="2"/>
        <v>0</v>
      </c>
      <c r="Q167" s="96">
        <f t="shared" si="3"/>
        <v>0</v>
      </c>
    </row>
    <row r="168" spans="3:17" ht="21.75" customHeight="1">
      <c r="K168" s="96">
        <f t="shared" si="0"/>
        <v>0</v>
      </c>
      <c r="M168" s="96">
        <f t="shared" si="1"/>
        <v>0</v>
      </c>
      <c r="O168" s="96">
        <f t="shared" si="2"/>
        <v>0</v>
      </c>
      <c r="Q168" s="96">
        <f t="shared" si="3"/>
        <v>0</v>
      </c>
    </row>
    <row r="169" spans="3:17" ht="21.75" customHeight="1">
      <c r="K169" s="96">
        <f t="shared" si="0"/>
        <v>0</v>
      </c>
      <c r="M169" s="96">
        <f t="shared" si="1"/>
        <v>0</v>
      </c>
      <c r="O169" s="96">
        <f t="shared" si="2"/>
        <v>0</v>
      </c>
      <c r="Q169" s="96">
        <f t="shared" si="3"/>
        <v>0</v>
      </c>
    </row>
    <row r="170" spans="3:17" ht="21.75" customHeight="1">
      <c r="C170" s="96">
        <v>45289</v>
      </c>
      <c r="J170" s="96">
        <v>45289</v>
      </c>
      <c r="K170" s="96">
        <f t="shared" si="0"/>
        <v>0</v>
      </c>
      <c r="M170" s="96">
        <f t="shared" si="1"/>
        <v>0</v>
      </c>
      <c r="O170" s="96">
        <f t="shared" si="2"/>
        <v>0</v>
      </c>
      <c r="Q170" s="96">
        <f t="shared" si="3"/>
        <v>0</v>
      </c>
    </row>
    <row r="171" spans="3:17" ht="21.75" customHeight="1">
      <c r="C171" s="96">
        <f>SUM(C159:C170)</f>
        <v>53195</v>
      </c>
      <c r="K171" s="96">
        <f t="shared" si="0"/>
        <v>53195</v>
      </c>
      <c r="M171" s="96">
        <f t="shared" si="1"/>
        <v>0</v>
      </c>
      <c r="O171" s="96">
        <f t="shared" si="2"/>
        <v>0</v>
      </c>
      <c r="Q171" s="96">
        <f t="shared" si="3"/>
        <v>0</v>
      </c>
    </row>
    <row r="175" spans="3:17" ht="21.75" customHeight="1">
      <c r="C175" s="96">
        <v>7085309</v>
      </c>
      <c r="J175" s="96">
        <v>7085309</v>
      </c>
      <c r="K175" s="96">
        <f>C175-J175</f>
        <v>0</v>
      </c>
      <c r="M175" s="96">
        <f>E175-L175</f>
        <v>0</v>
      </c>
      <c r="O175" s="96">
        <f>G175-N175</f>
        <v>0</v>
      </c>
      <c r="Q175" s="96">
        <f>I175-P175</f>
        <v>0</v>
      </c>
    </row>
    <row r="176" spans="3:17" ht="21.75" customHeight="1">
      <c r="K176" s="96">
        <f t="shared" ref="K176:K206" si="4">C176-J176</f>
        <v>0</v>
      </c>
      <c r="M176" s="96">
        <f t="shared" ref="M176:M206" si="5">E176-L176</f>
        <v>0</v>
      </c>
      <c r="O176" s="96">
        <f t="shared" ref="O176:O206" si="6">G176-N176</f>
        <v>0</v>
      </c>
      <c r="Q176" s="96">
        <f t="shared" ref="Q176:Q206" si="7">I176-P176</f>
        <v>0</v>
      </c>
    </row>
    <row r="177" spans="3:17" ht="21.75" customHeight="1">
      <c r="K177" s="96">
        <f t="shared" si="4"/>
        <v>0</v>
      </c>
      <c r="M177" s="96">
        <f t="shared" si="5"/>
        <v>0</v>
      </c>
      <c r="O177" s="96">
        <f t="shared" si="6"/>
        <v>0</v>
      </c>
      <c r="Q177" s="96">
        <f t="shared" si="7"/>
        <v>0</v>
      </c>
    </row>
    <row r="178" spans="3:17" ht="21.75" customHeight="1">
      <c r="K178" s="96">
        <f t="shared" si="4"/>
        <v>0</v>
      </c>
      <c r="M178" s="96">
        <f t="shared" si="5"/>
        <v>0</v>
      </c>
      <c r="O178" s="96">
        <f t="shared" si="6"/>
        <v>0</v>
      </c>
      <c r="Q178" s="96">
        <f t="shared" si="7"/>
        <v>0</v>
      </c>
    </row>
    <row r="179" spans="3:17" ht="21.75" customHeight="1">
      <c r="K179" s="96">
        <f t="shared" si="4"/>
        <v>0</v>
      </c>
      <c r="M179" s="96">
        <f t="shared" si="5"/>
        <v>0</v>
      </c>
      <c r="O179" s="96">
        <f t="shared" si="6"/>
        <v>0</v>
      </c>
      <c r="Q179" s="96">
        <f t="shared" si="7"/>
        <v>0</v>
      </c>
    </row>
    <row r="180" spans="3:17" ht="21.75" customHeight="1">
      <c r="C180" s="96">
        <v>294273</v>
      </c>
      <c r="J180" s="96">
        <v>294273</v>
      </c>
      <c r="K180" s="96">
        <f t="shared" si="4"/>
        <v>0</v>
      </c>
      <c r="M180" s="96">
        <f t="shared" si="5"/>
        <v>0</v>
      </c>
      <c r="O180" s="96">
        <f t="shared" si="6"/>
        <v>0</v>
      </c>
      <c r="Q180" s="96">
        <f t="shared" si="7"/>
        <v>0</v>
      </c>
    </row>
    <row r="181" spans="3:17" ht="21.75" customHeight="1">
      <c r="K181" s="96">
        <f t="shared" si="4"/>
        <v>0</v>
      </c>
      <c r="M181" s="96">
        <f t="shared" si="5"/>
        <v>0</v>
      </c>
      <c r="O181" s="96">
        <f t="shared" si="6"/>
        <v>0</v>
      </c>
      <c r="Q181" s="96">
        <f t="shared" si="7"/>
        <v>0</v>
      </c>
    </row>
    <row r="182" spans="3:17" ht="21.75" customHeight="1">
      <c r="K182" s="96">
        <f t="shared" si="4"/>
        <v>0</v>
      </c>
      <c r="M182" s="96">
        <f t="shared" si="5"/>
        <v>0</v>
      </c>
      <c r="O182" s="96">
        <f t="shared" si="6"/>
        <v>0</v>
      </c>
      <c r="Q182" s="96">
        <f t="shared" si="7"/>
        <v>0</v>
      </c>
    </row>
    <row r="183" spans="3:17" ht="21.75" customHeight="1">
      <c r="K183" s="96">
        <f t="shared" si="4"/>
        <v>0</v>
      </c>
      <c r="M183" s="96">
        <f t="shared" si="5"/>
        <v>0</v>
      </c>
      <c r="O183" s="96">
        <f t="shared" si="6"/>
        <v>0</v>
      </c>
      <c r="Q183" s="96">
        <f t="shared" si="7"/>
        <v>0</v>
      </c>
    </row>
    <row r="184" spans="3:17" ht="21.75" customHeight="1">
      <c r="K184" s="96">
        <f t="shared" si="4"/>
        <v>0</v>
      </c>
      <c r="M184" s="96">
        <f t="shared" si="5"/>
        <v>0</v>
      </c>
      <c r="O184" s="96">
        <f t="shared" si="6"/>
        <v>0</v>
      </c>
      <c r="Q184" s="96">
        <f t="shared" si="7"/>
        <v>0</v>
      </c>
    </row>
    <row r="185" spans="3:17" ht="21.75" customHeight="1">
      <c r="K185" s="96">
        <f t="shared" si="4"/>
        <v>0</v>
      </c>
      <c r="M185" s="96">
        <f t="shared" si="5"/>
        <v>0</v>
      </c>
      <c r="O185" s="96">
        <f t="shared" si="6"/>
        <v>0</v>
      </c>
      <c r="Q185" s="96">
        <f t="shared" si="7"/>
        <v>0</v>
      </c>
    </row>
    <row r="186" spans="3:17" ht="21.75" customHeight="1">
      <c r="K186" s="96">
        <f t="shared" si="4"/>
        <v>0</v>
      </c>
      <c r="M186" s="96">
        <f t="shared" si="5"/>
        <v>0</v>
      </c>
      <c r="O186" s="96">
        <f t="shared" si="6"/>
        <v>0</v>
      </c>
      <c r="Q186" s="96">
        <f t="shared" si="7"/>
        <v>0</v>
      </c>
    </row>
    <row r="187" spans="3:17" ht="21.75" customHeight="1">
      <c r="K187" s="96">
        <f t="shared" si="4"/>
        <v>0</v>
      </c>
      <c r="M187" s="96">
        <f t="shared" si="5"/>
        <v>0</v>
      </c>
      <c r="O187" s="96">
        <f t="shared" si="6"/>
        <v>0</v>
      </c>
      <c r="Q187" s="96">
        <f t="shared" si="7"/>
        <v>0</v>
      </c>
    </row>
    <row r="188" spans="3:17" ht="21.75" customHeight="1">
      <c r="K188" s="96">
        <f t="shared" si="4"/>
        <v>0</v>
      </c>
      <c r="M188" s="96">
        <f t="shared" si="5"/>
        <v>0</v>
      </c>
      <c r="O188" s="96">
        <f t="shared" si="6"/>
        <v>0</v>
      </c>
      <c r="Q188" s="96">
        <f t="shared" si="7"/>
        <v>0</v>
      </c>
    </row>
    <row r="189" spans="3:17" ht="21.75" customHeight="1">
      <c r="K189" s="96">
        <f t="shared" si="4"/>
        <v>0</v>
      </c>
      <c r="M189" s="96">
        <f t="shared" si="5"/>
        <v>0</v>
      </c>
      <c r="O189" s="96">
        <f t="shared" si="6"/>
        <v>0</v>
      </c>
      <c r="Q189" s="96">
        <f t="shared" si="7"/>
        <v>0</v>
      </c>
    </row>
    <row r="190" spans="3:17" ht="21.75" customHeight="1">
      <c r="O190" s="96">
        <f t="shared" si="6"/>
        <v>0</v>
      </c>
    </row>
    <row r="191" spans="3:17" ht="21.75" customHeight="1">
      <c r="K191" s="96">
        <f t="shared" si="4"/>
        <v>0</v>
      </c>
      <c r="M191" s="96">
        <f t="shared" si="5"/>
        <v>0</v>
      </c>
      <c r="O191" s="96">
        <f t="shared" si="6"/>
        <v>0</v>
      </c>
      <c r="Q191" s="96">
        <f t="shared" si="7"/>
        <v>0</v>
      </c>
    </row>
    <row r="192" spans="3:17" ht="21.75" customHeight="1">
      <c r="K192" s="96">
        <f t="shared" si="4"/>
        <v>0</v>
      </c>
      <c r="M192" s="96">
        <f t="shared" si="5"/>
        <v>0</v>
      </c>
      <c r="O192" s="96">
        <f t="shared" si="6"/>
        <v>0</v>
      </c>
      <c r="Q192" s="96">
        <f t="shared" si="7"/>
        <v>0</v>
      </c>
    </row>
    <row r="193" spans="11:17" ht="21.75" customHeight="1">
      <c r="K193" s="96">
        <f t="shared" si="4"/>
        <v>0</v>
      </c>
      <c r="M193" s="96">
        <f t="shared" si="5"/>
        <v>0</v>
      </c>
      <c r="O193" s="96">
        <f t="shared" si="6"/>
        <v>0</v>
      </c>
      <c r="Q193" s="96">
        <f t="shared" si="7"/>
        <v>0</v>
      </c>
    </row>
    <row r="194" spans="11:17" ht="21.75" customHeight="1">
      <c r="K194" s="96">
        <f t="shared" si="4"/>
        <v>0</v>
      </c>
      <c r="M194" s="96">
        <f t="shared" si="5"/>
        <v>0</v>
      </c>
      <c r="O194" s="96">
        <f t="shared" si="6"/>
        <v>0</v>
      </c>
      <c r="Q194" s="96">
        <f t="shared" si="7"/>
        <v>0</v>
      </c>
    </row>
    <row r="195" spans="11:17" ht="21.75" customHeight="1">
      <c r="K195" s="96">
        <f t="shared" si="4"/>
        <v>0</v>
      </c>
      <c r="M195" s="96">
        <f t="shared" si="5"/>
        <v>0</v>
      </c>
      <c r="O195" s="96">
        <f t="shared" si="6"/>
        <v>0</v>
      </c>
      <c r="Q195" s="96">
        <f t="shared" si="7"/>
        <v>0</v>
      </c>
    </row>
    <row r="196" spans="11:17" ht="21.75" customHeight="1">
      <c r="K196" s="96">
        <f t="shared" si="4"/>
        <v>0</v>
      </c>
      <c r="M196" s="96">
        <f t="shared" si="5"/>
        <v>0</v>
      </c>
      <c r="O196" s="96">
        <f t="shared" si="6"/>
        <v>0</v>
      </c>
      <c r="Q196" s="96">
        <f t="shared" si="7"/>
        <v>0</v>
      </c>
    </row>
    <row r="197" spans="11:17" ht="21.75" customHeight="1">
      <c r="K197" s="96">
        <f t="shared" si="4"/>
        <v>0</v>
      </c>
      <c r="M197" s="96">
        <f t="shared" si="5"/>
        <v>0</v>
      </c>
      <c r="O197" s="96">
        <f t="shared" si="6"/>
        <v>0</v>
      </c>
      <c r="Q197" s="96">
        <f t="shared" si="7"/>
        <v>0</v>
      </c>
    </row>
    <row r="198" spans="11:17" ht="21.75" customHeight="1">
      <c r="K198" s="96">
        <f t="shared" si="4"/>
        <v>0</v>
      </c>
      <c r="M198" s="96">
        <f t="shared" si="5"/>
        <v>0</v>
      </c>
      <c r="O198" s="96">
        <f t="shared" si="6"/>
        <v>0</v>
      </c>
      <c r="Q198" s="96">
        <f t="shared" si="7"/>
        <v>0</v>
      </c>
    </row>
    <row r="199" spans="11:17" ht="21.75" customHeight="1">
      <c r="K199" s="96">
        <f t="shared" si="4"/>
        <v>0</v>
      </c>
      <c r="M199" s="96">
        <f t="shared" si="5"/>
        <v>0</v>
      </c>
      <c r="O199" s="96">
        <f t="shared" si="6"/>
        <v>0</v>
      </c>
      <c r="Q199" s="96">
        <f t="shared" si="7"/>
        <v>0</v>
      </c>
    </row>
    <row r="200" spans="11:17" ht="21.75" customHeight="1">
      <c r="K200" s="96">
        <f t="shared" si="4"/>
        <v>0</v>
      </c>
      <c r="M200" s="96">
        <f t="shared" si="5"/>
        <v>0</v>
      </c>
      <c r="O200" s="96">
        <f t="shared" si="6"/>
        <v>0</v>
      </c>
      <c r="Q200" s="96">
        <f t="shared" si="7"/>
        <v>0</v>
      </c>
    </row>
    <row r="201" spans="11:17" ht="21.75" customHeight="1">
      <c r="K201" s="96">
        <f t="shared" si="4"/>
        <v>0</v>
      </c>
      <c r="M201" s="96">
        <f t="shared" si="5"/>
        <v>0</v>
      </c>
      <c r="O201" s="96">
        <f t="shared" si="6"/>
        <v>0</v>
      </c>
      <c r="Q201" s="96">
        <f t="shared" si="7"/>
        <v>0</v>
      </c>
    </row>
    <row r="202" spans="11:17" ht="21.75" customHeight="1">
      <c r="K202" s="96">
        <f t="shared" si="4"/>
        <v>0</v>
      </c>
      <c r="M202" s="96">
        <f t="shared" si="5"/>
        <v>0</v>
      </c>
      <c r="O202" s="96">
        <f t="shared" si="6"/>
        <v>0</v>
      </c>
      <c r="Q202" s="96">
        <f t="shared" si="7"/>
        <v>0</v>
      </c>
    </row>
    <row r="203" spans="11:17" ht="21.75" customHeight="1">
      <c r="K203" s="96">
        <f t="shared" si="4"/>
        <v>0</v>
      </c>
      <c r="M203" s="96">
        <f t="shared" si="5"/>
        <v>0</v>
      </c>
      <c r="O203" s="96">
        <f t="shared" si="6"/>
        <v>0</v>
      </c>
      <c r="Q203" s="96">
        <f t="shared" si="7"/>
        <v>0</v>
      </c>
    </row>
    <row r="204" spans="11:17" ht="21.75" customHeight="1">
      <c r="K204" s="96">
        <f t="shared" si="4"/>
        <v>0</v>
      </c>
      <c r="M204" s="96">
        <f t="shared" si="5"/>
        <v>0</v>
      </c>
      <c r="O204" s="96">
        <f t="shared" si="6"/>
        <v>0</v>
      </c>
      <c r="Q204" s="96">
        <f t="shared" si="7"/>
        <v>0</v>
      </c>
    </row>
    <row r="205" spans="11:17" ht="21.75" customHeight="1">
      <c r="K205" s="96">
        <f t="shared" si="4"/>
        <v>0</v>
      </c>
      <c r="M205" s="96">
        <f t="shared" si="5"/>
        <v>0</v>
      </c>
      <c r="O205" s="96">
        <f t="shared" si="6"/>
        <v>0</v>
      </c>
      <c r="Q205" s="96">
        <f t="shared" si="7"/>
        <v>0</v>
      </c>
    </row>
    <row r="206" spans="11:17" ht="21.75" customHeight="1">
      <c r="K206" s="96">
        <f t="shared" si="4"/>
        <v>0</v>
      </c>
      <c r="M206" s="96">
        <f t="shared" si="5"/>
        <v>0</v>
      </c>
      <c r="O206" s="96">
        <f t="shared" si="6"/>
        <v>0</v>
      </c>
      <c r="Q206" s="96">
        <f t="shared" si="7"/>
        <v>0</v>
      </c>
    </row>
  </sheetData>
  <mergeCells count="4">
    <mergeCell ref="B9:N9"/>
    <mergeCell ref="B5:N5"/>
    <mergeCell ref="F6:H6"/>
    <mergeCell ref="J6:L6"/>
  </mergeCells>
  <phoneticPr fontId="0" type="noConversion"/>
  <pageMargins left="0.43307086614173229" right="0.19685039370078741" top="0.98425196850393704" bottom="0.39370078740157483" header="0.31496062992125984" footer="0.27559055118110237"/>
  <pageSetup paperSize="9" scale="65" firstPageNumber="8" orientation="landscape" useFirstPageNumber="1" r:id="rId1"/>
  <headerFooter>
    <oddFooter>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view="pageBreakPreview" topLeftCell="A19" zoomScaleSheetLayoutView="100" workbookViewId="0">
      <selection activeCell="A15" sqref="A15"/>
    </sheetView>
  </sheetViews>
  <sheetFormatPr defaultColWidth="9" defaultRowHeight="21.75" customHeight="1"/>
  <cols>
    <col min="1" max="1" width="61" style="96" customWidth="1"/>
    <col min="2" max="2" width="7.625" style="179" customWidth="1"/>
    <col min="3" max="3" width="17.125" style="96" customWidth="1"/>
    <col min="4" max="4" width="1.25" style="96" customWidth="1"/>
    <col min="5" max="5" width="17.125" style="96" customWidth="1"/>
    <col min="6" max="6" width="1.25" style="96" customWidth="1"/>
    <col min="7" max="7" width="17.125" style="96" customWidth="1"/>
    <col min="8" max="8" width="1.25" style="96" customWidth="1"/>
    <col min="9" max="9" width="17.125" style="96" customWidth="1"/>
    <col min="10" max="10" width="41.625" style="96" customWidth="1"/>
    <col min="11" max="11" width="11.25" style="96" bestFit="1" customWidth="1"/>
    <col min="12" max="16384" width="9" style="96"/>
  </cols>
  <sheetData>
    <row r="1" spans="1:11" ht="21.75" customHeight="1">
      <c r="A1" s="58" t="s">
        <v>0</v>
      </c>
      <c r="B1" s="176"/>
      <c r="C1" s="54"/>
      <c r="D1" s="52"/>
      <c r="E1" s="54"/>
      <c r="F1" s="52"/>
      <c r="G1" s="54"/>
      <c r="H1" s="200" t="s">
        <v>84</v>
      </c>
      <c r="I1" s="200"/>
    </row>
    <row r="2" spans="1:11" ht="21.75" customHeight="1">
      <c r="A2" s="58" t="s">
        <v>231</v>
      </c>
      <c r="B2" s="176"/>
      <c r="C2" s="54"/>
      <c r="D2" s="52"/>
      <c r="E2" s="54"/>
      <c r="F2" s="52"/>
      <c r="G2" s="54"/>
      <c r="H2" s="200" t="s">
        <v>85</v>
      </c>
      <c r="I2" s="200"/>
    </row>
    <row r="3" spans="1:11" ht="21.75" customHeight="1">
      <c r="A3" s="2"/>
      <c r="B3" s="91"/>
      <c r="C3" s="2"/>
      <c r="D3" s="2"/>
      <c r="E3" s="2"/>
      <c r="F3" s="2"/>
      <c r="G3" s="2"/>
      <c r="H3" s="2"/>
      <c r="I3" s="2"/>
    </row>
    <row r="4" spans="1:11" ht="21.75" customHeight="1">
      <c r="A4" s="56"/>
      <c r="B4" s="177"/>
      <c r="C4" s="202" t="s">
        <v>2</v>
      </c>
      <c r="D4" s="202"/>
      <c r="E4" s="202"/>
      <c r="F4" s="53"/>
      <c r="G4" s="202" t="s">
        <v>113</v>
      </c>
      <c r="H4" s="202"/>
      <c r="I4" s="202"/>
    </row>
    <row r="5" spans="1:11" ht="21.75" customHeight="1">
      <c r="A5" s="56"/>
      <c r="B5" s="177"/>
      <c r="C5" s="202" t="s">
        <v>114</v>
      </c>
      <c r="D5" s="202"/>
      <c r="E5" s="202"/>
      <c r="F5" s="53"/>
      <c r="G5" s="202" t="s">
        <v>114</v>
      </c>
      <c r="H5" s="202"/>
      <c r="I5" s="202"/>
    </row>
    <row r="6" spans="1:11" ht="34.5" customHeight="1">
      <c r="A6" s="56"/>
      <c r="B6" s="177"/>
      <c r="C6" s="191" t="s">
        <v>185</v>
      </c>
      <c r="D6" s="191"/>
      <c r="E6" s="191"/>
      <c r="F6" s="154"/>
      <c r="G6" s="191" t="s">
        <v>185</v>
      </c>
      <c r="H6" s="191"/>
      <c r="I6" s="191"/>
    </row>
    <row r="7" spans="1:11" ht="21.75" customHeight="1">
      <c r="A7" s="53"/>
      <c r="B7" s="99" t="s">
        <v>7</v>
      </c>
      <c r="C7" s="31">
        <v>2018</v>
      </c>
      <c r="D7" s="31"/>
      <c r="E7" s="31">
        <v>2017</v>
      </c>
      <c r="F7" s="53"/>
      <c r="G7" s="31">
        <v>2018</v>
      </c>
      <c r="H7" s="31"/>
      <c r="I7" s="31">
        <v>2017</v>
      </c>
    </row>
    <row r="8" spans="1:11" ht="21.75" customHeight="1">
      <c r="A8" s="53"/>
      <c r="B8" s="31"/>
      <c r="C8" s="201" t="s">
        <v>83</v>
      </c>
      <c r="D8" s="201"/>
      <c r="E8" s="201"/>
      <c r="F8" s="201"/>
      <c r="G8" s="201"/>
      <c r="H8" s="201"/>
      <c r="I8" s="201"/>
    </row>
    <row r="9" spans="1:11" ht="21.75" customHeight="1">
      <c r="A9" s="59" t="s">
        <v>115</v>
      </c>
      <c r="B9" s="178"/>
      <c r="C9" s="47"/>
      <c r="D9" s="46"/>
      <c r="E9" s="47"/>
      <c r="F9" s="47"/>
      <c r="G9" s="47"/>
      <c r="H9" s="47"/>
      <c r="I9" s="47"/>
    </row>
    <row r="10" spans="1:11" ht="21.75" customHeight="1">
      <c r="A10" s="53" t="s">
        <v>116</v>
      </c>
      <c r="B10" s="31"/>
      <c r="C10" s="130">
        <f>'BS&amp;PL 1-5'!D254</f>
        <v>-1336694</v>
      </c>
      <c r="D10" s="54"/>
      <c r="E10" s="130">
        <f>'BS&amp;PL 1-5'!F254</f>
        <v>1280792</v>
      </c>
      <c r="F10" s="54"/>
      <c r="G10" s="130">
        <f>'BS&amp;PL 1-5'!H254</f>
        <v>-1129264</v>
      </c>
      <c r="H10" s="54"/>
      <c r="I10" s="130">
        <f>'BS&amp;PL 1-5'!J254</f>
        <v>110289</v>
      </c>
    </row>
    <row r="11" spans="1:11" ht="21.75" customHeight="1">
      <c r="A11" s="60" t="s">
        <v>117</v>
      </c>
      <c r="B11" s="62"/>
      <c r="C11" s="130"/>
      <c r="D11" s="54"/>
      <c r="E11" s="130"/>
      <c r="F11" s="130"/>
      <c r="G11" s="130"/>
      <c r="H11" s="130"/>
      <c r="I11" s="130"/>
    </row>
    <row r="12" spans="1:11" ht="21.75" customHeight="1">
      <c r="A12" s="53" t="s">
        <v>118</v>
      </c>
      <c r="B12" s="31"/>
      <c r="C12" s="130">
        <v>1395188</v>
      </c>
      <c r="D12" s="54"/>
      <c r="E12" s="130">
        <v>1425849</v>
      </c>
      <c r="F12" s="54"/>
      <c r="G12" s="130">
        <v>658168</v>
      </c>
      <c r="H12" s="54"/>
      <c r="I12" s="130">
        <v>656937</v>
      </c>
      <c r="J12" s="53"/>
      <c r="K12" s="144"/>
    </row>
    <row r="13" spans="1:11" ht="21.75" customHeight="1">
      <c r="A13" s="53" t="s">
        <v>119</v>
      </c>
      <c r="B13" s="31"/>
      <c r="C13" s="130">
        <v>-1831</v>
      </c>
      <c r="D13" s="54"/>
      <c r="E13" s="130">
        <v>-2400</v>
      </c>
      <c r="F13" s="54"/>
      <c r="G13" s="130">
        <v>-156</v>
      </c>
      <c r="H13" s="54"/>
      <c r="I13" s="130">
        <v>-90</v>
      </c>
      <c r="J13" s="53"/>
      <c r="K13" s="144"/>
    </row>
    <row r="14" spans="1:11" ht="21.75" customHeight="1">
      <c r="A14" s="53" t="s">
        <v>75</v>
      </c>
      <c r="B14" s="31"/>
      <c r="C14" s="130">
        <v>815785</v>
      </c>
      <c r="D14" s="54"/>
      <c r="E14" s="130">
        <v>745796</v>
      </c>
      <c r="F14" s="54"/>
      <c r="G14" s="130">
        <v>506292</v>
      </c>
      <c r="H14" s="54"/>
      <c r="I14" s="130">
        <v>604225</v>
      </c>
      <c r="J14" s="53"/>
      <c r="K14" s="144"/>
    </row>
    <row r="15" spans="1:11" ht="21.75" customHeight="1">
      <c r="A15" s="53" t="s">
        <v>219</v>
      </c>
      <c r="B15" s="31"/>
      <c r="C15" s="130">
        <v>-208</v>
      </c>
      <c r="D15" s="54"/>
      <c r="E15" s="130"/>
      <c r="F15" s="54"/>
      <c r="G15" s="130">
        <v>-208</v>
      </c>
      <c r="H15" s="54"/>
      <c r="I15" s="130"/>
      <c r="J15" s="53"/>
      <c r="K15" s="144"/>
    </row>
    <row r="16" spans="1:11" ht="21.75" customHeight="1">
      <c r="A16" s="53" t="s">
        <v>120</v>
      </c>
      <c r="B16" s="31"/>
      <c r="C16" s="130">
        <v>-131120</v>
      </c>
      <c r="D16" s="54"/>
      <c r="E16" s="130">
        <v>-725331</v>
      </c>
      <c r="F16" s="54"/>
      <c r="G16" s="130">
        <v>-87967</v>
      </c>
      <c r="H16" s="54"/>
      <c r="I16" s="130">
        <v>-576845</v>
      </c>
      <c r="J16" s="53"/>
      <c r="K16" s="144"/>
    </row>
    <row r="17" spans="1:11" ht="21.75" customHeight="1">
      <c r="A17" s="53" t="s">
        <v>191</v>
      </c>
      <c r="B17" s="31"/>
      <c r="C17" s="130">
        <v>0</v>
      </c>
      <c r="D17" s="54"/>
      <c r="E17" s="130">
        <v>-78651</v>
      </c>
      <c r="F17" s="54"/>
      <c r="G17" s="151">
        <v>0</v>
      </c>
      <c r="H17" s="54"/>
      <c r="I17" s="151">
        <v>0</v>
      </c>
      <c r="J17" s="53"/>
      <c r="K17" s="144"/>
    </row>
    <row r="18" spans="1:11" ht="21.75" customHeight="1">
      <c r="A18" s="53" t="s">
        <v>197</v>
      </c>
      <c r="B18" s="31"/>
      <c r="C18" s="130">
        <v>-853</v>
      </c>
      <c r="D18" s="54"/>
      <c r="E18" s="130">
        <v>-1177</v>
      </c>
      <c r="F18" s="54"/>
      <c r="G18" s="130">
        <v>-853</v>
      </c>
      <c r="H18" s="54"/>
      <c r="I18" s="130">
        <v>-1177</v>
      </c>
      <c r="J18" s="53"/>
      <c r="K18" s="144"/>
    </row>
    <row r="19" spans="1:11" ht="21.75" customHeight="1">
      <c r="A19" s="61" t="s">
        <v>232</v>
      </c>
      <c r="B19" s="43"/>
      <c r="C19" s="130">
        <v>63293</v>
      </c>
      <c r="D19" s="54"/>
      <c r="E19" s="130">
        <v>-144767</v>
      </c>
      <c r="F19" s="54"/>
      <c r="G19" s="130">
        <v>-10796</v>
      </c>
      <c r="H19" s="54"/>
      <c r="I19" s="130">
        <v>-232114</v>
      </c>
      <c r="J19" s="61"/>
      <c r="K19" s="144"/>
    </row>
    <row r="20" spans="1:11" ht="21.75" customHeight="1">
      <c r="A20" s="61" t="s">
        <v>217</v>
      </c>
      <c r="B20" s="61"/>
      <c r="C20" s="130">
        <v>41603</v>
      </c>
      <c r="D20" s="54"/>
      <c r="E20" s="130">
        <v>0</v>
      </c>
      <c r="F20" s="54"/>
      <c r="G20" s="130">
        <v>41607</v>
      </c>
      <c r="H20" s="54"/>
      <c r="I20" s="130">
        <v>0</v>
      </c>
    </row>
    <row r="21" spans="1:11" ht="21.75" customHeight="1">
      <c r="A21" s="53" t="s">
        <v>171</v>
      </c>
      <c r="B21" s="62">
        <v>21</v>
      </c>
      <c r="C21" s="151">
        <v>0</v>
      </c>
      <c r="D21" s="46"/>
      <c r="E21" s="151">
        <v>0</v>
      </c>
      <c r="F21" s="46"/>
      <c r="G21" s="130">
        <v>1003</v>
      </c>
      <c r="H21" s="46"/>
      <c r="I21" s="130">
        <v>9653</v>
      </c>
      <c r="J21" s="53"/>
      <c r="K21" s="144"/>
    </row>
    <row r="22" spans="1:11" ht="21.75" customHeight="1">
      <c r="A22" s="53" t="s">
        <v>218</v>
      </c>
      <c r="B22" s="62"/>
      <c r="C22" s="130">
        <v>37502</v>
      </c>
      <c r="D22" s="46"/>
      <c r="E22" s="151">
        <v>0</v>
      </c>
      <c r="F22" s="46"/>
      <c r="G22" s="130">
        <v>15873</v>
      </c>
      <c r="H22" s="46"/>
      <c r="I22" s="151">
        <v>0</v>
      </c>
      <c r="J22" s="53"/>
      <c r="K22" s="144"/>
    </row>
    <row r="23" spans="1:11" ht="21.75" customHeight="1">
      <c r="A23" s="53" t="s">
        <v>172</v>
      </c>
      <c r="B23" s="62"/>
      <c r="C23" s="130">
        <v>80778</v>
      </c>
      <c r="D23" s="54"/>
      <c r="E23" s="130">
        <v>397</v>
      </c>
      <c r="F23" s="54"/>
      <c r="G23" s="130">
        <v>-1232</v>
      </c>
      <c r="H23" s="46"/>
      <c r="I23" s="130">
        <v>-115</v>
      </c>
      <c r="J23" s="53"/>
      <c r="K23" s="144"/>
    </row>
    <row r="24" spans="1:11" ht="21.75" customHeight="1">
      <c r="A24" s="53" t="s">
        <v>67</v>
      </c>
      <c r="B24" s="62"/>
      <c r="C24" s="130">
        <v>-677</v>
      </c>
      <c r="D24" s="54"/>
      <c r="E24" s="130">
        <v>-749342</v>
      </c>
      <c r="F24" s="54"/>
      <c r="G24" s="130">
        <v>0</v>
      </c>
      <c r="H24" s="54"/>
      <c r="I24" s="130">
        <v>-15406</v>
      </c>
      <c r="J24" s="53"/>
      <c r="K24" s="144"/>
    </row>
    <row r="25" spans="1:11" ht="21.75" customHeight="1">
      <c r="A25" s="53" t="s">
        <v>174</v>
      </c>
      <c r="B25" s="31"/>
      <c r="C25" s="130"/>
      <c r="D25" s="54"/>
      <c r="E25" s="130"/>
      <c r="F25" s="54"/>
      <c r="G25" s="130"/>
      <c r="H25" s="54"/>
      <c r="I25" s="130"/>
      <c r="K25" s="144"/>
    </row>
    <row r="26" spans="1:11" ht="21.75" customHeight="1">
      <c r="A26" s="53" t="s">
        <v>173</v>
      </c>
      <c r="B26" s="62">
        <v>21</v>
      </c>
      <c r="C26" s="130">
        <v>15138</v>
      </c>
      <c r="D26" s="54"/>
      <c r="E26" s="151">
        <v>0</v>
      </c>
      <c r="F26" s="54"/>
      <c r="G26" s="130">
        <v>0</v>
      </c>
      <c r="H26" s="54"/>
      <c r="I26" s="151">
        <v>0</v>
      </c>
      <c r="K26" s="144"/>
    </row>
    <row r="27" spans="1:11" ht="21.75" customHeight="1">
      <c r="A27" s="53" t="s">
        <v>224</v>
      </c>
      <c r="B27" s="62">
        <v>8</v>
      </c>
      <c r="C27" s="151">
        <v>0</v>
      </c>
      <c r="D27" s="54"/>
      <c r="E27" s="151">
        <v>0</v>
      </c>
      <c r="F27" s="54"/>
      <c r="G27" s="130">
        <v>59710</v>
      </c>
      <c r="H27" s="54"/>
      <c r="I27" s="130">
        <v>209939</v>
      </c>
      <c r="K27" s="144"/>
    </row>
    <row r="28" spans="1:11" ht="21.75" customHeight="1">
      <c r="A28" s="53" t="s">
        <v>136</v>
      </c>
      <c r="B28" s="31"/>
      <c r="C28" s="130">
        <v>136</v>
      </c>
      <c r="D28" s="63"/>
      <c r="E28" s="130">
        <v>7792</v>
      </c>
      <c r="F28" s="63"/>
      <c r="G28" s="130">
        <v>0</v>
      </c>
      <c r="H28" s="63"/>
      <c r="I28" s="151">
        <v>0</v>
      </c>
      <c r="K28" s="144"/>
    </row>
    <row r="29" spans="1:11" ht="21.75" customHeight="1">
      <c r="A29" s="53" t="s">
        <v>202</v>
      </c>
      <c r="B29" s="31"/>
      <c r="C29" s="130">
        <v>0</v>
      </c>
      <c r="D29" s="63"/>
      <c r="E29" s="130">
        <v>-3534</v>
      </c>
      <c r="F29" s="63"/>
      <c r="G29" s="151">
        <v>0</v>
      </c>
      <c r="H29" s="63"/>
      <c r="I29" s="130">
        <v>121091</v>
      </c>
      <c r="K29" s="144"/>
    </row>
    <row r="30" spans="1:11" ht="21.75" customHeight="1">
      <c r="A30" s="53" t="s">
        <v>189</v>
      </c>
      <c r="B30" s="31">
        <v>21</v>
      </c>
      <c r="C30" s="130">
        <v>74704</v>
      </c>
      <c r="D30" s="63"/>
      <c r="E30" s="130">
        <v>876</v>
      </c>
      <c r="F30" s="63"/>
      <c r="G30" s="130">
        <v>74704</v>
      </c>
      <c r="H30" s="63"/>
      <c r="I30" s="130">
        <v>876</v>
      </c>
      <c r="K30" s="144"/>
    </row>
    <row r="31" spans="1:11" ht="21.75" customHeight="1">
      <c r="A31" s="53" t="s">
        <v>203</v>
      </c>
      <c r="B31" s="31"/>
      <c r="C31" s="130">
        <v>0</v>
      </c>
      <c r="D31" s="63"/>
      <c r="E31" s="130">
        <v>-764903</v>
      </c>
      <c r="F31" s="63"/>
      <c r="G31" s="151">
        <v>0</v>
      </c>
      <c r="H31" s="63"/>
      <c r="I31" s="130">
        <v>-764903</v>
      </c>
      <c r="K31" s="144"/>
    </row>
    <row r="32" spans="1:11" ht="21.75" customHeight="1">
      <c r="A32" s="53" t="s">
        <v>44</v>
      </c>
      <c r="B32" s="31"/>
      <c r="C32" s="130">
        <v>9980</v>
      </c>
      <c r="D32" s="46"/>
      <c r="E32" s="130">
        <v>9367</v>
      </c>
      <c r="F32" s="46"/>
      <c r="G32" s="130">
        <v>3904</v>
      </c>
      <c r="H32" s="46"/>
      <c r="I32" s="130">
        <v>4085</v>
      </c>
      <c r="K32" s="144"/>
    </row>
    <row r="33" spans="1:11" ht="21.75" customHeight="1">
      <c r="A33" s="53" t="s">
        <v>140</v>
      </c>
      <c r="B33" s="31"/>
      <c r="C33" s="130">
        <v>0</v>
      </c>
      <c r="D33" s="46"/>
      <c r="E33" s="130">
        <v>9498</v>
      </c>
      <c r="F33" s="46"/>
      <c r="G33" s="130">
        <v>0</v>
      </c>
      <c r="H33" s="46"/>
      <c r="I33" s="151">
        <v>0</v>
      </c>
      <c r="K33" s="144"/>
    </row>
    <row r="34" spans="1:11" ht="21.75" customHeight="1">
      <c r="A34" s="53"/>
      <c r="B34" s="31"/>
      <c r="C34" s="153">
        <f>SUM(C10:C33)</f>
        <v>1062724</v>
      </c>
      <c r="D34" s="46"/>
      <c r="E34" s="153">
        <f>SUM(E10:E33)</f>
        <v>1010262</v>
      </c>
      <c r="F34" s="130"/>
      <c r="G34" s="153">
        <f>SUM(G10:G33)</f>
        <v>130785</v>
      </c>
      <c r="H34" s="130"/>
      <c r="I34" s="153">
        <f>SUM(I10:I33)</f>
        <v>126445</v>
      </c>
    </row>
    <row r="35" spans="1:11" ht="21.75" customHeight="1">
      <c r="A35" s="60" t="s">
        <v>121</v>
      </c>
      <c r="C35" s="130"/>
      <c r="D35" s="46"/>
      <c r="E35" s="130"/>
      <c r="F35" s="130"/>
      <c r="G35" s="130"/>
      <c r="H35" s="130"/>
      <c r="I35" s="130"/>
    </row>
    <row r="36" spans="1:11" ht="21.75" customHeight="1">
      <c r="A36" s="53" t="s">
        <v>10</v>
      </c>
      <c r="B36" s="31"/>
      <c r="C36" s="130">
        <v>-127712</v>
      </c>
      <c r="D36" s="46"/>
      <c r="E36" s="130">
        <v>-183211</v>
      </c>
      <c r="F36" s="46"/>
      <c r="G36" s="130">
        <v>-57628</v>
      </c>
      <c r="H36" s="46"/>
      <c r="I36" s="130">
        <v>-122418</v>
      </c>
    </row>
    <row r="37" spans="1:11" ht="21.75" customHeight="1">
      <c r="A37" s="53" t="s">
        <v>122</v>
      </c>
      <c r="B37" s="31"/>
      <c r="C37" s="130">
        <v>9900</v>
      </c>
      <c r="D37" s="46"/>
      <c r="E37" s="151">
        <v>0</v>
      </c>
      <c r="F37" s="46"/>
      <c r="G37" s="130">
        <v>20844</v>
      </c>
      <c r="H37" s="46"/>
      <c r="I37" s="151">
        <v>0</v>
      </c>
    </row>
    <row r="38" spans="1:11" ht="21.75" customHeight="1">
      <c r="A38" s="53" t="s">
        <v>12</v>
      </c>
      <c r="B38" s="31"/>
      <c r="C38" s="130">
        <v>290209</v>
      </c>
      <c r="D38" s="46"/>
      <c r="E38" s="130">
        <v>-606269</v>
      </c>
      <c r="F38" s="46"/>
      <c r="G38" s="130">
        <v>146654</v>
      </c>
      <c r="H38" s="46"/>
      <c r="I38" s="130">
        <v>-297848</v>
      </c>
    </row>
    <row r="39" spans="1:11" ht="21.75" customHeight="1">
      <c r="A39" s="53" t="s">
        <v>13</v>
      </c>
      <c r="B39" s="31"/>
      <c r="C39" s="130">
        <v>68225</v>
      </c>
      <c r="D39" s="46"/>
      <c r="E39" s="130">
        <v>-90310</v>
      </c>
      <c r="F39" s="46"/>
      <c r="G39" s="130">
        <v>63208</v>
      </c>
      <c r="H39" s="46"/>
      <c r="I39" s="130">
        <v>-17036</v>
      </c>
    </row>
    <row r="40" spans="1:11" ht="21.75" customHeight="1">
      <c r="A40" s="53" t="s">
        <v>21</v>
      </c>
      <c r="B40" s="31"/>
      <c r="C40" s="130">
        <v>-115308</v>
      </c>
      <c r="D40" s="46"/>
      <c r="E40" s="130">
        <v>-147496</v>
      </c>
      <c r="F40" s="46"/>
      <c r="G40" s="130">
        <v>4355</v>
      </c>
      <c r="H40" s="46"/>
      <c r="I40" s="130">
        <v>-50590</v>
      </c>
    </row>
    <row r="41" spans="1:11" ht="21.75" customHeight="1">
      <c r="A41" s="53" t="s">
        <v>27</v>
      </c>
      <c r="B41" s="31"/>
      <c r="C41" s="130">
        <v>90479</v>
      </c>
      <c r="D41" s="46"/>
      <c r="E41" s="130">
        <v>433662</v>
      </c>
      <c r="F41" s="46"/>
      <c r="G41" s="130">
        <v>8946</v>
      </c>
      <c r="H41" s="46"/>
      <c r="I41" s="130">
        <v>413616</v>
      </c>
    </row>
    <row r="42" spans="1:11" ht="21.75" customHeight="1">
      <c r="A42" s="53" t="s">
        <v>123</v>
      </c>
      <c r="B42" s="31"/>
      <c r="C42" s="130">
        <v>-139655</v>
      </c>
      <c r="D42" s="46"/>
      <c r="E42" s="130">
        <v>-118700</v>
      </c>
      <c r="F42" s="46"/>
      <c r="G42" s="130">
        <v>-166962</v>
      </c>
      <c r="H42" s="46"/>
      <c r="I42" s="130">
        <v>8329</v>
      </c>
    </row>
    <row r="43" spans="1:11" ht="21.75" customHeight="1">
      <c r="A43" s="53" t="s">
        <v>36</v>
      </c>
      <c r="B43" s="31"/>
      <c r="C43" s="130">
        <v>-274796</v>
      </c>
      <c r="D43" s="46"/>
      <c r="E43" s="130">
        <v>-357138</v>
      </c>
      <c r="F43" s="46"/>
      <c r="G43" s="130">
        <v>-37559</v>
      </c>
      <c r="H43" s="46"/>
      <c r="I43" s="130">
        <v>-41437</v>
      </c>
    </row>
    <row r="44" spans="1:11" ht="21.75" customHeight="1">
      <c r="A44" s="53" t="s">
        <v>39</v>
      </c>
      <c r="B44" s="31"/>
      <c r="C44" s="130">
        <v>27878</v>
      </c>
      <c r="D44" s="46"/>
      <c r="E44" s="130">
        <v>36310</v>
      </c>
      <c r="F44" s="46"/>
      <c r="G44" s="130">
        <v>11215</v>
      </c>
      <c r="H44" s="46"/>
      <c r="I44" s="130">
        <v>17349</v>
      </c>
    </row>
    <row r="45" spans="1:11" ht="21.75" customHeight="1">
      <c r="A45" s="53" t="s">
        <v>189</v>
      </c>
      <c r="B45" s="31"/>
      <c r="C45" s="130">
        <v>0</v>
      </c>
      <c r="D45" s="46"/>
      <c r="E45" s="130">
        <v>-586</v>
      </c>
      <c r="F45" s="46"/>
      <c r="G45" s="151">
        <v>0</v>
      </c>
      <c r="H45" s="46"/>
      <c r="I45" s="130">
        <v>-586</v>
      </c>
    </row>
    <row r="46" spans="1:11" ht="21.75" customHeight="1">
      <c r="A46" s="53" t="s">
        <v>225</v>
      </c>
      <c r="B46" s="31"/>
      <c r="C46" s="130">
        <v>-115</v>
      </c>
      <c r="D46" s="46"/>
      <c r="E46" s="130">
        <v>-1295</v>
      </c>
      <c r="F46" s="46"/>
      <c r="G46" s="151">
        <v>0</v>
      </c>
      <c r="H46" s="46"/>
      <c r="I46" s="151">
        <v>0</v>
      </c>
    </row>
    <row r="47" spans="1:11" ht="21.75" customHeight="1">
      <c r="A47" s="64" t="s">
        <v>148</v>
      </c>
      <c r="B47" s="180"/>
      <c r="C47" s="130">
        <v>-144010</v>
      </c>
      <c r="D47" s="46"/>
      <c r="E47" s="130">
        <v>-11630</v>
      </c>
      <c r="F47" s="46"/>
      <c r="G47" s="130">
        <v>-51129</v>
      </c>
      <c r="H47" s="46"/>
      <c r="I47" s="130">
        <v>-361</v>
      </c>
    </row>
    <row r="48" spans="1:11" ht="21.75" customHeight="1">
      <c r="A48" s="65" t="s">
        <v>181</v>
      </c>
      <c r="B48" s="55"/>
      <c r="C48" s="132">
        <f>SUM(C34:C47)</f>
        <v>747819</v>
      </c>
      <c r="D48" s="48"/>
      <c r="E48" s="132">
        <f>SUM(E34:E47)</f>
        <v>-36401</v>
      </c>
      <c r="F48" s="48"/>
      <c r="G48" s="132">
        <f>SUM(G34:G47)</f>
        <v>72729</v>
      </c>
      <c r="H48" s="48"/>
      <c r="I48" s="132">
        <f>SUM(I34:I47)</f>
        <v>35463</v>
      </c>
    </row>
    <row r="49" spans="1:9" ht="21.75" customHeight="1">
      <c r="A49" s="65"/>
      <c r="B49" s="55"/>
      <c r="C49" s="131"/>
      <c r="D49" s="48"/>
      <c r="E49" s="131"/>
      <c r="F49" s="48"/>
      <c r="G49" s="131"/>
      <c r="H49" s="48"/>
      <c r="I49" s="133" t="s">
        <v>146</v>
      </c>
    </row>
    <row r="50" spans="1:9" ht="21.75" customHeight="1">
      <c r="A50" s="65"/>
      <c r="B50" s="55"/>
      <c r="C50" s="131"/>
      <c r="D50" s="48"/>
      <c r="E50" s="131"/>
      <c r="F50" s="48"/>
      <c r="G50" s="131"/>
      <c r="H50" s="48"/>
      <c r="I50" s="131"/>
    </row>
    <row r="51" spans="1:9" ht="21.75" customHeight="1">
      <c r="A51" s="65"/>
      <c r="B51" s="55"/>
      <c r="C51" s="131"/>
      <c r="D51" s="48"/>
      <c r="E51" s="131"/>
      <c r="F51" s="48"/>
      <c r="G51" s="131"/>
      <c r="H51" s="48"/>
      <c r="I51" s="131"/>
    </row>
    <row r="52" spans="1:9" ht="21.75" customHeight="1">
      <c r="A52" s="65"/>
      <c r="B52" s="55"/>
      <c r="C52" s="131"/>
      <c r="D52" s="48"/>
      <c r="E52" s="131"/>
      <c r="F52" s="48"/>
      <c r="G52" s="131"/>
      <c r="H52" s="48"/>
      <c r="I52" s="131"/>
    </row>
    <row r="53" spans="1:9" ht="21.75" customHeight="1">
      <c r="B53" s="55"/>
      <c r="C53" s="131"/>
      <c r="D53" s="48"/>
      <c r="E53" s="131"/>
      <c r="F53" s="48"/>
      <c r="G53" s="131"/>
      <c r="H53" s="48"/>
      <c r="I53" s="131"/>
    </row>
    <row r="54" spans="1:9" ht="21.75" customHeight="1">
      <c r="B54" s="177"/>
      <c r="C54" s="49"/>
      <c r="D54" s="48"/>
      <c r="E54" s="49"/>
      <c r="F54" s="48"/>
      <c r="G54" s="49"/>
      <c r="H54" s="48"/>
      <c r="I54" s="49"/>
    </row>
    <row r="55" spans="1:9" ht="21.75" customHeight="1">
      <c r="B55" s="181" t="s">
        <v>147</v>
      </c>
      <c r="D55" s="48"/>
      <c r="E55" s="49"/>
      <c r="F55" s="48"/>
      <c r="G55" s="49"/>
      <c r="H55" s="48"/>
      <c r="I55" s="49"/>
    </row>
    <row r="56" spans="1:9" ht="21.75" customHeight="1">
      <c r="A56" s="58" t="s">
        <v>0</v>
      </c>
      <c r="B56" s="176"/>
      <c r="C56" s="54"/>
      <c r="D56" s="52"/>
      <c r="E56" s="54"/>
      <c r="F56" s="52"/>
      <c r="G56" s="54"/>
      <c r="H56" s="200" t="s">
        <v>84</v>
      </c>
      <c r="I56" s="200"/>
    </row>
    <row r="57" spans="1:9" ht="21.75" customHeight="1">
      <c r="A57" s="58" t="s">
        <v>231</v>
      </c>
      <c r="B57" s="176"/>
      <c r="C57" s="54"/>
      <c r="D57" s="52"/>
      <c r="E57" s="54"/>
      <c r="F57" s="52"/>
      <c r="G57" s="54"/>
      <c r="H57" s="200" t="s">
        <v>85</v>
      </c>
      <c r="I57" s="200"/>
    </row>
    <row r="58" spans="1:9" ht="21.75" customHeight="1">
      <c r="A58" s="58"/>
      <c r="B58" s="176"/>
      <c r="C58" s="54"/>
      <c r="D58" s="52"/>
      <c r="E58" s="54"/>
      <c r="F58" s="52"/>
      <c r="G58" s="54"/>
      <c r="H58" s="52"/>
      <c r="I58" s="54"/>
    </row>
    <row r="59" spans="1:9" ht="21.75" customHeight="1">
      <c r="A59" s="56"/>
      <c r="B59" s="177"/>
      <c r="C59" s="202" t="s">
        <v>2</v>
      </c>
      <c r="D59" s="202"/>
      <c r="E59" s="202"/>
      <c r="F59" s="53"/>
      <c r="G59" s="202" t="s">
        <v>113</v>
      </c>
      <c r="H59" s="202"/>
      <c r="I59" s="202"/>
    </row>
    <row r="60" spans="1:9" ht="21.75" customHeight="1">
      <c r="A60" s="56"/>
      <c r="B60" s="177"/>
      <c r="C60" s="202" t="s">
        <v>114</v>
      </c>
      <c r="D60" s="202"/>
      <c r="E60" s="202"/>
      <c r="F60" s="53"/>
      <c r="G60" s="202" t="s">
        <v>114</v>
      </c>
      <c r="H60" s="202"/>
      <c r="I60" s="202"/>
    </row>
    <row r="61" spans="1:9" ht="33.75" customHeight="1">
      <c r="A61" s="56"/>
      <c r="B61" s="177"/>
      <c r="C61" s="203" t="str">
        <f>+C6</f>
        <v>For the nine-month period ended 30 September</v>
      </c>
      <c r="D61" s="204"/>
      <c r="E61" s="204"/>
      <c r="F61" s="55"/>
      <c r="G61" s="203" t="str">
        <f>+G6</f>
        <v>For the nine-month period ended 30 September</v>
      </c>
      <c r="H61" s="204"/>
      <c r="I61" s="204"/>
    </row>
    <row r="62" spans="1:9" ht="21.75" customHeight="1">
      <c r="A62" s="53"/>
      <c r="B62" s="99"/>
      <c r="C62" s="31">
        <v>2018</v>
      </c>
      <c r="D62" s="31"/>
      <c r="E62" s="31">
        <v>2017</v>
      </c>
      <c r="F62" s="53"/>
      <c r="G62" s="31">
        <v>2018</v>
      </c>
      <c r="H62" s="31"/>
      <c r="I62" s="31">
        <v>2017</v>
      </c>
    </row>
    <row r="63" spans="1:9" ht="21.75" customHeight="1">
      <c r="A63" s="53"/>
      <c r="B63" s="99"/>
      <c r="C63" s="201" t="s">
        <v>83</v>
      </c>
      <c r="D63" s="201"/>
      <c r="E63" s="201"/>
      <c r="F63" s="201"/>
      <c r="G63" s="201"/>
      <c r="H63" s="201"/>
      <c r="I63" s="201"/>
    </row>
    <row r="64" spans="1:9" ht="21.75" customHeight="1">
      <c r="A64" s="59" t="s">
        <v>124</v>
      </c>
      <c r="B64" s="178"/>
      <c r="C64" s="130"/>
      <c r="D64" s="130"/>
      <c r="E64" s="130"/>
      <c r="F64" s="130"/>
      <c r="G64" s="130"/>
      <c r="H64" s="130"/>
      <c r="I64" s="130"/>
    </row>
    <row r="65" spans="1:11" ht="21.75" customHeight="1">
      <c r="A65" s="53" t="s">
        <v>125</v>
      </c>
      <c r="B65" s="31"/>
      <c r="C65" s="130">
        <v>1831</v>
      </c>
      <c r="D65" s="130"/>
      <c r="E65" s="130">
        <v>2400</v>
      </c>
      <c r="F65" s="130"/>
      <c r="G65" s="130">
        <v>156</v>
      </c>
      <c r="H65" s="130"/>
      <c r="I65" s="130">
        <v>90</v>
      </c>
    </row>
    <row r="66" spans="1:11" ht="21.75" customHeight="1">
      <c r="A66" s="53" t="s">
        <v>126</v>
      </c>
      <c r="B66" s="31"/>
      <c r="C66" s="130">
        <v>-70103</v>
      </c>
      <c r="D66" s="130"/>
      <c r="E66" s="130">
        <v>-10927</v>
      </c>
      <c r="F66" s="130"/>
      <c r="G66" s="130">
        <v>-11950</v>
      </c>
      <c r="H66" s="130"/>
      <c r="I66" s="130">
        <v>-3548</v>
      </c>
    </row>
    <row r="67" spans="1:11" ht="21.75" customHeight="1">
      <c r="A67" s="53" t="s">
        <v>155</v>
      </c>
      <c r="B67" s="31"/>
      <c r="C67" s="130">
        <v>-2376</v>
      </c>
      <c r="D67" s="130"/>
      <c r="E67" s="130">
        <v>-338</v>
      </c>
      <c r="F67" s="130"/>
      <c r="G67" s="130">
        <v>-557</v>
      </c>
      <c r="H67" s="130"/>
      <c r="I67" s="151">
        <v>0</v>
      </c>
    </row>
    <row r="68" spans="1:11" ht="21.75" customHeight="1">
      <c r="A68" s="53" t="s">
        <v>141</v>
      </c>
      <c r="B68" s="31"/>
      <c r="C68" s="151">
        <v>0</v>
      </c>
      <c r="D68" s="130"/>
      <c r="E68" s="151">
        <v>0</v>
      </c>
      <c r="F68" s="130"/>
      <c r="G68" s="151">
        <v>0</v>
      </c>
      <c r="H68" s="130"/>
      <c r="I68" s="130">
        <v>-1</v>
      </c>
    </row>
    <row r="69" spans="1:11" ht="21.75" customHeight="1">
      <c r="A69" s="53" t="s">
        <v>220</v>
      </c>
      <c r="B69" s="31"/>
      <c r="C69" s="130">
        <v>23</v>
      </c>
      <c r="D69" s="130"/>
      <c r="E69" s="130">
        <v>75747</v>
      </c>
      <c r="F69" s="130"/>
      <c r="G69" s="130">
        <v>23</v>
      </c>
      <c r="H69" s="130"/>
      <c r="I69" s="130">
        <v>75747</v>
      </c>
    </row>
    <row r="70" spans="1:11" ht="21.75" customHeight="1">
      <c r="A70" s="53" t="s">
        <v>175</v>
      </c>
      <c r="B70" s="31"/>
      <c r="C70" s="130">
        <v>68000</v>
      </c>
      <c r="D70" s="130"/>
      <c r="E70" s="130">
        <v>55128</v>
      </c>
      <c r="F70" s="130"/>
      <c r="G70" s="151">
        <v>0</v>
      </c>
      <c r="H70" s="130"/>
      <c r="I70" s="130">
        <v>55128</v>
      </c>
    </row>
    <row r="71" spans="1:11" ht="21.75" customHeight="1">
      <c r="A71" s="56" t="s">
        <v>127</v>
      </c>
      <c r="B71" s="177"/>
      <c r="C71" s="132">
        <f>SUM(C65:C70)</f>
        <v>-2625</v>
      </c>
      <c r="D71" s="66"/>
      <c r="E71" s="132">
        <f>SUM(E65:E70)</f>
        <v>122010</v>
      </c>
      <c r="F71" s="66"/>
      <c r="G71" s="132">
        <f>SUM(G65:G70)</f>
        <v>-12328</v>
      </c>
      <c r="H71" s="66"/>
      <c r="I71" s="132">
        <f>SUM(I65:I70)</f>
        <v>127416</v>
      </c>
    </row>
    <row r="72" spans="1:11" ht="21.75" customHeight="1">
      <c r="A72" s="53"/>
      <c r="B72" s="31"/>
      <c r="C72" s="54"/>
      <c r="D72" s="54"/>
      <c r="E72" s="54"/>
      <c r="F72" s="54"/>
      <c r="G72" s="54"/>
      <c r="H72" s="54"/>
      <c r="I72" s="54"/>
    </row>
    <row r="73" spans="1:11" ht="21.75" customHeight="1">
      <c r="A73" s="59" t="s">
        <v>128</v>
      </c>
      <c r="B73" s="177"/>
      <c r="C73" s="130"/>
      <c r="D73" s="130"/>
      <c r="E73" s="130"/>
      <c r="F73" s="130"/>
      <c r="G73" s="130"/>
      <c r="H73" s="130"/>
      <c r="I73" s="130"/>
    </row>
    <row r="74" spans="1:11" ht="21.75" customHeight="1">
      <c r="A74" s="53" t="s">
        <v>129</v>
      </c>
      <c r="B74" s="31"/>
      <c r="C74" s="130">
        <v>-404654</v>
      </c>
      <c r="D74" s="130"/>
      <c r="E74" s="130">
        <v>-755226</v>
      </c>
      <c r="F74" s="130"/>
      <c r="G74" s="130">
        <v>-1693</v>
      </c>
      <c r="H74" s="130"/>
      <c r="I74" s="130">
        <v>-108258</v>
      </c>
      <c r="J74" s="53"/>
      <c r="K74" s="144"/>
    </row>
    <row r="75" spans="1:11" ht="21.75" customHeight="1">
      <c r="A75" s="53" t="s">
        <v>130</v>
      </c>
      <c r="B75" s="31"/>
      <c r="C75" s="130">
        <v>-4807</v>
      </c>
      <c r="D75" s="130"/>
      <c r="E75" s="130">
        <v>-16777</v>
      </c>
      <c r="F75" s="130"/>
      <c r="G75" s="130">
        <v>0</v>
      </c>
      <c r="H75" s="130"/>
      <c r="I75" s="130">
        <v>-4640</v>
      </c>
      <c r="J75" s="53"/>
      <c r="K75" s="144"/>
    </row>
    <row r="76" spans="1:11" ht="21.75" customHeight="1">
      <c r="A76" s="53" t="s">
        <v>156</v>
      </c>
      <c r="B76" s="31"/>
      <c r="C76" s="130">
        <v>0</v>
      </c>
      <c r="D76" s="130"/>
      <c r="E76" s="130">
        <v>-922204</v>
      </c>
      <c r="F76" s="130"/>
      <c r="G76" s="151">
        <v>0</v>
      </c>
      <c r="H76" s="151"/>
      <c r="I76" s="151">
        <v>0</v>
      </c>
    </row>
    <row r="77" spans="1:11" ht="21.75" customHeight="1">
      <c r="A77" s="53" t="s">
        <v>149</v>
      </c>
      <c r="B77" s="31"/>
      <c r="C77" s="130">
        <v>0</v>
      </c>
      <c r="D77" s="130"/>
      <c r="E77" s="130">
        <v>-90044</v>
      </c>
      <c r="F77" s="130"/>
      <c r="G77" s="130">
        <v>0</v>
      </c>
      <c r="H77" s="130"/>
      <c r="I77" s="130">
        <v>-90044</v>
      </c>
      <c r="J77" s="53"/>
      <c r="K77" s="144"/>
    </row>
    <row r="78" spans="1:11" ht="21.75" customHeight="1">
      <c r="A78" s="53" t="s">
        <v>144</v>
      </c>
      <c r="B78" s="31"/>
      <c r="C78" s="130">
        <v>-55</v>
      </c>
      <c r="D78" s="130"/>
      <c r="E78" s="130">
        <v>30881</v>
      </c>
      <c r="F78" s="130"/>
      <c r="G78" s="130">
        <v>-55</v>
      </c>
      <c r="H78" s="130"/>
      <c r="I78" s="130">
        <v>-6436</v>
      </c>
      <c r="J78" s="53"/>
      <c r="K78" s="144"/>
    </row>
    <row r="79" spans="1:11" ht="21.75" customHeight="1">
      <c r="A79" s="53" t="s">
        <v>226</v>
      </c>
      <c r="B79" s="31"/>
      <c r="C79" s="130">
        <v>-165589</v>
      </c>
      <c r="D79" s="130"/>
      <c r="E79" s="151">
        <v>0</v>
      </c>
      <c r="F79" s="130"/>
      <c r="G79" s="151">
        <v>0</v>
      </c>
      <c r="H79" s="130"/>
      <c r="I79" s="130">
        <v>153903</v>
      </c>
      <c r="J79" s="53"/>
      <c r="K79" s="144"/>
    </row>
    <row r="80" spans="1:11" ht="21.75" customHeight="1">
      <c r="A80" s="53" t="s">
        <v>145</v>
      </c>
      <c r="B80" s="31"/>
      <c r="C80" s="130">
        <v>-359967</v>
      </c>
      <c r="D80" s="130"/>
      <c r="E80" s="130">
        <v>1309254</v>
      </c>
      <c r="F80" s="130"/>
      <c r="G80" s="130">
        <v>0</v>
      </c>
      <c r="H80" s="130"/>
      <c r="I80" s="130">
        <v>-36000</v>
      </c>
      <c r="J80" s="53"/>
      <c r="K80" s="144"/>
    </row>
    <row r="81" spans="1:11" ht="21.75" customHeight="1">
      <c r="A81" s="53" t="s">
        <v>221</v>
      </c>
      <c r="B81" s="31"/>
      <c r="C81" s="130">
        <v>-310</v>
      </c>
      <c r="D81" s="130"/>
      <c r="E81" s="151">
        <v>0</v>
      </c>
      <c r="F81" s="130"/>
      <c r="G81" s="151">
        <v>0</v>
      </c>
      <c r="H81" s="130"/>
      <c r="I81" s="151">
        <v>0</v>
      </c>
    </row>
    <row r="82" spans="1:11" ht="21.75" customHeight="1">
      <c r="A82" s="56" t="s">
        <v>182</v>
      </c>
      <c r="B82" s="177"/>
      <c r="C82" s="132">
        <f>SUM(C74:C81)</f>
        <v>-935382</v>
      </c>
      <c r="D82" s="66"/>
      <c r="E82" s="132">
        <f>SUM(E74:E81)</f>
        <v>-444116</v>
      </c>
      <c r="F82" s="66"/>
      <c r="G82" s="132">
        <f>SUM(G74:G81)</f>
        <v>-1748</v>
      </c>
      <c r="H82" s="66"/>
      <c r="I82" s="132">
        <f>SUM(I74:I81)</f>
        <v>-91475</v>
      </c>
    </row>
    <row r="83" spans="1:11" ht="21.75" customHeight="1">
      <c r="A83" s="56"/>
      <c r="B83" s="177"/>
      <c r="C83" s="54"/>
      <c r="D83" s="54"/>
      <c r="E83" s="54"/>
      <c r="F83" s="54"/>
      <c r="G83" s="54"/>
      <c r="H83" s="54"/>
      <c r="I83" s="54"/>
    </row>
    <row r="84" spans="1:11" ht="21.75" customHeight="1">
      <c r="A84" s="56" t="s">
        <v>131</v>
      </c>
      <c r="B84" s="177"/>
      <c r="C84" s="66">
        <f>C82+C71+C48</f>
        <v>-190188</v>
      </c>
      <c r="D84" s="66"/>
      <c r="E84" s="66">
        <f>E82+E71+E48</f>
        <v>-358507</v>
      </c>
      <c r="F84" s="66"/>
      <c r="G84" s="66">
        <f>+G82+G71+G48</f>
        <v>58653</v>
      </c>
      <c r="H84" s="66"/>
      <c r="I84" s="66">
        <f>I82+I71+I48</f>
        <v>71404</v>
      </c>
    </row>
    <row r="85" spans="1:11" ht="21.75" customHeight="1">
      <c r="A85" s="53" t="s">
        <v>132</v>
      </c>
      <c r="B85" s="31"/>
      <c r="C85" s="130">
        <f>'BS&amp;PL 1-5'!F12</f>
        <v>590830</v>
      </c>
      <c r="D85" s="130"/>
      <c r="E85" s="130">
        <v>623204</v>
      </c>
      <c r="F85" s="130"/>
      <c r="G85" s="130">
        <f>'BS&amp;PL 1-5'!J12</f>
        <v>11453</v>
      </c>
      <c r="H85" s="130"/>
      <c r="I85" s="130">
        <v>9850</v>
      </c>
    </row>
    <row r="86" spans="1:11" ht="21.75" customHeight="1">
      <c r="A86" s="53" t="s">
        <v>133</v>
      </c>
      <c r="B86" s="31"/>
    </row>
    <row r="87" spans="1:11" ht="21.75" customHeight="1">
      <c r="A87" s="53" t="s">
        <v>134</v>
      </c>
      <c r="B87" s="31"/>
      <c r="C87" s="130">
        <v>-78</v>
      </c>
      <c r="D87" s="130"/>
      <c r="E87" s="130">
        <v>-436</v>
      </c>
      <c r="F87" s="130"/>
      <c r="G87" s="130">
        <v>0</v>
      </c>
      <c r="H87" s="130"/>
      <c r="I87" s="151">
        <v>0</v>
      </c>
    </row>
    <row r="88" spans="1:11" ht="21.75" customHeight="1" thickBot="1">
      <c r="A88" s="56" t="s">
        <v>190</v>
      </c>
      <c r="B88" s="177"/>
      <c r="C88" s="134">
        <f>SUM(C84:C87)</f>
        <v>400564</v>
      </c>
      <c r="D88" s="66"/>
      <c r="E88" s="134">
        <f>SUM(E84:E87)</f>
        <v>264261</v>
      </c>
      <c r="F88" s="66"/>
      <c r="G88" s="134">
        <f>SUM(G84:G87)</f>
        <v>70106</v>
      </c>
      <c r="H88" s="66"/>
      <c r="I88" s="134">
        <f>SUM(I84:I87)</f>
        <v>81254</v>
      </c>
    </row>
    <row r="89" spans="1:11" ht="21.75" customHeight="1" thickTop="1">
      <c r="A89" s="53"/>
      <c r="B89" s="31"/>
      <c r="C89" s="54"/>
      <c r="D89" s="54"/>
      <c r="E89" s="54"/>
      <c r="F89" s="54"/>
      <c r="G89" s="135"/>
      <c r="H89" s="54"/>
      <c r="I89" s="135"/>
    </row>
    <row r="90" spans="1:11" ht="21.75" customHeight="1">
      <c r="A90" s="53"/>
      <c r="B90" s="31"/>
      <c r="C90" s="54"/>
      <c r="D90" s="54"/>
      <c r="E90" s="54"/>
      <c r="F90" s="54"/>
      <c r="G90" s="135"/>
      <c r="H90" s="54"/>
      <c r="I90" s="135"/>
    </row>
    <row r="91" spans="1:11" s="168" customFormat="1" ht="21.75" customHeight="1">
      <c r="A91" s="169" t="s">
        <v>143</v>
      </c>
      <c r="B91" s="31"/>
      <c r="C91" s="54"/>
      <c r="D91" s="54"/>
      <c r="E91" s="54"/>
      <c r="F91" s="54"/>
      <c r="G91" s="135"/>
      <c r="H91" s="54"/>
      <c r="I91" s="135"/>
    </row>
    <row r="92" spans="1:11" s="170" customFormat="1" ht="21.75" customHeight="1">
      <c r="A92" s="171" t="s">
        <v>157</v>
      </c>
      <c r="B92" s="31"/>
      <c r="C92" s="76">
        <v>0</v>
      </c>
      <c r="D92" s="54"/>
      <c r="E92" s="54">
        <v>72240</v>
      </c>
      <c r="F92" s="54"/>
      <c r="G92" s="76">
        <v>0</v>
      </c>
      <c r="H92" s="54"/>
      <c r="I92" s="151">
        <v>0</v>
      </c>
    </row>
    <row r="93" spans="1:11" s="168" customFormat="1" ht="21.75" customHeight="1">
      <c r="A93" s="171" t="s">
        <v>142</v>
      </c>
      <c r="B93" s="31"/>
      <c r="C93" s="76">
        <v>0</v>
      </c>
      <c r="D93" s="130"/>
      <c r="E93" s="130">
        <v>2034875</v>
      </c>
      <c r="F93" s="130"/>
      <c r="G93" s="76">
        <v>0</v>
      </c>
      <c r="H93" s="130"/>
      <c r="I93" s="130">
        <v>2034875</v>
      </c>
      <c r="J93" s="171"/>
      <c r="K93" s="172"/>
    </row>
    <row r="94" spans="1:11" s="168" customFormat="1" ht="21.75" customHeight="1">
      <c r="A94" s="171" t="s">
        <v>177</v>
      </c>
      <c r="B94" s="31"/>
      <c r="C94" s="76">
        <v>0</v>
      </c>
      <c r="D94" s="130"/>
      <c r="E94" s="130">
        <v>4442185</v>
      </c>
      <c r="F94" s="130"/>
      <c r="G94" s="76">
        <v>0</v>
      </c>
      <c r="H94" s="130"/>
      <c r="I94" s="130">
        <v>4442185</v>
      </c>
    </row>
    <row r="95" spans="1:11" s="170" customFormat="1" ht="21.75" customHeight="1">
      <c r="A95" s="171" t="s">
        <v>158</v>
      </c>
      <c r="B95" s="182"/>
    </row>
    <row r="96" spans="1:11" s="170" customFormat="1" ht="21.75" customHeight="1">
      <c r="A96" s="53" t="s">
        <v>159</v>
      </c>
      <c r="B96" s="182"/>
      <c r="C96" s="76">
        <v>0</v>
      </c>
      <c r="D96" s="173"/>
      <c r="E96" s="130">
        <v>1453513</v>
      </c>
      <c r="F96" s="173"/>
      <c r="G96" s="76">
        <v>0</v>
      </c>
      <c r="H96" s="130"/>
      <c r="I96" s="130">
        <v>0</v>
      </c>
    </row>
    <row r="97" spans="1:9" s="168" customFormat="1" ht="21.75" customHeight="1">
      <c r="A97" s="171" t="s">
        <v>205</v>
      </c>
      <c r="B97" s="31"/>
      <c r="C97" s="130"/>
      <c r="D97" s="130"/>
      <c r="E97" s="130"/>
      <c r="F97" s="130"/>
      <c r="G97" s="130"/>
      <c r="H97" s="130"/>
      <c r="I97" s="130"/>
    </row>
    <row r="98" spans="1:9" s="168" customFormat="1" ht="21.75" customHeight="1">
      <c r="A98" s="53" t="s">
        <v>204</v>
      </c>
      <c r="B98" s="31"/>
      <c r="C98" s="76">
        <v>0</v>
      </c>
      <c r="D98" s="130"/>
      <c r="E98" s="130">
        <v>612840</v>
      </c>
      <c r="F98" s="130"/>
      <c r="G98" s="76">
        <v>0</v>
      </c>
      <c r="H98" s="151"/>
      <c r="I98" s="151">
        <v>0</v>
      </c>
    </row>
    <row r="99" spans="1:9" s="168" customFormat="1" ht="21.75" customHeight="1">
      <c r="A99" s="171" t="s">
        <v>206</v>
      </c>
      <c r="B99" s="31"/>
      <c r="C99" s="130"/>
      <c r="D99" s="130"/>
      <c r="E99" s="130"/>
      <c r="F99" s="130"/>
      <c r="G99" s="130"/>
      <c r="H99" s="130"/>
      <c r="I99" s="130"/>
    </row>
    <row r="100" spans="1:9" s="168" customFormat="1" ht="21.75" customHeight="1">
      <c r="A100" s="53" t="s">
        <v>204</v>
      </c>
      <c r="B100" s="31"/>
      <c r="C100" s="76">
        <v>0</v>
      </c>
      <c r="D100" s="130"/>
      <c r="E100" s="130">
        <v>1173386</v>
      </c>
      <c r="F100" s="130"/>
      <c r="G100" s="76">
        <v>0</v>
      </c>
      <c r="H100" s="130"/>
      <c r="I100" s="130">
        <v>0</v>
      </c>
    </row>
    <row r="101" spans="1:9" s="168" customFormat="1" ht="21.75" customHeight="1">
      <c r="A101" s="53" t="s">
        <v>207</v>
      </c>
      <c r="B101" s="31"/>
      <c r="C101" s="76">
        <v>0</v>
      </c>
      <c r="D101" s="130"/>
      <c r="E101" s="130">
        <v>206578</v>
      </c>
      <c r="F101" s="130"/>
      <c r="G101" s="76">
        <v>0</v>
      </c>
      <c r="H101" s="130"/>
      <c r="I101" s="130">
        <v>0</v>
      </c>
    </row>
    <row r="102" spans="1:9" s="168" customFormat="1" ht="21.75" customHeight="1">
      <c r="A102" s="53" t="s">
        <v>208</v>
      </c>
      <c r="B102" s="31"/>
      <c r="C102" s="76">
        <v>0</v>
      </c>
      <c r="D102" s="130"/>
      <c r="E102" s="130">
        <v>0</v>
      </c>
      <c r="F102" s="130"/>
      <c r="G102" s="76">
        <v>0</v>
      </c>
      <c r="H102" s="130"/>
      <c r="I102" s="130">
        <v>32352</v>
      </c>
    </row>
    <row r="103" spans="1:9" s="168" customFormat="1" ht="21.75" customHeight="1">
      <c r="A103" s="53" t="s">
        <v>199</v>
      </c>
      <c r="B103" s="31"/>
      <c r="C103" s="76">
        <v>0</v>
      </c>
      <c r="D103" s="130"/>
      <c r="E103" s="130">
        <v>1096230</v>
      </c>
      <c r="F103" s="130"/>
      <c r="G103" s="76">
        <v>0</v>
      </c>
      <c r="H103" s="130"/>
      <c r="I103" s="130">
        <v>0</v>
      </c>
    </row>
    <row r="104" spans="1:9" ht="21.75" customHeight="1">
      <c r="A104" s="186" t="s">
        <v>222</v>
      </c>
      <c r="B104" s="186"/>
      <c r="C104" s="76">
        <v>68000</v>
      </c>
      <c r="D104" s="76"/>
      <c r="E104" s="76">
        <v>0</v>
      </c>
      <c r="F104" s="76"/>
      <c r="G104" s="76">
        <v>68000</v>
      </c>
      <c r="H104" s="76"/>
      <c r="I104" s="76">
        <v>0</v>
      </c>
    </row>
    <row r="105" spans="1:9" ht="21.75" customHeight="1">
      <c r="A105" s="121" t="s">
        <v>223</v>
      </c>
      <c r="B105" s="186"/>
      <c r="C105" s="76">
        <v>1781</v>
      </c>
      <c r="D105" s="76"/>
      <c r="E105" s="76">
        <v>0</v>
      </c>
      <c r="F105" s="76"/>
      <c r="G105" s="76">
        <v>1781</v>
      </c>
      <c r="H105" s="76"/>
      <c r="I105" s="76">
        <v>0</v>
      </c>
    </row>
    <row r="106" spans="1:9" ht="21.75" customHeight="1">
      <c r="B106" s="31"/>
    </row>
    <row r="107" spans="1:9" ht="21.75" customHeight="1">
      <c r="A107" s="53"/>
      <c r="B107" s="31"/>
      <c r="C107" s="130"/>
      <c r="D107" s="130"/>
      <c r="E107" s="130"/>
      <c r="F107" s="130"/>
      <c r="G107" s="130"/>
      <c r="H107" s="130"/>
      <c r="I107" s="130"/>
    </row>
    <row r="108" spans="1:9" ht="21.75" customHeight="1">
      <c r="A108" s="96" t="s">
        <v>138</v>
      </c>
      <c r="B108" s="31"/>
      <c r="C108" s="54"/>
      <c r="D108" s="54"/>
      <c r="E108" s="54"/>
      <c r="F108" s="54"/>
      <c r="G108" s="54"/>
      <c r="H108" s="54"/>
      <c r="I108" s="54"/>
    </row>
    <row r="109" spans="1:9" ht="21.75" customHeight="1">
      <c r="A109" s="96" t="s">
        <v>139</v>
      </c>
      <c r="B109" s="183"/>
      <c r="C109" s="54"/>
      <c r="D109" s="54"/>
      <c r="E109" s="54"/>
      <c r="F109" s="54"/>
      <c r="G109" s="54"/>
      <c r="H109" s="54"/>
      <c r="I109" s="54"/>
    </row>
    <row r="110" spans="1:9" ht="21.75" customHeight="1">
      <c r="A110" s="53"/>
      <c r="B110" s="31"/>
      <c r="C110" s="117"/>
      <c r="D110" s="118"/>
      <c r="E110" s="117"/>
      <c r="F110" s="117"/>
      <c r="G110" s="117"/>
      <c r="H110" s="117"/>
      <c r="I110" s="117"/>
    </row>
  </sheetData>
  <mergeCells count="18">
    <mergeCell ref="H1:I1"/>
    <mergeCell ref="H2:I2"/>
    <mergeCell ref="C4:E4"/>
    <mergeCell ref="G4:I4"/>
    <mergeCell ref="C5:E5"/>
    <mergeCell ref="G5:I5"/>
    <mergeCell ref="C6:E6"/>
    <mergeCell ref="G6:I6"/>
    <mergeCell ref="H57:I57"/>
    <mergeCell ref="C63:I63"/>
    <mergeCell ref="C8:I8"/>
    <mergeCell ref="C59:E59"/>
    <mergeCell ref="G59:I59"/>
    <mergeCell ref="C60:E60"/>
    <mergeCell ref="G60:I60"/>
    <mergeCell ref="C61:E61"/>
    <mergeCell ref="G61:I61"/>
    <mergeCell ref="H56:I56"/>
  </mergeCells>
  <phoneticPr fontId="0" type="noConversion"/>
  <pageMargins left="0.74803149606299213" right="0.31496062992125984" top="0.94488188976377963" bottom="0.17" header="1.1417322834645669" footer="0.18"/>
  <pageSetup paperSize="9" scale="61" firstPageNumber="10" orientation="portrait" useFirstPageNumber="1" r:id="rId1"/>
  <headerFooter>
    <oddFooter>&amp;C&amp;P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2019-05-31T02:04:49Z</cp:lastPrinted>
  <dcterms:created xsi:type="dcterms:W3CDTF">2016-04-13T03:32:07Z</dcterms:created>
  <dcterms:modified xsi:type="dcterms:W3CDTF">2019-05-31T02:04:52Z</dcterms:modified>
</cp:coreProperties>
</file>