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durongwatana\Desktop\"/>
    </mc:Choice>
  </mc:AlternateContent>
  <xr:revisionPtr revIDLastSave="0" documentId="13_ncr:1_{736E120C-25B8-4354-B189-12388DE0E6DF}" xr6:coauthVersionLast="36" xr6:coauthVersionMax="36" xr10:uidLastSave="{00000000-0000-0000-0000-000000000000}"/>
  <bookViews>
    <workbookView xWindow="0" yWindow="0" windowWidth="20490" windowHeight="7755" tabRatio="665" activeTab="2" xr2:uid="{00000000-000D-0000-FFFF-FFFF00000000}"/>
  </bookViews>
  <sheets>
    <sheet name="BL-3-4" sheetId="9" r:id="rId1"/>
    <sheet name="PL5" sheetId="6" r:id="rId2"/>
    <sheet name="SH6-9" sheetId="7" r:id="rId3"/>
    <sheet name="CF10-11" sheetId="10" r:id="rId4"/>
  </sheets>
  <definedNames>
    <definedName name="_xlnm.Print_Area" localSheetId="0">'BL-3-4'!$A$1:$J$74</definedName>
    <definedName name="_xlnm.Print_Area" localSheetId="3">'CF10-11'!$A$1:$J$62</definedName>
    <definedName name="_xlnm.Print_Area" localSheetId="1">'PL5'!$A$1:$J$35</definedName>
    <definedName name="_xlnm.Print_Area" localSheetId="2">'SH6-9'!$A$1:$L$75</definedName>
    <definedName name="Title2nd" localSheetId="3">'CF10-11'!#REF!</definedName>
    <definedName name="Title2nd" localSheetId="1">'PL5'!#REF!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4" i="6" l="1"/>
  <c r="H24" i="6"/>
  <c r="F24" i="6"/>
  <c r="J15" i="6"/>
  <c r="H15" i="6"/>
  <c r="F15" i="6"/>
  <c r="D15" i="6"/>
  <c r="J23" i="6"/>
  <c r="H23" i="6"/>
  <c r="F23" i="6"/>
  <c r="D23" i="6"/>
  <c r="J74" i="7" l="1"/>
  <c r="L72" i="7"/>
  <c r="L71" i="7"/>
  <c r="J72" i="7"/>
  <c r="L37" i="7"/>
  <c r="L35" i="7"/>
  <c r="L34" i="7"/>
  <c r="J37" i="7"/>
  <c r="J35" i="7"/>
  <c r="D24" i="6"/>
  <c r="H58" i="9"/>
  <c r="D58" i="9"/>
  <c r="J57" i="10" l="1"/>
  <c r="H57" i="10"/>
  <c r="D57" i="10"/>
  <c r="F57" i="10"/>
  <c r="H74" i="7"/>
  <c r="F74" i="7"/>
  <c r="D74" i="7"/>
  <c r="L68" i="7"/>
  <c r="H37" i="7"/>
  <c r="F37" i="7"/>
  <c r="D37" i="7"/>
  <c r="L31" i="7"/>
  <c r="F56" i="7"/>
  <c r="D56" i="7"/>
  <c r="L53" i="7"/>
  <c r="L50" i="7"/>
  <c r="J26" i="6"/>
  <c r="H26" i="6"/>
  <c r="D26" i="6"/>
  <c r="F26" i="6"/>
  <c r="L74" i="7" l="1"/>
  <c r="J50" i="10" l="1"/>
  <c r="H50" i="10"/>
  <c r="J21" i="10"/>
  <c r="J33" i="10" s="1"/>
  <c r="J36" i="10" s="1"/>
  <c r="H21" i="10"/>
  <c r="H33" i="10" s="1"/>
  <c r="H36" i="10" s="1"/>
  <c r="J59" i="10" l="1"/>
  <c r="J61" i="10" s="1"/>
  <c r="H59" i="10"/>
  <c r="H61" i="10" s="1"/>
  <c r="J71" i="9" l="1"/>
  <c r="H71" i="9"/>
  <c r="J58" i="9"/>
  <c r="J52" i="9"/>
  <c r="H52" i="9"/>
  <c r="J27" i="9"/>
  <c r="H27" i="9"/>
  <c r="J17" i="9"/>
  <c r="H17" i="9"/>
  <c r="H29" i="9" l="1"/>
  <c r="H60" i="9"/>
  <c r="H73" i="9" s="1"/>
  <c r="J60" i="9"/>
  <c r="J73" i="9" s="1"/>
  <c r="J29" i="9"/>
  <c r="D18" i="7" l="1"/>
  <c r="H56" i="7" l="1"/>
  <c r="H18" i="7" l="1"/>
  <c r="F18" i="7"/>
  <c r="F50" i="10" l="1"/>
  <c r="F21" i="10"/>
  <c r="F33" i="10" s="1"/>
  <c r="F36" i="10" s="1"/>
  <c r="J16" i="7"/>
  <c r="J18" i="7" s="1"/>
  <c r="L15" i="7"/>
  <c r="L16" i="7" s="1"/>
  <c r="L12" i="7"/>
  <c r="F71" i="9"/>
  <c r="D71" i="9"/>
  <c r="F58" i="9"/>
  <c r="F52" i="9"/>
  <c r="D52" i="9"/>
  <c r="F27" i="9"/>
  <c r="D27" i="9"/>
  <c r="F17" i="9"/>
  <c r="D17" i="9"/>
  <c r="L18" i="7" l="1"/>
  <c r="F59" i="10"/>
  <c r="F61" i="10" s="1"/>
  <c r="F29" i="9"/>
  <c r="F60" i="9"/>
  <c r="F73" i="9" s="1"/>
  <c r="D60" i="9"/>
  <c r="D73" i="9" s="1"/>
  <c r="D29" i="9"/>
  <c r="D50" i="10" l="1"/>
  <c r="D21" i="10"/>
  <c r="D33" i="10" s="1"/>
  <c r="D36" i="10" s="1"/>
  <c r="J54" i="7"/>
  <c r="J56" i="7" s="1"/>
  <c r="L54" i="7"/>
  <c r="L56" i="7" l="1"/>
  <c r="D59" i="10"/>
  <c r="D61" i="10" s="1"/>
  <c r="F30" i="6"/>
  <c r="D30" i="6"/>
  <c r="H30" i="6"/>
  <c r="J30" i="6"/>
</calcChain>
</file>

<file path=xl/sharedStrings.xml><?xml version="1.0" encoding="utf-8"?>
<sst xmlns="http://schemas.openxmlformats.org/spreadsheetml/2006/main" count="294" uniqueCount="134">
  <si>
    <t>Assets</t>
  </si>
  <si>
    <t>Note</t>
  </si>
  <si>
    <t>Current assets</t>
  </si>
  <si>
    <t>Cash and cash equivalents</t>
  </si>
  <si>
    <t xml:space="preserve">Other current assets </t>
  </si>
  <si>
    <t xml:space="preserve">Total current assets </t>
  </si>
  <si>
    <t>Non-current assets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</si>
  <si>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</si>
  <si>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</si>
  <si>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</si>
  <si>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</si>
  <si>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</si>
  <si>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</si>
  <si>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</si>
  <si>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</si>
  <si>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</si>
  <si>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</si>
  <si>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</si>
  <si>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</si>
  <si>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</si>
  <si>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</si>
  <si>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</si>
  <si>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</si>
  <si>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</si>
  <si>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</si>
  <si>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</si>
  <si>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</si>
  <si>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</si>
  <si>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</si>
  <si>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</si>
  <si>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Other income</t>
  </si>
  <si>
    <t xml:space="preserve">Administrative expenses </t>
  </si>
  <si>
    <t>Finance costs</t>
  </si>
  <si>
    <t>Profit for the period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</si>
  <si>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</si>
  <si>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</si>
  <si>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</si>
  <si>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</si>
  <si>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</si>
  <si>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</si>
  <si>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</si>
  <si>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>Other current assets</t>
  </si>
  <si>
    <t>Cash flows from investing activities</t>
  </si>
  <si>
    <t>Cash flows from financing activities</t>
  </si>
  <si>
    <t>Total comprehensive income for the period</t>
  </si>
  <si>
    <t>Comprehensive income for the period</t>
  </si>
  <si>
    <t xml:space="preserve">    Profit for the period</t>
  </si>
  <si>
    <t>Cash and cash equivalents at 1 January</t>
  </si>
  <si>
    <t>Other receivables</t>
  </si>
  <si>
    <t>Other payables</t>
  </si>
  <si>
    <t xml:space="preserve">Other comprehensive income </t>
  </si>
  <si>
    <t>Inventory</t>
  </si>
  <si>
    <t>Statement of financial position</t>
  </si>
  <si>
    <t>Statement of comprehensive income (Unaudited)</t>
  </si>
  <si>
    <t>Statement of cash flows (Unaudited)</t>
  </si>
  <si>
    <t>Three-month period ended</t>
  </si>
  <si>
    <t xml:space="preserve">Property and equipment </t>
  </si>
  <si>
    <t xml:space="preserve">      Legal reserve</t>
  </si>
  <si>
    <t>Acquisition of equipment</t>
  </si>
  <si>
    <t xml:space="preserve">Proceeds from sale of equipment </t>
  </si>
  <si>
    <t>Other comprehensive income for the period, net of tax</t>
  </si>
  <si>
    <t>Balance at 1 January 2018</t>
  </si>
  <si>
    <t>Adjustments to reconcile profit to cash receipts (payments)</t>
  </si>
  <si>
    <t>31 March</t>
  </si>
  <si>
    <t xml:space="preserve">Mitsib Leasing Public Company Limited </t>
  </si>
  <si>
    <t>Factoring receivables</t>
  </si>
  <si>
    <t>Separate financial</t>
  </si>
  <si>
    <t xml:space="preserve">Financial statements in which </t>
  </si>
  <si>
    <t>the equity method is applied</t>
  </si>
  <si>
    <t>Other non-current liabilities</t>
  </si>
  <si>
    <t>Other payable</t>
  </si>
  <si>
    <t>Other current liabilities</t>
  </si>
  <si>
    <t>Tax expense</t>
  </si>
  <si>
    <t>Three-month period ended 31 March 2018</t>
  </si>
  <si>
    <t>Three-month period ended 31 March 2019</t>
  </si>
  <si>
    <t>Balance at 1 January 2019</t>
  </si>
  <si>
    <t>Balance at 31 March 2018</t>
  </si>
  <si>
    <t>Balance at 31 March 2019</t>
  </si>
  <si>
    <t>Financial statements in which the equity method is applied</t>
  </si>
  <si>
    <t>Cash and cash equivalents at 31 March</t>
  </si>
  <si>
    <t>Interest income</t>
  </si>
  <si>
    <t>Interest received</t>
  </si>
  <si>
    <t>Current portion of receivables under hire-purchase contracts</t>
  </si>
  <si>
    <t>Receivables under hire-purchase contracts</t>
  </si>
  <si>
    <t>Profit before income tax expense</t>
  </si>
  <si>
    <t>Interest paid</t>
  </si>
  <si>
    <t xml:space="preserve">   financial institutions</t>
  </si>
  <si>
    <t>Surplus on share-based payment transactions</t>
  </si>
  <si>
    <t>Surplus on</t>
  </si>
  <si>
    <t>share-based</t>
  </si>
  <si>
    <t>payment</t>
  </si>
  <si>
    <t>transactions</t>
  </si>
  <si>
    <t xml:space="preserve">Earnings per share </t>
  </si>
  <si>
    <r>
      <t>Basic earnings per share</t>
    </r>
    <r>
      <rPr>
        <i/>
        <sz val="11"/>
        <rFont val="Times New Roman"/>
        <family val="1"/>
      </rPr>
      <t xml:space="preserve"> (in Baht)</t>
    </r>
  </si>
  <si>
    <t>-</t>
  </si>
  <si>
    <t>Short-term loans from financial institutions</t>
  </si>
  <si>
    <t xml:space="preserve">Current portion of long-term loans from </t>
  </si>
  <si>
    <t>Long-term loans from financial institutions</t>
  </si>
  <si>
    <t>Short-term loans from other parties</t>
  </si>
  <si>
    <t>statements</t>
  </si>
  <si>
    <t>Share of loss of joint venture</t>
  </si>
  <si>
    <t xml:space="preserve">Changes in operating assets and liabilities </t>
  </si>
  <si>
    <t>Non-current provisions for employee benefits</t>
  </si>
  <si>
    <t>Separate financial statements</t>
  </si>
  <si>
    <t>Proceeds from short-term loans from financial institutions</t>
  </si>
  <si>
    <t>Repayment of long-term loans from financial institutions</t>
  </si>
  <si>
    <t>Investment in joint venture</t>
  </si>
  <si>
    <t>Proceeds from long-term loans from financial institutions</t>
  </si>
  <si>
    <t>3, 6</t>
  </si>
  <si>
    <t>Income tax payables</t>
  </si>
  <si>
    <t>Distribution costs</t>
  </si>
  <si>
    <t>Total expenses</t>
  </si>
  <si>
    <t>Revenue</t>
  </si>
  <si>
    <t>Expenses</t>
  </si>
  <si>
    <t>Cost of sales of goods</t>
  </si>
  <si>
    <t>Revenue from sales</t>
  </si>
  <si>
    <t>Revenue from hire-purchase contracts</t>
  </si>
  <si>
    <t>Interest income on factoring</t>
  </si>
  <si>
    <t>Total revenue</t>
  </si>
  <si>
    <t>Impairment losses on assets (reversal)</t>
  </si>
  <si>
    <t xml:space="preserve">Share of loss of joint venture </t>
  </si>
  <si>
    <t>(Gain) loss on disposal of equipment</t>
  </si>
  <si>
    <t xml:space="preserve">Net cash generated used in operating </t>
  </si>
  <si>
    <t>Tax paid</t>
  </si>
  <si>
    <t xml:space="preserve">Net cash used in operating activities </t>
  </si>
  <si>
    <t xml:space="preserve">Net cash used in investing activities  </t>
  </si>
  <si>
    <t xml:space="preserve">Net cash from financing activities  </t>
  </si>
  <si>
    <t>Net increase in cash and cash equivalents</t>
  </si>
  <si>
    <t>Reversal of bad and doubtful debts expenses</t>
  </si>
  <si>
    <t>Inventories</t>
  </si>
  <si>
    <t>Long-term deposits at financial institution</t>
  </si>
  <si>
    <t>Short-term loans from related person</t>
  </si>
  <si>
    <t>Statement of changes in equity (Unaudited)</t>
  </si>
  <si>
    <t>(Deficit)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</si>
</sst>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32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9" fillId="0" borderId="0"/>
    <xf numFmtId="0" fontId="15" fillId="0" borderId="0"/>
    <xf numFmtId="0" fontId="15" fillId="0" borderId="0"/>
    <xf numFmtId="0" fontId="30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72">
    <xf numFmtId="0" fontId="0" fillId="0" borderId="0" xfId="0"/>
    <xf numFmtId="0" fontId="15" fillId="0" borderId="0" xfId="39" applyNumberFormat="1" applyFont="1" applyFill="1" applyAlignment="1"/>
    <xf numFmtId="49" fontId="22" fillId="0" borderId="0" xfId="39" applyNumberFormat="1" applyFont="1" applyFill="1" applyAlignment="1"/>
    <xf numFmtId="0" fontId="23" fillId="0" borderId="0" xfId="39" applyNumberFormat="1" applyFont="1" applyFill="1" applyBorder="1" applyAlignment="1"/>
    <xf numFmtId="164" fontId="15" fillId="0" borderId="0" xfId="39" applyNumberFormat="1" applyFont="1" applyFill="1" applyAlignment="1"/>
    <xf numFmtId="0" fontId="23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Border="1" applyAlignment="1">
      <alignment horizontal="center"/>
    </xf>
    <xf numFmtId="49" fontId="23" fillId="0" borderId="0" xfId="39" applyNumberFormat="1" applyFont="1" applyFill="1" applyBorder="1" applyAlignment="1">
      <alignment horizontal="center"/>
    </xf>
    <xf numFmtId="0" fontId="15" fillId="0" borderId="0" xfId="39" applyNumberFormat="1" applyFont="1" applyFill="1" applyBorder="1" applyAlignment="1"/>
    <xf numFmtId="0" fontId="15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Alignment="1"/>
    <xf numFmtId="164" fontId="15" fillId="0" borderId="0" xfId="39" applyNumberFormat="1" applyFont="1" applyFill="1" applyBorder="1" applyAlignment="1">
      <alignment horizontal="right"/>
    </xf>
    <xf numFmtId="0" fontId="24" fillId="0" borderId="0" xfId="39" applyNumberFormat="1" applyFont="1" applyFill="1" applyBorder="1" applyAlignment="1">
      <alignment horizontal="center"/>
    </xf>
    <xf numFmtId="0" fontId="25" fillId="0" borderId="0" xfId="39" applyNumberFormat="1" applyFont="1" applyFill="1" applyAlignment="1"/>
    <xf numFmtId="164" fontId="25" fillId="0" borderId="0" xfId="39" applyNumberFormat="1" applyFont="1" applyFill="1" applyBorder="1" applyAlignment="1">
      <alignment horizontal="right"/>
    </xf>
    <xf numFmtId="49" fontId="21" fillId="0" borderId="0" xfId="40" applyNumberFormat="1" applyFont="1" applyFill="1" applyBorder="1" applyAlignment="1">
      <alignment horizontal="left"/>
    </xf>
    <xf numFmtId="0" fontId="23" fillId="0" borderId="0" xfId="40" applyNumberFormat="1" applyFont="1" applyFill="1" applyBorder="1" applyAlignment="1"/>
    <xf numFmtId="0" fontId="15" fillId="0" borderId="0" xfId="40" applyNumberFormat="1" applyFont="1" applyFill="1" applyAlignment="1"/>
    <xf numFmtId="164" fontId="15" fillId="0" borderId="0" xfId="40" applyNumberFormat="1" applyFont="1" applyFill="1" applyAlignment="1"/>
    <xf numFmtId="49" fontId="22" fillId="0" borderId="0" xfId="40" applyNumberFormat="1" applyFont="1" applyFill="1" applyAlignment="1"/>
    <xf numFmtId="49" fontId="15" fillId="0" borderId="0" xfId="40" applyNumberFormat="1" applyFont="1" applyFill="1" applyAlignment="1"/>
    <xf numFmtId="0" fontId="23" fillId="0" borderId="0" xfId="40" applyNumberFormat="1" applyFont="1" applyFill="1" applyBorder="1" applyAlignment="1">
      <alignment horizontal="center"/>
    </xf>
    <xf numFmtId="0" fontId="15" fillId="0" borderId="0" xfId="40" applyNumberFormat="1" applyFont="1" applyFill="1" applyBorder="1" applyAlignment="1"/>
    <xf numFmtId="0" fontId="15" fillId="0" borderId="0" xfId="40" applyNumberFormat="1" applyFont="1" applyFill="1" applyBorder="1" applyAlignment="1">
      <alignment horizontal="center"/>
    </xf>
    <xf numFmtId="0" fontId="23" fillId="0" borderId="0" xfId="40" applyFont="1" applyFill="1" applyAlignment="1">
      <alignment horizontal="center"/>
    </xf>
    <xf numFmtId="49" fontId="25" fillId="0" borderId="0" xfId="40" applyNumberFormat="1" applyFont="1" applyFill="1" applyAlignment="1"/>
    <xf numFmtId="164" fontId="25" fillId="0" borderId="10" xfId="40" applyNumberFormat="1" applyFont="1" applyFill="1" applyBorder="1" applyAlignment="1"/>
    <xf numFmtId="164" fontId="25" fillId="0" borderId="0" xfId="40" applyNumberFormat="1" applyFont="1" applyFill="1" applyAlignment="1"/>
    <xf numFmtId="164" fontId="25" fillId="0" borderId="0" xfId="40" applyNumberFormat="1" applyFont="1" applyFill="1" applyBorder="1" applyAlignment="1"/>
    <xf numFmtId="164" fontId="15" fillId="0" borderId="11" xfId="40" applyNumberFormat="1" applyFont="1" applyFill="1" applyBorder="1" applyAlignment="1"/>
    <xf numFmtId="164" fontId="15" fillId="0" borderId="0" xfId="40" applyNumberFormat="1" applyFont="1" applyFill="1" applyBorder="1" applyAlignment="1"/>
    <xf numFmtId="0" fontId="15" fillId="0" borderId="0" xfId="40" applyFont="1" applyFill="1" applyAlignment="1">
      <alignment horizontal="center"/>
    </xf>
    <xf numFmtId="0" fontId="26" fillId="0" borderId="0" xfId="40" applyNumberFormat="1" applyFont="1" applyFill="1" applyBorder="1" applyAlignment="1"/>
    <xf numFmtId="0" fontId="27" fillId="0" borderId="0" xfId="40" applyNumberFormat="1" applyFont="1" applyFill="1" applyAlignment="1"/>
    <xf numFmtId="164" fontId="27" fillId="0" borderId="0" xfId="40" applyNumberFormat="1" applyFont="1" applyFill="1" applyAlignment="1"/>
    <xf numFmtId="164" fontId="15" fillId="0" borderId="0" xfId="40" applyNumberFormat="1" applyFont="1" applyFill="1" applyBorder="1" applyAlignment="1">
      <alignment horizontal="center"/>
    </xf>
    <xf numFmtId="49" fontId="15" fillId="0" borderId="0" xfId="40" applyNumberFormat="1" applyFont="1" applyFill="1" applyAlignment="1">
      <alignment horizontal="center"/>
    </xf>
    <xf numFmtId="0" fontId="15" fillId="0" borderId="0" xfId="40" applyNumberFormat="1" applyFont="1" applyFill="1" applyAlignment="1">
      <alignment horizontal="center"/>
    </xf>
    <xf numFmtId="0" fontId="28" fillId="0" borderId="0" xfId="40" applyNumberFormat="1" applyFont="1" applyFill="1" applyAlignment="1">
      <alignment horizontal="center"/>
    </xf>
    <xf numFmtId="49" fontId="15" fillId="0" borderId="0" xfId="40" applyNumberFormat="1" applyFont="1" applyFill="1" applyBorder="1" applyAlignment="1">
      <alignment horizontal="center"/>
    </xf>
    <xf numFmtId="164" fontId="15" fillId="0" borderId="0" xfId="40" applyNumberFormat="1" applyFont="1" applyFill="1" applyAlignment="1">
      <alignment horizontal="center"/>
    </xf>
    <xf numFmtId="0" fontId="24" fillId="0" borderId="0" xfId="40" applyFont="1" applyFill="1" applyAlignment="1"/>
    <xf numFmtId="0" fontId="23" fillId="0" borderId="0" xfId="40" applyFont="1" applyFill="1" applyAlignment="1"/>
    <xf numFmtId="0" fontId="25" fillId="0" borderId="0" xfId="40" applyFont="1" applyFill="1" applyAlignment="1"/>
    <xf numFmtId="0" fontId="15" fillId="0" borderId="0" xfId="40" applyFont="1" applyFill="1" applyAlignment="1"/>
    <xf numFmtId="37" fontId="25" fillId="0" borderId="0" xfId="40" applyNumberFormat="1" applyFont="1" applyFill="1" applyAlignment="1">
      <alignment horizontal="right"/>
    </xf>
    <xf numFmtId="37" fontId="25" fillId="0" borderId="0" xfId="40" applyNumberFormat="1" applyFont="1" applyFill="1" applyBorder="1" applyAlignment="1">
      <alignment horizontal="right"/>
    </xf>
    <xf numFmtId="37" fontId="25" fillId="0" borderId="0" xfId="40" applyNumberFormat="1" applyFont="1" applyFill="1" applyAlignment="1"/>
    <xf numFmtId="0" fontId="25" fillId="0" borderId="0" xfId="0" applyFont="1" applyFill="1" applyAlignment="1"/>
    <xf numFmtId="0" fontId="25" fillId="0" borderId="0" xfId="0" applyFont="1" applyAlignment="1">
      <alignment wrapText="1"/>
    </xf>
    <xf numFmtId="0" fontId="25" fillId="0" borderId="0" xfId="0" applyFont="1" applyFill="1" applyAlignment="1">
      <alignment horizontal="left"/>
    </xf>
    <xf numFmtId="164" fontId="15" fillId="0" borderId="0" xfId="0" applyNumberFormat="1" applyFont="1" applyBorder="1" applyAlignment="1"/>
    <xf numFmtId="164" fontId="25" fillId="0" borderId="0" xfId="0" applyNumberFormat="1" applyFont="1" applyBorder="1" applyAlignment="1"/>
    <xf numFmtId="0" fontId="15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right"/>
    </xf>
    <xf numFmtId="164" fontId="25" fillId="0" borderId="12" xfId="0" applyNumberFormat="1" applyFont="1" applyBorder="1" applyAlignment="1"/>
    <xf numFmtId="43" fontId="25" fillId="0" borderId="0" xfId="28" applyFont="1" applyBorder="1" applyAlignment="1">
      <alignment horizontal="center"/>
    </xf>
    <xf numFmtId="37" fontId="25" fillId="0" borderId="0" xfId="40" applyNumberFormat="1" applyFont="1" applyFill="1" applyBorder="1" applyAlignment="1"/>
    <xf numFmtId="0" fontId="25" fillId="0" borderId="0" xfId="40" applyFont="1" applyFill="1" applyBorder="1" applyAlignment="1"/>
    <xf numFmtId="164" fontId="15" fillId="0" borderId="0" xfId="0" applyNumberFormat="1" applyFont="1" applyFill="1" applyAlignment="1">
      <alignment horizontal="right"/>
    </xf>
    <xf numFmtId="164" fontId="15" fillId="0" borderId="12" xfId="0" applyNumberFormat="1" applyFont="1" applyFill="1" applyBorder="1" applyAlignment="1">
      <alignment horizontal="right"/>
    </xf>
    <xf numFmtId="164" fontId="29" fillId="0" borderId="0" xfId="38" applyNumberFormat="1" applyFont="1" applyFill="1" applyBorder="1" applyAlignment="1">
      <alignment horizontal="right"/>
    </xf>
    <xf numFmtId="165" fontId="25" fillId="0" borderId="0" xfId="0" applyNumberFormat="1" applyFont="1" applyFill="1" applyAlignment="1"/>
    <xf numFmtId="49" fontId="15" fillId="0" borderId="0" xfId="0" applyNumberFormat="1" applyFont="1" applyFill="1" applyAlignment="1"/>
    <xf numFmtId="0" fontId="24" fillId="0" borderId="0" xfId="0" applyFont="1" applyFill="1" applyAlignment="1">
      <alignment horizontal="left"/>
    </xf>
    <xf numFmtId="39" fontId="15" fillId="0" borderId="0" xfId="40" applyNumberFormat="1" applyFont="1" applyFill="1" applyAlignment="1"/>
    <xf numFmtId="43" fontId="15" fillId="0" borderId="0" xfId="28" applyFont="1" applyFill="1" applyAlignment="1">
      <alignment horizontal="center"/>
    </xf>
    <xf numFmtId="43" fontId="15" fillId="0" borderId="0" xfId="28" applyFont="1" applyFill="1" applyBorder="1" applyAlignment="1">
      <alignment horizontal="center"/>
    </xf>
    <xf numFmtId="166" fontId="25" fillId="0" borderId="13" xfId="28" applyNumberFormat="1" applyFont="1" applyFill="1" applyBorder="1" applyAlignment="1">
      <alignment horizontal="center"/>
    </xf>
    <xf numFmtId="49" fontId="25" fillId="0" borderId="0" xfId="40" applyNumberFormat="1" applyFont="1" applyFill="1" applyBorder="1" applyAlignment="1"/>
    <xf numFmtId="0" fontId="0" fillId="0" borderId="0" xfId="40" applyFont="1" applyFill="1" applyAlignment="1"/>
    <xf numFmtId="49" fontId="0" fillId="0" borderId="0" xfId="40" applyNumberFormat="1" applyFont="1" applyFill="1" applyAlignment="1"/>
    <xf numFmtId="49" fontId="23" fillId="0" borderId="0" xfId="40" applyNumberFormat="1" applyFont="1" applyFill="1" applyAlignment="1">
      <alignment horizontal="center"/>
    </xf>
    <xf numFmtId="164" fontId="25" fillId="0" borderId="10" xfId="0" applyNumberFormat="1" applyFont="1" applyFill="1" applyBorder="1" applyAlignment="1">
      <alignment horizontal="right"/>
    </xf>
    <xf numFmtId="164" fontId="23" fillId="0" borderId="0" xfId="40" applyNumberFormat="1" applyFont="1" applyFill="1" applyBorder="1" applyAlignment="1">
      <alignment horizontal="center"/>
    </xf>
    <xf numFmtId="0" fontId="0" fillId="0" borderId="0" xfId="39" applyNumberFormat="1" applyFont="1" applyFill="1" applyBorder="1" applyAlignment="1">
      <alignment horizontal="center"/>
    </xf>
    <xf numFmtId="0" fontId="25" fillId="0" borderId="0" xfId="0" applyFont="1" applyFill="1"/>
    <xf numFmtId="41" fontId="25" fillId="0" borderId="0" xfId="40" applyNumberFormat="1" applyFont="1" applyFill="1" applyBorder="1" applyAlignment="1"/>
    <xf numFmtId="164" fontId="25" fillId="0" borderId="11" xfId="0" applyNumberFormat="1" applyFont="1" applyBorder="1" applyAlignment="1"/>
    <xf numFmtId="166" fontId="15" fillId="0" borderId="0" xfId="28" applyNumberFormat="1" applyFont="1" applyFill="1" applyBorder="1" applyAlignment="1"/>
    <xf numFmtId="37" fontId="15" fillId="0" borderId="0" xfId="40" applyNumberFormat="1" applyFont="1" applyFill="1" applyBorder="1" applyAlignment="1"/>
    <xf numFmtId="49" fontId="15" fillId="0" borderId="0" xfId="39" applyNumberFormat="1" applyFont="1" applyFill="1" applyBorder="1" applyAlignment="1"/>
    <xf numFmtId="49" fontId="25" fillId="0" borderId="0" xfId="39" applyNumberFormat="1" applyFont="1" applyFill="1" applyBorder="1" applyAlignment="1"/>
    <xf numFmtId="164" fontId="15" fillId="0" borderId="0" xfId="39" applyNumberFormat="1" applyFont="1" applyFill="1" applyBorder="1" applyAlignment="1"/>
    <xf numFmtId="0" fontId="25" fillId="0" borderId="0" xfId="39" applyNumberFormat="1" applyFont="1" applyFill="1" applyBorder="1" applyAlignment="1"/>
    <xf numFmtId="43" fontId="15" fillId="0" borderId="0" xfId="28" applyFont="1" applyFill="1" applyAlignment="1">
      <alignment horizontal="right"/>
    </xf>
    <xf numFmtId="164" fontId="0" fillId="0" borderId="0" xfId="0" applyNumberFormat="1" applyFont="1" applyFill="1" applyBorder="1" applyAlignment="1"/>
    <xf numFmtId="0" fontId="0" fillId="0" borderId="0" xfId="0" applyFont="1" applyAlignment="1">
      <alignment wrapText="1"/>
    </xf>
    <xf numFmtId="37" fontId="15" fillId="0" borderId="0" xfId="40" applyNumberFormat="1" applyFont="1" applyFill="1" applyAlignment="1"/>
    <xf numFmtId="37" fontId="15" fillId="0" borderId="0" xfId="40" applyNumberFormat="1" applyFont="1" applyFill="1" applyBorder="1" applyAlignment="1">
      <alignment horizontal="right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0" fontId="0" fillId="0" borderId="0" xfId="0" applyFill="1" applyAlignment="1">
      <alignment wrapText="1"/>
    </xf>
    <xf numFmtId="166" fontId="25" fillId="0" borderId="10" xfId="28" applyNumberFormat="1" applyFont="1" applyFill="1" applyBorder="1" applyAlignment="1">
      <alignment horizontal="right"/>
    </xf>
    <xf numFmtId="37" fontId="15" fillId="0" borderId="0" xfId="40" applyNumberFormat="1" applyFont="1" applyFill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/>
    <xf numFmtId="166" fontId="25" fillId="0" borderId="13" xfId="28" applyNumberFormat="1" applyFont="1" applyFill="1" applyBorder="1" applyAlignment="1">
      <alignment horizontal="right"/>
    </xf>
    <xf numFmtId="49" fontId="24" fillId="0" borderId="0" xfId="0" applyNumberFormat="1" applyFont="1" applyFill="1" applyAlignment="1"/>
    <xf numFmtId="0" fontId="23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/>
    <xf numFmtId="49" fontId="0" fillId="0" borderId="0" xfId="0" applyNumberFormat="1" applyFill="1" applyAlignment="1"/>
    <xf numFmtId="49" fontId="25" fillId="0" borderId="0" xfId="0" applyNumberFormat="1" applyFont="1" applyFill="1" applyAlignment="1"/>
    <xf numFmtId="164" fontId="25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/>
    <xf numFmtId="164" fontId="25" fillId="0" borderId="12" xfId="0" applyNumberFormat="1" applyFont="1" applyFill="1" applyBorder="1" applyAlignment="1">
      <alignment horizontal="right"/>
    </xf>
    <xf numFmtId="164" fontId="15" fillId="0" borderId="0" xfId="0" applyNumberFormat="1" applyFont="1" applyFill="1" applyAlignment="1"/>
    <xf numFmtId="0" fontId="15" fillId="0" borderId="0" xfId="0" applyNumberFormat="1" applyFont="1" applyFill="1" applyBorder="1" applyAlignment="1"/>
    <xf numFmtId="164" fontId="25" fillId="0" borderId="0" xfId="0" applyNumberFormat="1" applyFont="1" applyFill="1" applyBorder="1" applyAlignment="1">
      <alignment horizontal="right"/>
    </xf>
    <xf numFmtId="164" fontId="25" fillId="0" borderId="11" xfId="0" applyNumberFormat="1" applyFont="1" applyFill="1" applyBorder="1" applyAlignment="1">
      <alignment horizontal="right"/>
    </xf>
    <xf numFmtId="0" fontId="24" fillId="0" borderId="0" xfId="0" applyNumberFormat="1" applyFont="1" applyFill="1" applyBorder="1" applyAlignment="1">
      <alignment horizontal="center"/>
    </xf>
    <xf numFmtId="0" fontId="25" fillId="0" borderId="0" xfId="0" applyNumberFormat="1" applyFont="1" applyFill="1" applyAlignment="1"/>
    <xf numFmtId="49" fontId="0" fillId="0" borderId="0" xfId="39" quotePrefix="1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right"/>
    </xf>
    <xf numFmtId="0" fontId="23" fillId="0" borderId="0" xfId="39" applyNumberFormat="1" applyFont="1" applyFill="1" applyBorder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40" applyNumberFormat="1" applyFont="1" applyFill="1" applyAlignment="1">
      <alignment horizontal="center"/>
    </xf>
    <xf numFmtId="49" fontId="0" fillId="0" borderId="0" xfId="40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37" fontId="23" fillId="0" borderId="0" xfId="40" applyNumberFormat="1" applyFont="1" applyFill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  <xf numFmtId="49" fontId="0" fillId="0" borderId="0" xfId="39" applyNumberFormat="1" applyFont="1" applyFill="1" applyAlignment="1"/>
    <xf numFmtId="0" fontId="0" fillId="0" borderId="0" xfId="39" applyNumberFormat="1" applyFont="1" applyFill="1" applyAlignment="1"/>
    <xf numFmtId="164" fontId="25" fillId="0" borderId="0" xfId="39" applyNumberFormat="1" applyFont="1" applyFill="1" applyAlignment="1"/>
    <xf numFmtId="49" fontId="0" fillId="0" borderId="0" xfId="40" applyNumberFormat="1" applyFont="1" applyFill="1" applyAlignment="1">
      <alignment horizontal="center"/>
    </xf>
    <xf numFmtId="0" fontId="0" fillId="0" borderId="0" xfId="40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165" fontId="25" fillId="0" borderId="0" xfId="0" applyNumberFormat="1" applyFont="1" applyFill="1" applyBorder="1" applyAlignment="1">
      <alignment vertical="center"/>
    </xf>
    <xf numFmtId="165" fontId="25" fillId="0" borderId="0" xfId="0" applyNumberFormat="1" applyFont="1" applyFill="1" applyBorder="1" applyAlignment="1"/>
    <xf numFmtId="43" fontId="0" fillId="0" borderId="0" xfId="28" applyFont="1" applyBorder="1" applyAlignment="1">
      <alignment horizontal="right"/>
    </xf>
    <xf numFmtId="43" fontId="25" fillId="0" borderId="10" xfId="28" applyFont="1" applyBorder="1" applyAlignment="1">
      <alignment horizontal="right"/>
    </xf>
    <xf numFmtId="164" fontId="0" fillId="0" borderId="11" xfId="0" applyNumberFormat="1" applyFont="1" applyFill="1" applyBorder="1" applyAlignment="1">
      <alignment horizontal="right"/>
    </xf>
    <xf numFmtId="164" fontId="15" fillId="0" borderId="11" xfId="0" applyNumberFormat="1" applyFont="1" applyBorder="1" applyAlignment="1"/>
    <xf numFmtId="166" fontId="0" fillId="0" borderId="0" xfId="28" applyNumberFormat="1" applyFont="1" applyFill="1" applyAlignment="1">
      <alignment horizontal="right"/>
    </xf>
    <xf numFmtId="164" fontId="15" fillId="0" borderId="11" xfId="0" applyNumberFormat="1" applyFont="1" applyFill="1" applyBorder="1" applyAlignment="1">
      <alignment horizontal="right"/>
    </xf>
    <xf numFmtId="0" fontId="0" fillId="0" borderId="0" xfId="0" applyNumberFormat="1" applyFont="1" applyFill="1" applyAlignment="1"/>
    <xf numFmtId="0" fontId="0" fillId="0" borderId="0" xfId="39" applyNumberFormat="1" applyFont="1" applyFill="1" applyBorder="1" applyAlignment="1"/>
    <xf numFmtId="164" fontId="0" fillId="0" borderId="0" xfId="38" applyNumberFormat="1" applyFont="1" applyFill="1" applyBorder="1" applyAlignment="1">
      <alignment horizontal="right"/>
    </xf>
    <xf numFmtId="164" fontId="0" fillId="0" borderId="0" xfId="40" applyNumberFormat="1" applyFont="1" applyFill="1" applyBorder="1" applyAlignment="1">
      <alignment horizontal="center"/>
    </xf>
    <xf numFmtId="0" fontId="0" fillId="0" borderId="0" xfId="40" applyFont="1" applyFill="1" applyAlignment="1">
      <alignment horizontal="center"/>
    </xf>
    <xf numFmtId="166" fontId="0" fillId="0" borderId="0" xfId="28" applyNumberFormat="1" applyFont="1" applyBorder="1" applyAlignment="1">
      <alignment horizontal="right"/>
    </xf>
    <xf numFmtId="166" fontId="25" fillId="0" borderId="10" xfId="28" applyNumberFormat="1" applyFont="1" applyBorder="1" applyAlignment="1">
      <alignment horizontal="right"/>
    </xf>
    <xf numFmtId="166" fontId="15" fillId="0" borderId="0" xfId="0" applyNumberFormat="1" applyFont="1" applyBorder="1" applyAlignment="1"/>
    <xf numFmtId="166" fontId="15" fillId="0" borderId="0" xfId="28" applyNumberFormat="1" applyFont="1" applyBorder="1" applyAlignment="1">
      <alignment horizontal="right"/>
    </xf>
    <xf numFmtId="166" fontId="25" fillId="0" borderId="0" xfId="0" applyNumberFormat="1" applyFont="1" applyBorder="1" applyAlignment="1"/>
    <xf numFmtId="43" fontId="0" fillId="0" borderId="11" xfId="28" applyFont="1" applyFill="1" applyBorder="1" applyAlignment="1">
      <alignment horizontal="right"/>
    </xf>
    <xf numFmtId="0" fontId="23" fillId="0" borderId="0" xfId="40" applyNumberFormat="1" applyFont="1" applyFill="1" applyBorder="1" applyAlignment="1">
      <alignment horizontal="center"/>
    </xf>
    <xf numFmtId="49" fontId="24" fillId="0" borderId="0" xfId="40" applyNumberFormat="1" applyFont="1" applyFill="1" applyAlignment="1"/>
    <xf numFmtId="41" fontId="15" fillId="0" borderId="0" xfId="40" applyNumberFormat="1" applyFont="1" applyFill="1" applyBorder="1" applyAlignment="1"/>
    <xf numFmtId="164" fontId="15" fillId="0" borderId="0" xfId="28" applyNumberFormat="1" applyFont="1" applyFill="1" applyBorder="1" applyAlignment="1"/>
    <xf numFmtId="0" fontId="23" fillId="0" borderId="0" xfId="39" applyNumberFormat="1" applyFont="1" applyFill="1" applyBorder="1" applyAlignment="1">
      <alignment horizontal="center"/>
    </xf>
    <xf numFmtId="164" fontId="25" fillId="0" borderId="0" xfId="39" applyNumberFormat="1" applyFont="1" applyFill="1" applyAlignment="1">
      <alignment horizontal="center"/>
    </xf>
    <xf numFmtId="49" fontId="21" fillId="0" borderId="0" xfId="39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0" fontId="31" fillId="0" borderId="0" xfId="41" applyFont="1" applyFill="1" applyAlignment="1">
      <alignment horizontal="center"/>
    </xf>
    <xf numFmtId="0" fontId="15" fillId="0" borderId="0" xfId="41" applyFont="1" applyFill="1" applyAlignment="1">
      <alignment horizontal="center"/>
    </xf>
    <xf numFmtId="49" fontId="21" fillId="0" borderId="0" xfId="40" applyNumberFormat="1" applyFont="1" applyFill="1" applyAlignment="1">
      <alignment horizontal="left"/>
    </xf>
    <xf numFmtId="164" fontId="0" fillId="0" borderId="11" xfId="40" applyNumberFormat="1" applyFont="1" applyFill="1" applyBorder="1" applyAlignment="1">
      <alignment horizontal="center"/>
    </xf>
    <xf numFmtId="164" fontId="15" fillId="0" borderId="11" xfId="40" applyNumberFormat="1" applyFont="1" applyFill="1" applyBorder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  <xf numFmtId="0" fontId="22" fillId="0" borderId="0" xfId="40" applyNumberFormat="1" applyFont="1" applyFill="1" applyBorder="1" applyAlignment="1">
      <alignment horizontal="center"/>
    </xf>
    <xf numFmtId="49" fontId="31" fillId="0" borderId="0" xfId="41" quotePrefix="1" applyNumberFormat="1" applyFont="1" applyFill="1" applyAlignment="1">
      <alignment horizontal="center"/>
    </xf>
    <xf numFmtId="165" fontId="0" fillId="0" borderId="12" xfId="0" applyNumberFormat="1" applyFont="1" applyFill="1" applyBorder="1" applyAlignment="1">
      <alignment vertic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_BL" xfId="38" xr:uid="{00000000-0005-0000-0000-000026000000}"/>
    <cellStyle name="Normal_pha085a101b-09e-1 Rev 2" xfId="39" xr:uid="{00000000-0005-0000-0000-000027000000}"/>
    <cellStyle name="Normal_pha085a101b-09e-1 Rev 2 (2)" xfId="40" xr:uid="{00000000-0005-0000-0000-000028000000}"/>
    <cellStyle name="Normal_SMK45Q1" xfId="41" xr:uid="{00000000-0005-0000-0000-000029000000}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view="pageBreakPreview" zoomScaleNormal="90" zoomScaleSheetLayoutView="100" workbookViewId="0">
      <selection activeCell="A6" sqref="A6"/>
    </sheetView>
  </sheetViews>
  <sheetFormatPr defaultColWidth="9.140625" defaultRowHeight="20.25" customHeight="1" x14ac:dyDescent="0.25"/>
  <cols>
    <col min="1" max="1" width="50.28515625" style="10" customWidth="1"/>
    <col min="2" max="2" width="5.5703125" style="3" customWidth="1"/>
    <col min="3" max="3" width="1.85546875" style="1" customWidth="1"/>
    <col min="4" max="4" width="12.7109375" style="4" customWidth="1"/>
    <col min="5" max="5" width="1.85546875" style="4" customWidth="1"/>
    <col min="6" max="6" width="12.5703125" style="4" customWidth="1"/>
    <col min="7" max="7" width="1.85546875" style="1" customWidth="1"/>
    <col min="8" max="8" width="12.7109375" style="4" customWidth="1"/>
    <col min="9" max="9" width="1.85546875" style="4" customWidth="1"/>
    <col min="10" max="10" width="12.5703125" style="4" customWidth="1"/>
    <col min="11" max="16384" width="9.140625" style="1"/>
  </cols>
  <sheetData>
    <row r="1" spans="1:10" ht="20.25" customHeight="1" x14ac:dyDescent="0.3">
      <c r="A1" s="160" t="s">
        <v>64</v>
      </c>
      <c r="B1" s="160"/>
      <c r="C1" s="160"/>
      <c r="D1" s="160"/>
      <c r="E1" s="160"/>
      <c r="F1" s="160"/>
      <c r="H1" s="1"/>
      <c r="I1" s="1"/>
      <c r="J1" s="1"/>
    </row>
    <row r="2" spans="1:10" ht="20.25" customHeight="1" x14ac:dyDescent="0.25">
      <c r="A2" s="2" t="s">
        <v>52</v>
      </c>
    </row>
    <row r="4" spans="1:10" ht="20.25" customHeight="1" x14ac:dyDescent="0.25">
      <c r="C4" s="159" t="s">
        <v>67</v>
      </c>
      <c r="D4" s="159"/>
      <c r="E4" s="159"/>
      <c r="F4" s="159"/>
      <c r="G4" s="159"/>
      <c r="H4" s="159" t="s">
        <v>66</v>
      </c>
      <c r="I4" s="159"/>
      <c r="J4" s="159"/>
    </row>
    <row r="5" spans="1:10" ht="20.25" customHeight="1" x14ac:dyDescent="0.25">
      <c r="C5" s="159" t="s">
        <v>68</v>
      </c>
      <c r="D5" s="159"/>
      <c r="E5" s="159"/>
      <c r="F5" s="159"/>
      <c r="G5" s="159"/>
      <c r="H5" s="159" t="s">
        <v>99</v>
      </c>
      <c r="I5" s="159"/>
      <c r="J5" s="159"/>
    </row>
    <row r="6" spans="1:10" ht="20.25" customHeight="1" x14ac:dyDescent="0.25">
      <c r="A6" s="2"/>
      <c r="B6" s="5"/>
      <c r="D6" s="117" t="s">
        <v>63</v>
      </c>
      <c r="E6" s="7"/>
      <c r="F6" s="6" t="s">
        <v>26</v>
      </c>
      <c r="H6" s="117" t="s">
        <v>63</v>
      </c>
      <c r="I6" s="7"/>
      <c r="J6" s="6" t="s">
        <v>26</v>
      </c>
    </row>
    <row r="7" spans="1:10" ht="20.25" customHeight="1" x14ac:dyDescent="0.25">
      <c r="A7" s="2" t="s">
        <v>0</v>
      </c>
      <c r="B7" s="5" t="s">
        <v>1</v>
      </c>
      <c r="C7" s="8"/>
      <c r="D7" s="9">
        <v>2019</v>
      </c>
      <c r="E7" s="5"/>
      <c r="F7" s="9">
        <v>2018</v>
      </c>
      <c r="H7" s="9">
        <v>2019</v>
      </c>
      <c r="I7" s="126"/>
      <c r="J7" s="9">
        <v>2018</v>
      </c>
    </row>
    <row r="8" spans="1:10" ht="20.25" customHeight="1" x14ac:dyDescent="0.25">
      <c r="A8" s="1"/>
      <c r="B8" s="1"/>
      <c r="C8" s="8"/>
      <c r="D8" s="9" t="s">
        <v>27</v>
      </c>
      <c r="E8" s="5"/>
      <c r="F8" s="76"/>
      <c r="H8" s="9" t="s">
        <v>27</v>
      </c>
      <c r="I8" s="126"/>
      <c r="J8" s="76"/>
    </row>
    <row r="9" spans="1:10" ht="20.25" customHeight="1" x14ac:dyDescent="0.25">
      <c r="A9" s="2"/>
      <c r="B9" s="5"/>
      <c r="C9" s="8"/>
      <c r="D9" s="158" t="s">
        <v>28</v>
      </c>
      <c r="E9" s="158"/>
      <c r="F9" s="158"/>
      <c r="G9" s="158"/>
      <c r="H9" s="158"/>
      <c r="I9" s="158"/>
      <c r="J9" s="158"/>
    </row>
    <row r="10" spans="1:10" ht="20.25" customHeight="1" x14ac:dyDescent="0.25">
      <c r="A10" s="103" t="s">
        <v>2</v>
      </c>
      <c r="B10" s="104"/>
      <c r="C10" s="105"/>
      <c r="D10" s="60"/>
      <c r="E10" s="60"/>
      <c r="F10" s="60"/>
      <c r="H10" s="60"/>
      <c r="I10" s="60"/>
      <c r="J10" s="60"/>
    </row>
    <row r="11" spans="1:10" ht="20.25" customHeight="1" x14ac:dyDescent="0.25">
      <c r="A11" s="64" t="s">
        <v>3</v>
      </c>
      <c r="B11" s="104"/>
      <c r="C11" s="105"/>
      <c r="D11" s="60">
        <v>126442</v>
      </c>
      <c r="E11" s="60"/>
      <c r="F11" s="60">
        <v>16514</v>
      </c>
      <c r="H11" s="60">
        <v>126442</v>
      </c>
      <c r="I11" s="60"/>
      <c r="J11" s="60">
        <v>16514</v>
      </c>
    </row>
    <row r="12" spans="1:10" ht="20.25" customHeight="1" x14ac:dyDescent="0.25">
      <c r="A12" s="106" t="s">
        <v>82</v>
      </c>
      <c r="B12" s="104">
        <v>4</v>
      </c>
      <c r="C12" s="105"/>
      <c r="D12" s="60">
        <v>337733</v>
      </c>
      <c r="E12" s="60"/>
      <c r="F12" s="60">
        <v>325866</v>
      </c>
      <c r="H12" s="60">
        <v>337733</v>
      </c>
      <c r="I12" s="60"/>
      <c r="J12" s="60">
        <v>325866</v>
      </c>
    </row>
    <row r="13" spans="1:10" ht="20.25" customHeight="1" x14ac:dyDescent="0.25">
      <c r="A13" s="129" t="s">
        <v>65</v>
      </c>
      <c r="B13" s="104"/>
      <c r="C13" s="105"/>
      <c r="D13" s="60">
        <v>3574</v>
      </c>
      <c r="E13" s="60"/>
      <c r="F13" s="60">
        <v>2247</v>
      </c>
      <c r="H13" s="60">
        <v>3574</v>
      </c>
      <c r="I13" s="60"/>
      <c r="J13" s="60">
        <v>2247</v>
      </c>
    </row>
    <row r="14" spans="1:10" ht="20.25" customHeight="1" x14ac:dyDescent="0.25">
      <c r="A14" s="106" t="s">
        <v>48</v>
      </c>
      <c r="B14" s="104"/>
      <c r="C14" s="105"/>
      <c r="D14" s="60">
        <v>8569</v>
      </c>
      <c r="E14" s="60"/>
      <c r="F14" s="60">
        <v>5137</v>
      </c>
      <c r="H14" s="60">
        <v>8569</v>
      </c>
      <c r="I14" s="60"/>
      <c r="J14" s="60">
        <v>5137</v>
      </c>
    </row>
    <row r="15" spans="1:10" ht="20.25" customHeight="1" x14ac:dyDescent="0.25">
      <c r="A15" s="106" t="s">
        <v>129</v>
      </c>
      <c r="B15" s="104"/>
      <c r="C15" s="105"/>
      <c r="D15" s="60">
        <v>84180</v>
      </c>
      <c r="E15" s="60"/>
      <c r="F15" s="60">
        <v>44357</v>
      </c>
      <c r="H15" s="60">
        <v>84180</v>
      </c>
      <c r="I15" s="60"/>
      <c r="J15" s="60">
        <v>44357</v>
      </c>
    </row>
    <row r="16" spans="1:10" ht="20.25" customHeight="1" x14ac:dyDescent="0.25">
      <c r="A16" s="64" t="s">
        <v>4</v>
      </c>
      <c r="B16" s="104"/>
      <c r="C16" s="105"/>
      <c r="D16" s="60">
        <v>6507</v>
      </c>
      <c r="E16" s="60"/>
      <c r="F16" s="60">
        <v>4359</v>
      </c>
      <c r="H16" s="60">
        <v>6507</v>
      </c>
      <c r="I16" s="60"/>
      <c r="J16" s="60">
        <v>4359</v>
      </c>
    </row>
    <row r="17" spans="1:10" ht="20.25" customHeight="1" x14ac:dyDescent="0.25">
      <c r="A17" s="107" t="s">
        <v>5</v>
      </c>
      <c r="B17" s="104"/>
      <c r="C17" s="105"/>
      <c r="D17" s="74">
        <f>SUM(D11:D16)</f>
        <v>567005</v>
      </c>
      <c r="E17" s="108"/>
      <c r="F17" s="74">
        <f>SUM(F11:F16)</f>
        <v>398480</v>
      </c>
      <c r="H17" s="74">
        <f>SUM(H11:H16)</f>
        <v>567005</v>
      </c>
      <c r="I17" s="108"/>
      <c r="J17" s="74">
        <f>SUM(J11:J16)</f>
        <v>398480</v>
      </c>
    </row>
    <row r="18" spans="1:10" ht="20.25" customHeight="1" x14ac:dyDescent="0.25">
      <c r="A18" s="64"/>
      <c r="B18" s="104"/>
      <c r="C18" s="105"/>
      <c r="D18" s="60"/>
      <c r="E18" s="60"/>
      <c r="F18" s="60"/>
      <c r="H18" s="60"/>
      <c r="I18" s="60"/>
      <c r="J18" s="60"/>
    </row>
    <row r="19" spans="1:10" ht="20.25" customHeight="1" x14ac:dyDescent="0.25">
      <c r="A19" s="103" t="s">
        <v>6</v>
      </c>
      <c r="B19" s="104"/>
      <c r="C19" s="105"/>
      <c r="D19" s="60"/>
      <c r="E19" s="60"/>
      <c r="F19" s="60"/>
      <c r="H19" s="60"/>
      <c r="I19" s="60"/>
      <c r="J19" s="60"/>
    </row>
    <row r="20" spans="1:10" ht="20.25" customHeight="1" x14ac:dyDescent="0.25">
      <c r="A20" s="130" t="s">
        <v>130</v>
      </c>
      <c r="B20" s="104"/>
      <c r="C20" s="105"/>
      <c r="D20" s="60">
        <v>1000</v>
      </c>
      <c r="E20" s="60"/>
      <c r="F20" s="60">
        <v>1000</v>
      </c>
      <c r="H20" s="60">
        <v>1000</v>
      </c>
      <c r="I20" s="60"/>
      <c r="J20" s="60">
        <v>1000</v>
      </c>
    </row>
    <row r="21" spans="1:10" ht="20.25" customHeight="1" x14ac:dyDescent="0.25">
      <c r="A21" s="109" t="s">
        <v>83</v>
      </c>
      <c r="B21" s="104">
        <v>4</v>
      </c>
      <c r="C21" s="105"/>
      <c r="D21" s="91">
        <v>756529</v>
      </c>
      <c r="E21" s="86"/>
      <c r="F21" s="91">
        <v>732617</v>
      </c>
      <c r="H21" s="91">
        <v>756529</v>
      </c>
      <c r="I21" s="86"/>
      <c r="J21" s="91">
        <v>732617</v>
      </c>
    </row>
    <row r="22" spans="1:10" ht="20.25" customHeight="1" x14ac:dyDescent="0.25">
      <c r="A22" s="130" t="s">
        <v>106</v>
      </c>
      <c r="B22" s="104">
        <v>5</v>
      </c>
      <c r="C22" s="105"/>
      <c r="D22" s="60">
        <v>1309</v>
      </c>
      <c r="E22" s="60"/>
      <c r="F22" s="60">
        <v>1617</v>
      </c>
      <c r="H22" s="60">
        <v>4450</v>
      </c>
      <c r="I22" s="60"/>
      <c r="J22" s="60">
        <v>4450</v>
      </c>
    </row>
    <row r="23" spans="1:10" ht="20.25" customHeight="1" x14ac:dyDescent="0.25">
      <c r="A23" s="64" t="s">
        <v>56</v>
      </c>
      <c r="B23" s="104"/>
      <c r="C23" s="105"/>
      <c r="D23" s="60">
        <v>18377</v>
      </c>
      <c r="E23" s="60"/>
      <c r="F23" s="60">
        <v>18146</v>
      </c>
      <c r="H23" s="60">
        <v>18377</v>
      </c>
      <c r="I23" s="60"/>
      <c r="J23" s="60">
        <v>18146</v>
      </c>
    </row>
    <row r="24" spans="1:10" ht="20.25" customHeight="1" x14ac:dyDescent="0.25">
      <c r="A24" s="109" t="s">
        <v>7</v>
      </c>
      <c r="B24" s="104"/>
      <c r="C24" s="105"/>
      <c r="D24" s="60">
        <v>2273</v>
      </c>
      <c r="E24" s="60"/>
      <c r="F24" s="60">
        <v>2461</v>
      </c>
      <c r="H24" s="60">
        <v>2273</v>
      </c>
      <c r="I24" s="60"/>
      <c r="J24" s="60">
        <v>2461</v>
      </c>
    </row>
    <row r="25" spans="1:10" ht="20.25" customHeight="1" x14ac:dyDescent="0.25">
      <c r="A25" s="106" t="s">
        <v>29</v>
      </c>
      <c r="B25" s="104"/>
      <c r="C25" s="105"/>
      <c r="D25" s="60">
        <v>6906</v>
      </c>
      <c r="E25" s="60"/>
      <c r="F25" s="60">
        <v>7421</v>
      </c>
      <c r="H25" s="60">
        <v>6906</v>
      </c>
      <c r="I25" s="60"/>
      <c r="J25" s="60">
        <v>7421</v>
      </c>
    </row>
    <row r="26" spans="1:10" ht="20.25" customHeight="1" x14ac:dyDescent="0.25">
      <c r="A26" s="64" t="s">
        <v>8</v>
      </c>
      <c r="B26" s="104">
        <v>3</v>
      </c>
      <c r="C26" s="105"/>
      <c r="D26" s="118">
        <v>14721</v>
      </c>
      <c r="E26" s="60"/>
      <c r="F26" s="60">
        <v>12294</v>
      </c>
      <c r="H26" s="118">
        <v>14721</v>
      </c>
      <c r="I26" s="60"/>
      <c r="J26" s="60">
        <v>12294</v>
      </c>
    </row>
    <row r="27" spans="1:10" ht="20.25" customHeight="1" x14ac:dyDescent="0.25">
      <c r="A27" s="107" t="s">
        <v>9</v>
      </c>
      <c r="B27" s="104"/>
      <c r="C27" s="105"/>
      <c r="D27" s="74">
        <f>SUM(D20:D26)</f>
        <v>801115</v>
      </c>
      <c r="E27" s="108"/>
      <c r="F27" s="74">
        <f>SUM(F20:F26)</f>
        <v>775556</v>
      </c>
      <c r="H27" s="74">
        <f>SUM(H20:H26)</f>
        <v>804256</v>
      </c>
      <c r="I27" s="108"/>
      <c r="J27" s="74">
        <f>SUM(J20:J26)</f>
        <v>778389</v>
      </c>
    </row>
    <row r="28" spans="1:10" ht="20.25" customHeight="1" x14ac:dyDescent="0.25">
      <c r="A28" s="64"/>
      <c r="B28" s="104"/>
      <c r="C28" s="105"/>
      <c r="D28" s="55"/>
      <c r="E28" s="55"/>
      <c r="F28" s="55"/>
      <c r="H28" s="55"/>
      <c r="I28" s="55"/>
      <c r="J28" s="55"/>
    </row>
    <row r="29" spans="1:10" ht="20.25" customHeight="1" thickBot="1" x14ac:dyDescent="0.3">
      <c r="A29" s="107" t="s">
        <v>10</v>
      </c>
      <c r="B29" s="104"/>
      <c r="C29" s="105"/>
      <c r="D29" s="110">
        <f>D17+D27</f>
        <v>1368120</v>
      </c>
      <c r="E29" s="108"/>
      <c r="F29" s="110">
        <f>F17+F27</f>
        <v>1174036</v>
      </c>
      <c r="H29" s="110">
        <f>H17+H27</f>
        <v>1371261</v>
      </c>
      <c r="I29" s="108"/>
      <c r="J29" s="110">
        <f>J17+J27</f>
        <v>1176869</v>
      </c>
    </row>
    <row r="30" spans="1:10" ht="20.25" customHeight="1" thickTop="1" x14ac:dyDescent="0.25">
      <c r="A30" s="83"/>
      <c r="B30" s="119"/>
      <c r="C30" s="8"/>
      <c r="D30" s="14"/>
      <c r="E30" s="14"/>
      <c r="F30" s="14"/>
      <c r="H30" s="14"/>
      <c r="I30" s="14"/>
      <c r="J30" s="14"/>
    </row>
    <row r="31" spans="1:10" ht="20.25" customHeight="1" x14ac:dyDescent="0.25">
      <c r="A31" s="82"/>
      <c r="B31" s="119"/>
      <c r="C31" s="8"/>
      <c r="D31" s="11"/>
      <c r="E31" s="11"/>
      <c r="F31" s="11"/>
      <c r="H31" s="11"/>
      <c r="I31" s="11"/>
      <c r="J31" s="11"/>
    </row>
    <row r="32" spans="1:10" ht="20.25" customHeight="1" x14ac:dyDescent="0.25">
      <c r="A32" s="83"/>
      <c r="B32" s="119"/>
      <c r="C32" s="8"/>
      <c r="D32" s="14"/>
      <c r="E32" s="14"/>
      <c r="F32" s="14"/>
      <c r="H32" s="14"/>
      <c r="I32" s="14"/>
      <c r="J32" s="14"/>
    </row>
    <row r="34" spans="1:10" ht="20.25" customHeight="1" x14ac:dyDescent="0.3">
      <c r="A34" s="160" t="s">
        <v>64</v>
      </c>
      <c r="B34" s="160"/>
      <c r="C34" s="160"/>
      <c r="D34" s="160"/>
      <c r="E34" s="160"/>
      <c r="F34" s="160"/>
      <c r="H34" s="1"/>
      <c r="I34" s="1"/>
      <c r="J34" s="1"/>
    </row>
    <row r="35" spans="1:10" ht="20.25" customHeight="1" x14ac:dyDescent="0.25">
      <c r="A35" s="2" t="s">
        <v>52</v>
      </c>
    </row>
    <row r="36" spans="1:10" ht="20.25" customHeight="1" x14ac:dyDescent="0.25">
      <c r="A36" s="2"/>
    </row>
    <row r="37" spans="1:10" ht="20.25" customHeight="1" x14ac:dyDescent="0.25">
      <c r="C37" s="159" t="s">
        <v>67</v>
      </c>
      <c r="D37" s="159"/>
      <c r="E37" s="159"/>
      <c r="F37" s="159"/>
      <c r="G37" s="159"/>
      <c r="H37" s="159" t="s">
        <v>66</v>
      </c>
      <c r="I37" s="159"/>
      <c r="J37" s="159"/>
    </row>
    <row r="38" spans="1:10" ht="20.25" customHeight="1" x14ac:dyDescent="0.25">
      <c r="C38" s="159" t="s">
        <v>68</v>
      </c>
      <c r="D38" s="159"/>
      <c r="E38" s="159"/>
      <c r="F38" s="159"/>
      <c r="G38" s="159"/>
      <c r="H38" s="159" t="s">
        <v>99</v>
      </c>
      <c r="I38" s="159"/>
      <c r="J38" s="159"/>
    </row>
    <row r="39" spans="1:10" ht="20.25" customHeight="1" x14ac:dyDescent="0.25">
      <c r="A39" s="2"/>
      <c r="B39" s="5"/>
      <c r="C39" s="8"/>
      <c r="D39" s="117" t="s">
        <v>63</v>
      </c>
      <c r="E39" s="7"/>
      <c r="F39" s="6" t="s">
        <v>26</v>
      </c>
      <c r="H39" s="117" t="s">
        <v>63</v>
      </c>
      <c r="I39" s="7"/>
      <c r="J39" s="6" t="s">
        <v>26</v>
      </c>
    </row>
    <row r="40" spans="1:10" ht="20.25" customHeight="1" x14ac:dyDescent="0.25">
      <c r="A40" s="2" t="s">
        <v>11</v>
      </c>
      <c r="B40" s="5" t="s">
        <v>1</v>
      </c>
      <c r="C40" s="8"/>
      <c r="D40" s="9">
        <v>2019</v>
      </c>
      <c r="E40" s="119"/>
      <c r="F40" s="9">
        <v>2018</v>
      </c>
      <c r="H40" s="9">
        <v>2019</v>
      </c>
      <c r="I40" s="126"/>
      <c r="J40" s="9">
        <v>2018</v>
      </c>
    </row>
    <row r="41" spans="1:10" ht="20.25" customHeight="1" x14ac:dyDescent="0.25">
      <c r="A41" s="2"/>
      <c r="B41" s="5"/>
      <c r="C41" s="8"/>
      <c r="D41" s="9" t="s">
        <v>27</v>
      </c>
      <c r="E41" s="5"/>
      <c r="F41" s="76"/>
      <c r="H41" s="9" t="s">
        <v>27</v>
      </c>
      <c r="I41" s="126"/>
      <c r="J41" s="76"/>
    </row>
    <row r="42" spans="1:10" ht="20.25" customHeight="1" x14ac:dyDescent="0.25">
      <c r="A42" s="2"/>
      <c r="B42" s="5"/>
      <c r="C42" s="8"/>
      <c r="D42" s="158" t="s">
        <v>28</v>
      </c>
      <c r="E42" s="158"/>
      <c r="F42" s="158"/>
      <c r="G42" s="158"/>
      <c r="H42" s="158"/>
      <c r="I42" s="158"/>
      <c r="J42" s="158"/>
    </row>
    <row r="43" spans="1:10" ht="20.25" customHeight="1" x14ac:dyDescent="0.25">
      <c r="A43" s="103" t="s">
        <v>12</v>
      </c>
      <c r="B43" s="104"/>
      <c r="C43" s="105"/>
      <c r="D43" s="60"/>
      <c r="E43" s="60"/>
      <c r="F43" s="60"/>
      <c r="G43" s="8"/>
      <c r="H43" s="60"/>
      <c r="I43" s="60"/>
      <c r="J43" s="60"/>
    </row>
    <row r="44" spans="1:10" ht="20.25" customHeight="1" x14ac:dyDescent="0.25">
      <c r="A44" s="106" t="s">
        <v>95</v>
      </c>
      <c r="B44" s="104">
        <v>6</v>
      </c>
      <c r="C44" s="105"/>
      <c r="D44" s="60">
        <v>709000</v>
      </c>
      <c r="E44" s="60"/>
      <c r="F44" s="60">
        <v>679000</v>
      </c>
      <c r="G44" s="8"/>
      <c r="H44" s="60">
        <v>709000</v>
      </c>
      <c r="I44" s="60"/>
      <c r="J44" s="60">
        <v>679000</v>
      </c>
    </row>
    <row r="45" spans="1:10" ht="20.25" customHeight="1" x14ac:dyDescent="0.25">
      <c r="A45" s="109" t="s">
        <v>70</v>
      </c>
      <c r="B45" s="104">
        <v>3</v>
      </c>
      <c r="C45" s="105"/>
      <c r="D45" s="60">
        <v>8365</v>
      </c>
      <c r="E45" s="60"/>
      <c r="F45" s="60">
        <v>8221</v>
      </c>
      <c r="G45" s="8"/>
      <c r="H45" s="60">
        <v>8365</v>
      </c>
      <c r="I45" s="60"/>
      <c r="J45" s="60">
        <v>8221</v>
      </c>
    </row>
    <row r="46" spans="1:10" ht="20.25" customHeight="1" x14ac:dyDescent="0.25">
      <c r="A46" s="109" t="s">
        <v>96</v>
      </c>
      <c r="B46" s="104"/>
      <c r="C46" s="105"/>
      <c r="D46" s="60"/>
      <c r="E46" s="60"/>
      <c r="F46" s="60"/>
      <c r="G46" s="8"/>
      <c r="H46" s="60"/>
      <c r="I46" s="60"/>
      <c r="J46" s="60"/>
    </row>
    <row r="47" spans="1:10" ht="20.25" customHeight="1" x14ac:dyDescent="0.25">
      <c r="A47" s="109" t="s">
        <v>86</v>
      </c>
      <c r="B47" s="104">
        <v>6</v>
      </c>
      <c r="C47" s="105"/>
      <c r="D47" s="60">
        <v>61275</v>
      </c>
      <c r="E47" s="60"/>
      <c r="F47" s="60">
        <v>23596</v>
      </c>
      <c r="G47" s="8"/>
      <c r="H47" s="60">
        <v>61275</v>
      </c>
      <c r="I47" s="60"/>
      <c r="J47" s="60">
        <v>23596</v>
      </c>
    </row>
    <row r="48" spans="1:10" ht="20.25" customHeight="1" x14ac:dyDescent="0.25">
      <c r="A48" s="109" t="s">
        <v>131</v>
      </c>
      <c r="B48" s="104" t="s">
        <v>108</v>
      </c>
      <c r="C48" s="105"/>
      <c r="D48" s="60">
        <v>70000</v>
      </c>
      <c r="E48" s="60"/>
      <c r="F48" s="60">
        <v>70000</v>
      </c>
      <c r="G48" s="8"/>
      <c r="H48" s="60">
        <v>70000</v>
      </c>
      <c r="I48" s="60"/>
      <c r="J48" s="60">
        <v>70000</v>
      </c>
    </row>
    <row r="49" spans="1:10" ht="20.25" customHeight="1" x14ac:dyDescent="0.25">
      <c r="A49" s="109" t="s">
        <v>98</v>
      </c>
      <c r="B49" s="104">
        <v>6</v>
      </c>
      <c r="C49" s="105"/>
      <c r="D49" s="60">
        <v>49518</v>
      </c>
      <c r="E49" s="60"/>
      <c r="F49" s="60">
        <v>49265</v>
      </c>
      <c r="G49" s="8"/>
      <c r="H49" s="60">
        <v>49518</v>
      </c>
      <c r="I49" s="60"/>
      <c r="J49" s="60">
        <v>49265</v>
      </c>
    </row>
    <row r="50" spans="1:10" ht="20.25" customHeight="1" x14ac:dyDescent="0.25">
      <c r="A50" s="106" t="s">
        <v>109</v>
      </c>
      <c r="B50" s="104"/>
      <c r="C50" s="105"/>
      <c r="D50" s="60">
        <v>10949</v>
      </c>
      <c r="E50" s="60"/>
      <c r="F50" s="60">
        <v>7335</v>
      </c>
      <c r="G50" s="8"/>
      <c r="H50" s="60">
        <v>10949</v>
      </c>
      <c r="I50" s="60"/>
      <c r="J50" s="60">
        <v>7335</v>
      </c>
    </row>
    <row r="51" spans="1:10" ht="20.25" customHeight="1" x14ac:dyDescent="0.25">
      <c r="A51" s="129" t="s">
        <v>71</v>
      </c>
      <c r="B51" s="104"/>
      <c r="C51" s="105"/>
      <c r="D51" s="60">
        <v>1288</v>
      </c>
      <c r="E51" s="60"/>
      <c r="F51" s="60">
        <v>2408</v>
      </c>
      <c r="G51" s="8"/>
      <c r="H51" s="60">
        <v>1288</v>
      </c>
      <c r="I51" s="60"/>
      <c r="J51" s="60">
        <v>2408</v>
      </c>
    </row>
    <row r="52" spans="1:10" ht="20.25" customHeight="1" x14ac:dyDescent="0.25">
      <c r="A52" s="107" t="s">
        <v>13</v>
      </c>
      <c r="B52" s="104"/>
      <c r="C52" s="105"/>
      <c r="D52" s="74">
        <f>SUM(D44:D51)</f>
        <v>910395</v>
      </c>
      <c r="E52" s="108"/>
      <c r="F52" s="74">
        <f>SUM(F44:F51)</f>
        <v>839825</v>
      </c>
      <c r="G52" s="8"/>
      <c r="H52" s="74">
        <f>SUM(H44:H51)</f>
        <v>910395</v>
      </c>
      <c r="I52" s="108"/>
      <c r="J52" s="74">
        <f>SUM(J44:J51)</f>
        <v>839825</v>
      </c>
    </row>
    <row r="53" spans="1:10" ht="20.25" customHeight="1" x14ac:dyDescent="0.25">
      <c r="A53" s="64"/>
      <c r="B53" s="104"/>
      <c r="C53" s="105"/>
      <c r="D53" s="60"/>
      <c r="E53" s="60"/>
      <c r="F53" s="60"/>
      <c r="G53" s="8"/>
      <c r="H53" s="60"/>
      <c r="I53" s="60"/>
      <c r="J53" s="60"/>
    </row>
    <row r="54" spans="1:10" ht="20.25" customHeight="1" x14ac:dyDescent="0.25">
      <c r="A54" s="103" t="s">
        <v>14</v>
      </c>
      <c r="B54" s="104"/>
      <c r="C54" s="105"/>
      <c r="D54" s="60"/>
      <c r="E54" s="60"/>
      <c r="F54" s="60"/>
      <c r="G54" s="8"/>
      <c r="H54" s="60"/>
      <c r="I54" s="60"/>
      <c r="J54" s="60"/>
    </row>
    <row r="55" spans="1:10" ht="20.25" customHeight="1" x14ac:dyDescent="0.25">
      <c r="A55" s="106" t="s">
        <v>97</v>
      </c>
      <c r="B55" s="104">
        <v>6</v>
      </c>
      <c r="C55" s="105"/>
      <c r="D55" s="60">
        <v>123805</v>
      </c>
      <c r="E55" s="60"/>
      <c r="F55" s="60">
        <v>17883</v>
      </c>
      <c r="G55" s="8"/>
      <c r="H55" s="60">
        <v>123805</v>
      </c>
      <c r="I55" s="60"/>
      <c r="J55" s="60">
        <v>17883</v>
      </c>
    </row>
    <row r="56" spans="1:10" ht="20.25" customHeight="1" x14ac:dyDescent="0.25">
      <c r="A56" s="109" t="s">
        <v>102</v>
      </c>
      <c r="B56" s="104"/>
      <c r="C56" s="112"/>
      <c r="D56" s="60">
        <v>2860</v>
      </c>
      <c r="E56" s="55"/>
      <c r="F56" s="111">
        <v>2585</v>
      </c>
      <c r="G56" s="8"/>
      <c r="H56" s="60">
        <v>2860</v>
      </c>
      <c r="I56" s="55"/>
      <c r="J56" s="111">
        <v>2585</v>
      </c>
    </row>
    <row r="57" spans="1:10" ht="20.25" customHeight="1" x14ac:dyDescent="0.25">
      <c r="A57" s="106" t="s">
        <v>69</v>
      </c>
      <c r="B57" s="104"/>
      <c r="C57" s="105"/>
      <c r="D57" s="60">
        <v>1166</v>
      </c>
      <c r="E57" s="60"/>
      <c r="F57" s="60">
        <v>467</v>
      </c>
      <c r="G57" s="8"/>
      <c r="H57" s="60">
        <v>1166</v>
      </c>
      <c r="I57" s="60"/>
      <c r="J57" s="60">
        <v>467</v>
      </c>
    </row>
    <row r="58" spans="1:10" ht="20.25" customHeight="1" x14ac:dyDescent="0.25">
      <c r="A58" s="107" t="s">
        <v>15</v>
      </c>
      <c r="B58" s="104"/>
      <c r="C58" s="105"/>
      <c r="D58" s="74">
        <f>SUM(D55:D57)</f>
        <v>127831</v>
      </c>
      <c r="E58" s="108"/>
      <c r="F58" s="74">
        <f>SUM(F55:F57)</f>
        <v>20935</v>
      </c>
      <c r="G58" s="8"/>
      <c r="H58" s="74">
        <f>SUM(H55:H57)</f>
        <v>127831</v>
      </c>
      <c r="I58" s="108"/>
      <c r="J58" s="74">
        <f>SUM(J55:J57)</f>
        <v>20935</v>
      </c>
    </row>
    <row r="59" spans="1:10" ht="20.25" customHeight="1" x14ac:dyDescent="0.25">
      <c r="A59" s="107"/>
      <c r="B59" s="104"/>
      <c r="C59" s="105"/>
      <c r="D59" s="113"/>
      <c r="E59" s="108"/>
      <c r="F59" s="113"/>
      <c r="G59" s="8"/>
      <c r="H59" s="113"/>
      <c r="I59" s="108"/>
      <c r="J59" s="113"/>
    </row>
    <row r="60" spans="1:10" ht="20.25" customHeight="1" x14ac:dyDescent="0.25">
      <c r="A60" s="107" t="s">
        <v>16</v>
      </c>
      <c r="B60" s="104"/>
      <c r="C60" s="105"/>
      <c r="D60" s="114">
        <f>+D52+D58</f>
        <v>1038226</v>
      </c>
      <c r="E60" s="108"/>
      <c r="F60" s="114">
        <f>+F52+F58</f>
        <v>860760</v>
      </c>
      <c r="G60" s="8"/>
      <c r="H60" s="114">
        <f>+H52+H58</f>
        <v>1038226</v>
      </c>
      <c r="I60" s="108"/>
      <c r="J60" s="114">
        <f>+J52+J58</f>
        <v>860760</v>
      </c>
    </row>
    <row r="61" spans="1:10" ht="20.25" customHeight="1" x14ac:dyDescent="0.25">
      <c r="A61" s="64"/>
      <c r="B61" s="104"/>
      <c r="C61" s="105"/>
      <c r="D61" s="60"/>
      <c r="E61" s="60"/>
      <c r="F61" s="60"/>
      <c r="G61" s="8"/>
      <c r="H61" s="60"/>
      <c r="I61" s="60"/>
      <c r="J61" s="60"/>
    </row>
    <row r="62" spans="1:10" ht="20.25" customHeight="1" x14ac:dyDescent="0.25">
      <c r="A62" s="103" t="s">
        <v>17</v>
      </c>
      <c r="B62" s="104"/>
      <c r="C62" s="105"/>
      <c r="D62" s="60"/>
      <c r="E62" s="60"/>
      <c r="F62" s="60"/>
      <c r="G62" s="8"/>
      <c r="H62" s="60"/>
      <c r="I62" s="60"/>
      <c r="J62" s="60"/>
    </row>
    <row r="63" spans="1:10" ht="20.25" customHeight="1" x14ac:dyDescent="0.25">
      <c r="A63" s="64" t="s">
        <v>18</v>
      </c>
      <c r="B63" s="104">
        <v>7</v>
      </c>
      <c r="C63" s="105"/>
      <c r="D63" s="60"/>
      <c r="E63" s="60"/>
      <c r="F63" s="60"/>
      <c r="G63" s="8"/>
      <c r="H63" s="60"/>
      <c r="I63" s="60"/>
      <c r="J63" s="60"/>
    </row>
    <row r="64" spans="1:10" ht="20.25" customHeight="1" thickBot="1" x14ac:dyDescent="0.3">
      <c r="A64" s="64" t="s">
        <v>19</v>
      </c>
      <c r="B64" s="104"/>
      <c r="C64" s="105"/>
      <c r="D64" s="61">
        <v>333500</v>
      </c>
      <c r="E64" s="60"/>
      <c r="F64" s="61">
        <v>333500</v>
      </c>
      <c r="G64" s="8"/>
      <c r="H64" s="61">
        <v>333500</v>
      </c>
      <c r="I64" s="60"/>
      <c r="J64" s="61">
        <v>333500</v>
      </c>
    </row>
    <row r="65" spans="1:10" ht="20.25" customHeight="1" thickTop="1" x14ac:dyDescent="0.25">
      <c r="A65" s="64" t="s">
        <v>20</v>
      </c>
      <c r="B65" s="104"/>
      <c r="C65" s="105"/>
      <c r="D65" s="60">
        <v>250000</v>
      </c>
      <c r="E65" s="60"/>
      <c r="F65" s="60">
        <v>250000</v>
      </c>
      <c r="G65" s="8"/>
      <c r="H65" s="60">
        <v>250000</v>
      </c>
      <c r="I65" s="60"/>
      <c r="J65" s="60">
        <v>250000</v>
      </c>
    </row>
    <row r="66" spans="1:10" ht="20.25" customHeight="1" x14ac:dyDescent="0.25">
      <c r="A66" s="106" t="s">
        <v>87</v>
      </c>
      <c r="B66" s="104"/>
      <c r="C66" s="105"/>
      <c r="D66" s="60">
        <v>2736</v>
      </c>
      <c r="E66" s="60"/>
      <c r="F66" s="60">
        <v>2736</v>
      </c>
      <c r="G66" s="8"/>
      <c r="H66" s="60">
        <v>2736</v>
      </c>
      <c r="I66" s="60"/>
      <c r="J66" s="60">
        <v>2736</v>
      </c>
    </row>
    <row r="67" spans="1:10" ht="20.25" customHeight="1" x14ac:dyDescent="0.25">
      <c r="A67" s="106" t="s">
        <v>21</v>
      </c>
      <c r="B67" s="104"/>
      <c r="C67" s="105"/>
      <c r="D67" s="60"/>
      <c r="E67" s="60"/>
      <c r="F67" s="60"/>
      <c r="G67" s="8"/>
      <c r="H67" s="60"/>
      <c r="I67" s="60"/>
      <c r="J67" s="60"/>
    </row>
    <row r="68" spans="1:10" s="130" customFormat="1" ht="20.25" customHeight="1" x14ac:dyDescent="0.25">
      <c r="A68" s="109" t="s">
        <v>22</v>
      </c>
      <c r="B68" s="104"/>
      <c r="C68" s="143"/>
      <c r="D68" s="145"/>
      <c r="E68" s="118"/>
      <c r="F68" s="145"/>
      <c r="G68" s="144"/>
      <c r="H68" s="145"/>
      <c r="I68" s="118"/>
      <c r="J68" s="145"/>
    </row>
    <row r="69" spans="1:10" ht="20.25" customHeight="1" x14ac:dyDescent="0.25">
      <c r="A69" s="106" t="s">
        <v>57</v>
      </c>
      <c r="B69" s="104"/>
      <c r="C69" s="105"/>
      <c r="D69" s="60">
        <v>10884</v>
      </c>
      <c r="E69" s="60"/>
      <c r="F69" s="60">
        <v>10884</v>
      </c>
      <c r="G69" s="8"/>
      <c r="H69" s="60">
        <v>10884</v>
      </c>
      <c r="I69" s="60"/>
      <c r="J69" s="60">
        <v>10884</v>
      </c>
    </row>
    <row r="70" spans="1:10" ht="20.25" customHeight="1" x14ac:dyDescent="0.25">
      <c r="A70" s="106" t="s">
        <v>23</v>
      </c>
      <c r="B70" s="104"/>
      <c r="C70" s="112"/>
      <c r="D70" s="60">
        <v>66274</v>
      </c>
      <c r="E70" s="55"/>
      <c r="F70" s="60">
        <v>49656</v>
      </c>
      <c r="G70" s="8"/>
      <c r="H70" s="60">
        <v>69415</v>
      </c>
      <c r="I70" s="55"/>
      <c r="J70" s="60">
        <v>52489</v>
      </c>
    </row>
    <row r="71" spans="1:10" ht="20.25" customHeight="1" x14ac:dyDescent="0.25">
      <c r="A71" s="107" t="s">
        <v>24</v>
      </c>
      <c r="B71" s="115"/>
      <c r="C71" s="116"/>
      <c r="D71" s="74">
        <f>SUM(D65:D70)</f>
        <v>329894</v>
      </c>
      <c r="E71" s="108"/>
      <c r="F71" s="74">
        <f>SUM(F65:F70)</f>
        <v>313276</v>
      </c>
      <c r="G71" s="8"/>
      <c r="H71" s="74">
        <f>SUM(H65:H70)</f>
        <v>333035</v>
      </c>
      <c r="I71" s="108"/>
      <c r="J71" s="74">
        <f>SUM(J65:J70)</f>
        <v>316109</v>
      </c>
    </row>
    <row r="72" spans="1:10" ht="20.25" customHeight="1" x14ac:dyDescent="0.25">
      <c r="A72" s="64"/>
      <c r="B72" s="104"/>
      <c r="C72" s="105"/>
      <c r="D72" s="113"/>
      <c r="E72" s="113"/>
      <c r="F72" s="113"/>
      <c r="G72" s="8"/>
      <c r="H72" s="113"/>
      <c r="I72" s="113"/>
      <c r="J72" s="113"/>
    </row>
    <row r="73" spans="1:10" ht="20.25" customHeight="1" thickBot="1" x14ac:dyDescent="0.3">
      <c r="A73" s="107" t="s">
        <v>25</v>
      </c>
      <c r="B73" s="104"/>
      <c r="C73" s="105"/>
      <c r="D73" s="110">
        <f>SUM(D60+D71)</f>
        <v>1368120</v>
      </c>
      <c r="E73" s="108"/>
      <c r="F73" s="110">
        <f>SUM(F60+F71)</f>
        <v>1174036</v>
      </c>
      <c r="G73" s="8"/>
      <c r="H73" s="110">
        <f>SUM(H60+H71)</f>
        <v>1371261</v>
      </c>
      <c r="I73" s="108"/>
      <c r="J73" s="110">
        <f>SUM(J60+J71)</f>
        <v>1176869</v>
      </c>
    </row>
    <row r="74" spans="1:10" ht="20.25" customHeight="1" thickTop="1" x14ac:dyDescent="0.25">
      <c r="A74" s="82"/>
      <c r="B74" s="119"/>
      <c r="C74" s="8"/>
      <c r="D74" s="87"/>
      <c r="E74" s="11"/>
      <c r="F74" s="55"/>
      <c r="G74" s="8"/>
      <c r="H74" s="87"/>
      <c r="I74" s="11"/>
      <c r="J74" s="55"/>
    </row>
    <row r="75" spans="1:10" ht="20.25" customHeight="1" x14ac:dyDescent="0.45">
      <c r="A75" s="82"/>
      <c r="B75" s="119"/>
      <c r="C75" s="8"/>
      <c r="D75" s="11"/>
      <c r="E75" s="11"/>
      <c r="F75" s="62"/>
      <c r="G75" s="8"/>
      <c r="H75" s="11"/>
      <c r="I75" s="11"/>
      <c r="J75" s="62"/>
    </row>
    <row r="76" spans="1:10" ht="20.25" customHeight="1" x14ac:dyDescent="0.45">
      <c r="A76" s="82"/>
      <c r="B76" s="119"/>
      <c r="C76" s="8"/>
      <c r="D76" s="11"/>
      <c r="E76" s="11"/>
      <c r="F76" s="62"/>
      <c r="G76" s="8"/>
      <c r="H76" s="11"/>
      <c r="I76" s="11"/>
      <c r="J76" s="62"/>
    </row>
    <row r="77" spans="1:10" ht="20.25" customHeight="1" x14ac:dyDescent="0.25">
      <c r="A77" s="82"/>
      <c r="B77" s="119"/>
      <c r="C77" s="8"/>
      <c r="D77" s="87"/>
      <c r="E77" s="11"/>
      <c r="F77" s="55"/>
      <c r="G77" s="8"/>
      <c r="H77" s="87"/>
      <c r="I77" s="11"/>
      <c r="J77" s="55"/>
    </row>
    <row r="78" spans="1:10" ht="20.25" customHeight="1" x14ac:dyDescent="0.25">
      <c r="A78" s="82"/>
      <c r="B78" s="5"/>
      <c r="C78" s="8"/>
      <c r="D78" s="87"/>
      <c r="E78" s="11"/>
      <c r="F78" s="55"/>
      <c r="G78" s="8"/>
      <c r="H78" s="87"/>
      <c r="I78" s="11"/>
      <c r="J78" s="55"/>
    </row>
    <row r="79" spans="1:10" s="13" customFormat="1" ht="20.25" customHeight="1" x14ac:dyDescent="0.25">
      <c r="A79" s="83"/>
      <c r="B79" s="12"/>
      <c r="C79" s="85"/>
      <c r="D79" s="14"/>
      <c r="E79" s="14"/>
      <c r="F79" s="14"/>
      <c r="G79" s="85"/>
      <c r="H79" s="14"/>
      <c r="I79" s="14"/>
      <c r="J79" s="14"/>
    </row>
    <row r="80" spans="1:10" ht="20.25" customHeight="1" x14ac:dyDescent="0.25">
      <c r="A80" s="82"/>
      <c r="B80" s="5"/>
      <c r="C80" s="8"/>
      <c r="D80" s="14"/>
      <c r="E80" s="14"/>
      <c r="F80" s="14"/>
      <c r="G80" s="8"/>
      <c r="H80" s="14"/>
      <c r="I80" s="14"/>
      <c r="J80" s="14"/>
    </row>
    <row r="81" spans="1:10" ht="20.25" customHeight="1" x14ac:dyDescent="0.25">
      <c r="A81" s="83"/>
      <c r="B81" s="5"/>
      <c r="C81" s="8"/>
      <c r="D81" s="14"/>
      <c r="E81" s="14"/>
      <c r="F81" s="14"/>
      <c r="G81" s="8"/>
      <c r="H81" s="14"/>
      <c r="I81" s="14"/>
      <c r="J81" s="14"/>
    </row>
    <row r="82" spans="1:10" ht="20.25" customHeight="1" x14ac:dyDescent="0.25">
      <c r="A82" s="82"/>
      <c r="C82" s="84"/>
      <c r="D82" s="84"/>
      <c r="E82" s="84"/>
      <c r="F82" s="84"/>
      <c r="G82" s="8"/>
      <c r="H82" s="84"/>
      <c r="I82" s="84"/>
      <c r="J82" s="84"/>
    </row>
    <row r="83" spans="1:10" ht="20.25" customHeight="1" x14ac:dyDescent="0.25">
      <c r="A83" s="82"/>
      <c r="C83" s="8"/>
      <c r="D83" s="84"/>
      <c r="E83" s="84"/>
      <c r="F83" s="84"/>
      <c r="G83" s="8"/>
      <c r="H83" s="84"/>
      <c r="I83" s="84"/>
      <c r="J83" s="84"/>
    </row>
    <row r="84" spans="1:10" ht="20.25" customHeight="1" x14ac:dyDescent="0.25">
      <c r="A84" s="82"/>
      <c r="C84" s="8"/>
      <c r="D84" s="84"/>
      <c r="E84" s="84"/>
      <c r="F84" s="84"/>
      <c r="G84" s="8"/>
      <c r="H84" s="84"/>
      <c r="I84" s="84"/>
      <c r="J84" s="84"/>
    </row>
    <row r="85" spans="1:10" ht="20.25" customHeight="1" x14ac:dyDescent="0.25">
      <c r="A85" s="82"/>
      <c r="C85" s="8"/>
      <c r="D85" s="84"/>
      <c r="E85" s="84"/>
      <c r="F85" s="84"/>
      <c r="G85" s="8"/>
      <c r="H85" s="84"/>
      <c r="I85" s="84"/>
      <c r="J85" s="84"/>
    </row>
    <row r="86" spans="1:10" ht="20.25" customHeight="1" x14ac:dyDescent="0.25">
      <c r="A86" s="82"/>
      <c r="C86" s="8"/>
      <c r="D86" s="84"/>
      <c r="E86" s="84"/>
      <c r="F86" s="84"/>
      <c r="G86" s="8"/>
      <c r="H86" s="84"/>
      <c r="I86" s="84"/>
      <c r="J86" s="84"/>
    </row>
  </sheetData>
  <mergeCells count="12">
    <mergeCell ref="D9:J9"/>
    <mergeCell ref="A1:F1"/>
    <mergeCell ref="A34:F34"/>
    <mergeCell ref="H4:J4"/>
    <mergeCell ref="H5:J5"/>
    <mergeCell ref="C4:G4"/>
    <mergeCell ref="C5:G5"/>
    <mergeCell ref="D42:J42"/>
    <mergeCell ref="C37:G37"/>
    <mergeCell ref="H37:J37"/>
    <mergeCell ref="C38:G38"/>
    <mergeCell ref="H38:J38"/>
  </mergeCells>
  <pageMargins left="0.8" right="0.6" top="0.48" bottom="0.5" header="0.5" footer="0.5"/>
  <pageSetup paperSize="9" scale="78" firstPageNumber="3" orientation="portrait" useFirstPageNumber="1" r:id="rId1"/>
  <headerFooter>
    <oddFooter>&amp;LThe accompanying notes are an integral part of these financial statements.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L34"/>
  <sheetViews>
    <sheetView view="pageBreakPreview" topLeftCell="A19" zoomScale="110" zoomScaleNormal="100" zoomScaleSheetLayoutView="110" workbookViewId="0">
      <selection activeCell="A26" sqref="A26"/>
    </sheetView>
  </sheetViews>
  <sheetFormatPr defaultColWidth="9.140625" defaultRowHeight="21" customHeight="1" x14ac:dyDescent="0.25"/>
  <cols>
    <col min="1" max="1" width="48.28515625" style="20" customWidth="1"/>
    <col min="2" max="2" width="6.7109375" style="16" customWidth="1"/>
    <col min="3" max="3" width="1.85546875" style="17" customWidth="1"/>
    <col min="4" max="4" width="12" style="18" customWidth="1"/>
    <col min="5" max="5" width="1.85546875" style="18" customWidth="1"/>
    <col min="6" max="6" width="12" style="18" customWidth="1"/>
    <col min="7" max="7" width="1.85546875" style="17" customWidth="1"/>
    <col min="8" max="8" width="12" style="18" customWidth="1"/>
    <col min="9" max="9" width="1.85546875" style="18" customWidth="1"/>
    <col min="10" max="10" width="12" style="18" customWidth="1"/>
    <col min="11" max="16384" width="9.140625" style="17"/>
  </cols>
  <sheetData>
    <row r="1" spans="1:11" ht="21" customHeight="1" x14ac:dyDescent="0.3">
      <c r="A1" s="15" t="s">
        <v>64</v>
      </c>
    </row>
    <row r="2" spans="1:11" ht="21" customHeight="1" x14ac:dyDescent="0.25">
      <c r="A2" s="19" t="s">
        <v>53</v>
      </c>
    </row>
    <row r="3" spans="1:11" ht="21" customHeight="1" x14ac:dyDescent="0.25">
      <c r="A3" s="19"/>
    </row>
    <row r="4" spans="1:11" ht="21" customHeight="1" x14ac:dyDescent="0.25">
      <c r="A4" s="19"/>
      <c r="C4" s="159" t="s">
        <v>67</v>
      </c>
      <c r="D4" s="159"/>
      <c r="E4" s="159"/>
      <c r="F4" s="159"/>
      <c r="G4" s="159"/>
      <c r="H4" s="159" t="s">
        <v>66</v>
      </c>
      <c r="I4" s="159"/>
      <c r="J4" s="159"/>
      <c r="K4" s="131"/>
    </row>
    <row r="5" spans="1:11" ht="21" customHeight="1" x14ac:dyDescent="0.25">
      <c r="A5" s="19"/>
      <c r="C5" s="159" t="s">
        <v>68</v>
      </c>
      <c r="D5" s="159"/>
      <c r="E5" s="159"/>
      <c r="F5" s="159"/>
      <c r="G5" s="159"/>
      <c r="H5" s="159" t="s">
        <v>99</v>
      </c>
      <c r="I5" s="159"/>
      <c r="J5" s="159"/>
      <c r="K5" s="131"/>
    </row>
    <row r="6" spans="1:11" ht="21" customHeight="1" x14ac:dyDescent="0.25">
      <c r="A6" s="19"/>
      <c r="C6" s="163" t="s">
        <v>55</v>
      </c>
      <c r="D6" s="163"/>
      <c r="E6" s="163"/>
      <c r="F6" s="163"/>
      <c r="G6" s="163"/>
      <c r="H6" s="163" t="s">
        <v>55</v>
      </c>
      <c r="I6" s="164"/>
      <c r="J6" s="164"/>
    </row>
    <row r="7" spans="1:11" ht="21" customHeight="1" x14ac:dyDescent="0.25">
      <c r="A7" s="19"/>
      <c r="D7" s="161" t="s">
        <v>63</v>
      </c>
      <c r="E7" s="161"/>
      <c r="F7" s="161"/>
      <c r="H7" s="161" t="s">
        <v>63</v>
      </c>
      <c r="I7" s="161"/>
      <c r="J7" s="161"/>
    </row>
    <row r="8" spans="1:11" ht="21" customHeight="1" x14ac:dyDescent="0.25">
      <c r="B8" s="21" t="s">
        <v>1</v>
      </c>
      <c r="C8" s="22"/>
      <c r="D8" s="9">
        <v>2019</v>
      </c>
      <c r="E8" s="126"/>
      <c r="F8" s="9">
        <v>2018</v>
      </c>
      <c r="G8" s="1"/>
      <c r="H8" s="9">
        <v>2019</v>
      </c>
      <c r="I8" s="126"/>
      <c r="J8" s="9">
        <v>2018</v>
      </c>
    </row>
    <row r="9" spans="1:11" ht="21" customHeight="1" x14ac:dyDescent="0.25">
      <c r="B9" s="21"/>
      <c r="C9" s="22"/>
      <c r="D9" s="162" t="s">
        <v>28</v>
      </c>
      <c r="E9" s="162"/>
      <c r="F9" s="162"/>
      <c r="G9" s="162"/>
      <c r="H9" s="162"/>
      <c r="I9" s="162"/>
      <c r="J9" s="162"/>
    </row>
    <row r="10" spans="1:11" ht="21" customHeight="1" x14ac:dyDescent="0.25">
      <c r="A10" s="155" t="s">
        <v>112</v>
      </c>
      <c r="B10" s="154"/>
      <c r="C10" s="22"/>
      <c r="D10" s="154"/>
      <c r="E10" s="154"/>
      <c r="F10" s="154"/>
      <c r="G10" s="154"/>
      <c r="H10" s="154"/>
      <c r="I10" s="154"/>
      <c r="J10" s="154"/>
    </row>
    <row r="11" spans="1:11" ht="21" customHeight="1" x14ac:dyDescent="0.25">
      <c r="A11" s="72" t="s">
        <v>115</v>
      </c>
      <c r="B11" s="154">
        <v>9</v>
      </c>
      <c r="C11" s="22"/>
      <c r="D11" s="30">
        <v>45855</v>
      </c>
      <c r="F11" s="30">
        <v>98045</v>
      </c>
      <c r="H11" s="30">
        <v>45855</v>
      </c>
      <c r="J11" s="30">
        <v>98045</v>
      </c>
    </row>
    <row r="12" spans="1:11" ht="21" customHeight="1" x14ac:dyDescent="0.25">
      <c r="A12" s="72" t="s">
        <v>116</v>
      </c>
      <c r="B12" s="154">
        <v>9</v>
      </c>
      <c r="C12" s="22"/>
      <c r="D12" s="30">
        <v>48048</v>
      </c>
      <c r="F12" s="30">
        <v>44054</v>
      </c>
      <c r="H12" s="30">
        <v>48048</v>
      </c>
      <c r="J12" s="30">
        <v>44054</v>
      </c>
    </row>
    <row r="13" spans="1:11" ht="21" customHeight="1" x14ac:dyDescent="0.25">
      <c r="A13" s="72" t="s">
        <v>117</v>
      </c>
      <c r="B13" s="154">
        <v>9</v>
      </c>
      <c r="C13" s="22"/>
      <c r="D13" s="30">
        <v>100</v>
      </c>
      <c r="F13" s="156">
        <v>0</v>
      </c>
      <c r="H13" s="30">
        <v>100</v>
      </c>
      <c r="J13" s="156">
        <v>0</v>
      </c>
    </row>
    <row r="14" spans="1:11" ht="21" customHeight="1" x14ac:dyDescent="0.25">
      <c r="A14" s="72" t="s">
        <v>30</v>
      </c>
      <c r="B14" s="24"/>
      <c r="C14" s="24"/>
      <c r="D14" s="30">
        <v>6809</v>
      </c>
      <c r="F14" s="30">
        <v>4585</v>
      </c>
      <c r="H14" s="30">
        <v>6809</v>
      </c>
      <c r="J14" s="30">
        <v>4585</v>
      </c>
    </row>
    <row r="15" spans="1:11" ht="21" customHeight="1" x14ac:dyDescent="0.25">
      <c r="A15" s="25" t="s">
        <v>118</v>
      </c>
      <c r="B15" s="24"/>
      <c r="C15" s="24"/>
      <c r="D15" s="26">
        <f>SUM(D11:D14)</f>
        <v>100812</v>
      </c>
      <c r="E15" s="27"/>
      <c r="F15" s="26">
        <f>SUM(F11:F14)</f>
        <v>146684</v>
      </c>
      <c r="H15" s="26">
        <f>SUM(H11:H14)</f>
        <v>100812</v>
      </c>
      <c r="I15" s="27"/>
      <c r="J15" s="26">
        <f>SUM(J11:J14)</f>
        <v>146684</v>
      </c>
    </row>
    <row r="16" spans="1:11" ht="21" customHeight="1" x14ac:dyDescent="0.25">
      <c r="B16" s="24"/>
      <c r="C16" s="24"/>
    </row>
    <row r="17" spans="1:12" ht="21" customHeight="1" x14ac:dyDescent="0.25">
      <c r="A17" s="155" t="s">
        <v>113</v>
      </c>
      <c r="B17" s="24"/>
      <c r="C17" s="24"/>
      <c r="D17" s="80"/>
      <c r="F17" s="80"/>
      <c r="H17" s="80"/>
      <c r="J17" s="80"/>
    </row>
    <row r="18" spans="1:12" ht="21" customHeight="1" x14ac:dyDescent="0.25">
      <c r="A18" s="72" t="s">
        <v>114</v>
      </c>
      <c r="B18" s="24"/>
      <c r="C18" s="24"/>
      <c r="D18" s="30">
        <v>45300</v>
      </c>
      <c r="F18" s="30">
        <v>91753</v>
      </c>
      <c r="H18" s="30">
        <v>45300</v>
      </c>
      <c r="J18" s="30">
        <v>91753</v>
      </c>
    </row>
    <row r="19" spans="1:12" ht="21" customHeight="1" x14ac:dyDescent="0.25">
      <c r="A19" s="72" t="s">
        <v>110</v>
      </c>
      <c r="B19" s="24">
        <v>3</v>
      </c>
      <c r="C19" s="24"/>
      <c r="D19" s="30">
        <v>4799</v>
      </c>
      <c r="F19" s="30">
        <v>7069</v>
      </c>
      <c r="H19" s="30">
        <v>4799</v>
      </c>
      <c r="J19" s="30">
        <v>7069</v>
      </c>
    </row>
    <row r="20" spans="1:12" ht="21" customHeight="1" x14ac:dyDescent="0.25">
      <c r="A20" s="72" t="s">
        <v>31</v>
      </c>
      <c r="B20" s="24">
        <v>3</v>
      </c>
      <c r="C20" s="24"/>
      <c r="D20" s="80">
        <v>20537</v>
      </c>
      <c r="F20" s="157">
        <v>16703</v>
      </c>
      <c r="H20" s="80">
        <v>20537</v>
      </c>
      <c r="J20" s="157">
        <v>16703</v>
      </c>
    </row>
    <row r="21" spans="1:12" ht="21" customHeight="1" x14ac:dyDescent="0.25">
      <c r="A21" s="20" t="s">
        <v>32</v>
      </c>
      <c r="B21" s="24">
        <v>3</v>
      </c>
      <c r="C21" s="24"/>
      <c r="D21" s="30">
        <v>9060</v>
      </c>
      <c r="F21" s="30">
        <v>7723</v>
      </c>
      <c r="H21" s="30">
        <v>9060</v>
      </c>
      <c r="J21" s="30">
        <v>7723</v>
      </c>
    </row>
    <row r="22" spans="1:12" ht="21" customHeight="1" x14ac:dyDescent="0.25">
      <c r="A22" s="72" t="s">
        <v>100</v>
      </c>
      <c r="B22" s="24">
        <v>5</v>
      </c>
      <c r="C22" s="24"/>
      <c r="D22" s="29">
        <v>308</v>
      </c>
      <c r="F22" s="29">
        <v>717</v>
      </c>
      <c r="H22" s="153" t="s">
        <v>94</v>
      </c>
      <c r="J22" s="153" t="s">
        <v>94</v>
      </c>
    </row>
    <row r="23" spans="1:12" ht="21" customHeight="1" x14ac:dyDescent="0.25">
      <c r="A23" s="25" t="s">
        <v>111</v>
      </c>
      <c r="B23" s="24"/>
      <c r="C23" s="24"/>
      <c r="D23" s="26">
        <f>SUM(D18:D22)</f>
        <v>80004</v>
      </c>
      <c r="F23" s="26">
        <f>SUM(F18:F22)</f>
        <v>123965</v>
      </c>
      <c r="H23" s="26">
        <f>SUM(H18:H22)</f>
        <v>79696</v>
      </c>
      <c r="J23" s="26">
        <f>SUM(J18:J22)</f>
        <v>123248</v>
      </c>
    </row>
    <row r="24" spans="1:12" ht="21" customHeight="1" x14ac:dyDescent="0.25">
      <c r="A24" s="25" t="s">
        <v>84</v>
      </c>
      <c r="C24" s="24"/>
      <c r="D24" s="28">
        <f>SUM(D15-D23)</f>
        <v>20808</v>
      </c>
      <c r="E24" s="27"/>
      <c r="F24" s="28">
        <f>SUM(F15-F23)</f>
        <v>22719</v>
      </c>
      <c r="H24" s="28">
        <f>SUM(H15-H23)</f>
        <v>21116</v>
      </c>
      <c r="I24" s="27"/>
      <c r="J24" s="28">
        <f>SUM(J15-J23)</f>
        <v>23436</v>
      </c>
    </row>
    <row r="25" spans="1:12" ht="21" customHeight="1" x14ac:dyDescent="0.25">
      <c r="A25" s="72" t="s">
        <v>72</v>
      </c>
      <c r="B25" s="24"/>
      <c r="C25" s="24"/>
      <c r="D25" s="92">
        <v>-4190</v>
      </c>
      <c r="E25" s="30"/>
      <c r="F25" s="92">
        <v>-4181</v>
      </c>
      <c r="H25" s="92">
        <v>-4190</v>
      </c>
      <c r="I25" s="30"/>
      <c r="J25" s="92">
        <v>-4181</v>
      </c>
    </row>
    <row r="26" spans="1:12" ht="21" customHeight="1" x14ac:dyDescent="0.25">
      <c r="A26" s="25" t="s">
        <v>33</v>
      </c>
      <c r="B26" s="24"/>
      <c r="C26" s="24"/>
      <c r="D26" s="26">
        <f>SUM(D24:D25)</f>
        <v>16618</v>
      </c>
      <c r="E26" s="27"/>
      <c r="F26" s="26">
        <f>SUM(F24:F25)</f>
        <v>18538</v>
      </c>
      <c r="H26" s="26">
        <f>SUM(H24:H25)</f>
        <v>16926</v>
      </c>
      <c r="I26" s="27"/>
      <c r="J26" s="26">
        <f>SUM(J24:J25)</f>
        <v>19255</v>
      </c>
    </row>
    <row r="27" spans="1:12" ht="21" customHeight="1" x14ac:dyDescent="0.25">
      <c r="D27" s="27"/>
      <c r="E27" s="27"/>
      <c r="F27" s="27"/>
      <c r="H27" s="27"/>
      <c r="I27" s="27"/>
      <c r="J27" s="27"/>
    </row>
    <row r="28" spans="1:12" ht="21" customHeight="1" x14ac:dyDescent="0.25">
      <c r="A28" s="65" t="s">
        <v>50</v>
      </c>
      <c r="B28" s="24"/>
      <c r="C28" s="24"/>
      <c r="D28" s="28"/>
      <c r="E28" s="27"/>
      <c r="F28" s="28"/>
      <c r="H28" s="28"/>
      <c r="I28" s="27"/>
      <c r="J28" s="28"/>
      <c r="K28" s="66"/>
      <c r="L28" s="66"/>
    </row>
    <row r="29" spans="1:12" ht="21" customHeight="1" x14ac:dyDescent="0.25">
      <c r="A29" s="121" t="s">
        <v>60</v>
      </c>
      <c r="D29" s="153" t="s">
        <v>94</v>
      </c>
      <c r="E29" s="67"/>
      <c r="F29" s="153" t="s">
        <v>94</v>
      </c>
      <c r="H29" s="153" t="s">
        <v>94</v>
      </c>
      <c r="I29" s="67"/>
      <c r="J29" s="153" t="s">
        <v>94</v>
      </c>
      <c r="K29" s="66"/>
      <c r="L29" s="66"/>
    </row>
    <row r="30" spans="1:12" ht="21" customHeight="1" thickBot="1" x14ac:dyDescent="0.3">
      <c r="A30" s="48" t="s">
        <v>44</v>
      </c>
      <c r="D30" s="69">
        <f>SUM(D26:D29)</f>
        <v>16618</v>
      </c>
      <c r="E30" s="67"/>
      <c r="F30" s="69">
        <f>SUM(F26:F29)</f>
        <v>18538</v>
      </c>
      <c r="H30" s="69">
        <f>SUM(H26:H29)</f>
        <v>16926</v>
      </c>
      <c r="I30" s="67"/>
      <c r="J30" s="69">
        <f>SUM(J26:J29)</f>
        <v>19255</v>
      </c>
      <c r="K30" s="66"/>
      <c r="L30" s="66"/>
    </row>
    <row r="31" spans="1:12" ht="21" customHeight="1" thickTop="1" x14ac:dyDescent="0.25">
      <c r="A31" s="48"/>
      <c r="D31" s="68"/>
      <c r="E31" s="67"/>
      <c r="F31" s="68"/>
      <c r="H31" s="68"/>
      <c r="I31" s="67"/>
      <c r="J31" s="68"/>
      <c r="K31" s="66"/>
      <c r="L31" s="66"/>
    </row>
    <row r="32" spans="1:12" ht="21" customHeight="1" x14ac:dyDescent="0.25">
      <c r="A32" s="49" t="s">
        <v>92</v>
      </c>
      <c r="B32" s="21">
        <v>10</v>
      </c>
      <c r="D32" s="27"/>
      <c r="E32" s="27"/>
      <c r="F32" s="27"/>
      <c r="H32" s="27"/>
      <c r="I32" s="27"/>
      <c r="J32" s="27"/>
    </row>
    <row r="33" spans="1:10" ht="21" customHeight="1" thickBot="1" x14ac:dyDescent="0.3">
      <c r="A33" s="88" t="s">
        <v>93</v>
      </c>
      <c r="D33" s="171">
        <v>0.03</v>
      </c>
      <c r="E33" s="136"/>
      <c r="F33" s="171">
        <v>0.04</v>
      </c>
      <c r="H33" s="171">
        <v>0.03</v>
      </c>
      <c r="I33" s="136"/>
      <c r="J33" s="171">
        <v>0.04</v>
      </c>
    </row>
    <row r="34" spans="1:10" ht="21" customHeight="1" thickTop="1" x14ac:dyDescent="0.25">
      <c r="A34" s="88"/>
      <c r="B34" s="134"/>
      <c r="D34" s="135"/>
      <c r="E34" s="63"/>
      <c r="F34" s="135"/>
      <c r="H34" s="135"/>
      <c r="I34" s="63"/>
      <c r="J34" s="135"/>
    </row>
  </sheetData>
  <mergeCells count="9">
    <mergeCell ref="H7:J7"/>
    <mergeCell ref="D7:F7"/>
    <mergeCell ref="D9:J9"/>
    <mergeCell ref="H4:J4"/>
    <mergeCell ref="H5:J5"/>
    <mergeCell ref="C4:G4"/>
    <mergeCell ref="C6:G6"/>
    <mergeCell ref="C5:G5"/>
    <mergeCell ref="H6:J6"/>
  </mergeCells>
  <phoneticPr fontId="20" type="noConversion"/>
  <pageMargins left="0.8" right="0.6" top="0.48" bottom="0.5" header="0.5" footer="0.5"/>
  <pageSetup paperSize="9" scale="80" firstPageNumber="5" orientation="portrait" useFirstPageNumber="1" r:id="rId1"/>
  <headerFooter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L75"/>
  <sheetViews>
    <sheetView tabSelected="1" view="pageBreakPreview" topLeftCell="A40" zoomScale="80" zoomScaleNormal="90" zoomScaleSheetLayoutView="80" workbookViewId="0">
      <selection activeCell="L46" sqref="L46"/>
    </sheetView>
  </sheetViews>
  <sheetFormatPr defaultColWidth="9.140625" defaultRowHeight="20.25" customHeight="1" x14ac:dyDescent="0.25"/>
  <cols>
    <col min="1" max="1" width="44.85546875" style="44" customWidth="1"/>
    <col min="2" max="2" width="6.140625" style="44" customWidth="1"/>
    <col min="3" max="3" width="1.28515625" style="44" customWidth="1"/>
    <col min="4" max="4" width="14.5703125" style="44" customWidth="1"/>
    <col min="5" max="5" width="1.85546875" style="44" customWidth="1"/>
    <col min="6" max="6" width="14.5703125" style="44" customWidth="1"/>
    <col min="7" max="7" width="1.85546875" style="44" customWidth="1"/>
    <col min="8" max="8" width="14.5703125" style="44" customWidth="1"/>
    <col min="9" max="9" width="1.85546875" style="44" customWidth="1"/>
    <col min="10" max="10" width="14.7109375" style="44" customWidth="1"/>
    <col min="11" max="11" width="1.85546875" style="44" customWidth="1"/>
    <col min="12" max="12" width="14.5703125" style="44" customWidth="1"/>
    <col min="13" max="13" width="9.140625" style="44"/>
    <col min="14" max="14" width="15" style="44" customWidth="1"/>
    <col min="15" max="15" width="9.140625" style="44"/>
    <col min="16" max="16" width="15" style="44" customWidth="1"/>
    <col min="17" max="18" width="9.140625" style="44"/>
    <col min="19" max="19" width="14" style="44" customWidth="1"/>
    <col min="20" max="20" width="15" style="44" customWidth="1"/>
    <col min="21" max="16384" width="9.140625" style="44"/>
  </cols>
  <sheetData>
    <row r="1" spans="1:12" ht="20.25" customHeight="1" x14ac:dyDescent="0.3">
      <c r="A1" s="165" t="s">
        <v>64</v>
      </c>
      <c r="B1" s="165"/>
      <c r="C1" s="165"/>
      <c r="D1" s="165"/>
      <c r="E1" s="165"/>
      <c r="F1" s="165"/>
      <c r="G1" s="165"/>
      <c r="H1" s="165"/>
      <c r="I1" s="165"/>
      <c r="J1" s="165"/>
      <c r="L1" s="31"/>
    </row>
    <row r="2" spans="1:12" ht="20.25" customHeight="1" x14ac:dyDescent="0.25">
      <c r="A2" s="19" t="s">
        <v>132</v>
      </c>
      <c r="B2" s="19"/>
      <c r="C2" s="19"/>
      <c r="D2" s="32"/>
      <c r="E2" s="33"/>
      <c r="F2" s="34"/>
      <c r="G2" s="18"/>
      <c r="I2" s="18"/>
      <c r="L2" s="31"/>
    </row>
    <row r="3" spans="1:12" ht="20.25" customHeight="1" x14ac:dyDescent="0.25">
      <c r="A3" s="19"/>
      <c r="B3" s="19"/>
      <c r="C3" s="19"/>
      <c r="D3" s="32"/>
      <c r="E3" s="33"/>
      <c r="F3" s="34"/>
      <c r="G3" s="18"/>
      <c r="H3" s="18"/>
      <c r="I3" s="17"/>
      <c r="J3" s="17"/>
      <c r="K3" s="17"/>
      <c r="L3" s="31"/>
    </row>
    <row r="4" spans="1:12" ht="20.25" customHeight="1" x14ac:dyDescent="0.25">
      <c r="A4" s="19"/>
      <c r="B4" s="19"/>
      <c r="C4" s="19"/>
      <c r="D4" s="169" t="s">
        <v>78</v>
      </c>
      <c r="E4" s="169"/>
      <c r="F4" s="169"/>
      <c r="G4" s="169"/>
      <c r="H4" s="169"/>
      <c r="I4" s="169"/>
      <c r="J4" s="169"/>
      <c r="K4" s="169"/>
      <c r="L4" s="169"/>
    </row>
    <row r="5" spans="1:12" ht="20.25" customHeight="1" x14ac:dyDescent="0.25">
      <c r="A5" s="25"/>
      <c r="B5" s="25"/>
      <c r="C5" s="25"/>
      <c r="D5" s="36"/>
      <c r="E5" s="36"/>
      <c r="F5" s="23"/>
      <c r="G5" s="37"/>
      <c r="H5" s="166" t="s">
        <v>21</v>
      </c>
      <c r="I5" s="167"/>
      <c r="J5" s="167"/>
      <c r="K5" s="31"/>
      <c r="L5" s="31"/>
    </row>
    <row r="6" spans="1:12" ht="20.25" customHeight="1" x14ac:dyDescent="0.25">
      <c r="A6" s="25"/>
      <c r="B6" s="25"/>
      <c r="C6" s="25"/>
      <c r="D6" s="36"/>
      <c r="E6" s="36"/>
      <c r="F6" s="133" t="s">
        <v>88</v>
      </c>
      <c r="G6" s="37"/>
      <c r="H6" s="35"/>
      <c r="I6" s="35"/>
      <c r="J6" s="35"/>
      <c r="K6" s="31"/>
      <c r="L6" s="31"/>
    </row>
    <row r="7" spans="1:12" ht="20.25" customHeight="1" x14ac:dyDescent="0.25">
      <c r="A7" s="25"/>
      <c r="B7" s="25"/>
      <c r="C7" s="25"/>
      <c r="D7" s="36" t="s">
        <v>34</v>
      </c>
      <c r="E7" s="132"/>
      <c r="F7" s="122" t="s">
        <v>89</v>
      </c>
      <c r="G7" s="38"/>
      <c r="H7" s="31"/>
      <c r="K7" s="31"/>
    </row>
    <row r="8" spans="1:12" ht="20.25" customHeight="1" x14ac:dyDescent="0.25">
      <c r="A8" s="70"/>
      <c r="B8" s="70"/>
      <c r="C8" s="70"/>
      <c r="D8" s="36" t="s">
        <v>35</v>
      </c>
      <c r="E8" s="36"/>
      <c r="F8" s="122" t="s">
        <v>90</v>
      </c>
      <c r="G8" s="38"/>
      <c r="H8" s="31"/>
      <c r="J8" s="147" t="s">
        <v>133</v>
      </c>
      <c r="K8" s="31"/>
      <c r="L8" s="31"/>
    </row>
    <row r="9" spans="1:12" ht="20.25" customHeight="1" x14ac:dyDescent="0.25">
      <c r="A9" s="25"/>
      <c r="B9" s="73"/>
      <c r="C9" s="73"/>
      <c r="D9" s="39" t="s">
        <v>36</v>
      </c>
      <c r="E9" s="36"/>
      <c r="F9" s="123" t="s">
        <v>91</v>
      </c>
      <c r="G9" s="37"/>
      <c r="H9" s="35" t="s">
        <v>37</v>
      </c>
      <c r="I9" s="40"/>
      <c r="J9" s="146" t="s">
        <v>38</v>
      </c>
      <c r="K9" s="31"/>
      <c r="L9" s="31" t="s">
        <v>24</v>
      </c>
    </row>
    <row r="10" spans="1:12" ht="20.25" customHeight="1" x14ac:dyDescent="0.25">
      <c r="B10" s="25"/>
      <c r="C10" s="25"/>
      <c r="D10" s="168" t="s">
        <v>28</v>
      </c>
      <c r="E10" s="168"/>
      <c r="F10" s="168"/>
      <c r="G10" s="168"/>
      <c r="H10" s="168"/>
      <c r="I10" s="168"/>
      <c r="J10" s="168"/>
      <c r="K10" s="168"/>
      <c r="L10" s="168"/>
    </row>
    <row r="11" spans="1:12" ht="20.25" customHeight="1" x14ac:dyDescent="0.25">
      <c r="A11" s="107" t="s">
        <v>73</v>
      </c>
      <c r="B11" s="25"/>
      <c r="C11" s="25"/>
      <c r="D11" s="120"/>
      <c r="E11" s="120"/>
      <c r="F11" s="120"/>
      <c r="G11" s="120"/>
      <c r="H11" s="120"/>
      <c r="I11" s="120"/>
      <c r="J11" s="120"/>
      <c r="K11" s="120"/>
      <c r="L11" s="120"/>
    </row>
    <row r="12" spans="1:12" ht="20.25" customHeight="1" x14ac:dyDescent="0.25">
      <c r="A12" s="25" t="s">
        <v>61</v>
      </c>
      <c r="B12" s="48"/>
      <c r="C12" s="48"/>
      <c r="D12" s="58">
        <v>250000</v>
      </c>
      <c r="E12" s="59"/>
      <c r="F12" s="58">
        <v>2736</v>
      </c>
      <c r="G12" s="59"/>
      <c r="H12" s="58">
        <v>7922</v>
      </c>
      <c r="I12" s="59"/>
      <c r="J12" s="58">
        <v>-4146</v>
      </c>
      <c r="K12" s="59"/>
      <c r="L12" s="58">
        <f>SUM(D12:J12)</f>
        <v>256512</v>
      </c>
    </row>
    <row r="13" spans="1:12" ht="20.25" customHeight="1" x14ac:dyDescent="0.25">
      <c r="A13" s="77"/>
      <c r="B13" s="25"/>
      <c r="C13" s="78"/>
      <c r="D13" s="58"/>
      <c r="E13" s="78"/>
      <c r="F13" s="58"/>
      <c r="G13" s="78"/>
      <c r="H13" s="58"/>
      <c r="I13" s="78"/>
      <c r="J13" s="58"/>
      <c r="K13" s="78"/>
      <c r="L13" s="58"/>
    </row>
    <row r="14" spans="1:12" ht="20.25" customHeight="1" x14ac:dyDescent="0.25">
      <c r="A14" s="50" t="s">
        <v>45</v>
      </c>
      <c r="B14" s="50"/>
      <c r="C14" s="50"/>
      <c r="D14" s="52"/>
      <c r="E14" s="52"/>
      <c r="F14" s="52"/>
      <c r="G14" s="52"/>
      <c r="H14" s="52"/>
      <c r="I14" s="52"/>
      <c r="J14" s="52"/>
      <c r="K14" s="52"/>
      <c r="L14" s="52"/>
    </row>
    <row r="15" spans="1:12" ht="20.25" customHeight="1" x14ac:dyDescent="0.25">
      <c r="A15" s="53" t="s">
        <v>46</v>
      </c>
      <c r="B15" s="53"/>
      <c r="C15" s="53"/>
      <c r="D15" s="137" t="s">
        <v>94</v>
      </c>
      <c r="E15" s="51"/>
      <c r="F15" s="137" t="s">
        <v>94</v>
      </c>
      <c r="G15" s="51"/>
      <c r="H15" s="137" t="s">
        <v>94</v>
      </c>
      <c r="I15" s="52"/>
      <c r="J15" s="142">
        <v>18538</v>
      </c>
      <c r="K15" s="51"/>
      <c r="L15" s="140">
        <f>SUM(D15:K15)</f>
        <v>18538</v>
      </c>
    </row>
    <row r="16" spans="1:12" ht="20.25" customHeight="1" x14ac:dyDescent="0.25">
      <c r="A16" s="50" t="s">
        <v>44</v>
      </c>
      <c r="B16" s="50"/>
      <c r="C16" s="50"/>
      <c r="D16" s="138" t="s">
        <v>94</v>
      </c>
      <c r="E16" s="57"/>
      <c r="F16" s="138" t="s">
        <v>94</v>
      </c>
      <c r="G16" s="57"/>
      <c r="H16" s="138" t="s">
        <v>94</v>
      </c>
      <c r="I16" s="52"/>
      <c r="J16" s="79">
        <f>SUM(J14:J15)</f>
        <v>18538</v>
      </c>
      <c r="K16" s="52"/>
      <c r="L16" s="79">
        <f>SUM(L14:L15)</f>
        <v>18538</v>
      </c>
    </row>
    <row r="17" spans="1:12" ht="20.25" customHeight="1" x14ac:dyDescent="0.25">
      <c r="D17" s="54"/>
      <c r="E17" s="51"/>
      <c r="F17" s="54"/>
      <c r="G17" s="51"/>
      <c r="H17" s="54"/>
      <c r="I17" s="52"/>
      <c r="J17" s="55"/>
      <c r="K17" s="51"/>
      <c r="L17" s="51"/>
    </row>
    <row r="18" spans="1:12" ht="20.25" customHeight="1" thickBot="1" x14ac:dyDescent="0.3">
      <c r="A18" s="107" t="s">
        <v>76</v>
      </c>
      <c r="B18" s="48"/>
      <c r="C18" s="48"/>
      <c r="D18" s="56">
        <f>SUM(D12)</f>
        <v>250000</v>
      </c>
      <c r="F18" s="56">
        <f>SUM(F12)</f>
        <v>2736</v>
      </c>
      <c r="H18" s="56">
        <f>SUM(H12)</f>
        <v>7922</v>
      </c>
      <c r="J18" s="56">
        <f>SUM(J12+J16)</f>
        <v>14392</v>
      </c>
      <c r="L18" s="56">
        <f>SUM(L12+L16)</f>
        <v>275050</v>
      </c>
    </row>
    <row r="19" spans="1:12" ht="20.25" customHeight="1" thickTop="1" x14ac:dyDescent="0.25"/>
    <row r="20" spans="1:12" ht="20.25" customHeight="1" x14ac:dyDescent="0.3">
      <c r="A20" s="165" t="s">
        <v>64</v>
      </c>
      <c r="B20" s="165"/>
      <c r="C20" s="165"/>
      <c r="D20" s="165"/>
      <c r="E20" s="165"/>
      <c r="F20" s="165"/>
      <c r="G20" s="165"/>
      <c r="H20" s="165"/>
      <c r="I20" s="165"/>
      <c r="J20" s="165"/>
      <c r="L20" s="31"/>
    </row>
    <row r="21" spans="1:12" ht="20.25" customHeight="1" x14ac:dyDescent="0.25">
      <c r="A21" s="19" t="s">
        <v>132</v>
      </c>
      <c r="B21" s="19"/>
      <c r="C21" s="19"/>
      <c r="D21" s="32"/>
      <c r="E21" s="33"/>
      <c r="F21" s="34"/>
      <c r="G21" s="18"/>
      <c r="I21" s="18"/>
      <c r="L21" s="31"/>
    </row>
    <row r="22" spans="1:12" ht="20.25" customHeight="1" x14ac:dyDescent="0.25">
      <c r="A22" s="19"/>
      <c r="B22" s="19"/>
      <c r="C22" s="19"/>
      <c r="D22" s="32"/>
      <c r="E22" s="33"/>
      <c r="F22" s="34"/>
      <c r="G22" s="18"/>
      <c r="H22" s="18"/>
      <c r="I22" s="17"/>
      <c r="J22" s="17"/>
      <c r="K22" s="17"/>
      <c r="L22" s="31"/>
    </row>
    <row r="23" spans="1:12" ht="20.25" customHeight="1" x14ac:dyDescent="0.25">
      <c r="A23" s="19"/>
      <c r="B23" s="19"/>
      <c r="C23" s="19"/>
      <c r="D23" s="169" t="s">
        <v>78</v>
      </c>
      <c r="E23" s="169"/>
      <c r="F23" s="169"/>
      <c r="G23" s="169"/>
      <c r="H23" s="169"/>
      <c r="I23" s="169"/>
      <c r="J23" s="169"/>
      <c r="K23" s="169"/>
      <c r="L23" s="169"/>
    </row>
    <row r="24" spans="1:12" ht="20.25" customHeight="1" x14ac:dyDescent="0.25">
      <c r="A24" s="25"/>
      <c r="B24" s="25"/>
      <c r="C24" s="25"/>
      <c r="D24" s="36"/>
      <c r="E24" s="36"/>
      <c r="F24" s="23"/>
      <c r="G24" s="37"/>
      <c r="H24" s="167" t="s">
        <v>21</v>
      </c>
      <c r="I24" s="167"/>
      <c r="J24" s="167"/>
      <c r="K24" s="31"/>
      <c r="L24" s="31"/>
    </row>
    <row r="25" spans="1:12" ht="20.25" customHeight="1" x14ac:dyDescent="0.25">
      <c r="A25" s="25"/>
      <c r="B25" s="25"/>
      <c r="C25" s="25"/>
      <c r="D25" s="36"/>
      <c r="E25" s="36"/>
      <c r="F25" s="133" t="s">
        <v>88</v>
      </c>
      <c r="G25" s="37"/>
      <c r="H25" s="35"/>
      <c r="I25" s="35"/>
      <c r="J25" s="35"/>
      <c r="K25" s="31"/>
      <c r="L25" s="31"/>
    </row>
    <row r="26" spans="1:12" ht="20.25" customHeight="1" x14ac:dyDescent="0.25">
      <c r="A26" s="25"/>
      <c r="B26" s="25"/>
      <c r="C26" s="25"/>
      <c r="D26" s="36" t="s">
        <v>34</v>
      </c>
      <c r="E26" s="132"/>
      <c r="F26" s="122" t="s">
        <v>89</v>
      </c>
      <c r="G26" s="38"/>
      <c r="H26" s="31"/>
      <c r="K26" s="31"/>
    </row>
    <row r="27" spans="1:12" ht="20.25" customHeight="1" x14ac:dyDescent="0.25">
      <c r="A27" s="70"/>
      <c r="B27" s="70"/>
      <c r="C27" s="70"/>
      <c r="D27" s="36" t="s">
        <v>35</v>
      </c>
      <c r="E27" s="36"/>
      <c r="F27" s="122" t="s">
        <v>90</v>
      </c>
      <c r="G27" s="38"/>
      <c r="H27" s="31"/>
      <c r="J27" s="147"/>
      <c r="K27" s="31"/>
      <c r="L27" s="31"/>
    </row>
    <row r="28" spans="1:12" ht="20.25" customHeight="1" x14ac:dyDescent="0.25">
      <c r="A28" s="25"/>
      <c r="B28" s="73"/>
      <c r="C28" s="73"/>
      <c r="D28" s="39" t="s">
        <v>36</v>
      </c>
      <c r="E28" s="36"/>
      <c r="F28" s="123" t="s">
        <v>91</v>
      </c>
      <c r="G28" s="37"/>
      <c r="H28" s="35" t="s">
        <v>37</v>
      </c>
      <c r="I28" s="40"/>
      <c r="J28" s="35" t="s">
        <v>38</v>
      </c>
      <c r="K28" s="31"/>
      <c r="L28" s="31" t="s">
        <v>24</v>
      </c>
    </row>
    <row r="29" spans="1:12" ht="20.25" customHeight="1" x14ac:dyDescent="0.25">
      <c r="B29" s="25"/>
      <c r="C29" s="25"/>
      <c r="D29" s="168" t="s">
        <v>28</v>
      </c>
      <c r="E29" s="168"/>
      <c r="F29" s="168"/>
      <c r="G29" s="168"/>
      <c r="H29" s="168"/>
      <c r="I29" s="168"/>
      <c r="J29" s="168"/>
      <c r="K29" s="168"/>
      <c r="L29" s="168"/>
    </row>
    <row r="30" spans="1:12" ht="20.25" customHeight="1" x14ac:dyDescent="0.25">
      <c r="A30" s="107" t="s">
        <v>74</v>
      </c>
      <c r="B30" s="25"/>
      <c r="C30" s="25"/>
      <c r="D30" s="128"/>
      <c r="E30" s="128"/>
      <c r="F30" s="128"/>
      <c r="G30" s="128"/>
      <c r="H30" s="128"/>
      <c r="I30" s="128"/>
      <c r="J30" s="128"/>
      <c r="K30" s="128"/>
      <c r="L30" s="128"/>
    </row>
    <row r="31" spans="1:12" ht="20.25" customHeight="1" x14ac:dyDescent="0.25">
      <c r="A31" s="25" t="s">
        <v>75</v>
      </c>
      <c r="B31" s="48"/>
      <c r="C31" s="48"/>
      <c r="D31" s="58">
        <v>250000</v>
      </c>
      <c r="E31" s="59"/>
      <c r="F31" s="58">
        <v>2736</v>
      </c>
      <c r="G31" s="59"/>
      <c r="H31" s="58">
        <v>10884</v>
      </c>
      <c r="I31" s="59"/>
      <c r="J31" s="58">
        <v>49656</v>
      </c>
      <c r="K31" s="59"/>
      <c r="L31" s="58">
        <f>SUM(D31:J31)</f>
        <v>313276</v>
      </c>
    </row>
    <row r="32" spans="1:12" ht="20.25" customHeight="1" x14ac:dyDescent="0.25">
      <c r="A32" s="77"/>
      <c r="B32" s="25"/>
      <c r="C32" s="78"/>
      <c r="D32" s="58"/>
      <c r="E32" s="78"/>
      <c r="F32" s="58"/>
      <c r="G32" s="78"/>
      <c r="H32" s="58"/>
      <c r="I32" s="78"/>
      <c r="J32" s="58"/>
      <c r="K32" s="78"/>
      <c r="L32" s="58"/>
    </row>
    <row r="33" spans="1:12" ht="20.25" customHeight="1" x14ac:dyDescent="0.25">
      <c r="A33" s="50" t="s">
        <v>45</v>
      </c>
      <c r="B33" s="50"/>
      <c r="C33" s="50"/>
      <c r="D33" s="52"/>
      <c r="E33" s="52"/>
      <c r="F33" s="52"/>
      <c r="G33" s="52"/>
      <c r="H33" s="52"/>
      <c r="I33" s="52"/>
      <c r="J33" s="52"/>
      <c r="K33" s="52"/>
      <c r="L33" s="52"/>
    </row>
    <row r="34" spans="1:12" ht="20.25" customHeight="1" x14ac:dyDescent="0.25">
      <c r="A34" s="53" t="s">
        <v>46</v>
      </c>
      <c r="B34" s="53"/>
      <c r="C34" s="53"/>
      <c r="D34" s="137" t="s">
        <v>94</v>
      </c>
      <c r="E34" s="51"/>
      <c r="F34" s="137" t="s">
        <v>94</v>
      </c>
      <c r="G34" s="51"/>
      <c r="H34" s="137" t="s">
        <v>94</v>
      </c>
      <c r="I34" s="52"/>
      <c r="J34" s="148">
        <v>16618</v>
      </c>
      <c r="K34" s="51"/>
      <c r="L34" s="148">
        <f>SUM(D34:J34)</f>
        <v>16618</v>
      </c>
    </row>
    <row r="35" spans="1:12" ht="20.25" customHeight="1" x14ac:dyDescent="0.25">
      <c r="A35" s="50" t="s">
        <v>44</v>
      </c>
      <c r="B35" s="50"/>
      <c r="C35" s="50"/>
      <c r="D35" s="138" t="s">
        <v>94</v>
      </c>
      <c r="E35" s="57"/>
      <c r="F35" s="138" t="s">
        <v>94</v>
      </c>
      <c r="G35" s="57"/>
      <c r="H35" s="138" t="s">
        <v>94</v>
      </c>
      <c r="I35" s="52"/>
      <c r="J35" s="149">
        <f>J34</f>
        <v>16618</v>
      </c>
      <c r="K35" s="52"/>
      <c r="L35" s="149">
        <f>L34</f>
        <v>16618</v>
      </c>
    </row>
    <row r="36" spans="1:12" ht="20.25" customHeight="1" x14ac:dyDescent="0.25">
      <c r="D36" s="54"/>
      <c r="E36" s="51"/>
      <c r="F36" s="54"/>
      <c r="G36" s="51"/>
      <c r="H36" s="54"/>
      <c r="I36" s="52"/>
      <c r="J36" s="55"/>
      <c r="K36" s="51"/>
      <c r="L36" s="51"/>
    </row>
    <row r="37" spans="1:12" ht="20.25" customHeight="1" thickBot="1" x14ac:dyDescent="0.3">
      <c r="A37" s="107" t="s">
        <v>77</v>
      </c>
      <c r="B37" s="48"/>
      <c r="C37" s="48"/>
      <c r="D37" s="56">
        <f>SUM(D31)</f>
        <v>250000</v>
      </c>
      <c r="F37" s="56">
        <f>SUM(F31)</f>
        <v>2736</v>
      </c>
      <c r="H37" s="56">
        <f>SUM(H31)</f>
        <v>10884</v>
      </c>
      <c r="J37" s="56">
        <f>SUM(J31,J35)</f>
        <v>66274</v>
      </c>
      <c r="L37" s="56">
        <f>SUM(L31,L35)</f>
        <v>329894</v>
      </c>
    </row>
    <row r="38" spans="1:12" ht="20.25" customHeight="1" thickTop="1" x14ac:dyDescent="0.25"/>
    <row r="39" spans="1:12" ht="20.25" customHeight="1" x14ac:dyDescent="0.3">
      <c r="A39" s="165" t="s">
        <v>64</v>
      </c>
      <c r="B39" s="165"/>
      <c r="C39" s="165"/>
      <c r="D39" s="165"/>
      <c r="E39" s="165"/>
      <c r="F39" s="165"/>
      <c r="G39" s="165"/>
      <c r="H39" s="165"/>
      <c r="I39" s="165"/>
      <c r="J39" s="165"/>
      <c r="L39" s="31"/>
    </row>
    <row r="40" spans="1:12" ht="20.25" customHeight="1" x14ac:dyDescent="0.25">
      <c r="A40" s="19" t="s">
        <v>132</v>
      </c>
      <c r="B40" s="19"/>
      <c r="C40" s="19"/>
      <c r="D40" s="32"/>
      <c r="E40" s="33"/>
      <c r="F40" s="34"/>
      <c r="G40" s="18"/>
      <c r="I40" s="18"/>
      <c r="L40" s="31"/>
    </row>
    <row r="41" spans="1:12" ht="20.25" customHeight="1" x14ac:dyDescent="0.25">
      <c r="A41" s="19"/>
      <c r="B41" s="19"/>
      <c r="C41" s="19"/>
      <c r="E41" s="33"/>
      <c r="F41" s="34"/>
      <c r="G41" s="18"/>
      <c r="H41" s="18"/>
      <c r="I41" s="17"/>
      <c r="J41" s="17"/>
      <c r="K41" s="17"/>
      <c r="L41" s="31"/>
    </row>
    <row r="42" spans="1:12" ht="20.25" customHeight="1" x14ac:dyDescent="0.25">
      <c r="A42" s="19"/>
      <c r="B42" s="19"/>
      <c r="C42" s="19"/>
      <c r="D42" s="169" t="s">
        <v>103</v>
      </c>
      <c r="E42" s="169"/>
      <c r="F42" s="169"/>
      <c r="G42" s="169"/>
      <c r="H42" s="169"/>
      <c r="I42" s="169"/>
      <c r="J42" s="169"/>
      <c r="K42" s="169"/>
      <c r="L42" s="169"/>
    </row>
    <row r="43" spans="1:12" ht="20.25" customHeight="1" x14ac:dyDescent="0.25">
      <c r="A43" s="25"/>
      <c r="B43" s="25"/>
      <c r="C43" s="25"/>
      <c r="D43" s="36"/>
      <c r="E43" s="36"/>
      <c r="F43" s="23"/>
      <c r="G43" s="37"/>
      <c r="H43" s="166" t="s">
        <v>21</v>
      </c>
      <c r="I43" s="167"/>
      <c r="J43" s="167"/>
      <c r="K43" s="31"/>
      <c r="L43" s="31"/>
    </row>
    <row r="44" spans="1:12" ht="20.25" customHeight="1" x14ac:dyDescent="0.25">
      <c r="A44" s="25"/>
      <c r="B44" s="25"/>
      <c r="C44" s="25"/>
      <c r="D44" s="36"/>
      <c r="E44" s="36"/>
      <c r="F44" s="133" t="s">
        <v>88</v>
      </c>
      <c r="G44" s="37"/>
      <c r="H44" s="35"/>
      <c r="I44" s="35"/>
      <c r="J44" s="35"/>
      <c r="K44" s="31"/>
      <c r="L44" s="31"/>
    </row>
    <row r="45" spans="1:12" ht="20.25" customHeight="1" x14ac:dyDescent="0.25">
      <c r="A45" s="25"/>
      <c r="B45" s="25"/>
      <c r="C45" s="25"/>
      <c r="D45" s="36" t="s">
        <v>34</v>
      </c>
      <c r="E45" s="132"/>
      <c r="F45" s="122" t="s">
        <v>89</v>
      </c>
      <c r="G45" s="38"/>
      <c r="H45" s="31"/>
      <c r="K45" s="31"/>
    </row>
    <row r="46" spans="1:12" ht="20.25" customHeight="1" x14ac:dyDescent="0.25">
      <c r="A46" s="70"/>
      <c r="B46" s="70"/>
      <c r="C46" s="70"/>
      <c r="D46" s="36" t="s">
        <v>35</v>
      </c>
      <c r="E46" s="36"/>
      <c r="F46" s="122" t="s">
        <v>90</v>
      </c>
      <c r="G46" s="38"/>
      <c r="H46" s="31"/>
      <c r="J46" s="147" t="s">
        <v>133</v>
      </c>
      <c r="K46" s="31"/>
      <c r="L46" s="31"/>
    </row>
    <row r="47" spans="1:12" ht="20.25" customHeight="1" x14ac:dyDescent="0.25">
      <c r="A47" s="25"/>
      <c r="B47" s="73"/>
      <c r="C47" s="73"/>
      <c r="D47" s="39" t="s">
        <v>36</v>
      </c>
      <c r="E47" s="36"/>
      <c r="F47" s="123" t="s">
        <v>91</v>
      </c>
      <c r="G47" s="37"/>
      <c r="H47" s="35" t="s">
        <v>37</v>
      </c>
      <c r="I47" s="40"/>
      <c r="J47" s="146" t="s">
        <v>38</v>
      </c>
      <c r="K47" s="31"/>
      <c r="L47" s="31" t="s">
        <v>24</v>
      </c>
    </row>
    <row r="48" spans="1:12" ht="20.25" customHeight="1" x14ac:dyDescent="0.25">
      <c r="B48" s="25"/>
      <c r="C48" s="25"/>
      <c r="D48" s="168" t="s">
        <v>28</v>
      </c>
      <c r="E48" s="168"/>
      <c r="F48" s="168"/>
      <c r="G48" s="168"/>
      <c r="H48" s="168"/>
      <c r="I48" s="168"/>
      <c r="J48" s="168"/>
      <c r="K48" s="168"/>
      <c r="L48" s="168"/>
    </row>
    <row r="49" spans="1:12" ht="20.25" customHeight="1" x14ac:dyDescent="0.25">
      <c r="A49" s="107" t="s">
        <v>73</v>
      </c>
      <c r="B49" s="25"/>
      <c r="C49" s="25"/>
      <c r="D49" s="75"/>
      <c r="E49" s="75"/>
      <c r="F49" s="75"/>
      <c r="G49" s="75"/>
      <c r="H49" s="75"/>
      <c r="I49" s="75"/>
      <c r="J49" s="75"/>
      <c r="K49" s="75"/>
      <c r="L49" s="75"/>
    </row>
    <row r="50" spans="1:12" ht="20.25" customHeight="1" x14ac:dyDescent="0.25">
      <c r="A50" s="25" t="s">
        <v>61</v>
      </c>
      <c r="B50" s="48"/>
      <c r="C50" s="48"/>
      <c r="D50" s="58">
        <v>250000</v>
      </c>
      <c r="E50" s="59"/>
      <c r="F50" s="58">
        <v>2736</v>
      </c>
      <c r="G50" s="59"/>
      <c r="H50" s="58">
        <v>7922</v>
      </c>
      <c r="I50" s="59"/>
      <c r="J50" s="58">
        <v>-3801</v>
      </c>
      <c r="K50" s="59"/>
      <c r="L50" s="58">
        <f>SUM(D50:J50)</f>
        <v>256857</v>
      </c>
    </row>
    <row r="51" spans="1:12" ht="20.25" customHeight="1" x14ac:dyDescent="0.25">
      <c r="A51" s="77"/>
      <c r="B51" s="25"/>
      <c r="C51" s="78"/>
      <c r="D51" s="58"/>
      <c r="E51" s="78"/>
      <c r="F51" s="58"/>
      <c r="G51" s="78"/>
      <c r="H51" s="58"/>
      <c r="I51" s="78"/>
      <c r="J51" s="58"/>
      <c r="K51" s="78"/>
      <c r="L51" s="58"/>
    </row>
    <row r="52" spans="1:12" ht="20.25" customHeight="1" x14ac:dyDescent="0.25">
      <c r="A52" s="50" t="s">
        <v>45</v>
      </c>
      <c r="B52" s="50"/>
      <c r="C52" s="50"/>
      <c r="D52" s="52"/>
      <c r="E52" s="52"/>
      <c r="F52" s="52"/>
      <c r="G52" s="52"/>
      <c r="H52" s="52"/>
      <c r="I52" s="52"/>
      <c r="J52" s="52"/>
      <c r="K52" s="52"/>
      <c r="L52" s="52"/>
    </row>
    <row r="53" spans="1:12" ht="20.25" customHeight="1" x14ac:dyDescent="0.25">
      <c r="A53" s="53" t="s">
        <v>46</v>
      </c>
      <c r="B53" s="53"/>
      <c r="C53" s="53"/>
      <c r="D53" s="137" t="s">
        <v>94</v>
      </c>
      <c r="E53" s="51"/>
      <c r="F53" s="137" t="s">
        <v>94</v>
      </c>
      <c r="G53" s="51"/>
      <c r="H53" s="137" t="s">
        <v>94</v>
      </c>
      <c r="I53" s="52"/>
      <c r="J53" s="139">
        <v>19255</v>
      </c>
      <c r="K53" s="51"/>
      <c r="L53" s="140">
        <f>SUM(D53:J53)</f>
        <v>19255</v>
      </c>
    </row>
    <row r="54" spans="1:12" ht="20.25" customHeight="1" x14ac:dyDescent="0.25">
      <c r="A54" s="50" t="s">
        <v>44</v>
      </c>
      <c r="B54" s="50"/>
      <c r="C54" s="50"/>
      <c r="D54" s="138" t="s">
        <v>94</v>
      </c>
      <c r="E54" s="57"/>
      <c r="F54" s="138" t="s">
        <v>94</v>
      </c>
      <c r="G54" s="57"/>
      <c r="H54" s="138" t="s">
        <v>94</v>
      </c>
      <c r="I54" s="52"/>
      <c r="J54" s="79">
        <f>SUM(J52:J53)</f>
        <v>19255</v>
      </c>
      <c r="K54" s="52"/>
      <c r="L54" s="79">
        <f>SUM(L52:L53)</f>
        <v>19255</v>
      </c>
    </row>
    <row r="55" spans="1:12" ht="20.25" customHeight="1" x14ac:dyDescent="0.25">
      <c r="D55" s="54"/>
      <c r="E55" s="51"/>
      <c r="F55" s="54"/>
      <c r="G55" s="51"/>
      <c r="H55" s="54"/>
      <c r="I55" s="52"/>
      <c r="J55" s="55"/>
      <c r="K55" s="51"/>
      <c r="L55" s="51"/>
    </row>
    <row r="56" spans="1:12" ht="20.25" customHeight="1" thickBot="1" x14ac:dyDescent="0.3">
      <c r="A56" s="107" t="s">
        <v>76</v>
      </c>
      <c r="B56" s="48"/>
      <c r="C56" s="48"/>
      <c r="D56" s="56">
        <f>SUM(D50)</f>
        <v>250000</v>
      </c>
      <c r="F56" s="56">
        <f>SUM(F50)</f>
        <v>2736</v>
      </c>
      <c r="H56" s="56">
        <f>SUM(H50)</f>
        <v>7922</v>
      </c>
      <c r="J56" s="56">
        <f>SUM(J50+J54)</f>
        <v>15454</v>
      </c>
      <c r="L56" s="56">
        <f>SUM(D56:J56)</f>
        <v>276112</v>
      </c>
    </row>
    <row r="57" spans="1:12" ht="20.25" customHeight="1" thickTop="1" x14ac:dyDescent="0.3">
      <c r="A57" s="165" t="s">
        <v>64</v>
      </c>
      <c r="B57" s="165"/>
      <c r="C57" s="165"/>
      <c r="D57" s="165"/>
      <c r="E57" s="165"/>
      <c r="F57" s="165"/>
      <c r="G57" s="165"/>
      <c r="H57" s="165"/>
      <c r="I57" s="165"/>
      <c r="J57" s="165"/>
      <c r="L57" s="31"/>
    </row>
    <row r="58" spans="1:12" ht="20.25" customHeight="1" x14ac:dyDescent="0.25">
      <c r="A58" s="19" t="s">
        <v>132</v>
      </c>
      <c r="B58" s="19"/>
      <c r="C58" s="19"/>
      <c r="D58" s="32"/>
      <c r="E58" s="33"/>
      <c r="F58" s="34"/>
      <c r="G58" s="18"/>
      <c r="I58" s="18"/>
      <c r="L58" s="31"/>
    </row>
    <row r="59" spans="1:12" ht="20.25" customHeight="1" x14ac:dyDescent="0.25">
      <c r="A59" s="19"/>
      <c r="B59" s="19"/>
      <c r="C59" s="19"/>
      <c r="E59" s="33"/>
      <c r="F59" s="34"/>
      <c r="G59" s="18"/>
      <c r="H59" s="18"/>
      <c r="I59" s="17"/>
      <c r="J59" s="17"/>
      <c r="K59" s="17"/>
      <c r="L59" s="31"/>
    </row>
    <row r="60" spans="1:12" ht="20.25" customHeight="1" x14ac:dyDescent="0.25">
      <c r="A60" s="19"/>
      <c r="B60" s="19"/>
      <c r="C60" s="19"/>
      <c r="D60" s="169" t="s">
        <v>103</v>
      </c>
      <c r="E60" s="169"/>
      <c r="F60" s="169"/>
      <c r="G60" s="169"/>
      <c r="H60" s="169"/>
      <c r="I60" s="169"/>
      <c r="J60" s="169"/>
      <c r="K60" s="169"/>
      <c r="L60" s="169"/>
    </row>
    <row r="61" spans="1:12" ht="20.25" customHeight="1" x14ac:dyDescent="0.25">
      <c r="A61" s="25"/>
      <c r="B61" s="25"/>
      <c r="C61" s="25"/>
      <c r="D61" s="36"/>
      <c r="E61" s="36"/>
      <c r="F61" s="23"/>
      <c r="G61" s="37"/>
      <c r="H61" s="167" t="s">
        <v>21</v>
      </c>
      <c r="I61" s="167"/>
      <c r="J61" s="167"/>
      <c r="K61" s="31"/>
      <c r="L61" s="31"/>
    </row>
    <row r="62" spans="1:12" ht="20.25" customHeight="1" x14ac:dyDescent="0.25">
      <c r="A62" s="25"/>
      <c r="B62" s="25"/>
      <c r="C62" s="25"/>
      <c r="D62" s="36"/>
      <c r="E62" s="36"/>
      <c r="F62" s="133" t="s">
        <v>88</v>
      </c>
      <c r="G62" s="37"/>
      <c r="H62" s="35"/>
      <c r="I62" s="35"/>
      <c r="J62" s="35"/>
      <c r="K62" s="31"/>
      <c r="L62" s="31"/>
    </row>
    <row r="63" spans="1:12" ht="20.25" customHeight="1" x14ac:dyDescent="0.25">
      <c r="A63" s="25"/>
      <c r="B63" s="25"/>
      <c r="C63" s="25"/>
      <c r="D63" s="36" t="s">
        <v>34</v>
      </c>
      <c r="E63" s="132"/>
      <c r="F63" s="122" t="s">
        <v>89</v>
      </c>
      <c r="G63" s="38"/>
      <c r="H63" s="31"/>
      <c r="K63" s="31"/>
    </row>
    <row r="64" spans="1:12" ht="20.25" customHeight="1" x14ac:dyDescent="0.25">
      <c r="A64" s="70"/>
      <c r="B64" s="70"/>
      <c r="C64" s="70"/>
      <c r="D64" s="36" t="s">
        <v>35</v>
      </c>
      <c r="E64" s="36"/>
      <c r="F64" s="122" t="s">
        <v>90</v>
      </c>
      <c r="G64" s="38"/>
      <c r="H64" s="31"/>
      <c r="K64" s="31"/>
      <c r="L64" s="31"/>
    </row>
    <row r="65" spans="1:12" ht="20.25" customHeight="1" x14ac:dyDescent="0.25">
      <c r="A65" s="25"/>
      <c r="B65" s="73"/>
      <c r="C65" s="73"/>
      <c r="D65" s="39" t="s">
        <v>36</v>
      </c>
      <c r="E65" s="36"/>
      <c r="F65" s="123" t="s">
        <v>91</v>
      </c>
      <c r="G65" s="37"/>
      <c r="H65" s="35" t="s">
        <v>37</v>
      </c>
      <c r="I65" s="40"/>
      <c r="J65" s="35" t="s">
        <v>38</v>
      </c>
      <c r="K65" s="31"/>
      <c r="L65" s="31" t="s">
        <v>24</v>
      </c>
    </row>
    <row r="66" spans="1:12" ht="20.25" customHeight="1" x14ac:dyDescent="0.25">
      <c r="B66" s="25"/>
      <c r="C66" s="25"/>
      <c r="D66" s="168" t="s">
        <v>28</v>
      </c>
      <c r="E66" s="168"/>
      <c r="F66" s="168"/>
      <c r="G66" s="168"/>
      <c r="H66" s="168"/>
      <c r="I66" s="168"/>
      <c r="J66" s="168"/>
      <c r="K66" s="168"/>
      <c r="L66" s="168"/>
    </row>
    <row r="67" spans="1:12" ht="20.25" customHeight="1" x14ac:dyDescent="0.25">
      <c r="A67" s="107" t="s">
        <v>74</v>
      </c>
      <c r="B67" s="25"/>
      <c r="C67" s="25"/>
      <c r="D67" s="128"/>
      <c r="E67" s="128"/>
      <c r="F67" s="128"/>
      <c r="G67" s="128"/>
      <c r="H67" s="128"/>
      <c r="I67" s="128"/>
      <c r="J67" s="128"/>
      <c r="K67" s="128"/>
      <c r="L67" s="128"/>
    </row>
    <row r="68" spans="1:12" ht="20.25" customHeight="1" x14ac:dyDescent="0.25">
      <c r="A68" s="25" t="s">
        <v>75</v>
      </c>
      <c r="B68" s="48"/>
      <c r="C68" s="48"/>
      <c r="D68" s="58">
        <v>250000</v>
      </c>
      <c r="E68" s="59"/>
      <c r="F68" s="58">
        <v>2736</v>
      </c>
      <c r="G68" s="59"/>
      <c r="H68" s="58">
        <v>10884</v>
      </c>
      <c r="I68" s="59"/>
      <c r="J68" s="58">
        <v>52489</v>
      </c>
      <c r="K68" s="59"/>
      <c r="L68" s="58">
        <f>SUM(D68:J68)</f>
        <v>316109</v>
      </c>
    </row>
    <row r="69" spans="1:12" ht="20.25" customHeight="1" x14ac:dyDescent="0.25">
      <c r="A69" s="77"/>
      <c r="B69" s="25"/>
      <c r="C69" s="78"/>
      <c r="D69" s="58"/>
      <c r="E69" s="78"/>
      <c r="F69" s="58"/>
      <c r="G69" s="78"/>
      <c r="H69" s="58"/>
      <c r="I69" s="78"/>
      <c r="J69" s="58"/>
      <c r="K69" s="78"/>
      <c r="L69" s="58"/>
    </row>
    <row r="70" spans="1:12" ht="20.25" customHeight="1" x14ac:dyDescent="0.25">
      <c r="A70" s="50" t="s">
        <v>45</v>
      </c>
      <c r="B70" s="50"/>
      <c r="C70" s="50"/>
      <c r="D70" s="52"/>
      <c r="E70" s="52"/>
      <c r="F70" s="52"/>
      <c r="G70" s="52"/>
      <c r="H70" s="52"/>
      <c r="I70" s="52"/>
      <c r="J70" s="52"/>
      <c r="K70" s="52"/>
      <c r="L70" s="52"/>
    </row>
    <row r="71" spans="1:12" ht="20.25" customHeight="1" x14ac:dyDescent="0.25">
      <c r="A71" s="53" t="s">
        <v>46</v>
      </c>
      <c r="B71" s="53"/>
      <c r="C71" s="53"/>
      <c r="D71" s="137" t="s">
        <v>94</v>
      </c>
      <c r="E71" s="51"/>
      <c r="F71" s="137" t="s">
        <v>94</v>
      </c>
      <c r="G71" s="51"/>
      <c r="H71" s="137" t="s">
        <v>94</v>
      </c>
      <c r="I71" s="52"/>
      <c r="J71" s="148">
        <v>16926</v>
      </c>
      <c r="K71" s="150"/>
      <c r="L71" s="151">
        <f>SUM(D71:J71)</f>
        <v>16926</v>
      </c>
    </row>
    <row r="72" spans="1:12" ht="20.25" customHeight="1" x14ac:dyDescent="0.25">
      <c r="A72" s="50" t="s">
        <v>44</v>
      </c>
      <c r="B72" s="50"/>
      <c r="C72" s="50"/>
      <c r="D72" s="138" t="s">
        <v>94</v>
      </c>
      <c r="E72" s="57"/>
      <c r="F72" s="138" t="s">
        <v>94</v>
      </c>
      <c r="G72" s="57"/>
      <c r="H72" s="138" t="s">
        <v>94</v>
      </c>
      <c r="I72" s="52"/>
      <c r="J72" s="149">
        <f>J71</f>
        <v>16926</v>
      </c>
      <c r="K72" s="152"/>
      <c r="L72" s="149">
        <f>L71</f>
        <v>16926</v>
      </c>
    </row>
    <row r="73" spans="1:12" ht="20.25" customHeight="1" x14ac:dyDescent="0.25">
      <c r="D73" s="54"/>
      <c r="E73" s="51"/>
      <c r="F73" s="54"/>
      <c r="G73" s="51"/>
      <c r="H73" s="54"/>
      <c r="I73" s="52"/>
      <c r="J73" s="55"/>
      <c r="K73" s="51"/>
      <c r="L73" s="51"/>
    </row>
    <row r="74" spans="1:12" ht="20.25" customHeight="1" thickBot="1" x14ac:dyDescent="0.3">
      <c r="A74" s="107" t="s">
        <v>77</v>
      </c>
      <c r="B74" s="48"/>
      <c r="C74" s="48"/>
      <c r="D74" s="56">
        <f>SUM(D68)</f>
        <v>250000</v>
      </c>
      <c r="F74" s="56">
        <f>SUM(F68)</f>
        <v>2736</v>
      </c>
      <c r="H74" s="56">
        <f>SUM(H68)</f>
        <v>10884</v>
      </c>
      <c r="J74" s="56">
        <f>SUM(J68,J72)</f>
        <v>69415</v>
      </c>
      <c r="L74" s="56">
        <f>SUM(D74:J74)</f>
        <v>333035</v>
      </c>
    </row>
    <row r="75" spans="1:12" ht="20.25" customHeight="1" thickTop="1" x14ac:dyDescent="0.25"/>
  </sheetData>
  <mergeCells count="16">
    <mergeCell ref="D60:L60"/>
    <mergeCell ref="H61:J61"/>
    <mergeCell ref="D66:L66"/>
    <mergeCell ref="A20:J20"/>
    <mergeCell ref="D23:L23"/>
    <mergeCell ref="H24:J24"/>
    <mergeCell ref="D29:L29"/>
    <mergeCell ref="A57:J57"/>
    <mergeCell ref="A39:J39"/>
    <mergeCell ref="H43:J43"/>
    <mergeCell ref="D48:L48"/>
    <mergeCell ref="A1:J1"/>
    <mergeCell ref="H5:J5"/>
    <mergeCell ref="D10:L10"/>
    <mergeCell ref="D4:L4"/>
    <mergeCell ref="D42:L42"/>
  </mergeCells>
  <phoneticPr fontId="20" type="noConversion"/>
  <pageMargins left="0.8" right="0.6" top="0.48" bottom="0.5" header="0.5" footer="0.5"/>
  <pageSetup paperSize="9" firstPageNumber="6" orientation="landscape" useFirstPageNumber="1" r:id="rId1"/>
  <headerFooter alignWithMargins="0">
    <oddFooter>&amp;L  The accompanying notes are an integral part of these financial statements.
&amp;C&amp;P</oddFooter>
  </headerFooter>
  <rowBreaks count="4" manualBreakCount="4">
    <brk id="19" max="16383" man="1"/>
    <brk id="38" max="16383" man="1"/>
    <brk id="19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K62"/>
  <sheetViews>
    <sheetView view="pageBreakPreview" zoomScaleNormal="100" zoomScaleSheetLayoutView="100" workbookViewId="0">
      <selection activeCell="H36" sqref="H36"/>
    </sheetView>
  </sheetViews>
  <sheetFormatPr defaultColWidth="9.140625" defaultRowHeight="20.25" customHeight="1" x14ac:dyDescent="0.25"/>
  <cols>
    <col min="1" max="1" width="45.85546875" style="20" customWidth="1"/>
    <col min="2" max="2" width="6.5703125" style="17" customWidth="1"/>
    <col min="3" max="3" width="1.85546875" style="17" customWidth="1"/>
    <col min="4" max="4" width="12.7109375" style="18" customWidth="1"/>
    <col min="5" max="5" width="1.85546875" style="18" customWidth="1"/>
    <col min="6" max="6" width="12.7109375" style="18" customWidth="1"/>
    <col min="7" max="7" width="1.85546875" style="17" customWidth="1"/>
    <col min="8" max="8" width="12.7109375" style="18" customWidth="1"/>
    <col min="9" max="9" width="1.85546875" style="18" customWidth="1"/>
    <col min="10" max="10" width="12.7109375" style="18" customWidth="1"/>
    <col min="11" max="16384" width="9.140625" style="17"/>
  </cols>
  <sheetData>
    <row r="1" spans="1:11" ht="20.25" customHeight="1" x14ac:dyDescent="0.3">
      <c r="A1" s="165" t="s">
        <v>64</v>
      </c>
      <c r="B1" s="165"/>
      <c r="C1" s="165"/>
      <c r="D1" s="165"/>
      <c r="E1" s="165"/>
      <c r="F1" s="165"/>
      <c r="H1" s="17"/>
      <c r="I1" s="17"/>
      <c r="J1" s="17"/>
    </row>
    <row r="2" spans="1:11" ht="20.25" customHeight="1" x14ac:dyDescent="0.25">
      <c r="A2" s="19" t="s">
        <v>54</v>
      </c>
      <c r="D2" s="17"/>
      <c r="E2" s="17"/>
      <c r="F2" s="17"/>
      <c r="H2" s="17"/>
      <c r="I2" s="17"/>
      <c r="J2" s="17"/>
    </row>
    <row r="3" spans="1:11" ht="20.25" customHeight="1" x14ac:dyDescent="0.25">
      <c r="A3" s="19"/>
      <c r="D3" s="17"/>
      <c r="E3" s="17"/>
      <c r="F3" s="17"/>
      <c r="H3" s="17"/>
      <c r="I3" s="17"/>
      <c r="J3" s="17"/>
    </row>
    <row r="4" spans="1:11" ht="20.25" customHeight="1" x14ac:dyDescent="0.25">
      <c r="A4" s="19"/>
      <c r="C4" s="159" t="s">
        <v>67</v>
      </c>
      <c r="D4" s="159"/>
      <c r="E4" s="159"/>
      <c r="F4" s="159"/>
      <c r="G4" s="159"/>
      <c r="H4" s="159" t="s">
        <v>66</v>
      </c>
      <c r="I4" s="159"/>
      <c r="J4" s="159"/>
      <c r="K4" s="131"/>
    </row>
    <row r="5" spans="1:11" ht="20.25" customHeight="1" x14ac:dyDescent="0.25">
      <c r="A5" s="19"/>
      <c r="C5" s="159" t="s">
        <v>68</v>
      </c>
      <c r="D5" s="159"/>
      <c r="E5" s="159"/>
      <c r="F5" s="159"/>
      <c r="G5" s="159"/>
      <c r="H5" s="159" t="s">
        <v>99</v>
      </c>
      <c r="I5" s="159"/>
      <c r="J5" s="159"/>
      <c r="K5" s="131"/>
    </row>
    <row r="6" spans="1:11" ht="20.25" customHeight="1" x14ac:dyDescent="0.25">
      <c r="A6" s="19"/>
      <c r="C6" s="163" t="s">
        <v>55</v>
      </c>
      <c r="D6" s="163"/>
      <c r="E6" s="163"/>
      <c r="F6" s="163"/>
      <c r="G6" s="163"/>
      <c r="H6" s="163" t="s">
        <v>55</v>
      </c>
      <c r="I6" s="163"/>
      <c r="J6" s="163"/>
    </row>
    <row r="7" spans="1:11" ht="20.25" customHeight="1" x14ac:dyDescent="0.25">
      <c r="A7" s="25"/>
      <c r="C7" s="170" t="s">
        <v>63</v>
      </c>
      <c r="D7" s="170"/>
      <c r="E7" s="170"/>
      <c r="F7" s="170"/>
      <c r="G7" s="170"/>
      <c r="H7" s="170" t="s">
        <v>63</v>
      </c>
      <c r="I7" s="170"/>
      <c r="J7" s="170"/>
    </row>
    <row r="8" spans="1:11" ht="20.25" customHeight="1" x14ac:dyDescent="0.25">
      <c r="B8" s="22"/>
      <c r="C8" s="22"/>
      <c r="D8" s="9">
        <v>2019</v>
      </c>
      <c r="E8" s="126"/>
      <c r="F8" s="9">
        <v>2018</v>
      </c>
      <c r="G8" s="1"/>
      <c r="H8" s="9">
        <v>2019</v>
      </c>
      <c r="I8" s="126"/>
      <c r="J8" s="9">
        <v>2018</v>
      </c>
    </row>
    <row r="9" spans="1:11" ht="20.25" customHeight="1" x14ac:dyDescent="0.25">
      <c r="B9" s="22"/>
      <c r="C9" s="22"/>
      <c r="D9" s="162" t="s">
        <v>28</v>
      </c>
      <c r="E9" s="162"/>
      <c r="F9" s="162"/>
      <c r="G9" s="162"/>
      <c r="H9" s="162"/>
      <c r="I9" s="162"/>
      <c r="J9" s="162"/>
    </row>
    <row r="10" spans="1:11" ht="20.25" customHeight="1" x14ac:dyDescent="0.25">
      <c r="A10" s="41" t="s">
        <v>39</v>
      </c>
      <c r="B10" s="89"/>
      <c r="C10" s="89"/>
      <c r="D10" s="90"/>
      <c r="E10" s="90"/>
      <c r="F10" s="90"/>
      <c r="H10" s="90"/>
      <c r="I10" s="90"/>
      <c r="J10" s="90"/>
    </row>
    <row r="11" spans="1:11" ht="20.25" customHeight="1" x14ac:dyDescent="0.25">
      <c r="A11" s="44" t="s">
        <v>33</v>
      </c>
      <c r="B11" s="89"/>
      <c r="C11" s="89"/>
      <c r="D11" s="91">
        <v>16618</v>
      </c>
      <c r="E11" s="91"/>
      <c r="F11" s="91">
        <v>18538</v>
      </c>
      <c r="H11" s="91">
        <v>16926</v>
      </c>
      <c r="I11" s="91"/>
      <c r="J11" s="91">
        <v>19255</v>
      </c>
    </row>
    <row r="12" spans="1:11" ht="20.25" customHeight="1" x14ac:dyDescent="0.25">
      <c r="A12" s="42" t="s">
        <v>62</v>
      </c>
      <c r="B12" s="89"/>
      <c r="C12" s="89"/>
      <c r="D12" s="91"/>
      <c r="E12" s="91"/>
      <c r="F12" s="91"/>
      <c r="H12" s="91"/>
      <c r="I12" s="91"/>
      <c r="J12" s="91"/>
    </row>
    <row r="13" spans="1:11" ht="20.25" customHeight="1" x14ac:dyDescent="0.25">
      <c r="A13" s="71" t="s">
        <v>72</v>
      </c>
      <c r="B13" s="89"/>
      <c r="C13" s="89"/>
      <c r="D13" s="91">
        <v>4190</v>
      </c>
      <c r="E13" s="92"/>
      <c r="F13" s="91">
        <v>4181</v>
      </c>
      <c r="H13" s="91">
        <v>4190</v>
      </c>
      <c r="I13" s="92"/>
      <c r="J13" s="91">
        <v>4181</v>
      </c>
    </row>
    <row r="14" spans="1:11" ht="20.25" customHeight="1" x14ac:dyDescent="0.25">
      <c r="A14" s="71" t="s">
        <v>32</v>
      </c>
      <c r="B14" s="89"/>
      <c r="C14" s="89"/>
      <c r="D14" s="91">
        <v>9060</v>
      </c>
      <c r="E14" s="92"/>
      <c r="F14" s="91">
        <v>7723</v>
      </c>
      <c r="H14" s="91">
        <v>9060</v>
      </c>
      <c r="I14" s="92"/>
      <c r="J14" s="91">
        <v>7723</v>
      </c>
    </row>
    <row r="15" spans="1:11" ht="20.25" customHeight="1" x14ac:dyDescent="0.25">
      <c r="A15" s="44" t="s">
        <v>40</v>
      </c>
      <c r="B15" s="89"/>
      <c r="C15" s="89"/>
      <c r="D15" s="91">
        <v>1633</v>
      </c>
      <c r="E15" s="92"/>
      <c r="F15" s="91">
        <v>1517</v>
      </c>
      <c r="H15" s="91">
        <v>1633</v>
      </c>
      <c r="I15" s="92"/>
      <c r="J15" s="91">
        <v>1517</v>
      </c>
    </row>
    <row r="16" spans="1:11" ht="20.25" customHeight="1" x14ac:dyDescent="0.25">
      <c r="A16" s="71" t="s">
        <v>119</v>
      </c>
      <c r="B16" s="89"/>
      <c r="C16" s="89"/>
      <c r="D16" s="91">
        <v>429</v>
      </c>
      <c r="E16" s="92"/>
      <c r="F16" s="91">
        <v>-1477</v>
      </c>
      <c r="H16" s="91">
        <v>429</v>
      </c>
      <c r="I16" s="92"/>
      <c r="J16" s="91">
        <v>-1477</v>
      </c>
    </row>
    <row r="17" spans="1:10" ht="20.25" customHeight="1" x14ac:dyDescent="0.25">
      <c r="A17" s="71" t="s">
        <v>120</v>
      </c>
      <c r="B17" s="89"/>
      <c r="C17" s="89"/>
      <c r="D17" s="91">
        <v>308</v>
      </c>
      <c r="E17" s="92"/>
      <c r="F17" s="91">
        <v>717</v>
      </c>
      <c r="H17" s="91" t="s">
        <v>94</v>
      </c>
      <c r="I17" s="92"/>
      <c r="J17" s="141" t="s">
        <v>94</v>
      </c>
    </row>
    <row r="18" spans="1:10" ht="20.25" customHeight="1" x14ac:dyDescent="0.25">
      <c r="A18" s="71" t="s">
        <v>128</v>
      </c>
      <c r="B18" s="89"/>
      <c r="C18" s="89"/>
      <c r="D18" s="93">
        <v>-3120</v>
      </c>
      <c r="E18" s="92"/>
      <c r="F18" s="93">
        <v>-1821</v>
      </c>
      <c r="H18" s="93">
        <v>-3120</v>
      </c>
      <c r="I18" s="92"/>
      <c r="J18" s="93">
        <v>-1821</v>
      </c>
    </row>
    <row r="19" spans="1:10" ht="20.25" customHeight="1" x14ac:dyDescent="0.25">
      <c r="A19" s="71" t="s">
        <v>121</v>
      </c>
      <c r="B19" s="89"/>
      <c r="C19" s="89"/>
      <c r="D19" s="91">
        <v>-2</v>
      </c>
      <c r="E19" s="92"/>
      <c r="F19" s="91">
        <v>701</v>
      </c>
      <c r="H19" s="91">
        <v>-2</v>
      </c>
      <c r="I19" s="92"/>
      <c r="J19" s="91">
        <v>701</v>
      </c>
    </row>
    <row r="20" spans="1:10" ht="20.25" customHeight="1" x14ac:dyDescent="0.25">
      <c r="A20" s="71" t="s">
        <v>80</v>
      </c>
      <c r="B20" s="81"/>
      <c r="C20" s="81"/>
      <c r="D20" s="94">
        <v>-47109</v>
      </c>
      <c r="E20" s="92"/>
      <c r="F20" s="94">
        <v>-42926</v>
      </c>
      <c r="H20" s="94">
        <v>-47109</v>
      </c>
      <c r="I20" s="92"/>
      <c r="J20" s="94">
        <v>-42926</v>
      </c>
    </row>
    <row r="21" spans="1:10" ht="20.25" customHeight="1" x14ac:dyDescent="0.25">
      <c r="A21" s="44"/>
      <c r="B21" s="89"/>
      <c r="C21" s="89"/>
      <c r="D21" s="91">
        <f>SUM(D11:D20)</f>
        <v>-17993</v>
      </c>
      <c r="E21" s="91"/>
      <c r="F21" s="91">
        <f>SUM(F11:F20)</f>
        <v>-12847</v>
      </c>
      <c r="H21" s="91">
        <f>SUM(H11:H20)</f>
        <v>-17993</v>
      </c>
      <c r="I21" s="91"/>
      <c r="J21" s="91">
        <f>SUM(J11:J20)</f>
        <v>-12847</v>
      </c>
    </row>
    <row r="22" spans="1:10" ht="20.25" customHeight="1" x14ac:dyDescent="0.25">
      <c r="A22" s="42" t="s">
        <v>101</v>
      </c>
      <c r="B22" s="89"/>
      <c r="C22" s="89"/>
      <c r="D22" s="95"/>
      <c r="E22" s="95"/>
      <c r="F22" s="95"/>
      <c r="H22" s="95"/>
      <c r="I22" s="95"/>
      <c r="J22" s="95"/>
    </row>
    <row r="23" spans="1:10" ht="20.25" customHeight="1" x14ac:dyDescent="0.25">
      <c r="A23" s="71" t="s">
        <v>83</v>
      </c>
      <c r="B23" s="89"/>
      <c r="C23" s="89"/>
      <c r="D23" s="91">
        <v>-33188</v>
      </c>
      <c r="E23" s="91"/>
      <c r="F23" s="91">
        <v>-20791</v>
      </c>
      <c r="H23" s="91">
        <v>-33188</v>
      </c>
      <c r="I23" s="91"/>
      <c r="J23" s="91">
        <v>-20791</v>
      </c>
    </row>
    <row r="24" spans="1:10" ht="20.25" customHeight="1" x14ac:dyDescent="0.25">
      <c r="A24" s="71" t="s">
        <v>65</v>
      </c>
      <c r="B24" s="89"/>
      <c r="C24" s="89"/>
      <c r="D24" s="91">
        <v>-1322</v>
      </c>
      <c r="E24" s="91"/>
      <c r="F24" s="141" t="s">
        <v>94</v>
      </c>
      <c r="H24" s="91">
        <v>-1322</v>
      </c>
      <c r="I24" s="91"/>
      <c r="J24" s="141" t="s">
        <v>94</v>
      </c>
    </row>
    <row r="25" spans="1:10" ht="20.25" customHeight="1" x14ac:dyDescent="0.25">
      <c r="A25" s="71" t="s">
        <v>48</v>
      </c>
      <c r="B25" s="89"/>
      <c r="C25" s="89"/>
      <c r="D25" s="91">
        <v>-3432</v>
      </c>
      <c r="E25" s="91"/>
      <c r="F25" s="91">
        <v>-217</v>
      </c>
      <c r="H25" s="91">
        <v>-3432</v>
      </c>
      <c r="I25" s="91"/>
      <c r="J25" s="91">
        <v>-217</v>
      </c>
    </row>
    <row r="26" spans="1:10" ht="20.25" customHeight="1" x14ac:dyDescent="0.25">
      <c r="A26" s="71" t="s">
        <v>51</v>
      </c>
      <c r="B26" s="81"/>
      <c r="C26" s="81"/>
      <c r="D26" s="91">
        <v>-40252</v>
      </c>
      <c r="E26" s="96"/>
      <c r="F26" s="91">
        <v>-3635</v>
      </c>
      <c r="H26" s="91">
        <v>-40252</v>
      </c>
      <c r="I26" s="96"/>
      <c r="J26" s="91">
        <v>-3635</v>
      </c>
    </row>
    <row r="27" spans="1:10" ht="20.25" customHeight="1" x14ac:dyDescent="0.25">
      <c r="A27" s="44" t="s">
        <v>41</v>
      </c>
      <c r="B27" s="89"/>
      <c r="C27" s="89"/>
      <c r="D27" s="91">
        <v>-2148</v>
      </c>
      <c r="E27" s="91"/>
      <c r="F27" s="91">
        <v>-204</v>
      </c>
      <c r="H27" s="91">
        <v>-2148</v>
      </c>
      <c r="I27" s="91"/>
      <c r="J27" s="91">
        <v>-204</v>
      </c>
    </row>
    <row r="28" spans="1:10" ht="20.25" customHeight="1" x14ac:dyDescent="0.25">
      <c r="A28" s="44" t="s">
        <v>8</v>
      </c>
      <c r="B28" s="89"/>
      <c r="C28" s="89"/>
      <c r="D28" s="91">
        <v>-2427</v>
      </c>
      <c r="E28" s="91"/>
      <c r="F28" s="91">
        <v>90</v>
      </c>
      <c r="H28" s="91">
        <v>-2427</v>
      </c>
      <c r="I28" s="91"/>
      <c r="J28" s="91">
        <v>90</v>
      </c>
    </row>
    <row r="29" spans="1:10" ht="20.25" customHeight="1" x14ac:dyDescent="0.25">
      <c r="A29" s="71" t="s">
        <v>49</v>
      </c>
      <c r="B29" s="89"/>
      <c r="C29" s="89"/>
      <c r="D29" s="91">
        <v>193</v>
      </c>
      <c r="E29" s="91"/>
      <c r="F29" s="91">
        <v>-3187</v>
      </c>
      <c r="H29" s="91">
        <v>193</v>
      </c>
      <c r="I29" s="91"/>
      <c r="J29" s="91">
        <v>-3187</v>
      </c>
    </row>
    <row r="30" spans="1:10" ht="20.25" customHeight="1" x14ac:dyDescent="0.25">
      <c r="A30" s="71" t="s">
        <v>71</v>
      </c>
      <c r="B30" s="81"/>
      <c r="C30" s="81"/>
      <c r="D30" s="92">
        <v>-1030</v>
      </c>
      <c r="E30" s="96"/>
      <c r="F30" s="92">
        <v>-7435</v>
      </c>
      <c r="H30" s="92">
        <v>-1030</v>
      </c>
      <c r="I30" s="96"/>
      <c r="J30" s="92">
        <v>-7435</v>
      </c>
    </row>
    <row r="31" spans="1:10" ht="20.25" customHeight="1" x14ac:dyDescent="0.25">
      <c r="A31" s="71" t="s">
        <v>102</v>
      </c>
      <c r="B31" s="89"/>
      <c r="C31" s="89"/>
      <c r="D31" s="91">
        <v>275</v>
      </c>
      <c r="E31" s="92"/>
      <c r="F31" s="91">
        <v>216</v>
      </c>
      <c r="H31" s="91">
        <v>275</v>
      </c>
      <c r="I31" s="92"/>
      <c r="J31" s="91">
        <v>216</v>
      </c>
    </row>
    <row r="32" spans="1:10" ht="20.25" customHeight="1" x14ac:dyDescent="0.25">
      <c r="A32" s="71" t="s">
        <v>69</v>
      </c>
      <c r="B32" s="81"/>
      <c r="C32" s="81"/>
      <c r="D32" s="94">
        <v>699</v>
      </c>
      <c r="E32" s="96"/>
      <c r="F32" s="94">
        <v>-459</v>
      </c>
      <c r="H32" s="94">
        <v>699</v>
      </c>
      <c r="I32" s="96"/>
      <c r="J32" s="94">
        <v>-459</v>
      </c>
    </row>
    <row r="33" spans="1:11" ht="20.25" customHeight="1" x14ac:dyDescent="0.25">
      <c r="A33" s="97" t="s">
        <v>122</v>
      </c>
      <c r="B33" s="81"/>
      <c r="C33" s="81"/>
      <c r="D33" s="91">
        <f>SUM(D21:D32)</f>
        <v>-100625</v>
      </c>
      <c r="E33" s="96"/>
      <c r="F33" s="91">
        <f>SUM(F21:F32)</f>
        <v>-48469</v>
      </c>
      <c r="H33" s="91">
        <f>SUM(H21:H32)</f>
        <v>-100625</v>
      </c>
      <c r="I33" s="96"/>
      <c r="J33" s="91">
        <f>SUM(J21:J32)</f>
        <v>-48469</v>
      </c>
    </row>
    <row r="34" spans="1:11" ht="20.25" customHeight="1" x14ac:dyDescent="0.25">
      <c r="A34" s="71" t="s">
        <v>81</v>
      </c>
      <c r="B34" s="89"/>
      <c r="C34" s="89"/>
      <c r="D34" s="96">
        <v>47544</v>
      </c>
      <c r="E34" s="91"/>
      <c r="F34" s="96">
        <v>43904</v>
      </c>
      <c r="H34" s="96">
        <v>47544</v>
      </c>
      <c r="I34" s="91"/>
      <c r="J34" s="96">
        <v>43904</v>
      </c>
    </row>
    <row r="35" spans="1:11" ht="20.25" customHeight="1" x14ac:dyDescent="0.25">
      <c r="A35" s="71" t="s">
        <v>123</v>
      </c>
      <c r="B35" s="89"/>
      <c r="C35" s="89"/>
      <c r="D35" s="96">
        <v>-60</v>
      </c>
      <c r="E35" s="91"/>
      <c r="F35" s="141" t="s">
        <v>94</v>
      </c>
      <c r="H35" s="96">
        <v>-60</v>
      </c>
      <c r="I35" s="91"/>
      <c r="J35" s="141" t="s">
        <v>94</v>
      </c>
    </row>
    <row r="36" spans="1:11" ht="20.25" customHeight="1" x14ac:dyDescent="0.25">
      <c r="A36" s="48" t="s">
        <v>124</v>
      </c>
      <c r="B36" s="89"/>
      <c r="C36" s="89"/>
      <c r="D36" s="98">
        <f>SUM(D33:D35)</f>
        <v>-53141</v>
      </c>
      <c r="E36" s="95"/>
      <c r="F36" s="98">
        <f>SUM(F33:F35)</f>
        <v>-4565</v>
      </c>
      <c r="H36" s="98">
        <f>SUM(H33:H35)</f>
        <v>-53141</v>
      </c>
      <c r="I36" s="95"/>
      <c r="J36" s="98">
        <f>SUM(J33:J35)</f>
        <v>-4565</v>
      </c>
    </row>
    <row r="37" spans="1:11" ht="20.25" customHeight="1" x14ac:dyDescent="0.25">
      <c r="A37" s="43"/>
      <c r="B37" s="89"/>
      <c r="C37" s="89"/>
      <c r="D37" s="46"/>
      <c r="E37" s="45"/>
      <c r="F37" s="46"/>
      <c r="H37" s="46"/>
      <c r="I37" s="45"/>
      <c r="J37" s="46"/>
    </row>
    <row r="38" spans="1:11" ht="20.25" customHeight="1" x14ac:dyDescent="0.3">
      <c r="A38" s="165" t="s">
        <v>64</v>
      </c>
      <c r="B38" s="165"/>
      <c r="C38" s="165"/>
      <c r="D38" s="165"/>
      <c r="E38" s="165"/>
      <c r="F38" s="165"/>
      <c r="H38" s="17"/>
      <c r="I38" s="17"/>
      <c r="J38" s="17"/>
    </row>
    <row r="39" spans="1:11" ht="20.25" customHeight="1" x14ac:dyDescent="0.25">
      <c r="A39" s="19" t="s">
        <v>54</v>
      </c>
      <c r="D39" s="17"/>
      <c r="E39" s="17"/>
      <c r="F39" s="17"/>
      <c r="H39" s="17"/>
      <c r="I39" s="17"/>
      <c r="J39" s="17"/>
    </row>
    <row r="40" spans="1:11" ht="20.25" customHeight="1" x14ac:dyDescent="0.25">
      <c r="A40" s="19"/>
      <c r="D40" s="17"/>
      <c r="E40" s="17"/>
      <c r="F40" s="17"/>
      <c r="H40" s="17"/>
      <c r="I40" s="17"/>
      <c r="J40" s="17"/>
    </row>
    <row r="41" spans="1:11" ht="20.25" customHeight="1" x14ac:dyDescent="0.25">
      <c r="A41" s="19"/>
      <c r="C41" s="159" t="s">
        <v>67</v>
      </c>
      <c r="D41" s="159"/>
      <c r="E41" s="159"/>
      <c r="F41" s="159"/>
      <c r="G41" s="159"/>
      <c r="H41" s="159" t="s">
        <v>66</v>
      </c>
      <c r="I41" s="159"/>
      <c r="J41" s="159"/>
      <c r="K41" s="131"/>
    </row>
    <row r="42" spans="1:11" ht="20.25" customHeight="1" x14ac:dyDescent="0.25">
      <c r="A42" s="19"/>
      <c r="C42" s="159" t="s">
        <v>68</v>
      </c>
      <c r="D42" s="159"/>
      <c r="E42" s="159"/>
      <c r="F42" s="159"/>
      <c r="G42" s="159"/>
      <c r="H42" s="159" t="s">
        <v>99</v>
      </c>
      <c r="I42" s="159"/>
      <c r="J42" s="159"/>
      <c r="K42" s="131"/>
    </row>
    <row r="43" spans="1:11" ht="20.25" customHeight="1" x14ac:dyDescent="0.25">
      <c r="A43" s="19"/>
      <c r="C43" s="163" t="s">
        <v>55</v>
      </c>
      <c r="D43" s="163"/>
      <c r="E43" s="163"/>
      <c r="F43" s="163"/>
      <c r="G43" s="163"/>
      <c r="H43" s="163" t="s">
        <v>55</v>
      </c>
      <c r="I43" s="163"/>
      <c r="J43" s="163"/>
    </row>
    <row r="44" spans="1:11" ht="20.25" customHeight="1" x14ac:dyDescent="0.25">
      <c r="A44" s="25"/>
      <c r="C44" s="170" t="s">
        <v>63</v>
      </c>
      <c r="D44" s="170"/>
      <c r="E44" s="170"/>
      <c r="F44" s="170"/>
      <c r="G44" s="170"/>
      <c r="H44" s="170" t="s">
        <v>63</v>
      </c>
      <c r="I44" s="170"/>
      <c r="J44" s="170"/>
    </row>
    <row r="45" spans="1:11" ht="20.25" customHeight="1" x14ac:dyDescent="0.25">
      <c r="B45" s="124"/>
      <c r="C45" s="127"/>
      <c r="D45" s="9">
        <v>2019</v>
      </c>
      <c r="E45" s="126"/>
      <c r="F45" s="9">
        <v>2018</v>
      </c>
      <c r="G45" s="1"/>
      <c r="H45" s="9">
        <v>2019</v>
      </c>
      <c r="I45" s="126"/>
      <c r="J45" s="9">
        <v>2018</v>
      </c>
    </row>
    <row r="46" spans="1:11" ht="20.25" customHeight="1" x14ac:dyDescent="0.25">
      <c r="B46" s="22"/>
      <c r="C46" s="22"/>
      <c r="D46" s="162" t="s">
        <v>28</v>
      </c>
      <c r="E46" s="162"/>
      <c r="F46" s="162"/>
      <c r="G46" s="162"/>
      <c r="H46" s="162"/>
      <c r="I46" s="162"/>
      <c r="J46" s="162"/>
    </row>
    <row r="47" spans="1:11" ht="20.25" customHeight="1" x14ac:dyDescent="0.25">
      <c r="A47" s="41" t="s">
        <v>42</v>
      </c>
      <c r="B47" s="89"/>
      <c r="C47" s="89"/>
      <c r="D47" s="99"/>
      <c r="E47" s="99"/>
      <c r="F47" s="99"/>
      <c r="H47" s="99"/>
      <c r="I47" s="99"/>
      <c r="J47" s="99"/>
    </row>
    <row r="48" spans="1:11" ht="20.25" customHeight="1" x14ac:dyDescent="0.25">
      <c r="A48" s="44" t="s">
        <v>58</v>
      </c>
      <c r="B48" s="89"/>
      <c r="C48" s="89"/>
      <c r="D48" s="91">
        <v>-1681</v>
      </c>
      <c r="E48" s="91"/>
      <c r="F48" s="91">
        <v>-3441</v>
      </c>
      <c r="H48" s="91">
        <v>-1681</v>
      </c>
      <c r="I48" s="91"/>
      <c r="J48" s="91">
        <v>-3441</v>
      </c>
    </row>
    <row r="49" spans="1:10" ht="20.25" customHeight="1" x14ac:dyDescent="0.25">
      <c r="A49" s="71" t="s">
        <v>59</v>
      </c>
      <c r="B49" s="89"/>
      <c r="C49" s="89"/>
      <c r="D49" s="94">
        <v>6</v>
      </c>
      <c r="E49" s="91"/>
      <c r="F49" s="94">
        <v>42</v>
      </c>
      <c r="H49" s="94">
        <v>6</v>
      </c>
      <c r="I49" s="91"/>
      <c r="J49" s="94">
        <v>42</v>
      </c>
    </row>
    <row r="50" spans="1:10" ht="20.25" customHeight="1" x14ac:dyDescent="0.25">
      <c r="A50" s="48" t="s">
        <v>125</v>
      </c>
      <c r="B50" s="89"/>
      <c r="C50" s="89"/>
      <c r="D50" s="98">
        <f>SUM(D48:D49)</f>
        <v>-1675</v>
      </c>
      <c r="E50" s="95"/>
      <c r="F50" s="98">
        <f>SUM(F48:F49)</f>
        <v>-3399</v>
      </c>
      <c r="H50" s="98">
        <f>SUM(H48:H49)</f>
        <v>-1675</v>
      </c>
      <c r="I50" s="95"/>
      <c r="J50" s="98">
        <f>SUM(J48:J49)</f>
        <v>-3399</v>
      </c>
    </row>
    <row r="51" spans="1:10" ht="20.25" customHeight="1" x14ac:dyDescent="0.25">
      <c r="A51" s="48"/>
      <c r="B51" s="89"/>
      <c r="C51" s="89"/>
      <c r="D51" s="100"/>
      <c r="E51" s="95"/>
      <c r="F51" s="100"/>
      <c r="H51" s="100"/>
      <c r="I51" s="95"/>
      <c r="J51" s="100"/>
    </row>
    <row r="52" spans="1:10" ht="20.25" customHeight="1" x14ac:dyDescent="0.25">
      <c r="A52" s="41" t="s">
        <v>43</v>
      </c>
      <c r="B52" s="89"/>
      <c r="C52" s="89"/>
      <c r="D52" s="91"/>
      <c r="E52" s="91"/>
      <c r="F52" s="91"/>
      <c r="H52" s="91"/>
      <c r="I52" s="91"/>
      <c r="J52" s="91"/>
    </row>
    <row r="53" spans="1:10" ht="20.25" customHeight="1" x14ac:dyDescent="0.25">
      <c r="A53" s="71" t="s">
        <v>104</v>
      </c>
      <c r="B53" s="89"/>
      <c r="C53" s="89"/>
      <c r="D53" s="96">
        <v>30000</v>
      </c>
      <c r="E53" s="92"/>
      <c r="F53" s="96">
        <v>46250</v>
      </c>
      <c r="H53" s="96">
        <v>30000</v>
      </c>
      <c r="I53" s="92"/>
      <c r="J53" s="96">
        <v>46250</v>
      </c>
    </row>
    <row r="54" spans="1:10" ht="20.25" customHeight="1" x14ac:dyDescent="0.25">
      <c r="A54" s="71" t="s">
        <v>107</v>
      </c>
      <c r="B54" s="89"/>
      <c r="C54" s="89"/>
      <c r="D54" s="93">
        <v>150000</v>
      </c>
      <c r="E54" s="92"/>
      <c r="F54" s="141" t="s">
        <v>94</v>
      </c>
      <c r="H54" s="93">
        <v>150000</v>
      </c>
      <c r="I54" s="92"/>
      <c r="J54" s="141" t="s">
        <v>94</v>
      </c>
    </row>
    <row r="55" spans="1:10" ht="20.25" customHeight="1" x14ac:dyDescent="0.25">
      <c r="A55" s="71" t="s">
        <v>105</v>
      </c>
      <c r="B55" s="89"/>
      <c r="C55" s="89"/>
      <c r="D55" s="96">
        <v>-5944</v>
      </c>
      <c r="E55" s="92"/>
      <c r="F55" s="96">
        <v>-5944</v>
      </c>
      <c r="H55" s="96">
        <v>-5944</v>
      </c>
      <c r="I55" s="92"/>
      <c r="J55" s="96">
        <v>-5944</v>
      </c>
    </row>
    <row r="56" spans="1:10" ht="20.25" customHeight="1" x14ac:dyDescent="0.25">
      <c r="A56" s="71" t="s">
        <v>85</v>
      </c>
      <c r="B56" s="89"/>
      <c r="C56" s="89"/>
      <c r="D56" s="92">
        <v>-9312</v>
      </c>
      <c r="E56" s="92"/>
      <c r="F56" s="92">
        <v>-7090</v>
      </c>
      <c r="H56" s="92">
        <v>-9312</v>
      </c>
      <c r="I56" s="92"/>
      <c r="J56" s="92">
        <v>-7090</v>
      </c>
    </row>
    <row r="57" spans="1:10" ht="20.25" customHeight="1" x14ac:dyDescent="0.25">
      <c r="A57" s="48" t="s">
        <v>126</v>
      </c>
      <c r="B57" s="89"/>
      <c r="C57" s="89"/>
      <c r="D57" s="98">
        <f>SUM(D53:D56)</f>
        <v>164744</v>
      </c>
      <c r="E57" s="100">
        <v>0</v>
      </c>
      <c r="F57" s="98">
        <f>SUM(F53:F56)</f>
        <v>33216</v>
      </c>
      <c r="H57" s="98">
        <f>SUM(H53:H56)</f>
        <v>164744</v>
      </c>
      <c r="I57" s="100">
        <v>0</v>
      </c>
      <c r="J57" s="98">
        <f>SUM(J53:J56)</f>
        <v>33216</v>
      </c>
    </row>
    <row r="58" spans="1:10" ht="20.25" customHeight="1" x14ac:dyDescent="0.25">
      <c r="A58" s="43"/>
      <c r="B58" s="89"/>
      <c r="C58" s="89"/>
      <c r="D58" s="92"/>
      <c r="E58" s="95"/>
      <c r="F58" s="92"/>
      <c r="H58" s="92"/>
      <c r="I58" s="95"/>
      <c r="J58" s="92"/>
    </row>
    <row r="59" spans="1:10" ht="20.25" customHeight="1" x14ac:dyDescent="0.25">
      <c r="A59" s="43" t="s">
        <v>127</v>
      </c>
      <c r="B59" s="47"/>
      <c r="C59" s="47"/>
      <c r="D59" s="101">
        <f>SUM(D36+D50+D57)</f>
        <v>109928</v>
      </c>
      <c r="E59" s="95"/>
      <c r="F59" s="101">
        <f>SUM(F36+F50+F57)</f>
        <v>25252</v>
      </c>
      <c r="H59" s="101">
        <f>SUM(H36+H50+H57)</f>
        <v>109928</v>
      </c>
      <c r="I59" s="95"/>
      <c r="J59" s="101">
        <f>SUM(J36+J50+J57)</f>
        <v>25252</v>
      </c>
    </row>
    <row r="60" spans="1:10" ht="20.25" customHeight="1" x14ac:dyDescent="0.25">
      <c r="A60" s="44" t="s">
        <v>47</v>
      </c>
      <c r="B60" s="89"/>
      <c r="C60" s="89"/>
      <c r="D60" s="96">
        <v>16514</v>
      </c>
      <c r="E60" s="92"/>
      <c r="F60" s="96">
        <v>18679</v>
      </c>
      <c r="H60" s="96">
        <v>16514</v>
      </c>
      <c r="I60" s="92"/>
      <c r="J60" s="96">
        <v>18679</v>
      </c>
    </row>
    <row r="61" spans="1:10" ht="20.25" customHeight="1" thickBot="1" x14ac:dyDescent="0.3">
      <c r="A61" s="43" t="s">
        <v>79</v>
      </c>
      <c r="B61" s="125"/>
      <c r="C61" s="125"/>
      <c r="D61" s="102">
        <f>SUM(D59:D60)</f>
        <v>126442</v>
      </c>
      <c r="E61" s="95"/>
      <c r="F61" s="102">
        <f>SUM(F59:F60)</f>
        <v>43931</v>
      </c>
      <c r="H61" s="102">
        <f>SUM(H59:H60)</f>
        <v>126442</v>
      </c>
      <c r="I61" s="95"/>
      <c r="J61" s="102">
        <f>SUM(J59:J60)</f>
        <v>43931</v>
      </c>
    </row>
    <row r="62" spans="1:10" ht="20.25" customHeight="1" thickTop="1" x14ac:dyDescent="0.25"/>
  </sheetData>
  <sortState ref="A30:J31">
    <sortCondition descending="1" ref="A30"/>
  </sortState>
  <mergeCells count="20">
    <mergeCell ref="A1:F1"/>
    <mergeCell ref="A38:F38"/>
    <mergeCell ref="C4:G4"/>
    <mergeCell ref="C5:G5"/>
    <mergeCell ref="C6:G6"/>
    <mergeCell ref="C7:G7"/>
    <mergeCell ref="C43:G43"/>
    <mergeCell ref="C44:G44"/>
    <mergeCell ref="D9:J9"/>
    <mergeCell ref="D46:J46"/>
    <mergeCell ref="H6:J6"/>
    <mergeCell ref="H7:J7"/>
    <mergeCell ref="H43:J43"/>
    <mergeCell ref="H44:J44"/>
    <mergeCell ref="H4:J4"/>
    <mergeCell ref="H5:J5"/>
    <mergeCell ref="C41:G41"/>
    <mergeCell ref="H41:J41"/>
    <mergeCell ref="C42:G42"/>
    <mergeCell ref="H42:J42"/>
  </mergeCells>
  <pageMargins left="0.8" right="0.6" top="0.48" bottom="0.5" header="0.5" footer="0.5"/>
  <pageSetup paperSize="9" scale="80" firstPageNumber="10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BL-3-4</vt:lpstr>
      <vt:lpstr>PL5</vt:lpstr>
      <vt:lpstr>SH6-9</vt:lpstr>
      <vt:lpstr>CF10-11</vt:lpstr>
      <vt:lpstr>'BL-3-4'!Print_Area</vt:lpstr>
      <vt:lpstr>'CF10-11'!Print_Area</vt:lpstr>
      <vt:lpstr>'PL5'!Print_Area</vt:lpstr>
      <vt:lpstr>'SH6-9'!Print_Area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Nichapat, Durongwatana</cp:lastModifiedBy>
  <cp:lastPrinted>2019-05-27T04:41:10Z</cp:lastPrinted>
  <dcterms:created xsi:type="dcterms:W3CDTF">2011-03-31T03:33:17Z</dcterms:created>
  <dcterms:modified xsi:type="dcterms:W3CDTF">2019-05-27T04:41:47Z</dcterms:modified>
</cp:coreProperties>
</file>