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sukon\Desktop\FS from P'Morn 7 May 2019\"/>
    </mc:Choice>
  </mc:AlternateContent>
  <xr:revisionPtr revIDLastSave="0" documentId="13_ncr:1_{87E47763-B571-4DFA-8BC6-F390E9AB8221}" xr6:coauthVersionLast="36" xr6:coauthVersionMax="36" xr10:uidLastSave="{00000000-0000-0000-0000-000000000000}"/>
  <bookViews>
    <workbookView xWindow="10245" yWindow="165" windowWidth="10290" windowHeight="7935" xr2:uid="{00000000-000D-0000-FFFF-FFFF00000000}"/>
  </bookViews>
  <sheets>
    <sheet name="BL 3-5" sheetId="9" r:id="rId1"/>
    <sheet name="PL 6" sheetId="1" r:id="rId2"/>
    <sheet name="SH 7-10" sheetId="8" r:id="rId3"/>
    <sheet name="CF 11-12" sheetId="7" r:id="rId4"/>
  </sheets>
  <externalReferences>
    <externalReference r:id="rId5"/>
    <externalReference r:id="rId6"/>
  </externalReferences>
  <definedNames>
    <definedName name="_xlnm.Print_Area" localSheetId="0">'BL 3-5'!$A$1:$M$80</definedName>
    <definedName name="_xlnm.Print_Area" localSheetId="2">'SH 7-10'!$A$1:$L$73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4" i="1" l="1"/>
  <c r="C24" i="1"/>
  <c r="I23" i="1"/>
  <c r="G23" i="1"/>
  <c r="E23" i="1"/>
  <c r="C23" i="1"/>
  <c r="G19" i="1"/>
  <c r="I15" i="1"/>
  <c r="I24" i="1" s="1"/>
  <c r="G15" i="1"/>
  <c r="E15" i="1"/>
  <c r="C15" i="1"/>
  <c r="E24" i="1" l="1"/>
  <c r="K77" i="9"/>
  <c r="M82" i="9" s="1"/>
  <c r="D77" i="9"/>
  <c r="F82" i="9" s="1"/>
  <c r="C25" i="1"/>
  <c r="B56" i="7" l="1"/>
  <c r="F56" i="7" s="1"/>
  <c r="F25" i="7"/>
  <c r="F60" i="7"/>
  <c r="B60" i="7"/>
  <c r="B55" i="7"/>
  <c r="F55" i="7" s="1"/>
  <c r="B54" i="7"/>
  <c r="F54" i="7" s="1"/>
  <c r="B53" i="7"/>
  <c r="F53" i="7" s="1"/>
  <c r="B49" i="7"/>
  <c r="F49" i="7" s="1"/>
  <c r="B48" i="7"/>
  <c r="F48" i="7" s="1"/>
  <c r="B35" i="7"/>
  <c r="F35" i="7" s="1"/>
  <c r="B34" i="7"/>
  <c r="F34" i="7" s="1"/>
  <c r="F28" i="7"/>
  <c r="F27" i="7"/>
  <c r="F32" i="7"/>
  <c r="F30" i="7"/>
  <c r="F31" i="7"/>
  <c r="F29" i="7"/>
  <c r="F24" i="7"/>
  <c r="F26" i="7"/>
  <c r="F23" i="7"/>
  <c r="F21" i="7"/>
  <c r="B21" i="7"/>
  <c r="G25" i="1" l="1"/>
  <c r="G21" i="1"/>
  <c r="G20" i="1"/>
  <c r="K12" i="9"/>
  <c r="K15" i="9"/>
  <c r="K16" i="9"/>
  <c r="E81" i="9"/>
  <c r="D76" i="9"/>
  <c r="K56" i="9"/>
  <c r="K55" i="9"/>
  <c r="K53" i="9"/>
  <c r="K43" i="9"/>
  <c r="K45" i="9"/>
  <c r="K48" i="9"/>
  <c r="K42" i="9"/>
  <c r="K46" i="9"/>
  <c r="K47" i="9"/>
  <c r="K49" i="9"/>
  <c r="K25" i="9"/>
  <c r="K20" i="9"/>
  <c r="K24" i="9"/>
  <c r="K26" i="9"/>
  <c r="K23" i="9"/>
  <c r="K13" i="9"/>
  <c r="K14" i="9"/>
  <c r="K11" i="9"/>
  <c r="D35" i="8" l="1"/>
  <c r="H57" i="7" l="1"/>
  <c r="F57" i="7"/>
  <c r="B57" i="7"/>
  <c r="D57" i="7"/>
  <c r="H71" i="8"/>
  <c r="F71" i="8"/>
  <c r="D71" i="8"/>
  <c r="L65" i="8"/>
  <c r="H35" i="8"/>
  <c r="F35" i="8"/>
  <c r="L29" i="8"/>
  <c r="W25" i="8"/>
  <c r="J51" i="8"/>
  <c r="J53" i="8" s="1"/>
  <c r="L50" i="8"/>
  <c r="L51" i="8" s="1"/>
  <c r="L47" i="8"/>
  <c r="J15" i="8"/>
  <c r="J17" i="8" s="1"/>
  <c r="L14" i="8"/>
  <c r="L15" i="8" s="1"/>
  <c r="L53" i="8" l="1"/>
  <c r="G26" i="1" l="1"/>
  <c r="J68" i="8" s="1"/>
  <c r="C26" i="1"/>
  <c r="L68" i="8" l="1"/>
  <c r="L69" i="8" s="1"/>
  <c r="L71" i="8" s="1"/>
  <c r="J69" i="8"/>
  <c r="J71" i="8" s="1"/>
  <c r="E26" i="1"/>
  <c r="I26" i="1"/>
  <c r="H50" i="7"/>
  <c r="F50" i="7"/>
  <c r="F33" i="7"/>
  <c r="F36" i="7" s="1"/>
  <c r="H21" i="7"/>
  <c r="H33" i="7" s="1"/>
  <c r="H36" i="7" s="1"/>
  <c r="D21" i="7"/>
  <c r="H53" i="8"/>
  <c r="F53" i="8"/>
  <c r="D53" i="8"/>
  <c r="L11" i="8"/>
  <c r="L17" i="8" s="1"/>
  <c r="H17" i="8"/>
  <c r="H59" i="7" l="1"/>
  <c r="H61" i="7" s="1"/>
  <c r="F59" i="7"/>
  <c r="F61" i="7" s="1"/>
  <c r="K78" i="9"/>
  <c r="M78" i="9"/>
  <c r="M57" i="9"/>
  <c r="M50" i="9"/>
  <c r="M59" i="9" s="1"/>
  <c r="K57" i="9"/>
  <c r="K50" i="9"/>
  <c r="M27" i="9"/>
  <c r="M17" i="9"/>
  <c r="K17" i="9"/>
  <c r="M80" i="9" l="1"/>
  <c r="K59" i="9"/>
  <c r="K80" i="9" s="1"/>
  <c r="M29" i="9"/>
  <c r="D17" i="8" l="1"/>
  <c r="F17" i="8" l="1"/>
  <c r="D50" i="7" l="1"/>
  <c r="D33" i="7"/>
  <c r="D36" i="7" s="1"/>
  <c r="B50" i="7"/>
  <c r="B33" i="7"/>
  <c r="B36" i="7" s="1"/>
  <c r="D59" i="7" l="1"/>
  <c r="D61" i="7" s="1"/>
  <c r="B59" i="7"/>
  <c r="B61" i="7" s="1"/>
  <c r="W7" i="8" l="1"/>
  <c r="F78" i="9" l="1"/>
  <c r="F57" i="9"/>
  <c r="F50" i="9"/>
  <c r="F27" i="9"/>
  <c r="F17" i="9"/>
  <c r="G57" i="9"/>
  <c r="D57" i="9"/>
  <c r="D50" i="9"/>
  <c r="D17" i="9"/>
  <c r="F29" i="9" l="1"/>
  <c r="F59" i="9"/>
  <c r="F80" i="9" s="1"/>
  <c r="D59" i="9"/>
  <c r="I30" i="1" l="1"/>
  <c r="C30" i="1"/>
  <c r="J32" i="8" s="1"/>
  <c r="G30" i="1"/>
  <c r="E30" i="1"/>
  <c r="J33" i="8" l="1"/>
  <c r="J35" i="8" s="1"/>
  <c r="L32" i="8"/>
  <c r="L33" i="8" s="1"/>
  <c r="L35" i="8" s="1"/>
  <c r="D78" i="9"/>
  <c r="D80" i="9" s="1"/>
  <c r="K21" i="9" l="1"/>
  <c r="K27" i="9" s="1"/>
  <c r="K29" i="9" s="1"/>
  <c r="K81" i="9" s="1"/>
  <c r="D27" i="9"/>
  <c r="D29" i="9" s="1"/>
  <c r="D81" i="9" s="1"/>
</calcChain>
</file>

<file path=xl/sharedStrings.xml><?xml version="1.0" encoding="utf-8"?>
<sst xmlns="http://schemas.openxmlformats.org/spreadsheetml/2006/main" count="324" uniqueCount="138">
  <si>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</si>
  <si>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</si>
  <si>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</si>
  <si>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</si>
  <si>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</si>
  <si>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</si>
  <si>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</si>
  <si>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</si>
  <si>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</si>
  <si>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</si>
  <si>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</si>
  <si>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</si>
  <si>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</si>
  <si>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</si>
  <si>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</si>
  <si>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</si>
  <si>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</si>
  <si>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</si>
  <si>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</si>
  <si>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</si>
  <si>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</si>
  <si>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</si>
  <si>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</si>
  <si>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</si>
  <si>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</si>
  <si>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</si>
  <si>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</si>
  <si>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</si>
  <si>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</si>
  <si>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</si>
  <si>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</si>
  <si>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</si>
  <si>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</si>
  <si>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</si>
  <si>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</si>
  <si>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</si>
  <si>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</si>
  <si>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</si>
  <si>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</si>
  <si>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</si>
  <si>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</si>
  <si>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</si>
  <si>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</si>
  <si>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</si>
  <si>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</si>
  <si>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</si>
  <si>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</si>
  <si>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</si>
  <si>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</si>
  <si>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รวมกำไรขาดทุนเบ็ดเสร็จสำหรับงวด</t>
  </si>
  <si>
    <t>รวมส่วนของผู้ถือหุ้น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</si>
  <si>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</si>
  <si>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</si>
  <si>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</si>
  <si>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</si>
  <si>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สินทรัพย์ไม่มีตัวตน</t>
  </si>
  <si>
    <t>สินค้าคงเหลือ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</si>
  <si>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</si>
  <si>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</si>
  <si>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</si>
  <si>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</si>
  <si>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</si>
  <si>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 xml:space="preserve">       ทุนสำรองตามกฎหมาย</t>
  </si>
  <si>
    <t>กำไรขาดทุนเบ็ดเสร็จสำหรับงวด</t>
  </si>
  <si>
    <t>(ไม่ได้ตรวจสอบ)</t>
  </si>
  <si>
    <t>เงินสดจ่ายเพื่อซื้ออุปกรณ์</t>
  </si>
  <si>
    <t>2561</t>
  </si>
  <si>
    <t xml:space="preserve">   </t>
  </si>
  <si>
    <t>กำไรก่อนภาษีเงินได้</t>
  </si>
  <si>
    <t>เงินสดรับจากการขายอุปกรณ์</t>
  </si>
  <si>
    <t>ยอดคงเหลือ ณ วันที่ 1 มกราคม 2561</t>
  </si>
  <si>
    <t xml:space="preserve">กำไรเบ็ดเสร็จรวมสำหรับงวด  </t>
  </si>
  <si>
    <t>งบการเงินที่แสดงเงินลงทุนตามวิธีส่วนได้เสีย</t>
  </si>
  <si>
    <t>ตามวิธีส่วนได้เสีย</t>
  </si>
  <si>
    <t>งบการเงินที่แสดงเงินลงทุน</t>
  </si>
  <si>
    <t>งบการเงินเฉพาะกิจการ</t>
  </si>
  <si>
    <t>31 มีนาคม</t>
  </si>
  <si>
    <t>2562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</si>
  <si>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</si>
  <si>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</si>
  <si>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</si>
  <si>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</si>
  <si>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</si>
  <si>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ส่วนแบ่งขาดทุนจากเงินลงทุนในการร่วมค้า</t>
  </si>
  <si>
    <t>ค่าใช้จ่ายภาษีเงินได้</t>
  </si>
  <si>
    <t>สำหรับงวดสามเดือนสิ้นสุดวันที่ 31 มีนาคม 2562</t>
  </si>
  <si>
    <t>ส่วนเกินทุนจากการ</t>
  </si>
  <si>
    <t>จ่ายโดยใช้หุ้นเป็นเกณฑ์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</si>
  <si>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</si>
  <si>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</si>
  <si>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ดอกเบี้ยรับ</t>
  </si>
  <si>
    <t>เงินสดจ่ายเพื่อชำระคืนเงินกู้ยืมระยะยาวจากสถาบันการเงิน</t>
  </si>
  <si>
    <t xml:space="preserve">บริษัท มิตรสิบ ลิสซิ่ง จำกัด (มหาชน) </t>
  </si>
  <si>
    <t>ลูกหนี้ตามสัญญาเช่าซื้อที่ถึงกำหนดชำระภายในหนึ่งปี</t>
  </si>
  <si>
    <t>ยอดคงเหลือ ณ วันที่ 1 มกราคม 2562</t>
  </si>
  <si>
    <t>ยอดคงเหลือ ณ วันที่ 31 มีนาคม 2562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</si>
  <si>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</si>
  <si>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</si>
  <si>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</si>
  <si>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</si>
  <si>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</si>
  <si>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</si>
  <si>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</si>
  <si>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ดอกเบี้ยจ่าย</t>
  </si>
  <si>
    <t>-</t>
  </si>
  <si>
    <t>ส่วนเกินทุนจากการจ่ายโดยใช้หุ้นเป็นเกณฑ์</t>
  </si>
  <si>
    <t xml:space="preserve">กำไรต่อหุ้น </t>
  </si>
  <si>
    <r>
      <t>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</si>
  <si>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</si>
  <si>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</si>
  <si>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</si>
  <si>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</si>
  <si>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เงินกู้ยืมระยะสั้นจากบุคคลที่เกี่ยวข้องกัน</t>
  </si>
  <si>
    <t>3, 6</t>
  </si>
  <si>
    <t>สำหรับงวดสามเดือนสิ้นสุด</t>
  </si>
  <si>
    <t>วันที่ 31 มีนาคม</t>
  </si>
  <si>
    <t>กำไรขาดทุนเบ็ดเสร็จอื่นสำหรับงวด - สุทธิจากภาษีเงินได้</t>
  </si>
  <si>
    <t>รายได้</t>
  </si>
  <si>
    <t>รายได้จากการขาย</t>
  </si>
  <si>
    <t>รายได้จากสัญญาเช่าซื้อ</t>
  </si>
  <si>
    <t>รายได้ดอกเบี้ยจากการรับซื้อสิทธิเรียกร้อง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</si>
  <si>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</si>
  <si>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</si>
  <si>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</si>
  <si>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</si>
  <si>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</si>
  <si>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(ขาดทุนสะสม)</t>
  </si>
  <si>
    <t xml:space="preserve">ผลขาดทุนจากการด้อยค่าของสินทรัพย์ (กลับรายการ) </t>
  </si>
  <si>
    <t xml:space="preserve">ส่วนแบ่งขาดทุนจากเงินลงทุนในการร่วมค้า </t>
  </si>
  <si>
    <t>กลับรายการหนี้สงสัยจะสูญ</t>
  </si>
  <si>
    <t>(กำไร) ขาดทุนจากการจำหน่ายอุปกรณ์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</si>
  <si>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</si>
  <si>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กระแสเงินสดสุทธิใช้ไปในการดำเนินงาน</t>
  </si>
  <si>
    <t>ภาษีเงินได้จ่ายออก</t>
  </si>
  <si>
    <t>กระแสเงินสดสุทธิใช้ไปในกิจกรรมดำเนินงาน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</si>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</sst>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&quot;$&quot;* #,##0.0_);_(&quot;$&quot;* \(#,##0.0\);_(&quot;$&quot;* &quot;-&quot;?_);_(@_)"/>
  </numFmts>
  <fonts count="59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191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0" fontId="0" fillId="0" borderId="0" xfId="0" applyFont="1" applyBorder="1" applyAlignment="1">
      <alignment horizontal="right"/>
    </xf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>
      <alignment horizontal="center"/>
    </xf>
    <xf numFmtId="37" fontId="22" fillId="0" borderId="0" xfId="0" applyNumberFormat="1" applyFont="1" applyFill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Alignment="1"/>
    <xf numFmtId="167" fontId="22" fillId="0" borderId="0" xfId="55" applyNumberFormat="1" applyFont="1" applyFill="1" applyAlignment="1">
      <alignment horizontal="right"/>
    </xf>
    <xf numFmtId="167" fontId="8" fillId="0" borderId="12" xfId="55" applyNumberFormat="1" applyFont="1" applyFill="1" applyBorder="1" applyAlignment="1">
      <alignment horizontal="right"/>
    </xf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0" fillId="0" borderId="0" xfId="55" applyNumberFormat="1" applyFont="1" applyFill="1" applyBorder="1" applyAlignment="1"/>
    <xf numFmtId="165" fontId="8" fillId="0" borderId="11" xfId="0" applyNumberFormat="1" applyFont="1" applyFill="1" applyBorder="1" applyAlignment="1">
      <alignment horizontal="right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165" fontId="22" fillId="0" borderId="0" xfId="0" applyNumberFormat="1" applyFont="1" applyFill="1" applyBorder="1" applyAlignment="1"/>
    <xf numFmtId="43" fontId="0" fillId="0" borderId="0" xfId="55" applyFont="1" applyFill="1"/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51" fillId="0" borderId="0" xfId="0" applyFont="1" applyFill="1" applyAlignment="1"/>
    <xf numFmtId="165" fontId="8" fillId="0" borderId="0" xfId="0" applyNumberFormat="1" applyFont="1" applyFill="1" applyBorder="1" applyAlignment="1">
      <alignment vertical="center"/>
    </xf>
    <xf numFmtId="165" fontId="8" fillId="0" borderId="12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50" fillId="0" borderId="0" xfId="0" applyFont="1" applyFill="1" applyAlignment="1">
      <alignment horizontal="left"/>
    </xf>
    <xf numFmtId="0" fontId="0" fillId="0" borderId="0" xfId="0" applyFont="1" applyFill="1"/>
    <xf numFmtId="167" fontId="22" fillId="0" borderId="0" xfId="55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0" fontId="0" fillId="0" borderId="0" xfId="0" applyBorder="1"/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/>
    <xf numFmtId="167" fontId="7" fillId="0" borderId="0" xfId="55" applyNumberFormat="1" applyFont="1" applyFill="1" applyAlignment="1"/>
    <xf numFmtId="0" fontId="0" fillId="55" borderId="0" xfId="0" applyFill="1" applyAlignment="1"/>
    <xf numFmtId="167" fontId="22" fillId="0" borderId="0" xfId="55" applyNumberFormat="1" applyFont="1" applyFill="1" applyBorder="1" applyAlignment="1">
      <alignment horizontal="right"/>
    </xf>
    <xf numFmtId="167" fontId="22" fillId="0" borderId="11" xfId="55" applyNumberFormat="1" applyFont="1" applyFill="1" applyBorder="1" applyAlignment="1">
      <alignment horizontal="right"/>
    </xf>
    <xf numFmtId="0" fontId="22" fillId="0" borderId="0" xfId="0" applyFont="1" applyFill="1" applyAlignment="1">
      <alignment horizontal="justify"/>
    </xf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0" fillId="0" borderId="0" xfId="55" applyNumberFormat="1" applyFont="1" applyFill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43" fontId="0" fillId="0" borderId="0" xfId="55" applyFont="1"/>
    <xf numFmtId="0" fontId="52" fillId="0" borderId="0" xfId="0" applyFont="1" applyFill="1" applyAlignment="1"/>
    <xf numFmtId="0" fontId="53" fillId="0" borderId="0" xfId="0" applyFont="1" applyFill="1" applyAlignment="1">
      <alignment horizontal="left"/>
    </xf>
    <xf numFmtId="37" fontId="55" fillId="0" borderId="0" xfId="0" applyNumberFormat="1" applyFont="1" applyFill="1" applyAlignment="1"/>
    <xf numFmtId="167" fontId="54" fillId="0" borderId="0" xfId="55" applyNumberFormat="1" applyFont="1" applyFill="1" applyAlignment="1">
      <alignment horizontal="right"/>
    </xf>
    <xf numFmtId="167" fontId="55" fillId="0" borderId="0" xfId="55" applyNumberFormat="1" applyFont="1" applyFill="1" applyAlignment="1"/>
    <xf numFmtId="167" fontId="54" fillId="0" borderId="0" xfId="55" applyNumberFormat="1" applyFont="1" applyFill="1" applyBorder="1" applyAlignment="1">
      <alignment horizontal="right"/>
    </xf>
    <xf numFmtId="167" fontId="54" fillId="0" borderId="11" xfId="55" applyNumberFormat="1" applyFont="1" applyFill="1" applyBorder="1" applyAlignment="1">
      <alignment horizontal="right"/>
    </xf>
    <xf numFmtId="37" fontId="56" fillId="0" borderId="0" xfId="0" applyNumberFormat="1" applyFont="1" applyFill="1" applyAlignment="1"/>
    <xf numFmtId="167" fontId="57" fillId="0" borderId="12" xfId="55" applyNumberFormat="1" applyFont="1" applyFill="1" applyBorder="1" applyAlignment="1">
      <alignment horizontal="right"/>
    </xf>
    <xf numFmtId="167" fontId="57" fillId="0" borderId="0" xfId="55" applyNumberFormat="1" applyFont="1" applyFill="1" applyBorder="1" applyAlignment="1">
      <alignment horizontal="right"/>
    </xf>
    <xf numFmtId="167" fontId="57" fillId="0" borderId="0" xfId="55" applyNumberFormat="1" applyFont="1" applyFill="1" applyAlignment="1"/>
    <xf numFmtId="0" fontId="57" fillId="0" borderId="0" xfId="0" applyFont="1" applyFill="1" applyAlignment="1"/>
    <xf numFmtId="167" fontId="54" fillId="0" borderId="0" xfId="55" applyNumberFormat="1" applyFont="1" applyFill="1" applyAlignment="1"/>
    <xf numFmtId="167" fontId="57" fillId="0" borderId="12" xfId="55" applyNumberFormat="1" applyFont="1" applyFill="1" applyBorder="1" applyAlignment="1"/>
    <xf numFmtId="167" fontId="54" fillId="0" borderId="0" xfId="55" applyNumberFormat="1" applyFont="1" applyFill="1" applyBorder="1" applyAlignment="1">
      <alignment horizontal="center"/>
    </xf>
    <xf numFmtId="167" fontId="54" fillId="0" borderId="11" xfId="55" applyNumberFormat="1" applyFont="1" applyFill="1" applyBorder="1" applyAlignment="1"/>
    <xf numFmtId="167" fontId="57" fillId="0" borderId="13" xfId="55" applyNumberFormat="1" applyFont="1" applyFill="1" applyBorder="1" applyAlignment="1"/>
    <xf numFmtId="167" fontId="54" fillId="0" borderId="0" xfId="0" applyNumberFormat="1" applyFont="1" applyFill="1"/>
    <xf numFmtId="0" fontId="54" fillId="0" borderId="0" xfId="0" applyFont="1" applyFill="1"/>
    <xf numFmtId="165" fontId="58" fillId="0" borderId="0" xfId="0" applyNumberFormat="1" applyFont="1" applyFill="1" applyBorder="1" applyAlignment="1"/>
    <xf numFmtId="49" fontId="54" fillId="0" borderId="0" xfId="0" applyNumberFormat="1" applyFont="1" applyFill="1" applyBorder="1" applyAlignment="1">
      <alignment horizontal="center"/>
    </xf>
    <xf numFmtId="49" fontId="54" fillId="0" borderId="0" xfId="0" applyNumberFormat="1" applyFont="1" applyFill="1" applyBorder="1" applyAlignment="1"/>
    <xf numFmtId="165" fontId="57" fillId="0" borderId="0" xfId="0" applyNumberFormat="1" applyFont="1" applyFill="1" applyBorder="1" applyAlignment="1">
      <alignment horizontal="right"/>
    </xf>
    <xf numFmtId="165" fontId="54" fillId="0" borderId="0" xfId="0" applyNumberFormat="1" applyFont="1" applyFill="1" applyBorder="1" applyAlignment="1"/>
    <xf numFmtId="37" fontId="57" fillId="0" borderId="12" xfId="0" applyNumberFormat="1" applyFont="1" applyFill="1" applyBorder="1" applyAlignment="1"/>
    <xf numFmtId="165" fontId="57" fillId="0" borderId="12" xfId="0" applyNumberFormat="1" applyFont="1" applyFill="1" applyBorder="1" applyAlignment="1"/>
    <xf numFmtId="165" fontId="57" fillId="0" borderId="13" xfId="0" applyNumberFormat="1" applyFont="1" applyFill="1" applyBorder="1" applyAlignment="1"/>
    <xf numFmtId="165" fontId="57" fillId="0" borderId="12" xfId="0" applyNumberFormat="1" applyFont="1" applyFill="1" applyBorder="1" applyAlignment="1">
      <alignment horizontal="right"/>
    </xf>
    <xf numFmtId="165" fontId="57" fillId="0" borderId="11" xfId="0" applyNumberFormat="1" applyFont="1" applyFill="1" applyBorder="1" applyAlignment="1">
      <alignment horizontal="right"/>
    </xf>
    <xf numFmtId="165" fontId="54" fillId="0" borderId="0" xfId="0" applyNumberFormat="1" applyFont="1" applyFill="1" applyBorder="1" applyAlignment="1">
      <alignment horizontal="right"/>
    </xf>
    <xf numFmtId="165" fontId="54" fillId="0" borderId="13" xfId="0" applyNumberFormat="1" applyFont="1" applyFill="1" applyBorder="1" applyAlignment="1">
      <alignment horizontal="right"/>
    </xf>
    <xf numFmtId="165" fontId="57" fillId="0" borderId="13" xfId="0" applyNumberFormat="1" applyFont="1" applyFill="1" applyBorder="1" applyAlignment="1">
      <alignment horizontal="right"/>
    </xf>
    <xf numFmtId="43" fontId="54" fillId="0" borderId="0" xfId="55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89" applyFont="1" applyFill="1" applyAlignment="1">
      <alignment horizontal="center" vertical="center"/>
    </xf>
    <xf numFmtId="0" fontId="0" fillId="0" borderId="0" xfId="89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3" fontId="8" fillId="0" borderId="0" xfId="55" applyFont="1" applyFill="1" applyBorder="1" applyAlignment="1"/>
    <xf numFmtId="43" fontId="8" fillId="0" borderId="0" xfId="55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/>
    <xf numFmtId="0" fontId="8" fillId="0" borderId="0" xfId="0" applyFont="1" applyFill="1" applyAlignment="1">
      <alignment horizontal="left"/>
    </xf>
    <xf numFmtId="165" fontId="54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5" fontId="0" fillId="0" borderId="0" xfId="88" applyNumberFormat="1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37" fontId="0" fillId="0" borderId="11" xfId="0" applyNumberFormat="1" applyFont="1" applyFill="1" applyBorder="1" applyAlignment="1"/>
    <xf numFmtId="165" fontId="0" fillId="0" borderId="11" xfId="88" applyNumberFormat="1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Border="1"/>
    <xf numFmtId="49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Alignment="1">
      <alignment vertical="center" wrapText="1"/>
    </xf>
    <xf numFmtId="165" fontId="0" fillId="0" borderId="1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Alignment="1">
      <alignment horizontal="right"/>
    </xf>
    <xf numFmtId="0" fontId="8" fillId="0" borderId="0" xfId="0" applyFont="1"/>
    <xf numFmtId="165" fontId="22" fillId="0" borderId="0" xfId="88" applyNumberFormat="1" applyFont="1" applyFill="1" applyBorder="1" applyAlignment="1"/>
    <xf numFmtId="167" fontId="8" fillId="0" borderId="12" xfId="55" applyNumberFormat="1" applyFont="1" applyFill="1" applyBorder="1" applyAlignment="1">
      <alignment horizontal="center"/>
    </xf>
    <xf numFmtId="43" fontId="0" fillId="0" borderId="0" xfId="55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9" fontId="0" fillId="0" borderId="0" xfId="0" applyNumberFormat="1" applyFont="1" applyFill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167" fontId="0" fillId="0" borderId="0" xfId="0" applyNumberFormat="1" applyFont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43" fontId="0" fillId="0" borderId="11" xfId="88" applyNumberFormat="1" applyFont="1" applyFill="1" applyBorder="1" applyAlignment="1">
      <alignment horizontal="right"/>
    </xf>
    <xf numFmtId="37" fontId="22" fillId="0" borderId="0" xfId="55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37" fontId="8" fillId="0" borderId="12" xfId="0" applyNumberFormat="1" applyFont="1" applyFill="1" applyBorder="1" applyAlignment="1"/>
    <xf numFmtId="43" fontId="0" fillId="0" borderId="13" xfId="88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5" fontId="57" fillId="0" borderId="0" xfId="0" applyNumberFormat="1" applyFont="1" applyFill="1" applyBorder="1" applyAlignment="1">
      <alignment horizontal="center"/>
    </xf>
    <xf numFmtId="43" fontId="8" fillId="0" borderId="0" xfId="55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sukon/Desktop/Mitsib/Leadsheet%20Mittsib%20310319%20Ver.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sukon/AppData/Local/Microsoft/Windows/INetCache/Content.Outlook/YWCZP6LC/cashflow%20Q1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310318"/>
      <sheetName val="TB311218"/>
      <sheetName val="TB310319"/>
      <sheetName val="WBS"/>
      <sheetName val="WPL"/>
      <sheetName val="P300"/>
      <sheetName val="ZD300"/>
      <sheetName val="SAM"/>
      <sheetName val="SADYE18"/>
      <sheetName val="SUADYE18"/>
      <sheetName val="SAD1Q"/>
      <sheetName val="O300"/>
      <sheetName val="L300"/>
      <sheetName val="N300"/>
      <sheetName val="L400"/>
      <sheetName val="I300"/>
      <sheetName val="M300"/>
      <sheetName val="O400"/>
      <sheetName val="J300"/>
      <sheetName val="G300"/>
      <sheetName val="H300"/>
      <sheetName val="N400"/>
      <sheetName val="M400"/>
      <sheetName val="Q300"/>
      <sheetName val="Q400"/>
      <sheetName val="V300"/>
      <sheetName val="Q500"/>
      <sheetName val="W300"/>
      <sheetName val="Q600"/>
      <sheetName val="X300"/>
      <sheetName val="S300"/>
      <sheetName val="X400"/>
      <sheetName val="ZA100"/>
      <sheetName val="ZA200"/>
      <sheetName val="ZA300"/>
      <sheetName val="ZB100"/>
      <sheetName val="ZC100"/>
      <sheetName val="ZD400"/>
      <sheetName val="ZF300"/>
      <sheetName val="ZT300"/>
    </sheetNames>
    <sheetDataSet>
      <sheetData sheetId="0" refreshError="1"/>
      <sheetData sheetId="1" refreshError="1"/>
      <sheetData sheetId="2" refreshError="1"/>
      <sheetData sheetId="3" refreshError="1">
        <row r="13">
          <cell r="G13">
            <v>126442089.44000001</v>
          </cell>
        </row>
        <row r="57">
          <cell r="G57">
            <v>10884374.199999999</v>
          </cell>
        </row>
        <row r="58">
          <cell r="G58">
            <v>69418924.18314606</v>
          </cell>
        </row>
      </sheetData>
      <sheetData sheetId="4" refreshError="1">
        <row r="14">
          <cell r="G14">
            <v>94003131.040000066</v>
          </cell>
        </row>
        <row r="23">
          <cell r="G23">
            <v>4185593.99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"/>
      <sheetName val="detail"/>
    </sheetNames>
    <sheetDataSet>
      <sheetData sheetId="0">
        <row r="18">
          <cell r="C18">
            <v>-33200255.250000238</v>
          </cell>
        </row>
        <row r="30">
          <cell r="C30">
            <v>47543974.900000006</v>
          </cell>
        </row>
        <row r="31">
          <cell r="C31">
            <v>-60261.06</v>
          </cell>
        </row>
        <row r="36">
          <cell r="C36">
            <v>-1680715.5099999905</v>
          </cell>
        </row>
        <row r="37">
          <cell r="C37">
            <v>5500</v>
          </cell>
        </row>
        <row r="41">
          <cell r="C41">
            <v>30000000</v>
          </cell>
        </row>
        <row r="47">
          <cell r="C47">
            <v>150000000</v>
          </cell>
        </row>
        <row r="48">
          <cell r="C48">
            <v>-5943727.5600000005</v>
          </cell>
        </row>
        <row r="49">
          <cell r="C49">
            <v>-9311479.5599999987</v>
          </cell>
        </row>
        <row r="53">
          <cell r="C53">
            <v>16513602.169999998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O84"/>
  <sheetViews>
    <sheetView tabSelected="1" view="pageBreakPreview" topLeftCell="A16" zoomScale="85" zoomScaleNormal="120" zoomScaleSheetLayoutView="85" workbookViewId="0">
      <selection activeCell="D22" sqref="D22"/>
    </sheetView>
  </sheetViews>
  <sheetFormatPr defaultColWidth="9.140625" defaultRowHeight="21.75"/>
  <cols>
    <col min="1" max="1" width="49.140625" style="4" customWidth="1"/>
    <col min="2" max="2" width="8.7109375" style="54" customWidth="1"/>
    <col min="3" max="3" width="1.140625" style="5" customWidth="1"/>
    <col min="4" max="4" width="12.85546875" style="125" customWidth="1"/>
    <col min="5" max="5" width="1" style="5" customWidth="1"/>
    <col min="6" max="6" width="12.85546875" style="8" customWidth="1"/>
    <col min="7" max="7" width="17.140625" style="59" hidden="1" customWidth="1"/>
    <col min="8" max="8" width="9.140625" style="4" hidden="1" customWidth="1"/>
    <col min="9" max="9" width="13.28515625" style="4" hidden="1" customWidth="1"/>
    <col min="10" max="10" width="1.42578125" style="4" customWidth="1"/>
    <col min="11" max="11" width="12.85546875" style="59" customWidth="1"/>
    <col min="12" max="12" width="1.42578125" style="4" customWidth="1"/>
    <col min="13" max="13" width="12.85546875" style="4" customWidth="1"/>
    <col min="14" max="16384" width="9.140625" style="4"/>
  </cols>
  <sheetData>
    <row r="1" spans="1:13" ht="22.7" customHeight="1">
      <c r="A1" s="1" t="s">
        <v>92</v>
      </c>
      <c r="B1" s="2"/>
      <c r="C1" s="3"/>
      <c r="D1" s="121"/>
      <c r="E1" s="3"/>
      <c r="F1" s="3"/>
    </row>
    <row r="2" spans="1:13" ht="22.7" customHeight="1">
      <c r="A2" s="1" t="s">
        <v>48</v>
      </c>
      <c r="B2" s="2"/>
      <c r="C2" s="3"/>
      <c r="D2" s="121"/>
      <c r="E2" s="3"/>
      <c r="F2" s="3"/>
    </row>
    <row r="3" spans="1:13" ht="22.7" customHeight="1">
      <c r="A3" s="1"/>
      <c r="B3" s="2"/>
      <c r="C3" s="3"/>
      <c r="D3" s="121"/>
      <c r="E3" s="3"/>
      <c r="F3" s="3"/>
    </row>
    <row r="4" spans="1:13" s="10" customFormat="1" ht="22.7" customHeight="1">
      <c r="A4" s="11"/>
      <c r="B4" s="145"/>
      <c r="C4" s="145"/>
      <c r="D4" s="185" t="s">
        <v>74</v>
      </c>
      <c r="E4" s="185"/>
      <c r="F4" s="185"/>
      <c r="G4" s="139"/>
      <c r="H4" s="11"/>
      <c r="I4" s="11"/>
      <c r="J4" s="11"/>
      <c r="K4" s="140"/>
      <c r="L4" s="140"/>
      <c r="M4" s="140"/>
    </row>
    <row r="5" spans="1:13" s="10" customFormat="1" ht="22.7" customHeight="1">
      <c r="A5" s="11"/>
      <c r="B5" s="145"/>
      <c r="C5" s="145"/>
      <c r="D5" s="185" t="s">
        <v>73</v>
      </c>
      <c r="E5" s="185"/>
      <c r="F5" s="185"/>
      <c r="G5" s="139"/>
      <c r="H5" s="11"/>
      <c r="I5" s="11"/>
      <c r="J5" s="11"/>
      <c r="K5" s="186" t="s">
        <v>75</v>
      </c>
      <c r="L5" s="186"/>
      <c r="M5" s="186"/>
    </row>
    <row r="6" spans="1:13" s="10" customFormat="1" ht="22.7" customHeight="1">
      <c r="A6" s="11"/>
      <c r="B6" s="145"/>
      <c r="C6" s="145"/>
      <c r="D6" s="145" t="s">
        <v>76</v>
      </c>
      <c r="E6" s="145"/>
      <c r="F6" s="145" t="s">
        <v>78</v>
      </c>
      <c r="G6" s="59"/>
      <c r="K6" s="145" t="s">
        <v>76</v>
      </c>
      <c r="L6" s="145"/>
      <c r="M6" s="145" t="s">
        <v>78</v>
      </c>
    </row>
    <row r="7" spans="1:13" s="10" customFormat="1" ht="22.7" customHeight="1">
      <c r="A7" s="11" t="s">
        <v>0</v>
      </c>
      <c r="B7" s="135" t="s">
        <v>1</v>
      </c>
      <c r="C7" s="158"/>
      <c r="D7" s="122" t="s">
        <v>77</v>
      </c>
      <c r="E7" s="158"/>
      <c r="F7" s="158" t="s">
        <v>66</v>
      </c>
      <c r="G7" s="59"/>
      <c r="K7" s="122" t="s">
        <v>77</v>
      </c>
      <c r="L7" s="158"/>
      <c r="M7" s="158" t="s">
        <v>66</v>
      </c>
    </row>
    <row r="8" spans="1:13" s="10" customFormat="1" ht="22.7" customHeight="1">
      <c r="A8" s="11"/>
      <c r="B8" s="135"/>
      <c r="C8" s="158"/>
      <c r="D8" s="123" t="s">
        <v>64</v>
      </c>
      <c r="E8" s="158"/>
      <c r="F8" s="158"/>
      <c r="G8" s="59"/>
      <c r="K8" s="123" t="s">
        <v>64</v>
      </c>
    </row>
    <row r="9" spans="1:13" s="10" customFormat="1" ht="22.7" customHeight="1">
      <c r="B9" s="6"/>
      <c r="C9" s="6"/>
      <c r="D9" s="184" t="s">
        <v>2</v>
      </c>
      <c r="E9" s="184"/>
      <c r="F9" s="184"/>
      <c r="G9" s="184"/>
      <c r="H9" s="184"/>
      <c r="I9" s="184"/>
      <c r="J9" s="184"/>
      <c r="K9" s="184"/>
      <c r="L9" s="184"/>
      <c r="M9" s="184"/>
    </row>
    <row r="10" spans="1:13" s="10" customFormat="1" ht="22.7" customHeight="1">
      <c r="A10" s="7" t="s">
        <v>3</v>
      </c>
      <c r="B10" s="135"/>
      <c r="C10" s="8"/>
      <c r="D10" s="124"/>
      <c r="E10" s="9"/>
      <c r="F10" s="9"/>
      <c r="G10" s="59"/>
      <c r="K10" s="59"/>
    </row>
    <row r="11" spans="1:13" s="10" customFormat="1" ht="22.7" customHeight="1">
      <c r="A11" s="10" t="s">
        <v>4</v>
      </c>
      <c r="B11" s="135"/>
      <c r="C11" s="8"/>
      <c r="D11" s="125">
        <v>126442</v>
      </c>
      <c r="E11" s="9"/>
      <c r="F11" s="8">
        <v>16514</v>
      </c>
      <c r="G11" s="59"/>
      <c r="K11" s="8">
        <f>D11</f>
        <v>126442</v>
      </c>
      <c r="M11" s="8">
        <v>16514</v>
      </c>
    </row>
    <row r="12" spans="1:13" s="10" customFormat="1" ht="22.7" customHeight="1">
      <c r="A12" s="10" t="s">
        <v>93</v>
      </c>
      <c r="B12" s="135">
        <v>4</v>
      </c>
      <c r="C12" s="8"/>
      <c r="D12" s="125">
        <v>337733</v>
      </c>
      <c r="E12" s="9"/>
      <c r="F12" s="8">
        <v>325866</v>
      </c>
      <c r="G12" s="59"/>
      <c r="J12" s="70"/>
      <c r="K12" s="8">
        <f t="shared" ref="K12:K16" si="0">D12</f>
        <v>337733</v>
      </c>
      <c r="M12" s="8">
        <v>325866</v>
      </c>
    </row>
    <row r="13" spans="1:13" s="10" customFormat="1" ht="22.7" customHeight="1">
      <c r="A13" s="10" t="s">
        <v>97</v>
      </c>
      <c r="B13" s="135"/>
      <c r="C13" s="8"/>
      <c r="D13" s="125">
        <v>3574</v>
      </c>
      <c r="E13" s="9"/>
      <c r="F13" s="8">
        <v>2247</v>
      </c>
      <c r="G13" s="59"/>
      <c r="J13" s="159"/>
      <c r="K13" s="8">
        <f t="shared" si="0"/>
        <v>3574</v>
      </c>
      <c r="M13" s="8">
        <v>2247</v>
      </c>
    </row>
    <row r="14" spans="1:13" s="10" customFormat="1" ht="22.7" customHeight="1">
      <c r="A14" s="10" t="s">
        <v>51</v>
      </c>
      <c r="B14" s="135"/>
      <c r="C14" s="8"/>
      <c r="D14" s="125">
        <v>8569</v>
      </c>
      <c r="E14" s="9"/>
      <c r="F14" s="8">
        <v>5137</v>
      </c>
      <c r="G14" s="59"/>
      <c r="J14" s="159"/>
      <c r="K14" s="8">
        <f t="shared" si="0"/>
        <v>8569</v>
      </c>
      <c r="M14" s="8">
        <v>5137</v>
      </c>
    </row>
    <row r="15" spans="1:13" s="10" customFormat="1" ht="22.7" customHeight="1">
      <c r="A15" s="10" t="s">
        <v>56</v>
      </c>
      <c r="B15" s="135"/>
      <c r="C15" s="8"/>
      <c r="D15" s="125">
        <v>84180</v>
      </c>
      <c r="E15" s="9"/>
      <c r="F15" s="8">
        <v>44357</v>
      </c>
      <c r="G15" s="59"/>
      <c r="J15" s="159"/>
      <c r="K15" s="8">
        <f t="shared" si="0"/>
        <v>84180</v>
      </c>
      <c r="M15" s="8">
        <v>44357</v>
      </c>
    </row>
    <row r="16" spans="1:13" s="10" customFormat="1" ht="22.7" customHeight="1">
      <c r="A16" s="10" t="s">
        <v>5</v>
      </c>
      <c r="B16" s="135"/>
      <c r="C16" s="8"/>
      <c r="D16" s="125">
        <v>6507</v>
      </c>
      <c r="E16" s="9"/>
      <c r="F16" s="8">
        <v>4359</v>
      </c>
      <c r="G16" s="59"/>
      <c r="K16" s="8">
        <f t="shared" si="0"/>
        <v>6507</v>
      </c>
      <c r="M16" s="8">
        <v>4359</v>
      </c>
    </row>
    <row r="17" spans="1:13" s="10" customFormat="1" ht="22.7" customHeight="1">
      <c r="A17" s="11" t="s">
        <v>6</v>
      </c>
      <c r="B17" s="135"/>
      <c r="C17" s="12"/>
      <c r="D17" s="126">
        <f>SUM(D11:D16)</f>
        <v>567005</v>
      </c>
      <c r="E17" s="9"/>
      <c r="F17" s="60">
        <f>SUM(F11:F16)</f>
        <v>398480</v>
      </c>
      <c r="G17" s="59"/>
      <c r="K17" s="60">
        <f>SUM(K11:K16)</f>
        <v>567005</v>
      </c>
      <c r="M17" s="60">
        <f>SUM(M11:M16)</f>
        <v>398480</v>
      </c>
    </row>
    <row r="18" spans="1:13" s="10" customFormat="1" ht="25.15" customHeight="1">
      <c r="A18" s="11"/>
      <c r="B18" s="135"/>
      <c r="C18" s="8"/>
      <c r="D18" s="125"/>
      <c r="E18" s="9"/>
      <c r="F18" s="8"/>
      <c r="G18" s="59"/>
      <c r="K18" s="8"/>
      <c r="M18" s="8"/>
    </row>
    <row r="19" spans="1:13" s="10" customFormat="1" ht="22.7" customHeight="1">
      <c r="A19" s="7" t="s">
        <v>7</v>
      </c>
      <c r="B19" s="135"/>
      <c r="C19" s="8"/>
      <c r="D19" s="125"/>
      <c r="E19" s="9"/>
      <c r="F19" s="8"/>
      <c r="G19" s="59"/>
      <c r="K19" s="8"/>
      <c r="M19" s="8"/>
    </row>
    <row r="20" spans="1:13" s="10" customFormat="1" ht="22.7" customHeight="1">
      <c r="A20" s="10" t="s">
        <v>79</v>
      </c>
      <c r="B20" s="135"/>
      <c r="C20" s="8"/>
      <c r="D20" s="125">
        <v>1000</v>
      </c>
      <c r="E20" s="9"/>
      <c r="F20" s="8">
        <v>1000</v>
      </c>
      <c r="G20" s="59"/>
      <c r="K20" s="8">
        <f>D20</f>
        <v>1000</v>
      </c>
      <c r="M20" s="8">
        <v>1000</v>
      </c>
    </row>
    <row r="21" spans="1:13" s="10" customFormat="1" ht="22.7" customHeight="1">
      <c r="A21" s="10" t="s">
        <v>98</v>
      </c>
      <c r="B21" s="135">
        <v>4</v>
      </c>
      <c r="C21" s="8"/>
      <c r="D21" s="125">
        <v>756529</v>
      </c>
      <c r="E21" s="13"/>
      <c r="F21" s="47">
        <v>732617</v>
      </c>
      <c r="G21" s="59"/>
      <c r="K21" s="8">
        <f>D21</f>
        <v>756529</v>
      </c>
      <c r="M21" s="47">
        <v>732617</v>
      </c>
    </row>
    <row r="22" spans="1:13" s="10" customFormat="1" ht="22.7" customHeight="1">
      <c r="A22" s="10" t="s">
        <v>80</v>
      </c>
      <c r="B22" s="135">
        <v>5</v>
      </c>
      <c r="C22" s="8"/>
      <c r="D22" s="125">
        <v>1309</v>
      </c>
      <c r="E22" s="9"/>
      <c r="F22" s="8">
        <v>1617</v>
      </c>
      <c r="G22" s="59"/>
      <c r="K22" s="8">
        <v>4450</v>
      </c>
      <c r="M22" s="8">
        <v>4450</v>
      </c>
    </row>
    <row r="23" spans="1:13" s="10" customFormat="1" ht="22.7" customHeight="1">
      <c r="A23" s="10" t="s">
        <v>8</v>
      </c>
      <c r="B23" s="135"/>
      <c r="C23" s="8"/>
      <c r="D23" s="125">
        <v>18377</v>
      </c>
      <c r="E23" s="9"/>
      <c r="F23" s="8">
        <v>18146</v>
      </c>
      <c r="G23" s="59"/>
      <c r="K23" s="8">
        <f>D23</f>
        <v>18377</v>
      </c>
      <c r="M23" s="8">
        <v>18146</v>
      </c>
    </row>
    <row r="24" spans="1:13" s="10" customFormat="1" ht="22.7" customHeight="1">
      <c r="A24" s="10" t="s">
        <v>55</v>
      </c>
      <c r="B24" s="135"/>
      <c r="C24" s="8"/>
      <c r="D24" s="125">
        <v>2273</v>
      </c>
      <c r="E24" s="9"/>
      <c r="F24" s="8">
        <v>2461</v>
      </c>
      <c r="G24" s="59"/>
      <c r="K24" s="8">
        <f t="shared" ref="K24:K26" si="1">D24</f>
        <v>2273</v>
      </c>
      <c r="M24" s="8">
        <v>2461</v>
      </c>
    </row>
    <row r="25" spans="1:13" s="10" customFormat="1" ht="22.7" customHeight="1">
      <c r="A25" s="10" t="s">
        <v>9</v>
      </c>
      <c r="B25" s="135"/>
      <c r="C25" s="8"/>
      <c r="D25" s="125">
        <v>6906</v>
      </c>
      <c r="E25" s="9"/>
      <c r="F25" s="8">
        <v>7421</v>
      </c>
      <c r="G25" s="59"/>
      <c r="I25" s="8"/>
      <c r="J25" s="8"/>
      <c r="K25" s="8">
        <f t="shared" si="1"/>
        <v>6906</v>
      </c>
      <c r="M25" s="8">
        <v>7421</v>
      </c>
    </row>
    <row r="26" spans="1:13" s="10" customFormat="1" ht="22.7" customHeight="1">
      <c r="A26" s="10" t="s">
        <v>10</v>
      </c>
      <c r="B26" s="175">
        <v>3</v>
      </c>
      <c r="C26" s="8"/>
      <c r="D26" s="125">
        <v>14721</v>
      </c>
      <c r="E26" s="9"/>
      <c r="F26" s="8">
        <v>12294</v>
      </c>
      <c r="G26" s="59"/>
      <c r="I26" s="8"/>
      <c r="J26" s="8"/>
      <c r="K26" s="8">
        <f t="shared" si="1"/>
        <v>14721</v>
      </c>
      <c r="M26" s="8">
        <v>12294</v>
      </c>
    </row>
    <row r="27" spans="1:13" s="10" customFormat="1" ht="22.7" customHeight="1">
      <c r="A27" s="11" t="s">
        <v>11</v>
      </c>
      <c r="C27" s="12"/>
      <c r="D27" s="127">
        <f>SUM(D20:D26)</f>
        <v>801115</v>
      </c>
      <c r="E27" s="9"/>
      <c r="F27" s="60">
        <f>SUM(F20:F26)</f>
        <v>775556</v>
      </c>
      <c r="G27" s="59"/>
      <c r="I27" s="8"/>
      <c r="J27" s="8"/>
      <c r="K27" s="60">
        <f>SUM(K20:K26)</f>
        <v>804256</v>
      </c>
      <c r="M27" s="60">
        <f>SUM(M20:M26)</f>
        <v>778389</v>
      </c>
    </row>
    <row r="28" spans="1:13" s="10" customFormat="1" ht="22.7" customHeight="1">
      <c r="A28" s="11"/>
      <c r="C28" s="12"/>
      <c r="D28" s="124"/>
      <c r="E28" s="9"/>
      <c r="F28" s="9"/>
      <c r="G28" s="59"/>
      <c r="K28" s="9"/>
      <c r="M28" s="9"/>
    </row>
    <row r="29" spans="1:13" s="10" customFormat="1" ht="22.7" customHeight="1" thickBot="1">
      <c r="A29" s="11" t="s">
        <v>12</v>
      </c>
      <c r="C29" s="12"/>
      <c r="D29" s="128">
        <f>+D17+D27</f>
        <v>1368120</v>
      </c>
      <c r="E29" s="9"/>
      <c r="F29" s="61">
        <f>+F17+F27</f>
        <v>1174036</v>
      </c>
      <c r="G29" s="59"/>
      <c r="I29" s="8"/>
      <c r="K29" s="61">
        <f>+K17+K27</f>
        <v>1371261</v>
      </c>
      <c r="M29" s="61">
        <f>+M17+M27</f>
        <v>1176869</v>
      </c>
    </row>
    <row r="30" spans="1:13" ht="22.7" customHeight="1" thickTop="1">
      <c r="A30" s="11"/>
      <c r="C30" s="69"/>
      <c r="D30" s="124"/>
      <c r="E30" s="9"/>
      <c r="F30" s="9"/>
    </row>
    <row r="31" spans="1:13" ht="22.7" customHeight="1">
      <c r="A31" s="11"/>
      <c r="C31" s="69"/>
      <c r="D31" s="124"/>
      <c r="E31" s="9"/>
      <c r="F31" s="9"/>
    </row>
    <row r="32" spans="1:13" ht="22.7" customHeight="1">
      <c r="A32" s="1" t="s">
        <v>92</v>
      </c>
    </row>
    <row r="33" spans="1:13" ht="22.7" customHeight="1">
      <c r="A33" s="1" t="s">
        <v>48</v>
      </c>
    </row>
    <row r="34" spans="1:13" ht="22.7" customHeight="1">
      <c r="A34" s="1"/>
      <c r="B34" s="135"/>
    </row>
    <row r="35" spans="1:13" s="10" customFormat="1" ht="22.7" customHeight="1">
      <c r="A35" s="11"/>
      <c r="B35" s="135"/>
      <c r="C35" s="8"/>
      <c r="D35" s="185" t="s">
        <v>74</v>
      </c>
      <c r="E35" s="185"/>
      <c r="F35" s="185"/>
      <c r="G35" s="139"/>
      <c r="H35" s="11"/>
      <c r="I35" s="11"/>
      <c r="J35" s="11"/>
      <c r="K35" s="140"/>
      <c r="L35" s="140"/>
      <c r="M35" s="140"/>
    </row>
    <row r="36" spans="1:13" s="10" customFormat="1" ht="22.7" customHeight="1">
      <c r="A36" s="11"/>
      <c r="B36" s="135"/>
      <c r="C36" s="8"/>
      <c r="D36" s="185" t="s">
        <v>73</v>
      </c>
      <c r="E36" s="185"/>
      <c r="F36" s="185"/>
      <c r="G36" s="139"/>
      <c r="H36" s="11"/>
      <c r="I36" s="11"/>
      <c r="J36" s="11"/>
      <c r="K36" s="186" t="s">
        <v>75</v>
      </c>
      <c r="L36" s="186"/>
      <c r="M36" s="186"/>
    </row>
    <row r="37" spans="1:13" s="10" customFormat="1" ht="22.7" customHeight="1">
      <c r="A37" s="11"/>
      <c r="B37" s="135"/>
      <c r="C37" s="8"/>
      <c r="D37" s="145" t="s">
        <v>76</v>
      </c>
      <c r="E37" s="145"/>
      <c r="F37" s="145" t="s">
        <v>78</v>
      </c>
      <c r="G37" s="59"/>
      <c r="K37" s="145" t="s">
        <v>76</v>
      </c>
      <c r="L37" s="145"/>
      <c r="M37" s="145" t="s">
        <v>78</v>
      </c>
    </row>
    <row r="38" spans="1:13" s="10" customFormat="1" ht="22.7" customHeight="1">
      <c r="A38" s="11" t="s">
        <v>13</v>
      </c>
      <c r="B38" s="135" t="s">
        <v>1</v>
      </c>
      <c r="C38" s="158"/>
      <c r="D38" s="122" t="s">
        <v>77</v>
      </c>
      <c r="E38" s="158"/>
      <c r="F38" s="158" t="s">
        <v>66</v>
      </c>
      <c r="G38" s="59"/>
      <c r="K38" s="122" t="s">
        <v>77</v>
      </c>
      <c r="L38" s="158"/>
      <c r="M38" s="158" t="s">
        <v>66</v>
      </c>
    </row>
    <row r="39" spans="1:13" s="10" customFormat="1" ht="22.7" customHeight="1">
      <c r="A39" s="11"/>
      <c r="B39" s="135"/>
      <c r="C39" s="158"/>
      <c r="D39" s="123" t="s">
        <v>64</v>
      </c>
      <c r="E39" s="158"/>
      <c r="F39" s="158"/>
      <c r="G39" s="59"/>
      <c r="K39" s="123" t="s">
        <v>64</v>
      </c>
    </row>
    <row r="40" spans="1:13" s="10" customFormat="1" ht="22.7" customHeight="1">
      <c r="B40" s="6"/>
      <c r="C40" s="6"/>
      <c r="D40" s="184" t="s">
        <v>2</v>
      </c>
      <c r="E40" s="184"/>
      <c r="F40" s="184"/>
      <c r="G40" s="184"/>
      <c r="H40" s="184"/>
      <c r="I40" s="184"/>
      <c r="J40" s="184"/>
      <c r="K40" s="184"/>
      <c r="L40" s="184"/>
      <c r="M40" s="184"/>
    </row>
    <row r="41" spans="1:13" s="10" customFormat="1" ht="22.7" customHeight="1">
      <c r="A41" s="7" t="s">
        <v>14</v>
      </c>
      <c r="B41" s="135"/>
      <c r="C41" s="8"/>
      <c r="D41" s="125"/>
      <c r="E41" s="14"/>
      <c r="F41" s="14"/>
      <c r="G41" s="59"/>
      <c r="K41" s="59"/>
    </row>
    <row r="42" spans="1:13" s="10" customFormat="1" ht="22.7" customHeight="1">
      <c r="A42" s="10" t="s">
        <v>15</v>
      </c>
      <c r="B42" s="135">
        <v>6</v>
      </c>
      <c r="C42" s="8"/>
      <c r="D42" s="125">
        <v>709000</v>
      </c>
      <c r="E42" s="14"/>
      <c r="F42" s="8">
        <v>679000</v>
      </c>
      <c r="G42" s="59"/>
      <c r="K42" s="8">
        <f>D42</f>
        <v>709000</v>
      </c>
      <c r="M42" s="8">
        <v>679000</v>
      </c>
    </row>
    <row r="43" spans="1:13" s="10" customFormat="1" ht="22.7" customHeight="1">
      <c r="A43" s="10" t="s">
        <v>52</v>
      </c>
      <c r="B43" s="175">
        <v>3</v>
      </c>
      <c r="C43" s="8"/>
      <c r="D43" s="125">
        <v>8365</v>
      </c>
      <c r="E43" s="14"/>
      <c r="F43" s="8">
        <v>8221</v>
      </c>
      <c r="G43" s="59"/>
      <c r="K43" s="8">
        <f t="shared" ref="K43:K49" si="2">D43</f>
        <v>8365</v>
      </c>
      <c r="M43" s="8">
        <v>8221</v>
      </c>
    </row>
    <row r="44" spans="1:13" s="10" customFormat="1" ht="22.7" customHeight="1">
      <c r="A44" s="10" t="s">
        <v>18</v>
      </c>
    </row>
    <row r="45" spans="1:13" s="10" customFormat="1" ht="22.7" customHeight="1">
      <c r="A45" s="10" t="s">
        <v>111</v>
      </c>
      <c r="B45" s="135">
        <v>6</v>
      </c>
      <c r="C45" s="8"/>
      <c r="D45" s="125">
        <v>61275</v>
      </c>
      <c r="E45" s="14"/>
      <c r="F45" s="8">
        <v>23596</v>
      </c>
      <c r="G45" s="59"/>
      <c r="K45" s="8">
        <f>D45</f>
        <v>61275</v>
      </c>
      <c r="M45" s="8">
        <v>23596</v>
      </c>
    </row>
    <row r="46" spans="1:13" s="10" customFormat="1" ht="22.7" customHeight="1">
      <c r="A46" s="10" t="s">
        <v>112</v>
      </c>
      <c r="B46" s="135" t="s">
        <v>113</v>
      </c>
      <c r="C46" s="8"/>
      <c r="D46" s="125">
        <v>70000</v>
      </c>
      <c r="E46" s="14"/>
      <c r="F46" s="8">
        <v>70000</v>
      </c>
      <c r="G46" s="59"/>
      <c r="K46" s="8">
        <f t="shared" si="2"/>
        <v>70000</v>
      </c>
      <c r="M46" s="8">
        <v>70000</v>
      </c>
    </row>
    <row r="47" spans="1:13" s="10" customFormat="1" ht="22.7" customHeight="1">
      <c r="A47" s="10" t="s">
        <v>110</v>
      </c>
      <c r="B47" s="135">
        <v>6</v>
      </c>
      <c r="C47" s="8"/>
      <c r="D47" s="125">
        <v>49518</v>
      </c>
      <c r="E47" s="14"/>
      <c r="F47" s="8">
        <v>49265</v>
      </c>
      <c r="G47" s="59"/>
      <c r="K47" s="8">
        <f t="shared" si="2"/>
        <v>49518</v>
      </c>
      <c r="M47" s="8">
        <v>49265</v>
      </c>
    </row>
    <row r="48" spans="1:13" s="10" customFormat="1" ht="22.5" customHeight="1">
      <c r="A48" s="10" t="s">
        <v>61</v>
      </c>
      <c r="B48" s="135"/>
      <c r="C48" s="8"/>
      <c r="D48" s="125">
        <v>10949</v>
      </c>
      <c r="E48" s="14"/>
      <c r="F48" s="8">
        <v>7335</v>
      </c>
      <c r="G48" s="59"/>
      <c r="K48" s="8">
        <f t="shared" si="2"/>
        <v>10949</v>
      </c>
      <c r="M48" s="8">
        <v>7335</v>
      </c>
    </row>
    <row r="49" spans="1:13" s="10" customFormat="1" ht="22.5" customHeight="1">
      <c r="A49" s="10" t="s">
        <v>81</v>
      </c>
      <c r="B49" s="135"/>
      <c r="C49" s="8"/>
      <c r="D49" s="125">
        <v>1288</v>
      </c>
      <c r="E49" s="14"/>
      <c r="F49" s="47">
        <v>2408</v>
      </c>
      <c r="G49" s="59"/>
      <c r="K49" s="8">
        <f t="shared" si="2"/>
        <v>1288</v>
      </c>
      <c r="M49" s="47">
        <v>2408</v>
      </c>
    </row>
    <row r="50" spans="1:13" s="10" customFormat="1" ht="22.5" customHeight="1">
      <c r="A50" s="11" t="s">
        <v>16</v>
      </c>
      <c r="B50" s="135"/>
      <c r="C50" s="8"/>
      <c r="D50" s="129">
        <f>SUM(D42:D49)</f>
        <v>910395</v>
      </c>
      <c r="E50" s="9"/>
      <c r="F50" s="62">
        <f>SUM(F42:F49)</f>
        <v>839825</v>
      </c>
      <c r="G50" s="59"/>
      <c r="H50" s="59"/>
      <c r="I50" s="59"/>
      <c r="K50" s="62">
        <f>SUM(K42:K49)</f>
        <v>910395</v>
      </c>
      <c r="M50" s="62">
        <f>SUM(M42:M49)</f>
        <v>839825</v>
      </c>
    </row>
    <row r="51" spans="1:13" s="10" customFormat="1" ht="23.25" customHeight="1">
      <c r="A51" s="11"/>
      <c r="B51" s="135"/>
      <c r="C51" s="8"/>
      <c r="D51" s="125"/>
      <c r="E51" s="14"/>
      <c r="F51" s="8"/>
      <c r="G51" s="59"/>
      <c r="H51" s="59"/>
      <c r="I51" s="59"/>
      <c r="K51" s="8"/>
      <c r="M51" s="8"/>
    </row>
    <row r="52" spans="1:13" s="10" customFormat="1" ht="22.7" customHeight="1">
      <c r="A52" s="7" t="s">
        <v>17</v>
      </c>
      <c r="B52" s="135"/>
      <c r="C52" s="8"/>
      <c r="D52" s="125"/>
      <c r="E52" s="14"/>
      <c r="F52" s="8"/>
      <c r="G52" s="59"/>
      <c r="H52" s="59"/>
      <c r="I52" s="59"/>
      <c r="K52" s="8"/>
      <c r="M52" s="8"/>
    </row>
    <row r="53" spans="1:13" s="10" customFormat="1" ht="22.7" customHeight="1">
      <c r="A53" s="10" t="s">
        <v>18</v>
      </c>
      <c r="B53" s="135">
        <v>6</v>
      </c>
      <c r="C53" s="8"/>
      <c r="D53" s="125">
        <v>123805</v>
      </c>
      <c r="E53" s="14"/>
      <c r="F53" s="8">
        <v>17883</v>
      </c>
      <c r="G53" s="63"/>
      <c r="K53" s="8">
        <f>D53</f>
        <v>123805</v>
      </c>
      <c r="M53" s="8">
        <v>17883</v>
      </c>
    </row>
    <row r="54" spans="1:13" s="10" customFormat="1" ht="22.7" customHeight="1">
      <c r="A54" s="10" t="s">
        <v>99</v>
      </c>
      <c r="B54" s="167"/>
      <c r="C54" s="8"/>
      <c r="D54" s="125"/>
      <c r="E54" s="14"/>
      <c r="F54" s="8"/>
      <c r="G54" s="63"/>
      <c r="K54" s="8"/>
      <c r="M54" s="8"/>
    </row>
    <row r="55" spans="1:13" s="10" customFormat="1" ht="22.7" customHeight="1">
      <c r="A55" s="10" t="s">
        <v>100</v>
      </c>
      <c r="B55" s="135"/>
      <c r="C55" s="8"/>
      <c r="D55" s="125">
        <v>2860</v>
      </c>
      <c r="E55" s="14"/>
      <c r="F55" s="8">
        <v>2585</v>
      </c>
      <c r="G55" s="63"/>
      <c r="K55" s="8">
        <f>D55</f>
        <v>2860</v>
      </c>
      <c r="M55" s="8">
        <v>2585</v>
      </c>
    </row>
    <row r="56" spans="1:13" s="10" customFormat="1" ht="22.7" customHeight="1">
      <c r="A56" s="10" t="s">
        <v>82</v>
      </c>
      <c r="B56" s="135"/>
      <c r="C56" s="8"/>
      <c r="D56" s="125">
        <v>1166</v>
      </c>
      <c r="E56" s="14"/>
      <c r="F56" s="8">
        <v>467</v>
      </c>
      <c r="G56" s="63"/>
      <c r="K56" s="8">
        <f>D56</f>
        <v>1166</v>
      </c>
      <c r="M56" s="8">
        <v>467</v>
      </c>
    </row>
    <row r="57" spans="1:13" s="10" customFormat="1" ht="22.7" customHeight="1">
      <c r="A57" s="11" t="s">
        <v>19</v>
      </c>
      <c r="B57" s="135"/>
      <c r="C57" s="8"/>
      <c r="D57" s="129">
        <f>SUM(D53:D56)</f>
        <v>127831</v>
      </c>
      <c r="E57" s="9"/>
      <c r="F57" s="62">
        <f>SUM(F53:F56)</f>
        <v>20935</v>
      </c>
      <c r="G57" s="59" t="e">
        <f>#REF!</f>
        <v>#REF!</v>
      </c>
      <c r="I57" s="8"/>
      <c r="J57" s="8"/>
      <c r="K57" s="62">
        <f>SUM(K53:K56)</f>
        <v>127831</v>
      </c>
      <c r="M57" s="62">
        <f>SUM(M53:M56)</f>
        <v>20935</v>
      </c>
    </row>
    <row r="58" spans="1:13" s="10" customFormat="1" ht="22.7" customHeight="1">
      <c r="A58" s="11"/>
      <c r="B58" s="135"/>
      <c r="C58" s="8"/>
      <c r="D58" s="124"/>
      <c r="E58" s="9"/>
      <c r="F58" s="9"/>
      <c r="G58" s="59">
        <v>2253704</v>
      </c>
      <c r="I58" s="8"/>
      <c r="J58" s="8"/>
      <c r="K58" s="9"/>
      <c r="M58" s="9"/>
    </row>
    <row r="59" spans="1:13" s="10" customFormat="1" ht="22.7" customHeight="1">
      <c r="A59" s="11" t="s">
        <v>20</v>
      </c>
      <c r="B59" s="135"/>
      <c r="C59" s="8"/>
      <c r="D59" s="130">
        <f>+D50+D57</f>
        <v>1038226</v>
      </c>
      <c r="E59" s="9"/>
      <c r="F59" s="64">
        <f>+F50+F57</f>
        <v>860760</v>
      </c>
      <c r="G59" s="59">
        <v>1541822</v>
      </c>
      <c r="K59" s="64">
        <f>+K50+K57</f>
        <v>1038226</v>
      </c>
      <c r="M59" s="64">
        <f>+M50+M57</f>
        <v>860760</v>
      </c>
    </row>
    <row r="60" spans="1:13" ht="22.5" customHeight="1">
      <c r="A60" s="1" t="s">
        <v>92</v>
      </c>
      <c r="B60" s="135"/>
    </row>
    <row r="61" spans="1:13" ht="22.7" customHeight="1">
      <c r="A61" s="1" t="s">
        <v>48</v>
      </c>
      <c r="B61" s="135"/>
    </row>
    <row r="62" spans="1:13" ht="22.7" customHeight="1">
      <c r="A62" s="1"/>
      <c r="B62" s="135"/>
    </row>
    <row r="63" spans="1:13" s="10" customFormat="1" ht="22.7" customHeight="1">
      <c r="A63" s="11"/>
      <c r="B63" s="135"/>
      <c r="C63" s="8"/>
      <c r="D63" s="185" t="s">
        <v>74</v>
      </c>
      <c r="E63" s="185"/>
      <c r="F63" s="185"/>
      <c r="G63" s="139"/>
      <c r="H63" s="11"/>
      <c r="I63" s="11"/>
      <c r="J63" s="11"/>
      <c r="K63" s="140"/>
      <c r="L63" s="140"/>
      <c r="M63" s="140"/>
    </row>
    <row r="64" spans="1:13" s="10" customFormat="1" ht="22.7" customHeight="1">
      <c r="A64" s="11"/>
      <c r="B64" s="135"/>
      <c r="C64" s="8"/>
      <c r="D64" s="185" t="s">
        <v>73</v>
      </c>
      <c r="E64" s="185"/>
      <c r="F64" s="185"/>
      <c r="G64" s="139"/>
      <c r="H64" s="11"/>
      <c r="I64" s="11"/>
      <c r="J64" s="11"/>
      <c r="K64" s="186" t="s">
        <v>75</v>
      </c>
      <c r="L64" s="186"/>
      <c r="M64" s="186"/>
    </row>
    <row r="65" spans="1:15" s="10" customFormat="1" ht="22.7" customHeight="1">
      <c r="A65" s="11"/>
      <c r="B65" s="135"/>
      <c r="C65" s="8"/>
      <c r="D65" s="145" t="s">
        <v>76</v>
      </c>
      <c r="E65" s="145"/>
      <c r="F65" s="145" t="s">
        <v>78</v>
      </c>
      <c r="G65" s="59"/>
      <c r="K65" s="145" t="s">
        <v>76</v>
      </c>
      <c r="L65" s="145"/>
      <c r="M65" s="145" t="s">
        <v>78</v>
      </c>
    </row>
    <row r="66" spans="1:15" s="10" customFormat="1" ht="22.7" customHeight="1">
      <c r="A66" s="11" t="s">
        <v>13</v>
      </c>
      <c r="B66" s="135" t="s">
        <v>1</v>
      </c>
      <c r="C66" s="158"/>
      <c r="D66" s="122" t="s">
        <v>77</v>
      </c>
      <c r="E66" s="158"/>
      <c r="F66" s="158" t="s">
        <v>66</v>
      </c>
      <c r="G66" s="59"/>
      <c r="K66" s="122" t="s">
        <v>77</v>
      </c>
      <c r="L66" s="158"/>
      <c r="M66" s="158" t="s">
        <v>66</v>
      </c>
    </row>
    <row r="67" spans="1:15" s="10" customFormat="1" ht="22.7" customHeight="1">
      <c r="A67" s="11"/>
      <c r="B67" s="138"/>
      <c r="C67" s="158"/>
      <c r="D67" s="123" t="s">
        <v>64</v>
      </c>
      <c r="E67" s="158"/>
      <c r="F67" s="158"/>
      <c r="G67" s="59"/>
      <c r="K67" s="123" t="s">
        <v>64</v>
      </c>
      <c r="L67" s="158"/>
      <c r="M67" s="158"/>
    </row>
    <row r="68" spans="1:15" s="10" customFormat="1" ht="22.7" customHeight="1">
      <c r="A68" s="11"/>
      <c r="B68" s="135"/>
      <c r="C68" s="158"/>
      <c r="D68" s="184" t="s">
        <v>2</v>
      </c>
      <c r="E68" s="184"/>
      <c r="F68" s="184"/>
      <c r="G68" s="184"/>
      <c r="H68" s="184"/>
      <c r="I68" s="184"/>
      <c r="J68" s="184"/>
      <c r="K68" s="184"/>
      <c r="L68" s="184"/>
      <c r="M68" s="184"/>
    </row>
    <row r="69" spans="1:15" s="10" customFormat="1" ht="22.7" customHeight="1">
      <c r="A69" s="7" t="s">
        <v>21</v>
      </c>
      <c r="B69" s="135"/>
      <c r="C69" s="8"/>
      <c r="D69" s="131"/>
      <c r="E69" s="14"/>
      <c r="F69" s="14"/>
      <c r="G69" s="59"/>
      <c r="K69" s="59"/>
    </row>
    <row r="70" spans="1:15" s="10" customFormat="1" ht="22.7" customHeight="1">
      <c r="A70" s="10" t="s">
        <v>22</v>
      </c>
      <c r="B70" s="135">
        <v>7</v>
      </c>
      <c r="C70" s="8"/>
      <c r="D70" s="131"/>
      <c r="E70" s="14"/>
      <c r="F70" s="14"/>
      <c r="G70" s="59"/>
      <c r="K70" s="59"/>
    </row>
    <row r="71" spans="1:15" s="10" customFormat="1" ht="22.7" customHeight="1" thickBot="1">
      <c r="A71" s="10" t="s">
        <v>23</v>
      </c>
      <c r="B71" s="135"/>
      <c r="C71" s="8"/>
      <c r="D71" s="132">
        <v>333500</v>
      </c>
      <c r="E71" s="14"/>
      <c r="F71" s="160">
        <v>333500</v>
      </c>
      <c r="G71" s="59"/>
      <c r="K71" s="132">
        <v>333500</v>
      </c>
      <c r="M71" s="160">
        <v>333500</v>
      </c>
    </row>
    <row r="72" spans="1:15" s="10" customFormat="1" ht="22.7" customHeight="1" thickTop="1">
      <c r="A72" s="10" t="s">
        <v>24</v>
      </c>
      <c r="B72" s="135"/>
      <c r="C72" s="8"/>
      <c r="D72" s="125">
        <v>250000</v>
      </c>
      <c r="E72" s="14"/>
      <c r="F72" s="8">
        <v>250000</v>
      </c>
      <c r="G72" s="59"/>
      <c r="K72" s="125">
        <v>250000</v>
      </c>
      <c r="M72" s="8">
        <v>250000</v>
      </c>
    </row>
    <row r="73" spans="1:15" s="10" customFormat="1" ht="22.7" customHeight="1">
      <c r="A73" s="10" t="s">
        <v>105</v>
      </c>
      <c r="B73" s="135"/>
      <c r="C73" s="8"/>
      <c r="D73" s="125">
        <v>2736</v>
      </c>
      <c r="E73" s="14"/>
      <c r="F73" s="8">
        <v>2736</v>
      </c>
      <c r="G73" s="59"/>
      <c r="K73" s="125">
        <v>2736</v>
      </c>
      <c r="M73" s="8">
        <v>2736</v>
      </c>
    </row>
    <row r="74" spans="1:15" s="10" customFormat="1" ht="22.7" customHeight="1">
      <c r="A74" s="10" t="s">
        <v>25</v>
      </c>
      <c r="B74" s="135"/>
      <c r="C74" s="8"/>
      <c r="D74" s="125"/>
      <c r="E74" s="14"/>
      <c r="F74" s="8"/>
      <c r="G74" s="59"/>
      <c r="K74" s="125"/>
      <c r="M74" s="8"/>
    </row>
    <row r="75" spans="1:15" s="10" customFormat="1" ht="22.7" customHeight="1">
      <c r="A75" s="10" t="s">
        <v>26</v>
      </c>
      <c r="B75" s="135"/>
      <c r="C75" s="8"/>
      <c r="D75" s="125"/>
      <c r="E75" s="14"/>
      <c r="F75" s="8"/>
      <c r="G75" s="59"/>
      <c r="K75" s="125"/>
      <c r="M75" s="8"/>
    </row>
    <row r="76" spans="1:15" s="10" customFormat="1" ht="22.7" customHeight="1">
      <c r="A76" s="10" t="s">
        <v>62</v>
      </c>
      <c r="B76" s="135"/>
      <c r="C76" s="8"/>
      <c r="D76" s="125">
        <f>ROUND([1]WBS!$G$57/10^3,0)</f>
        <v>10884</v>
      </c>
      <c r="E76" s="14"/>
      <c r="F76" s="8">
        <v>10884</v>
      </c>
      <c r="G76" s="59"/>
      <c r="K76" s="125">
        <v>10884</v>
      </c>
      <c r="M76" s="8">
        <v>10884</v>
      </c>
    </row>
    <row r="77" spans="1:15" s="10" customFormat="1" ht="22.7" customHeight="1">
      <c r="A77" s="10" t="s">
        <v>27</v>
      </c>
      <c r="B77" s="135"/>
      <c r="C77" s="8"/>
      <c r="D77" s="125">
        <f>ROUND(([1]WBS!$G$58/10^3)-3145,0)</f>
        <v>66274</v>
      </c>
      <c r="E77" s="14"/>
      <c r="F77" s="8">
        <v>49656</v>
      </c>
      <c r="G77" s="59">
        <v>1254789990</v>
      </c>
      <c r="K77" s="8">
        <f>ROUND([1]WBS!$G$58/10^3-4,0)</f>
        <v>69415</v>
      </c>
      <c r="M77" s="8">
        <v>52489</v>
      </c>
      <c r="O77" s="8"/>
    </row>
    <row r="78" spans="1:15" s="10" customFormat="1" ht="22.7" customHeight="1">
      <c r="A78" s="11" t="s">
        <v>50</v>
      </c>
      <c r="B78" s="135"/>
      <c r="C78" s="8"/>
      <c r="D78" s="129">
        <f>SUM(D72:D77)</f>
        <v>329894</v>
      </c>
      <c r="E78" s="9"/>
      <c r="F78" s="62">
        <f>SUM(F72:F77)</f>
        <v>313276</v>
      </c>
      <c r="G78" s="59"/>
      <c r="K78" s="62">
        <f>SUM(K72:K77)</f>
        <v>333035</v>
      </c>
      <c r="M78" s="62">
        <f>SUM(M72:M77)</f>
        <v>316109</v>
      </c>
      <c r="O78" s="8"/>
    </row>
    <row r="79" spans="1:15" s="10" customFormat="1" ht="22.7" customHeight="1">
      <c r="A79" s="11"/>
      <c r="B79" s="135"/>
      <c r="C79" s="8"/>
      <c r="D79" s="125"/>
      <c r="E79" s="9"/>
      <c r="F79" s="8"/>
      <c r="G79" s="59"/>
      <c r="K79" s="8"/>
      <c r="M79" s="8"/>
      <c r="O79" s="8"/>
    </row>
    <row r="80" spans="1:15" s="10" customFormat="1" ht="22.7" customHeight="1" thickBot="1">
      <c r="A80" s="11" t="s">
        <v>28</v>
      </c>
      <c r="B80" s="135"/>
      <c r="C80" s="8"/>
      <c r="D80" s="133">
        <f>+D59+D78</f>
        <v>1368120</v>
      </c>
      <c r="E80" s="9"/>
      <c r="F80" s="133">
        <f>+F59+F78</f>
        <v>1174036</v>
      </c>
      <c r="G80" s="59"/>
      <c r="H80" s="8"/>
      <c r="K80" s="133">
        <f>+K59+K78</f>
        <v>1371261</v>
      </c>
      <c r="M80" s="133">
        <f>+M59+M78</f>
        <v>1176869</v>
      </c>
    </row>
    <row r="81" spans="2:13" s="10" customFormat="1" ht="22.7" customHeight="1" thickTop="1">
      <c r="B81" s="135"/>
      <c r="C81" s="8"/>
      <c r="D81" s="59">
        <f>D80-D29</f>
        <v>0</v>
      </c>
      <c r="E81" s="59">
        <f>E80-E29</f>
        <v>0</v>
      </c>
      <c r="F81" s="59"/>
      <c r="G81" s="59"/>
      <c r="K81" s="59">
        <f>K80-K29</f>
        <v>0</v>
      </c>
    </row>
    <row r="82" spans="2:13" ht="22.7" customHeight="1">
      <c r="F82" s="5">
        <f>D77-F77</f>
        <v>16618</v>
      </c>
      <c r="M82" s="5">
        <f>K77-M77</f>
        <v>16926</v>
      </c>
    </row>
    <row r="83" spans="2:13" ht="22.7" customHeight="1"/>
    <row r="84" spans="2:13" ht="22.7" customHeight="1">
      <c r="D84" s="134"/>
      <c r="E84" s="59"/>
      <c r="F84" s="59"/>
    </row>
  </sheetData>
  <mergeCells count="12">
    <mergeCell ref="D68:M68"/>
    <mergeCell ref="D9:M9"/>
    <mergeCell ref="D5:F5"/>
    <mergeCell ref="D4:F4"/>
    <mergeCell ref="K5:M5"/>
    <mergeCell ref="D35:F35"/>
    <mergeCell ref="K36:M36"/>
    <mergeCell ref="D40:M40"/>
    <mergeCell ref="D63:F63"/>
    <mergeCell ref="D64:F64"/>
    <mergeCell ref="K64:M64"/>
    <mergeCell ref="D36:F36"/>
  </mergeCells>
  <pageMargins left="0.8" right="0.8" top="0.48" bottom="0.5" header="0.5" footer="0.5"/>
  <pageSetup paperSize="9" scale="85" firstPageNumber="3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</sheetPr>
  <dimension ref="A1:J57"/>
  <sheetViews>
    <sheetView showGridLines="0" view="pageBreakPreview" topLeftCell="A27" zoomScale="110" zoomScaleNormal="85" zoomScaleSheetLayoutView="110" workbookViewId="0">
      <selection activeCell="B32" sqref="B32"/>
    </sheetView>
  </sheetViews>
  <sheetFormatPr defaultRowHeight="23.25" customHeight="1"/>
  <cols>
    <col min="1" max="1" width="49.85546875" customWidth="1"/>
    <col min="2" max="2" width="9" customWidth="1"/>
    <col min="3" max="3" width="12.85546875" customWidth="1"/>
    <col min="4" max="4" width="1.140625" style="86" customWidth="1"/>
    <col min="5" max="5" width="12.85546875" customWidth="1"/>
    <col min="6" max="6" width="1.140625" customWidth="1"/>
    <col min="7" max="7" width="12.85546875" style="101" customWidth="1"/>
    <col min="8" max="8" width="1.140625" customWidth="1"/>
    <col min="9" max="9" width="12.85546875" customWidth="1"/>
    <col min="254" max="254" width="61.140625" customWidth="1"/>
    <col min="255" max="255" width="9" customWidth="1"/>
    <col min="256" max="256" width="2" customWidth="1"/>
    <col min="257" max="257" width="12.85546875" customWidth="1"/>
    <col min="258" max="258" width="2" customWidth="1"/>
    <col min="259" max="259" width="12.85546875" customWidth="1"/>
    <col min="510" max="510" width="61.140625" customWidth="1"/>
    <col min="511" max="511" width="9" customWidth="1"/>
    <col min="512" max="512" width="2" customWidth="1"/>
    <col min="513" max="513" width="12.85546875" customWidth="1"/>
    <col min="514" max="514" width="2" customWidth="1"/>
    <col min="515" max="515" width="12.85546875" customWidth="1"/>
    <col min="766" max="766" width="61.140625" customWidth="1"/>
    <col min="767" max="767" width="9" customWidth="1"/>
    <col min="768" max="768" width="2" customWidth="1"/>
    <col min="769" max="769" width="12.85546875" customWidth="1"/>
    <col min="770" max="770" width="2" customWidth="1"/>
    <col min="771" max="771" width="12.85546875" customWidth="1"/>
    <col min="1022" max="1022" width="61.140625" customWidth="1"/>
    <col min="1023" max="1023" width="9" customWidth="1"/>
    <col min="1024" max="1024" width="2" customWidth="1"/>
    <col min="1025" max="1025" width="12.85546875" customWidth="1"/>
    <col min="1026" max="1026" width="2" customWidth="1"/>
    <col min="1027" max="1027" width="12.85546875" customWidth="1"/>
    <col min="1278" max="1278" width="61.140625" customWidth="1"/>
    <col min="1279" max="1279" width="9" customWidth="1"/>
    <col min="1280" max="1280" width="2" customWidth="1"/>
    <col min="1281" max="1281" width="12.85546875" customWidth="1"/>
    <col min="1282" max="1282" width="2" customWidth="1"/>
    <col min="1283" max="1283" width="12.85546875" customWidth="1"/>
    <col min="1534" max="1534" width="61.140625" customWidth="1"/>
    <col min="1535" max="1535" width="9" customWidth="1"/>
    <col min="1536" max="1536" width="2" customWidth="1"/>
    <col min="1537" max="1537" width="12.85546875" customWidth="1"/>
    <col min="1538" max="1538" width="2" customWidth="1"/>
    <col min="1539" max="1539" width="12.85546875" customWidth="1"/>
    <col min="1790" max="1790" width="61.140625" customWidth="1"/>
    <col min="1791" max="1791" width="9" customWidth="1"/>
    <col min="1792" max="1792" width="2" customWidth="1"/>
    <col min="1793" max="1793" width="12.85546875" customWidth="1"/>
    <col min="1794" max="1794" width="2" customWidth="1"/>
    <col min="1795" max="1795" width="12.85546875" customWidth="1"/>
    <col min="2046" max="2046" width="61.140625" customWidth="1"/>
    <col min="2047" max="2047" width="9" customWidth="1"/>
    <col min="2048" max="2048" width="2" customWidth="1"/>
    <col min="2049" max="2049" width="12.85546875" customWidth="1"/>
    <col min="2050" max="2050" width="2" customWidth="1"/>
    <col min="2051" max="2051" width="12.85546875" customWidth="1"/>
    <col min="2302" max="2302" width="61.140625" customWidth="1"/>
    <col min="2303" max="2303" width="9" customWidth="1"/>
    <col min="2304" max="2304" width="2" customWidth="1"/>
    <col min="2305" max="2305" width="12.85546875" customWidth="1"/>
    <col min="2306" max="2306" width="2" customWidth="1"/>
    <col min="2307" max="2307" width="12.85546875" customWidth="1"/>
    <col min="2558" max="2558" width="61.140625" customWidth="1"/>
    <col min="2559" max="2559" width="9" customWidth="1"/>
    <col min="2560" max="2560" width="2" customWidth="1"/>
    <col min="2561" max="2561" width="12.85546875" customWidth="1"/>
    <col min="2562" max="2562" width="2" customWidth="1"/>
    <col min="2563" max="2563" width="12.85546875" customWidth="1"/>
    <col min="2814" max="2814" width="61.140625" customWidth="1"/>
    <col min="2815" max="2815" width="9" customWidth="1"/>
    <col min="2816" max="2816" width="2" customWidth="1"/>
    <col min="2817" max="2817" width="12.85546875" customWidth="1"/>
    <col min="2818" max="2818" width="2" customWidth="1"/>
    <col min="2819" max="2819" width="12.85546875" customWidth="1"/>
    <col min="3070" max="3070" width="61.140625" customWidth="1"/>
    <col min="3071" max="3071" width="9" customWidth="1"/>
    <col min="3072" max="3072" width="2" customWidth="1"/>
    <col min="3073" max="3073" width="12.85546875" customWidth="1"/>
    <col min="3074" max="3074" width="2" customWidth="1"/>
    <col min="3075" max="3075" width="12.85546875" customWidth="1"/>
    <col min="3326" max="3326" width="61.140625" customWidth="1"/>
    <col min="3327" max="3327" width="9" customWidth="1"/>
    <col min="3328" max="3328" width="2" customWidth="1"/>
    <col min="3329" max="3329" width="12.85546875" customWidth="1"/>
    <col min="3330" max="3330" width="2" customWidth="1"/>
    <col min="3331" max="3331" width="12.85546875" customWidth="1"/>
    <col min="3582" max="3582" width="61.140625" customWidth="1"/>
    <col min="3583" max="3583" width="9" customWidth="1"/>
    <col min="3584" max="3584" width="2" customWidth="1"/>
    <col min="3585" max="3585" width="12.85546875" customWidth="1"/>
    <col min="3586" max="3586" width="2" customWidth="1"/>
    <col min="3587" max="3587" width="12.85546875" customWidth="1"/>
    <col min="3838" max="3838" width="61.140625" customWidth="1"/>
    <col min="3839" max="3839" width="9" customWidth="1"/>
    <col min="3840" max="3840" width="2" customWidth="1"/>
    <col min="3841" max="3841" width="12.85546875" customWidth="1"/>
    <col min="3842" max="3842" width="2" customWidth="1"/>
    <col min="3843" max="3843" width="12.85546875" customWidth="1"/>
    <col min="4094" max="4094" width="61.140625" customWidth="1"/>
    <col min="4095" max="4095" width="9" customWidth="1"/>
    <col min="4096" max="4096" width="2" customWidth="1"/>
    <col min="4097" max="4097" width="12.85546875" customWidth="1"/>
    <col min="4098" max="4098" width="2" customWidth="1"/>
    <col min="4099" max="4099" width="12.85546875" customWidth="1"/>
    <col min="4350" max="4350" width="61.140625" customWidth="1"/>
    <col min="4351" max="4351" width="9" customWidth="1"/>
    <col min="4352" max="4352" width="2" customWidth="1"/>
    <col min="4353" max="4353" width="12.85546875" customWidth="1"/>
    <col min="4354" max="4354" width="2" customWidth="1"/>
    <col min="4355" max="4355" width="12.85546875" customWidth="1"/>
    <col min="4606" max="4606" width="61.140625" customWidth="1"/>
    <col min="4607" max="4607" width="9" customWidth="1"/>
    <col min="4608" max="4608" width="2" customWidth="1"/>
    <col min="4609" max="4609" width="12.85546875" customWidth="1"/>
    <col min="4610" max="4610" width="2" customWidth="1"/>
    <col min="4611" max="4611" width="12.85546875" customWidth="1"/>
    <col min="4862" max="4862" width="61.140625" customWidth="1"/>
    <col min="4863" max="4863" width="9" customWidth="1"/>
    <col min="4864" max="4864" width="2" customWidth="1"/>
    <col min="4865" max="4865" width="12.85546875" customWidth="1"/>
    <col min="4866" max="4866" width="2" customWidth="1"/>
    <col min="4867" max="4867" width="12.85546875" customWidth="1"/>
    <col min="5118" max="5118" width="61.140625" customWidth="1"/>
    <col min="5119" max="5119" width="9" customWidth="1"/>
    <col min="5120" max="5120" width="2" customWidth="1"/>
    <col min="5121" max="5121" width="12.85546875" customWidth="1"/>
    <col min="5122" max="5122" width="2" customWidth="1"/>
    <col min="5123" max="5123" width="12.85546875" customWidth="1"/>
    <col min="5374" max="5374" width="61.140625" customWidth="1"/>
    <col min="5375" max="5375" width="9" customWidth="1"/>
    <col min="5376" max="5376" width="2" customWidth="1"/>
    <col min="5377" max="5377" width="12.85546875" customWidth="1"/>
    <col min="5378" max="5378" width="2" customWidth="1"/>
    <col min="5379" max="5379" width="12.85546875" customWidth="1"/>
    <col min="5630" max="5630" width="61.140625" customWidth="1"/>
    <col min="5631" max="5631" width="9" customWidth="1"/>
    <col min="5632" max="5632" width="2" customWidth="1"/>
    <col min="5633" max="5633" width="12.85546875" customWidth="1"/>
    <col min="5634" max="5634" width="2" customWidth="1"/>
    <col min="5635" max="5635" width="12.85546875" customWidth="1"/>
    <col min="5886" max="5886" width="61.140625" customWidth="1"/>
    <col min="5887" max="5887" width="9" customWidth="1"/>
    <col min="5888" max="5888" width="2" customWidth="1"/>
    <col min="5889" max="5889" width="12.85546875" customWidth="1"/>
    <col min="5890" max="5890" width="2" customWidth="1"/>
    <col min="5891" max="5891" width="12.85546875" customWidth="1"/>
    <col min="6142" max="6142" width="61.140625" customWidth="1"/>
    <col min="6143" max="6143" width="9" customWidth="1"/>
    <col min="6144" max="6144" width="2" customWidth="1"/>
    <col min="6145" max="6145" width="12.85546875" customWidth="1"/>
    <col min="6146" max="6146" width="2" customWidth="1"/>
    <col min="6147" max="6147" width="12.85546875" customWidth="1"/>
    <col min="6398" max="6398" width="61.140625" customWidth="1"/>
    <col min="6399" max="6399" width="9" customWidth="1"/>
    <col min="6400" max="6400" width="2" customWidth="1"/>
    <col min="6401" max="6401" width="12.85546875" customWidth="1"/>
    <col min="6402" max="6402" width="2" customWidth="1"/>
    <col min="6403" max="6403" width="12.85546875" customWidth="1"/>
    <col min="6654" max="6654" width="61.140625" customWidth="1"/>
    <col min="6655" max="6655" width="9" customWidth="1"/>
    <col min="6656" max="6656" width="2" customWidth="1"/>
    <col min="6657" max="6657" width="12.85546875" customWidth="1"/>
    <col min="6658" max="6658" width="2" customWidth="1"/>
    <col min="6659" max="6659" width="12.85546875" customWidth="1"/>
    <col min="6910" max="6910" width="61.140625" customWidth="1"/>
    <col min="6911" max="6911" width="9" customWidth="1"/>
    <col min="6912" max="6912" width="2" customWidth="1"/>
    <col min="6913" max="6913" width="12.85546875" customWidth="1"/>
    <col min="6914" max="6914" width="2" customWidth="1"/>
    <col min="6915" max="6915" width="12.85546875" customWidth="1"/>
    <col min="7166" max="7166" width="61.140625" customWidth="1"/>
    <col min="7167" max="7167" width="9" customWidth="1"/>
    <col min="7168" max="7168" width="2" customWidth="1"/>
    <col min="7169" max="7169" width="12.85546875" customWidth="1"/>
    <col min="7170" max="7170" width="2" customWidth="1"/>
    <col min="7171" max="7171" width="12.85546875" customWidth="1"/>
    <col min="7422" max="7422" width="61.140625" customWidth="1"/>
    <col min="7423" max="7423" width="9" customWidth="1"/>
    <col min="7424" max="7424" width="2" customWidth="1"/>
    <col min="7425" max="7425" width="12.85546875" customWidth="1"/>
    <col min="7426" max="7426" width="2" customWidth="1"/>
    <col min="7427" max="7427" width="12.85546875" customWidth="1"/>
    <col min="7678" max="7678" width="61.140625" customWidth="1"/>
    <col min="7679" max="7679" width="9" customWidth="1"/>
    <col min="7680" max="7680" width="2" customWidth="1"/>
    <col min="7681" max="7681" width="12.85546875" customWidth="1"/>
    <col min="7682" max="7682" width="2" customWidth="1"/>
    <col min="7683" max="7683" width="12.85546875" customWidth="1"/>
    <col min="7934" max="7934" width="61.140625" customWidth="1"/>
    <col min="7935" max="7935" width="9" customWidth="1"/>
    <col min="7936" max="7936" width="2" customWidth="1"/>
    <col min="7937" max="7937" width="12.85546875" customWidth="1"/>
    <col min="7938" max="7938" width="2" customWidth="1"/>
    <col min="7939" max="7939" width="12.85546875" customWidth="1"/>
    <col min="8190" max="8190" width="61.140625" customWidth="1"/>
    <col min="8191" max="8191" width="9" customWidth="1"/>
    <col min="8192" max="8192" width="2" customWidth="1"/>
    <col min="8193" max="8193" width="12.85546875" customWidth="1"/>
    <col min="8194" max="8194" width="2" customWidth="1"/>
    <col min="8195" max="8195" width="12.85546875" customWidth="1"/>
    <col min="8446" max="8446" width="61.140625" customWidth="1"/>
    <col min="8447" max="8447" width="9" customWidth="1"/>
    <col min="8448" max="8448" width="2" customWidth="1"/>
    <col min="8449" max="8449" width="12.85546875" customWidth="1"/>
    <col min="8450" max="8450" width="2" customWidth="1"/>
    <col min="8451" max="8451" width="12.85546875" customWidth="1"/>
    <col min="8702" max="8702" width="61.140625" customWidth="1"/>
    <col min="8703" max="8703" width="9" customWidth="1"/>
    <col min="8704" max="8704" width="2" customWidth="1"/>
    <col min="8705" max="8705" width="12.85546875" customWidth="1"/>
    <col min="8706" max="8706" width="2" customWidth="1"/>
    <col min="8707" max="8707" width="12.85546875" customWidth="1"/>
    <col min="8958" max="8958" width="61.140625" customWidth="1"/>
    <col min="8959" max="8959" width="9" customWidth="1"/>
    <col min="8960" max="8960" width="2" customWidth="1"/>
    <col min="8961" max="8961" width="12.85546875" customWidth="1"/>
    <col min="8962" max="8962" width="2" customWidth="1"/>
    <col min="8963" max="8963" width="12.85546875" customWidth="1"/>
    <col min="9214" max="9214" width="61.140625" customWidth="1"/>
    <col min="9215" max="9215" width="9" customWidth="1"/>
    <col min="9216" max="9216" width="2" customWidth="1"/>
    <col min="9217" max="9217" width="12.85546875" customWidth="1"/>
    <col min="9218" max="9218" width="2" customWidth="1"/>
    <col min="9219" max="9219" width="12.85546875" customWidth="1"/>
    <col min="9470" max="9470" width="61.140625" customWidth="1"/>
    <col min="9471" max="9471" width="9" customWidth="1"/>
    <col min="9472" max="9472" width="2" customWidth="1"/>
    <col min="9473" max="9473" width="12.85546875" customWidth="1"/>
    <col min="9474" max="9474" width="2" customWidth="1"/>
    <col min="9475" max="9475" width="12.85546875" customWidth="1"/>
    <col min="9726" max="9726" width="61.140625" customWidth="1"/>
    <col min="9727" max="9727" width="9" customWidth="1"/>
    <col min="9728" max="9728" width="2" customWidth="1"/>
    <col min="9729" max="9729" width="12.85546875" customWidth="1"/>
    <col min="9730" max="9730" width="2" customWidth="1"/>
    <col min="9731" max="9731" width="12.85546875" customWidth="1"/>
    <col min="9982" max="9982" width="61.140625" customWidth="1"/>
    <col min="9983" max="9983" width="9" customWidth="1"/>
    <col min="9984" max="9984" width="2" customWidth="1"/>
    <col min="9985" max="9985" width="12.85546875" customWidth="1"/>
    <col min="9986" max="9986" width="2" customWidth="1"/>
    <col min="9987" max="9987" width="12.85546875" customWidth="1"/>
    <col min="10238" max="10238" width="61.140625" customWidth="1"/>
    <col min="10239" max="10239" width="9" customWidth="1"/>
    <col min="10240" max="10240" width="2" customWidth="1"/>
    <col min="10241" max="10241" width="12.85546875" customWidth="1"/>
    <col min="10242" max="10242" width="2" customWidth="1"/>
    <col min="10243" max="10243" width="12.85546875" customWidth="1"/>
    <col min="10494" max="10494" width="61.140625" customWidth="1"/>
    <col min="10495" max="10495" width="9" customWidth="1"/>
    <col min="10496" max="10496" width="2" customWidth="1"/>
    <col min="10497" max="10497" width="12.85546875" customWidth="1"/>
    <col min="10498" max="10498" width="2" customWidth="1"/>
    <col min="10499" max="10499" width="12.85546875" customWidth="1"/>
    <col min="10750" max="10750" width="61.140625" customWidth="1"/>
    <col min="10751" max="10751" width="9" customWidth="1"/>
    <col min="10752" max="10752" width="2" customWidth="1"/>
    <col min="10753" max="10753" width="12.85546875" customWidth="1"/>
    <col min="10754" max="10754" width="2" customWidth="1"/>
    <col min="10755" max="10755" width="12.85546875" customWidth="1"/>
    <col min="11006" max="11006" width="61.140625" customWidth="1"/>
    <col min="11007" max="11007" width="9" customWidth="1"/>
    <col min="11008" max="11008" width="2" customWidth="1"/>
    <col min="11009" max="11009" width="12.85546875" customWidth="1"/>
    <col min="11010" max="11010" width="2" customWidth="1"/>
    <col min="11011" max="11011" width="12.85546875" customWidth="1"/>
    <col min="11262" max="11262" width="61.140625" customWidth="1"/>
    <col min="11263" max="11263" width="9" customWidth="1"/>
    <col min="11264" max="11264" width="2" customWidth="1"/>
    <col min="11265" max="11265" width="12.85546875" customWidth="1"/>
    <col min="11266" max="11266" width="2" customWidth="1"/>
    <col min="11267" max="11267" width="12.85546875" customWidth="1"/>
    <col min="11518" max="11518" width="61.140625" customWidth="1"/>
    <col min="11519" max="11519" width="9" customWidth="1"/>
    <col min="11520" max="11520" width="2" customWidth="1"/>
    <col min="11521" max="11521" width="12.85546875" customWidth="1"/>
    <col min="11522" max="11522" width="2" customWidth="1"/>
    <col min="11523" max="11523" width="12.85546875" customWidth="1"/>
    <col min="11774" max="11774" width="61.140625" customWidth="1"/>
    <col min="11775" max="11775" width="9" customWidth="1"/>
    <col min="11776" max="11776" width="2" customWidth="1"/>
    <col min="11777" max="11777" width="12.85546875" customWidth="1"/>
    <col min="11778" max="11778" width="2" customWidth="1"/>
    <col min="11779" max="11779" width="12.85546875" customWidth="1"/>
    <col min="12030" max="12030" width="61.140625" customWidth="1"/>
    <col min="12031" max="12031" width="9" customWidth="1"/>
    <col min="12032" max="12032" width="2" customWidth="1"/>
    <col min="12033" max="12033" width="12.85546875" customWidth="1"/>
    <col min="12034" max="12034" width="2" customWidth="1"/>
    <col min="12035" max="12035" width="12.85546875" customWidth="1"/>
    <col min="12286" max="12286" width="61.140625" customWidth="1"/>
    <col min="12287" max="12287" width="9" customWidth="1"/>
    <col min="12288" max="12288" width="2" customWidth="1"/>
    <col min="12289" max="12289" width="12.85546875" customWidth="1"/>
    <col min="12290" max="12290" width="2" customWidth="1"/>
    <col min="12291" max="12291" width="12.85546875" customWidth="1"/>
    <col min="12542" max="12542" width="61.140625" customWidth="1"/>
    <col min="12543" max="12543" width="9" customWidth="1"/>
    <col min="12544" max="12544" width="2" customWidth="1"/>
    <col min="12545" max="12545" width="12.85546875" customWidth="1"/>
    <col min="12546" max="12546" width="2" customWidth="1"/>
    <col min="12547" max="12547" width="12.85546875" customWidth="1"/>
    <col min="12798" max="12798" width="61.140625" customWidth="1"/>
    <col min="12799" max="12799" width="9" customWidth="1"/>
    <col min="12800" max="12800" width="2" customWidth="1"/>
    <col min="12801" max="12801" width="12.85546875" customWidth="1"/>
    <col min="12802" max="12802" width="2" customWidth="1"/>
    <col min="12803" max="12803" width="12.85546875" customWidth="1"/>
    <col min="13054" max="13054" width="61.140625" customWidth="1"/>
    <col min="13055" max="13055" width="9" customWidth="1"/>
    <col min="13056" max="13056" width="2" customWidth="1"/>
    <col min="13057" max="13057" width="12.85546875" customWidth="1"/>
    <col min="13058" max="13058" width="2" customWidth="1"/>
    <col min="13059" max="13059" width="12.85546875" customWidth="1"/>
    <col min="13310" max="13310" width="61.140625" customWidth="1"/>
    <col min="13311" max="13311" width="9" customWidth="1"/>
    <col min="13312" max="13312" width="2" customWidth="1"/>
    <col min="13313" max="13313" width="12.85546875" customWidth="1"/>
    <col min="13314" max="13314" width="2" customWidth="1"/>
    <col min="13315" max="13315" width="12.85546875" customWidth="1"/>
    <col min="13566" max="13566" width="61.140625" customWidth="1"/>
    <col min="13567" max="13567" width="9" customWidth="1"/>
    <col min="13568" max="13568" width="2" customWidth="1"/>
    <col min="13569" max="13569" width="12.85546875" customWidth="1"/>
    <col min="13570" max="13570" width="2" customWidth="1"/>
    <col min="13571" max="13571" width="12.85546875" customWidth="1"/>
    <col min="13822" max="13822" width="61.140625" customWidth="1"/>
    <col min="13823" max="13823" width="9" customWidth="1"/>
    <col min="13824" max="13824" width="2" customWidth="1"/>
    <col min="13825" max="13825" width="12.85546875" customWidth="1"/>
    <col min="13826" max="13826" width="2" customWidth="1"/>
    <col min="13827" max="13827" width="12.85546875" customWidth="1"/>
    <col min="14078" max="14078" width="61.140625" customWidth="1"/>
    <col min="14079" max="14079" width="9" customWidth="1"/>
    <col min="14080" max="14080" width="2" customWidth="1"/>
    <col min="14081" max="14081" width="12.85546875" customWidth="1"/>
    <col min="14082" max="14082" width="2" customWidth="1"/>
    <col min="14083" max="14083" width="12.85546875" customWidth="1"/>
    <col min="14334" max="14334" width="61.140625" customWidth="1"/>
    <col min="14335" max="14335" width="9" customWidth="1"/>
    <col min="14336" max="14336" width="2" customWidth="1"/>
    <col min="14337" max="14337" width="12.85546875" customWidth="1"/>
    <col min="14338" max="14338" width="2" customWidth="1"/>
    <col min="14339" max="14339" width="12.85546875" customWidth="1"/>
    <col min="14590" max="14590" width="61.140625" customWidth="1"/>
    <col min="14591" max="14591" width="9" customWidth="1"/>
    <col min="14592" max="14592" width="2" customWidth="1"/>
    <col min="14593" max="14593" width="12.85546875" customWidth="1"/>
    <col min="14594" max="14594" width="2" customWidth="1"/>
    <col min="14595" max="14595" width="12.85546875" customWidth="1"/>
    <col min="14846" max="14846" width="61.140625" customWidth="1"/>
    <col min="14847" max="14847" width="9" customWidth="1"/>
    <col min="14848" max="14848" width="2" customWidth="1"/>
    <col min="14849" max="14849" width="12.85546875" customWidth="1"/>
    <col min="14850" max="14850" width="2" customWidth="1"/>
    <col min="14851" max="14851" width="12.85546875" customWidth="1"/>
    <col min="15102" max="15102" width="61.140625" customWidth="1"/>
    <col min="15103" max="15103" width="9" customWidth="1"/>
    <col min="15104" max="15104" width="2" customWidth="1"/>
    <col min="15105" max="15105" width="12.85546875" customWidth="1"/>
    <col min="15106" max="15106" width="2" customWidth="1"/>
    <col min="15107" max="15107" width="12.85546875" customWidth="1"/>
    <col min="15358" max="15358" width="61.140625" customWidth="1"/>
    <col min="15359" max="15359" width="9" customWidth="1"/>
    <col min="15360" max="15360" width="2" customWidth="1"/>
    <col min="15361" max="15361" width="12.85546875" customWidth="1"/>
    <col min="15362" max="15362" width="2" customWidth="1"/>
    <col min="15363" max="15363" width="12.85546875" customWidth="1"/>
    <col min="15614" max="15614" width="61.140625" customWidth="1"/>
    <col min="15615" max="15615" width="9" customWidth="1"/>
    <col min="15616" max="15616" width="2" customWidth="1"/>
    <col min="15617" max="15617" width="12.85546875" customWidth="1"/>
    <col min="15618" max="15618" width="2" customWidth="1"/>
    <col min="15619" max="15619" width="12.85546875" customWidth="1"/>
    <col min="15870" max="15870" width="61.140625" customWidth="1"/>
    <col min="15871" max="15871" width="9" customWidth="1"/>
    <col min="15872" max="15872" width="2" customWidth="1"/>
    <col min="15873" max="15873" width="12.85546875" customWidth="1"/>
    <col min="15874" max="15874" width="2" customWidth="1"/>
    <col min="15875" max="15875" width="12.85546875" customWidth="1"/>
    <col min="16126" max="16126" width="61.140625" customWidth="1"/>
    <col min="16127" max="16127" width="9" customWidth="1"/>
    <col min="16128" max="16128" width="2" customWidth="1"/>
    <col min="16129" max="16129" width="12.85546875" customWidth="1"/>
    <col min="16130" max="16130" width="2" customWidth="1"/>
    <col min="16131" max="16131" width="12.85546875" customWidth="1"/>
  </cols>
  <sheetData>
    <row r="1" spans="1:10">
      <c r="A1" s="1" t="s">
        <v>92</v>
      </c>
      <c r="B1" s="15"/>
      <c r="C1" s="15"/>
      <c r="D1" s="83"/>
      <c r="E1" s="15"/>
      <c r="F1" s="15"/>
    </row>
    <row r="2" spans="1:10">
      <c r="A2" s="17" t="s">
        <v>57</v>
      </c>
      <c r="B2" s="18"/>
      <c r="C2" s="19"/>
      <c r="D2" s="84"/>
      <c r="E2" s="19"/>
      <c r="F2" s="19"/>
    </row>
    <row r="3" spans="1:10" s="39" customFormat="1" ht="21.75">
      <c r="A3" s="36"/>
      <c r="B3" s="141"/>
      <c r="C3" s="142"/>
      <c r="D3" s="143"/>
      <c r="E3" s="142"/>
      <c r="F3" s="142"/>
      <c r="G3" s="101"/>
    </row>
    <row r="4" spans="1:10" s="39" customFormat="1" ht="21.75">
      <c r="A4" s="144"/>
      <c r="B4" s="141"/>
      <c r="C4" s="185" t="s">
        <v>74</v>
      </c>
      <c r="D4" s="185"/>
      <c r="E4" s="185"/>
      <c r="F4" s="137"/>
      <c r="G4" s="101"/>
    </row>
    <row r="5" spans="1:10" s="39" customFormat="1" ht="21.75">
      <c r="A5" s="36"/>
      <c r="B5" s="141"/>
      <c r="C5" s="185" t="s">
        <v>73</v>
      </c>
      <c r="D5" s="185"/>
      <c r="E5" s="185"/>
      <c r="F5" s="136"/>
      <c r="G5" s="186" t="s">
        <v>75</v>
      </c>
      <c r="H5" s="186"/>
      <c r="I5" s="186"/>
    </row>
    <row r="6" spans="1:10" s="39" customFormat="1" ht="21.75">
      <c r="A6" s="36"/>
      <c r="B6" s="141"/>
      <c r="C6" s="187" t="s">
        <v>114</v>
      </c>
      <c r="D6" s="187"/>
      <c r="E6" s="187"/>
      <c r="F6" s="136"/>
      <c r="G6" s="187" t="s">
        <v>114</v>
      </c>
      <c r="H6" s="187"/>
      <c r="I6" s="187"/>
      <c r="J6" s="145"/>
    </row>
    <row r="7" spans="1:10" s="39" customFormat="1" ht="21.75">
      <c r="A7" s="36"/>
      <c r="B7" s="141"/>
      <c r="C7" s="187" t="s">
        <v>115</v>
      </c>
      <c r="D7" s="187"/>
      <c r="E7" s="187"/>
      <c r="F7" s="136"/>
      <c r="G7" s="141"/>
      <c r="H7" s="145" t="s">
        <v>115</v>
      </c>
      <c r="I7" s="145"/>
      <c r="J7" s="145"/>
    </row>
    <row r="8" spans="1:10" s="39" customFormat="1" ht="21.75">
      <c r="A8" s="53"/>
      <c r="B8" s="135" t="s">
        <v>1</v>
      </c>
      <c r="C8" s="146">
        <v>2562</v>
      </c>
      <c r="D8" s="147"/>
      <c r="E8" s="146">
        <v>2561</v>
      </c>
      <c r="F8" s="146"/>
      <c r="G8" s="146">
        <v>2562</v>
      </c>
      <c r="H8" s="147"/>
      <c r="I8" s="146">
        <v>2561</v>
      </c>
    </row>
    <row r="9" spans="1:10" s="39" customFormat="1" ht="21.75">
      <c r="A9" s="23"/>
      <c r="B9" s="20" t="s">
        <v>29</v>
      </c>
      <c r="C9" s="184" t="s">
        <v>2</v>
      </c>
      <c r="D9" s="184"/>
      <c r="E9" s="184"/>
      <c r="F9" s="184"/>
      <c r="G9" s="184"/>
      <c r="H9" s="184"/>
      <c r="I9" s="184"/>
    </row>
    <row r="10" spans="1:10" s="39" customFormat="1" ht="21.75">
      <c r="A10" s="27" t="s">
        <v>117</v>
      </c>
      <c r="B10" s="20"/>
      <c r="C10" s="176"/>
      <c r="D10" s="176"/>
      <c r="E10" s="176"/>
      <c r="F10" s="176"/>
      <c r="G10" s="176"/>
      <c r="H10" s="176"/>
      <c r="I10" s="176"/>
    </row>
    <row r="11" spans="1:10" s="39" customFormat="1" ht="21.75">
      <c r="A11" s="53" t="s">
        <v>118</v>
      </c>
      <c r="B11" s="176">
        <v>9</v>
      </c>
      <c r="C11" s="181">
        <v>45855</v>
      </c>
      <c r="D11" s="181"/>
      <c r="E11" s="181">
        <v>98045</v>
      </c>
      <c r="F11" s="181"/>
      <c r="G11" s="181">
        <v>45855</v>
      </c>
      <c r="H11" s="181"/>
      <c r="I11" s="181">
        <v>98045</v>
      </c>
    </row>
    <row r="12" spans="1:10" s="39" customFormat="1" ht="21.75">
      <c r="A12" s="53" t="s">
        <v>119</v>
      </c>
      <c r="B12" s="176">
        <v>9</v>
      </c>
      <c r="C12" s="181">
        <v>48048</v>
      </c>
      <c r="D12" s="181"/>
      <c r="E12" s="181">
        <v>44054</v>
      </c>
      <c r="F12" s="181"/>
      <c r="G12" s="181">
        <v>48048</v>
      </c>
      <c r="H12" s="181"/>
      <c r="I12" s="181">
        <v>44054</v>
      </c>
    </row>
    <row r="13" spans="1:10" s="163" customFormat="1" ht="21.75">
      <c r="A13" s="53" t="s">
        <v>120</v>
      </c>
      <c r="B13" s="21">
        <v>9</v>
      </c>
      <c r="C13" s="169">
        <v>100</v>
      </c>
      <c r="D13" s="149"/>
      <c r="E13" s="173" t="s">
        <v>104</v>
      </c>
      <c r="F13" s="148"/>
      <c r="G13" s="169">
        <v>100</v>
      </c>
      <c r="H13" s="39"/>
      <c r="I13" s="173" t="s">
        <v>104</v>
      </c>
    </row>
    <row r="14" spans="1:10" s="39" customFormat="1" ht="21.75">
      <c r="A14" s="10" t="s">
        <v>30</v>
      </c>
      <c r="B14" s="175"/>
      <c r="C14" s="148">
        <v>6809</v>
      </c>
      <c r="D14" s="149"/>
      <c r="E14" s="148">
        <v>4585</v>
      </c>
      <c r="F14" s="148"/>
      <c r="G14" s="148">
        <v>6809</v>
      </c>
      <c r="I14" s="148">
        <v>4585</v>
      </c>
    </row>
    <row r="15" spans="1:10" s="39" customFormat="1" ht="21.75">
      <c r="A15" s="73" t="s">
        <v>121</v>
      </c>
      <c r="B15" s="151"/>
      <c r="C15" s="74">
        <f>SUM(C11:C14)</f>
        <v>100812</v>
      </c>
      <c r="D15" s="75"/>
      <c r="E15" s="74">
        <f>SUM(E11:E14)</f>
        <v>146684</v>
      </c>
      <c r="F15" s="75"/>
      <c r="G15" s="74">
        <f>SUM(G11:G14)</f>
        <v>100812</v>
      </c>
      <c r="I15" s="74">
        <f>SUM(I11:I14)</f>
        <v>146684</v>
      </c>
    </row>
    <row r="16" spans="1:10" s="39" customFormat="1" ht="21.75">
      <c r="A16" s="24"/>
      <c r="B16" s="147"/>
      <c r="C16" s="148"/>
      <c r="D16" s="149"/>
      <c r="E16" s="148"/>
      <c r="F16" s="148"/>
      <c r="G16" s="148"/>
      <c r="I16" s="148"/>
    </row>
    <row r="17" spans="1:9" s="39" customFormat="1" ht="21.75">
      <c r="A17" s="7" t="s">
        <v>122</v>
      </c>
      <c r="B17" s="135"/>
      <c r="C17" s="148"/>
      <c r="D17" s="149"/>
      <c r="E17" s="150"/>
      <c r="F17" s="148"/>
      <c r="G17" s="148"/>
      <c r="I17" s="150"/>
    </row>
    <row r="18" spans="1:9" s="39" customFormat="1" ht="21.75">
      <c r="A18" s="10" t="s">
        <v>123</v>
      </c>
      <c r="B18" s="21"/>
      <c r="C18" s="100">
        <v>45300</v>
      </c>
      <c r="D18" s="149"/>
      <c r="E18" s="149">
        <v>91753</v>
      </c>
      <c r="F18" s="149"/>
      <c r="G18" s="100">
        <v>45300</v>
      </c>
      <c r="I18" s="149">
        <v>91753</v>
      </c>
    </row>
    <row r="19" spans="1:9" s="39" customFormat="1" ht="21.75">
      <c r="A19" s="10" t="s">
        <v>124</v>
      </c>
      <c r="B19" s="21">
        <v>3</v>
      </c>
      <c r="C19" s="100">
        <v>4799</v>
      </c>
      <c r="D19" s="149"/>
      <c r="E19" s="149">
        <v>7069</v>
      </c>
      <c r="F19" s="149"/>
      <c r="G19" s="100">
        <f>C19</f>
        <v>4799</v>
      </c>
      <c r="I19" s="149">
        <v>7069</v>
      </c>
    </row>
    <row r="20" spans="1:9" s="39" customFormat="1" ht="21.75">
      <c r="A20" s="10" t="s">
        <v>31</v>
      </c>
      <c r="B20" s="21">
        <v>3</v>
      </c>
      <c r="C20" s="100">
        <v>20537</v>
      </c>
      <c r="D20" s="149"/>
      <c r="E20" s="100">
        <v>16703</v>
      </c>
      <c r="F20" s="149"/>
      <c r="G20" s="100">
        <f>C20</f>
        <v>20537</v>
      </c>
      <c r="I20" s="100">
        <v>16703</v>
      </c>
    </row>
    <row r="21" spans="1:9" s="39" customFormat="1" ht="21.75">
      <c r="A21" s="10" t="s">
        <v>32</v>
      </c>
      <c r="B21" s="167">
        <v>3</v>
      </c>
      <c r="C21" s="149">
        <v>9060</v>
      </c>
      <c r="D21" s="149"/>
      <c r="E21" s="149">
        <v>7723</v>
      </c>
      <c r="F21" s="149"/>
      <c r="G21" s="149">
        <f>C21</f>
        <v>9060</v>
      </c>
      <c r="H21" s="157"/>
      <c r="I21" s="164">
        <v>7723</v>
      </c>
    </row>
    <row r="22" spans="1:9" s="39" customFormat="1" ht="21.75">
      <c r="A22" s="88" t="s">
        <v>83</v>
      </c>
      <c r="B22" s="167">
        <v>5</v>
      </c>
      <c r="C22" s="152">
        <v>308</v>
      </c>
      <c r="D22" s="149"/>
      <c r="E22" s="152">
        <v>717</v>
      </c>
      <c r="F22" s="148"/>
      <c r="G22" s="178" t="s">
        <v>104</v>
      </c>
      <c r="I22" s="178" t="s">
        <v>104</v>
      </c>
    </row>
    <row r="23" spans="1:9" s="39" customFormat="1" ht="21.75">
      <c r="A23" s="36" t="s">
        <v>125</v>
      </c>
      <c r="B23" s="176"/>
      <c r="C23" s="182">
        <f>SUM(C18:C22)</f>
        <v>80004</v>
      </c>
      <c r="D23" s="24"/>
      <c r="E23" s="182">
        <f>SUM(E18:E22)</f>
        <v>123965</v>
      </c>
      <c r="F23" s="180"/>
      <c r="G23" s="182">
        <f>SUM(G18:G22)</f>
        <v>79696</v>
      </c>
      <c r="H23" s="163"/>
      <c r="I23" s="182">
        <f>SUM(I18:I22)</f>
        <v>123248</v>
      </c>
    </row>
    <row r="24" spans="1:9" s="39" customFormat="1" ht="21.75">
      <c r="A24" s="11" t="s">
        <v>68</v>
      </c>
      <c r="B24" s="22"/>
      <c r="C24" s="77">
        <f>SUM(C15-C23)</f>
        <v>20808</v>
      </c>
      <c r="D24" s="24"/>
      <c r="E24" s="77">
        <f>SUM(E15-E23)</f>
        <v>22719</v>
      </c>
      <c r="F24" s="77"/>
      <c r="G24" s="77">
        <f>SUM(G15-G23)</f>
        <v>21116</v>
      </c>
      <c r="I24" s="77">
        <f>SUM(I15-I23)</f>
        <v>23436</v>
      </c>
    </row>
    <row r="25" spans="1:9" s="39" customFormat="1" ht="21.75">
      <c r="A25" s="10" t="s">
        <v>84</v>
      </c>
      <c r="B25" s="135"/>
      <c r="C25" s="153">
        <f>-ROUND([1]WPL!$G$23/10^3+4,0)</f>
        <v>-4190</v>
      </c>
      <c r="D25" s="149"/>
      <c r="E25" s="153">
        <v>-4181</v>
      </c>
      <c r="F25" s="150"/>
      <c r="G25" s="153">
        <f>C25</f>
        <v>-4190</v>
      </c>
      <c r="I25" s="153">
        <v>-4181</v>
      </c>
    </row>
    <row r="26" spans="1:9" s="39" customFormat="1" ht="21.75">
      <c r="A26" s="73" t="s">
        <v>53</v>
      </c>
      <c r="B26" s="154"/>
      <c r="C26" s="78">
        <f>SUM(C24:C25)</f>
        <v>16618</v>
      </c>
      <c r="D26" s="155"/>
      <c r="E26" s="78">
        <f>SUM(E24:E25)</f>
        <v>18538</v>
      </c>
      <c r="F26" s="77"/>
      <c r="G26" s="78">
        <f>SUM(G24:G25)</f>
        <v>16926</v>
      </c>
      <c r="I26" s="78">
        <f>SUM(I24:I25)</f>
        <v>19255</v>
      </c>
    </row>
    <row r="27" spans="1:9" s="39" customFormat="1" ht="21.75">
      <c r="A27" s="11"/>
      <c r="B27" s="53"/>
      <c r="C27" s="12"/>
      <c r="D27" s="10"/>
      <c r="E27" s="12"/>
      <c r="F27" s="12"/>
      <c r="G27" s="12"/>
      <c r="I27" s="12"/>
    </row>
    <row r="28" spans="1:9" s="39" customFormat="1" ht="21.75">
      <c r="A28" s="7" t="s">
        <v>54</v>
      </c>
      <c r="B28" s="53" t="s">
        <v>67</v>
      </c>
      <c r="C28" s="12"/>
      <c r="D28" s="10"/>
      <c r="E28" s="12"/>
      <c r="F28" s="12"/>
      <c r="G28" s="12"/>
      <c r="I28" s="12"/>
    </row>
    <row r="29" spans="1:9" s="39" customFormat="1" ht="21.75">
      <c r="A29" s="53" t="s">
        <v>116</v>
      </c>
      <c r="B29" s="53"/>
      <c r="C29" s="178" t="s">
        <v>104</v>
      </c>
      <c r="D29" s="43"/>
      <c r="E29" s="178" t="s">
        <v>104</v>
      </c>
      <c r="F29" s="44"/>
      <c r="G29" s="178" t="s">
        <v>104</v>
      </c>
      <c r="I29" s="178" t="s">
        <v>104</v>
      </c>
    </row>
    <row r="30" spans="1:9" s="39" customFormat="1" ht="22.5" thickBot="1">
      <c r="A30" s="23" t="s">
        <v>71</v>
      </c>
      <c r="B30" s="154"/>
      <c r="C30" s="79">
        <f>SUM(C26:C29)</f>
        <v>16618</v>
      </c>
      <c r="D30" s="156"/>
      <c r="E30" s="79">
        <f>SUM(E26:E29)</f>
        <v>18538</v>
      </c>
      <c r="F30" s="77"/>
      <c r="G30" s="79">
        <f>SUM(G26:G29)</f>
        <v>16926</v>
      </c>
      <c r="I30" s="79">
        <f>SUM(I26:I29)</f>
        <v>19255</v>
      </c>
    </row>
    <row r="31" spans="1:9" s="39" customFormat="1" ht="22.5" thickTop="1">
      <c r="A31" s="11"/>
      <c r="B31" s="53"/>
      <c r="C31" s="12"/>
      <c r="D31" s="10"/>
      <c r="E31" s="12"/>
      <c r="F31" s="12"/>
      <c r="G31" s="12"/>
      <c r="I31" s="12"/>
    </row>
    <row r="32" spans="1:9" s="39" customFormat="1" ht="21.75">
      <c r="A32" s="11" t="s">
        <v>106</v>
      </c>
      <c r="B32" s="21">
        <v>10</v>
      </c>
      <c r="C32" s="12"/>
      <c r="D32" s="10"/>
      <c r="E32" s="12"/>
      <c r="F32" s="12"/>
      <c r="G32" s="12"/>
      <c r="I32" s="12"/>
    </row>
    <row r="33" spans="1:9" s="39" customFormat="1" ht="22.5" thickBot="1">
      <c r="A33" s="53" t="s">
        <v>107</v>
      </c>
      <c r="C33" s="183">
        <v>0.03</v>
      </c>
      <c r="D33" s="43"/>
      <c r="E33" s="183">
        <v>0.04</v>
      </c>
      <c r="F33" s="44"/>
      <c r="G33" s="183">
        <v>0.03</v>
      </c>
      <c r="I33" s="183">
        <v>0.04</v>
      </c>
    </row>
    <row r="34" spans="1:9" s="39" customFormat="1" ht="26.45" customHeight="1" thickTop="1">
      <c r="A34" s="10"/>
      <c r="B34" s="168"/>
      <c r="C34" s="44"/>
      <c r="D34" s="85"/>
      <c r="E34" s="72"/>
      <c r="F34" s="72"/>
      <c r="G34" s="44"/>
      <c r="H34" s="157"/>
      <c r="I34" s="72"/>
    </row>
    <row r="35" spans="1:9" s="39" customFormat="1" ht="18.75" customHeight="1">
      <c r="D35" s="157"/>
      <c r="G35" s="101"/>
    </row>
    <row r="36" spans="1:9" s="39" customFormat="1" ht="21.75">
      <c r="D36" s="157"/>
      <c r="G36" s="101"/>
    </row>
    <row r="37" spans="1:9" s="39" customFormat="1" ht="21.75">
      <c r="D37" s="157"/>
      <c r="G37" s="101"/>
    </row>
    <row r="38" spans="1:9" s="39" customFormat="1" ht="21.75">
      <c r="D38" s="157"/>
      <c r="G38" s="101"/>
    </row>
    <row r="39" spans="1:9" s="39" customFormat="1" ht="21.75">
      <c r="D39" s="157"/>
      <c r="G39" s="101"/>
    </row>
    <row r="40" spans="1:9" s="39" customFormat="1" ht="21.75">
      <c r="D40" s="157"/>
      <c r="G40" s="101"/>
    </row>
    <row r="41" spans="1:9" s="39" customFormat="1" ht="21.75">
      <c r="D41" s="157"/>
      <c r="G41" s="101"/>
    </row>
    <row r="42" spans="1:9" s="39" customFormat="1" ht="21.75">
      <c r="D42" s="157"/>
      <c r="G42" s="101"/>
    </row>
    <row r="43" spans="1:9" s="39" customFormat="1" ht="21.75">
      <c r="D43" s="157"/>
      <c r="G43" s="101"/>
    </row>
    <row r="44" spans="1:9" s="39" customFormat="1" ht="21.75">
      <c r="D44" s="157"/>
      <c r="G44" s="101"/>
    </row>
    <row r="45" spans="1:9" s="39" customFormat="1" ht="21.75">
      <c r="D45" s="157"/>
      <c r="G45" s="101"/>
    </row>
    <row r="46" spans="1:9" s="39" customFormat="1" ht="21.75">
      <c r="D46" s="157"/>
      <c r="G46" s="101"/>
    </row>
    <row r="47" spans="1:9" s="39" customFormat="1" ht="21.75">
      <c r="D47" s="157"/>
      <c r="G47" s="101"/>
    </row>
    <row r="48" spans="1:9" s="39" customFormat="1" ht="21.75">
      <c r="D48" s="157"/>
      <c r="G48" s="101"/>
    </row>
    <row r="49" spans="4:7" s="39" customFormat="1" ht="21.75">
      <c r="D49" s="157"/>
      <c r="G49" s="101"/>
    </row>
    <row r="50" spans="4:7" s="39" customFormat="1" ht="21.75">
      <c r="D50" s="157"/>
      <c r="G50" s="101"/>
    </row>
    <row r="51" spans="4:7" s="39" customFormat="1" ht="21.75">
      <c r="D51" s="157"/>
      <c r="G51" s="101"/>
    </row>
    <row r="52" spans="4:7" s="39" customFormat="1" ht="21.75">
      <c r="D52" s="157"/>
      <c r="G52" s="101"/>
    </row>
    <row r="53" spans="4:7" s="39" customFormat="1" ht="21.75">
      <c r="D53" s="157"/>
      <c r="G53" s="101"/>
    </row>
    <row r="54" spans="4:7" s="39" customFormat="1" ht="21.75">
      <c r="D54" s="157"/>
      <c r="G54" s="101"/>
    </row>
    <row r="55" spans="4:7" s="39" customFormat="1" ht="21.75">
      <c r="D55" s="157"/>
      <c r="G55" s="101"/>
    </row>
    <row r="56" spans="4:7" s="39" customFormat="1" ht="21.75">
      <c r="D56" s="157"/>
      <c r="G56" s="101"/>
    </row>
    <row r="57" spans="4:7" s="39" customFormat="1" ht="23.25" customHeight="1">
      <c r="D57" s="157"/>
      <c r="G57" s="101"/>
    </row>
  </sheetData>
  <mergeCells count="7">
    <mergeCell ref="C4:E4"/>
    <mergeCell ref="C5:E5"/>
    <mergeCell ref="C9:I9"/>
    <mergeCell ref="G5:I5"/>
    <mergeCell ref="C6:E6"/>
    <mergeCell ref="G6:I6"/>
    <mergeCell ref="C7:E7"/>
  </mergeCells>
  <phoneticPr fontId="2" type="noConversion"/>
  <pageMargins left="0.8" right="0.8" top="0.48" bottom="0.5" header="0.5" footer="0.5"/>
  <pageSetup paperSize="9" scale="8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W72"/>
  <sheetViews>
    <sheetView view="pageBreakPreview" topLeftCell="A55" zoomScaleNormal="85" zoomScaleSheetLayoutView="100" workbookViewId="0">
      <selection activeCell="D63" sqref="D63:L63"/>
    </sheetView>
  </sheetViews>
  <sheetFormatPr defaultRowHeight="22.5" customHeight="1"/>
  <cols>
    <col min="1" max="1" width="2.28515625" style="51" customWidth="1"/>
    <col min="2" max="2" width="52.140625" style="51" customWidth="1"/>
    <col min="3" max="3" width="9.28515625" style="51" customWidth="1"/>
    <col min="4" max="4" width="14.140625" style="51" customWidth="1"/>
    <col min="5" max="5" width="2.140625" style="51" customWidth="1"/>
    <col min="6" max="6" width="16.85546875" style="51" customWidth="1"/>
    <col min="7" max="7" width="2.140625" style="51" customWidth="1"/>
    <col min="8" max="8" width="14.140625" style="51" customWidth="1"/>
    <col min="9" max="9" width="2.140625" style="51" customWidth="1"/>
    <col min="10" max="10" width="14.140625" style="51" customWidth="1"/>
    <col min="11" max="11" width="2" style="51" customWidth="1"/>
    <col min="12" max="12" width="14.140625" style="51" customWidth="1"/>
    <col min="13" max="13" width="14.5703125" style="58" bestFit="1" customWidth="1"/>
    <col min="14" max="14" width="9.140625" style="58"/>
    <col min="15" max="15" width="14.5703125" style="58" bestFit="1" customWidth="1"/>
    <col min="16" max="16" width="9.140625" style="58"/>
    <col min="17" max="17" width="13.5703125" style="58" bestFit="1" customWidth="1"/>
    <col min="18" max="18" width="9.140625" style="58"/>
    <col min="19" max="19" width="16" style="58" bestFit="1" customWidth="1"/>
    <col min="20" max="20" width="9.140625" style="58"/>
    <col min="21" max="21" width="16" style="58" bestFit="1" customWidth="1"/>
    <col min="22" max="22" width="9.140625" style="58"/>
    <col min="23" max="254" width="9.140625" style="51"/>
    <col min="255" max="255" width="2.28515625" style="51" customWidth="1"/>
    <col min="256" max="256" width="57.85546875" style="51" customWidth="1"/>
    <col min="257" max="257" width="8.42578125" style="51" customWidth="1"/>
    <col min="258" max="258" width="12.7109375" style="51" customWidth="1"/>
    <col min="259" max="259" width="2.140625" style="51" customWidth="1"/>
    <col min="260" max="260" width="14.140625" style="51" customWidth="1"/>
    <col min="261" max="261" width="2.140625" style="51" customWidth="1"/>
    <col min="262" max="262" width="14.140625" style="51" customWidth="1"/>
    <col min="263" max="263" width="2.140625" style="51" customWidth="1"/>
    <col min="264" max="264" width="14.140625" style="51" customWidth="1"/>
    <col min="265" max="265" width="2.140625" style="51" customWidth="1"/>
    <col min="266" max="266" width="14.140625" style="51" customWidth="1"/>
    <col min="267" max="268" width="9.140625" style="51"/>
    <col min="269" max="269" width="14.5703125" style="51" bestFit="1" customWidth="1"/>
    <col min="270" max="270" width="9.140625" style="51"/>
    <col min="271" max="271" width="14.5703125" style="51" bestFit="1" customWidth="1"/>
    <col min="272" max="272" width="9.140625" style="51"/>
    <col min="273" max="273" width="13.5703125" style="51" bestFit="1" customWidth="1"/>
    <col min="274" max="274" width="9.140625" style="51"/>
    <col min="275" max="275" width="16" style="51" bestFit="1" customWidth="1"/>
    <col min="276" max="276" width="9.140625" style="51"/>
    <col min="277" max="277" width="16" style="51" bestFit="1" customWidth="1"/>
    <col min="278" max="510" width="9.140625" style="51"/>
    <col min="511" max="511" width="2.28515625" style="51" customWidth="1"/>
    <col min="512" max="512" width="57.85546875" style="51" customWidth="1"/>
    <col min="513" max="513" width="8.42578125" style="51" customWidth="1"/>
    <col min="514" max="514" width="12.7109375" style="51" customWidth="1"/>
    <col min="515" max="515" width="2.140625" style="51" customWidth="1"/>
    <col min="516" max="516" width="14.140625" style="51" customWidth="1"/>
    <col min="517" max="517" width="2.140625" style="51" customWidth="1"/>
    <col min="518" max="518" width="14.140625" style="51" customWidth="1"/>
    <col min="519" max="519" width="2.140625" style="51" customWidth="1"/>
    <col min="520" max="520" width="14.140625" style="51" customWidth="1"/>
    <col min="521" max="521" width="2.140625" style="51" customWidth="1"/>
    <col min="522" max="522" width="14.140625" style="51" customWidth="1"/>
    <col min="523" max="524" width="9.140625" style="51"/>
    <col min="525" max="525" width="14.5703125" style="51" bestFit="1" customWidth="1"/>
    <col min="526" max="526" width="9.140625" style="51"/>
    <col min="527" max="527" width="14.5703125" style="51" bestFit="1" customWidth="1"/>
    <col min="528" max="528" width="9.140625" style="51"/>
    <col min="529" max="529" width="13.5703125" style="51" bestFit="1" customWidth="1"/>
    <col min="530" max="530" width="9.140625" style="51"/>
    <col min="531" max="531" width="16" style="51" bestFit="1" customWidth="1"/>
    <col min="532" max="532" width="9.140625" style="51"/>
    <col min="533" max="533" width="16" style="51" bestFit="1" customWidth="1"/>
    <col min="534" max="766" width="9.140625" style="51"/>
    <col min="767" max="767" width="2.28515625" style="51" customWidth="1"/>
    <col min="768" max="768" width="57.85546875" style="51" customWidth="1"/>
    <col min="769" max="769" width="8.42578125" style="51" customWidth="1"/>
    <col min="770" max="770" width="12.7109375" style="51" customWidth="1"/>
    <col min="771" max="771" width="2.140625" style="51" customWidth="1"/>
    <col min="772" max="772" width="14.140625" style="51" customWidth="1"/>
    <col min="773" max="773" width="2.140625" style="51" customWidth="1"/>
    <col min="774" max="774" width="14.140625" style="51" customWidth="1"/>
    <col min="775" max="775" width="2.140625" style="51" customWidth="1"/>
    <col min="776" max="776" width="14.140625" style="51" customWidth="1"/>
    <col min="777" max="777" width="2.140625" style="51" customWidth="1"/>
    <col min="778" max="778" width="14.140625" style="51" customWidth="1"/>
    <col min="779" max="780" width="9.140625" style="51"/>
    <col min="781" max="781" width="14.5703125" style="51" bestFit="1" customWidth="1"/>
    <col min="782" max="782" width="9.140625" style="51"/>
    <col min="783" max="783" width="14.5703125" style="51" bestFit="1" customWidth="1"/>
    <col min="784" max="784" width="9.140625" style="51"/>
    <col min="785" max="785" width="13.5703125" style="51" bestFit="1" customWidth="1"/>
    <col min="786" max="786" width="9.140625" style="51"/>
    <col min="787" max="787" width="16" style="51" bestFit="1" customWidth="1"/>
    <col min="788" max="788" width="9.140625" style="51"/>
    <col min="789" max="789" width="16" style="51" bestFit="1" customWidth="1"/>
    <col min="790" max="1022" width="9.140625" style="51"/>
    <col min="1023" max="1023" width="2.28515625" style="51" customWidth="1"/>
    <col min="1024" max="1024" width="57.85546875" style="51" customWidth="1"/>
    <col min="1025" max="1025" width="8.42578125" style="51" customWidth="1"/>
    <col min="1026" max="1026" width="12.7109375" style="51" customWidth="1"/>
    <col min="1027" max="1027" width="2.140625" style="51" customWidth="1"/>
    <col min="1028" max="1028" width="14.140625" style="51" customWidth="1"/>
    <col min="1029" max="1029" width="2.140625" style="51" customWidth="1"/>
    <col min="1030" max="1030" width="14.140625" style="51" customWidth="1"/>
    <col min="1031" max="1031" width="2.140625" style="51" customWidth="1"/>
    <col min="1032" max="1032" width="14.140625" style="51" customWidth="1"/>
    <col min="1033" max="1033" width="2.140625" style="51" customWidth="1"/>
    <col min="1034" max="1034" width="14.140625" style="51" customWidth="1"/>
    <col min="1035" max="1036" width="9.140625" style="51"/>
    <col min="1037" max="1037" width="14.5703125" style="51" bestFit="1" customWidth="1"/>
    <col min="1038" max="1038" width="9.140625" style="51"/>
    <col min="1039" max="1039" width="14.5703125" style="51" bestFit="1" customWidth="1"/>
    <col min="1040" max="1040" width="9.140625" style="51"/>
    <col min="1041" max="1041" width="13.5703125" style="51" bestFit="1" customWidth="1"/>
    <col min="1042" max="1042" width="9.140625" style="51"/>
    <col min="1043" max="1043" width="16" style="51" bestFit="1" customWidth="1"/>
    <col min="1044" max="1044" width="9.140625" style="51"/>
    <col min="1045" max="1045" width="16" style="51" bestFit="1" customWidth="1"/>
    <col min="1046" max="1278" width="9.140625" style="51"/>
    <col min="1279" max="1279" width="2.28515625" style="51" customWidth="1"/>
    <col min="1280" max="1280" width="57.85546875" style="51" customWidth="1"/>
    <col min="1281" max="1281" width="8.42578125" style="51" customWidth="1"/>
    <col min="1282" max="1282" width="12.7109375" style="51" customWidth="1"/>
    <col min="1283" max="1283" width="2.140625" style="51" customWidth="1"/>
    <col min="1284" max="1284" width="14.140625" style="51" customWidth="1"/>
    <col min="1285" max="1285" width="2.140625" style="51" customWidth="1"/>
    <col min="1286" max="1286" width="14.140625" style="51" customWidth="1"/>
    <col min="1287" max="1287" width="2.140625" style="51" customWidth="1"/>
    <col min="1288" max="1288" width="14.140625" style="51" customWidth="1"/>
    <col min="1289" max="1289" width="2.140625" style="51" customWidth="1"/>
    <col min="1290" max="1290" width="14.140625" style="51" customWidth="1"/>
    <col min="1291" max="1292" width="9.140625" style="51"/>
    <col min="1293" max="1293" width="14.5703125" style="51" bestFit="1" customWidth="1"/>
    <col min="1294" max="1294" width="9.140625" style="51"/>
    <col min="1295" max="1295" width="14.5703125" style="51" bestFit="1" customWidth="1"/>
    <col min="1296" max="1296" width="9.140625" style="51"/>
    <col min="1297" max="1297" width="13.5703125" style="51" bestFit="1" customWidth="1"/>
    <col min="1298" max="1298" width="9.140625" style="51"/>
    <col min="1299" max="1299" width="16" style="51" bestFit="1" customWidth="1"/>
    <col min="1300" max="1300" width="9.140625" style="51"/>
    <col min="1301" max="1301" width="16" style="51" bestFit="1" customWidth="1"/>
    <col min="1302" max="1534" width="9.140625" style="51"/>
    <col min="1535" max="1535" width="2.28515625" style="51" customWidth="1"/>
    <col min="1536" max="1536" width="57.85546875" style="51" customWidth="1"/>
    <col min="1537" max="1537" width="8.42578125" style="51" customWidth="1"/>
    <col min="1538" max="1538" width="12.7109375" style="51" customWidth="1"/>
    <col min="1539" max="1539" width="2.140625" style="51" customWidth="1"/>
    <col min="1540" max="1540" width="14.140625" style="51" customWidth="1"/>
    <col min="1541" max="1541" width="2.140625" style="51" customWidth="1"/>
    <col min="1542" max="1542" width="14.140625" style="51" customWidth="1"/>
    <col min="1543" max="1543" width="2.140625" style="51" customWidth="1"/>
    <col min="1544" max="1544" width="14.140625" style="51" customWidth="1"/>
    <col min="1545" max="1545" width="2.140625" style="51" customWidth="1"/>
    <col min="1546" max="1546" width="14.140625" style="51" customWidth="1"/>
    <col min="1547" max="1548" width="9.140625" style="51"/>
    <col min="1549" max="1549" width="14.5703125" style="51" bestFit="1" customWidth="1"/>
    <col min="1550" max="1550" width="9.140625" style="51"/>
    <col min="1551" max="1551" width="14.5703125" style="51" bestFit="1" customWidth="1"/>
    <col min="1552" max="1552" width="9.140625" style="51"/>
    <col min="1553" max="1553" width="13.5703125" style="51" bestFit="1" customWidth="1"/>
    <col min="1554" max="1554" width="9.140625" style="51"/>
    <col min="1555" max="1555" width="16" style="51" bestFit="1" customWidth="1"/>
    <col min="1556" max="1556" width="9.140625" style="51"/>
    <col min="1557" max="1557" width="16" style="51" bestFit="1" customWidth="1"/>
    <col min="1558" max="1790" width="9.140625" style="51"/>
    <col min="1791" max="1791" width="2.28515625" style="51" customWidth="1"/>
    <col min="1792" max="1792" width="57.85546875" style="51" customWidth="1"/>
    <col min="1793" max="1793" width="8.42578125" style="51" customWidth="1"/>
    <col min="1794" max="1794" width="12.7109375" style="51" customWidth="1"/>
    <col min="1795" max="1795" width="2.140625" style="51" customWidth="1"/>
    <col min="1796" max="1796" width="14.140625" style="51" customWidth="1"/>
    <col min="1797" max="1797" width="2.140625" style="51" customWidth="1"/>
    <col min="1798" max="1798" width="14.140625" style="51" customWidth="1"/>
    <col min="1799" max="1799" width="2.140625" style="51" customWidth="1"/>
    <col min="1800" max="1800" width="14.140625" style="51" customWidth="1"/>
    <col min="1801" max="1801" width="2.140625" style="51" customWidth="1"/>
    <col min="1802" max="1802" width="14.140625" style="51" customWidth="1"/>
    <col min="1803" max="1804" width="9.140625" style="51"/>
    <col min="1805" max="1805" width="14.5703125" style="51" bestFit="1" customWidth="1"/>
    <col min="1806" max="1806" width="9.140625" style="51"/>
    <col min="1807" max="1807" width="14.5703125" style="51" bestFit="1" customWidth="1"/>
    <col min="1808" max="1808" width="9.140625" style="51"/>
    <col min="1809" max="1809" width="13.5703125" style="51" bestFit="1" customWidth="1"/>
    <col min="1810" max="1810" width="9.140625" style="51"/>
    <col min="1811" max="1811" width="16" style="51" bestFit="1" customWidth="1"/>
    <col min="1812" max="1812" width="9.140625" style="51"/>
    <col min="1813" max="1813" width="16" style="51" bestFit="1" customWidth="1"/>
    <col min="1814" max="2046" width="9.140625" style="51"/>
    <col min="2047" max="2047" width="2.28515625" style="51" customWidth="1"/>
    <col min="2048" max="2048" width="57.85546875" style="51" customWidth="1"/>
    <col min="2049" max="2049" width="8.42578125" style="51" customWidth="1"/>
    <col min="2050" max="2050" width="12.7109375" style="51" customWidth="1"/>
    <col min="2051" max="2051" width="2.140625" style="51" customWidth="1"/>
    <col min="2052" max="2052" width="14.140625" style="51" customWidth="1"/>
    <col min="2053" max="2053" width="2.140625" style="51" customWidth="1"/>
    <col min="2054" max="2054" width="14.140625" style="51" customWidth="1"/>
    <col min="2055" max="2055" width="2.140625" style="51" customWidth="1"/>
    <col min="2056" max="2056" width="14.140625" style="51" customWidth="1"/>
    <col min="2057" max="2057" width="2.140625" style="51" customWidth="1"/>
    <col min="2058" max="2058" width="14.140625" style="51" customWidth="1"/>
    <col min="2059" max="2060" width="9.140625" style="51"/>
    <col min="2061" max="2061" width="14.5703125" style="51" bestFit="1" customWidth="1"/>
    <col min="2062" max="2062" width="9.140625" style="51"/>
    <col min="2063" max="2063" width="14.5703125" style="51" bestFit="1" customWidth="1"/>
    <col min="2064" max="2064" width="9.140625" style="51"/>
    <col min="2065" max="2065" width="13.5703125" style="51" bestFit="1" customWidth="1"/>
    <col min="2066" max="2066" width="9.140625" style="51"/>
    <col min="2067" max="2067" width="16" style="51" bestFit="1" customWidth="1"/>
    <col min="2068" max="2068" width="9.140625" style="51"/>
    <col min="2069" max="2069" width="16" style="51" bestFit="1" customWidth="1"/>
    <col min="2070" max="2302" width="9.140625" style="51"/>
    <col min="2303" max="2303" width="2.28515625" style="51" customWidth="1"/>
    <col min="2304" max="2304" width="57.85546875" style="51" customWidth="1"/>
    <col min="2305" max="2305" width="8.42578125" style="51" customWidth="1"/>
    <col min="2306" max="2306" width="12.7109375" style="51" customWidth="1"/>
    <col min="2307" max="2307" width="2.140625" style="51" customWidth="1"/>
    <col min="2308" max="2308" width="14.140625" style="51" customWidth="1"/>
    <col min="2309" max="2309" width="2.140625" style="51" customWidth="1"/>
    <col min="2310" max="2310" width="14.140625" style="51" customWidth="1"/>
    <col min="2311" max="2311" width="2.140625" style="51" customWidth="1"/>
    <col min="2312" max="2312" width="14.140625" style="51" customWidth="1"/>
    <col min="2313" max="2313" width="2.140625" style="51" customWidth="1"/>
    <col min="2314" max="2314" width="14.140625" style="51" customWidth="1"/>
    <col min="2315" max="2316" width="9.140625" style="51"/>
    <col min="2317" max="2317" width="14.5703125" style="51" bestFit="1" customWidth="1"/>
    <col min="2318" max="2318" width="9.140625" style="51"/>
    <col min="2319" max="2319" width="14.5703125" style="51" bestFit="1" customWidth="1"/>
    <col min="2320" max="2320" width="9.140625" style="51"/>
    <col min="2321" max="2321" width="13.5703125" style="51" bestFit="1" customWidth="1"/>
    <col min="2322" max="2322" width="9.140625" style="51"/>
    <col min="2323" max="2323" width="16" style="51" bestFit="1" customWidth="1"/>
    <col min="2324" max="2324" width="9.140625" style="51"/>
    <col min="2325" max="2325" width="16" style="51" bestFit="1" customWidth="1"/>
    <col min="2326" max="2558" width="9.140625" style="51"/>
    <col min="2559" max="2559" width="2.28515625" style="51" customWidth="1"/>
    <col min="2560" max="2560" width="57.85546875" style="51" customWidth="1"/>
    <col min="2561" max="2561" width="8.42578125" style="51" customWidth="1"/>
    <col min="2562" max="2562" width="12.7109375" style="51" customWidth="1"/>
    <col min="2563" max="2563" width="2.140625" style="51" customWidth="1"/>
    <col min="2564" max="2564" width="14.140625" style="51" customWidth="1"/>
    <col min="2565" max="2565" width="2.140625" style="51" customWidth="1"/>
    <col min="2566" max="2566" width="14.140625" style="51" customWidth="1"/>
    <col min="2567" max="2567" width="2.140625" style="51" customWidth="1"/>
    <col min="2568" max="2568" width="14.140625" style="51" customWidth="1"/>
    <col min="2569" max="2569" width="2.140625" style="51" customWidth="1"/>
    <col min="2570" max="2570" width="14.140625" style="51" customWidth="1"/>
    <col min="2571" max="2572" width="9.140625" style="51"/>
    <col min="2573" max="2573" width="14.5703125" style="51" bestFit="1" customWidth="1"/>
    <col min="2574" max="2574" width="9.140625" style="51"/>
    <col min="2575" max="2575" width="14.5703125" style="51" bestFit="1" customWidth="1"/>
    <col min="2576" max="2576" width="9.140625" style="51"/>
    <col min="2577" max="2577" width="13.5703125" style="51" bestFit="1" customWidth="1"/>
    <col min="2578" max="2578" width="9.140625" style="51"/>
    <col min="2579" max="2579" width="16" style="51" bestFit="1" customWidth="1"/>
    <col min="2580" max="2580" width="9.140625" style="51"/>
    <col min="2581" max="2581" width="16" style="51" bestFit="1" customWidth="1"/>
    <col min="2582" max="2814" width="9.140625" style="51"/>
    <col min="2815" max="2815" width="2.28515625" style="51" customWidth="1"/>
    <col min="2816" max="2816" width="57.85546875" style="51" customWidth="1"/>
    <col min="2817" max="2817" width="8.42578125" style="51" customWidth="1"/>
    <col min="2818" max="2818" width="12.7109375" style="51" customWidth="1"/>
    <col min="2819" max="2819" width="2.140625" style="51" customWidth="1"/>
    <col min="2820" max="2820" width="14.140625" style="51" customWidth="1"/>
    <col min="2821" max="2821" width="2.140625" style="51" customWidth="1"/>
    <col min="2822" max="2822" width="14.140625" style="51" customWidth="1"/>
    <col min="2823" max="2823" width="2.140625" style="51" customWidth="1"/>
    <col min="2824" max="2824" width="14.140625" style="51" customWidth="1"/>
    <col min="2825" max="2825" width="2.140625" style="51" customWidth="1"/>
    <col min="2826" max="2826" width="14.140625" style="51" customWidth="1"/>
    <col min="2827" max="2828" width="9.140625" style="51"/>
    <col min="2829" max="2829" width="14.5703125" style="51" bestFit="1" customWidth="1"/>
    <col min="2830" max="2830" width="9.140625" style="51"/>
    <col min="2831" max="2831" width="14.5703125" style="51" bestFit="1" customWidth="1"/>
    <col min="2832" max="2832" width="9.140625" style="51"/>
    <col min="2833" max="2833" width="13.5703125" style="51" bestFit="1" customWidth="1"/>
    <col min="2834" max="2834" width="9.140625" style="51"/>
    <col min="2835" max="2835" width="16" style="51" bestFit="1" customWidth="1"/>
    <col min="2836" max="2836" width="9.140625" style="51"/>
    <col min="2837" max="2837" width="16" style="51" bestFit="1" customWidth="1"/>
    <col min="2838" max="3070" width="9.140625" style="51"/>
    <col min="3071" max="3071" width="2.28515625" style="51" customWidth="1"/>
    <col min="3072" max="3072" width="57.85546875" style="51" customWidth="1"/>
    <col min="3073" max="3073" width="8.42578125" style="51" customWidth="1"/>
    <col min="3074" max="3074" width="12.7109375" style="51" customWidth="1"/>
    <col min="3075" max="3075" width="2.140625" style="51" customWidth="1"/>
    <col min="3076" max="3076" width="14.140625" style="51" customWidth="1"/>
    <col min="3077" max="3077" width="2.140625" style="51" customWidth="1"/>
    <col min="3078" max="3078" width="14.140625" style="51" customWidth="1"/>
    <col min="3079" max="3079" width="2.140625" style="51" customWidth="1"/>
    <col min="3080" max="3080" width="14.140625" style="51" customWidth="1"/>
    <col min="3081" max="3081" width="2.140625" style="51" customWidth="1"/>
    <col min="3082" max="3082" width="14.140625" style="51" customWidth="1"/>
    <col min="3083" max="3084" width="9.140625" style="51"/>
    <col min="3085" max="3085" width="14.5703125" style="51" bestFit="1" customWidth="1"/>
    <col min="3086" max="3086" width="9.140625" style="51"/>
    <col min="3087" max="3087" width="14.5703125" style="51" bestFit="1" customWidth="1"/>
    <col min="3088" max="3088" width="9.140625" style="51"/>
    <col min="3089" max="3089" width="13.5703125" style="51" bestFit="1" customWidth="1"/>
    <col min="3090" max="3090" width="9.140625" style="51"/>
    <col min="3091" max="3091" width="16" style="51" bestFit="1" customWidth="1"/>
    <col min="3092" max="3092" width="9.140625" style="51"/>
    <col min="3093" max="3093" width="16" style="51" bestFit="1" customWidth="1"/>
    <col min="3094" max="3326" width="9.140625" style="51"/>
    <col min="3327" max="3327" width="2.28515625" style="51" customWidth="1"/>
    <col min="3328" max="3328" width="57.85546875" style="51" customWidth="1"/>
    <col min="3329" max="3329" width="8.42578125" style="51" customWidth="1"/>
    <col min="3330" max="3330" width="12.7109375" style="51" customWidth="1"/>
    <col min="3331" max="3331" width="2.140625" style="51" customWidth="1"/>
    <col min="3332" max="3332" width="14.140625" style="51" customWidth="1"/>
    <col min="3333" max="3333" width="2.140625" style="51" customWidth="1"/>
    <col min="3334" max="3334" width="14.140625" style="51" customWidth="1"/>
    <col min="3335" max="3335" width="2.140625" style="51" customWidth="1"/>
    <col min="3336" max="3336" width="14.140625" style="51" customWidth="1"/>
    <col min="3337" max="3337" width="2.140625" style="51" customWidth="1"/>
    <col min="3338" max="3338" width="14.140625" style="51" customWidth="1"/>
    <col min="3339" max="3340" width="9.140625" style="51"/>
    <col min="3341" max="3341" width="14.5703125" style="51" bestFit="1" customWidth="1"/>
    <col min="3342" max="3342" width="9.140625" style="51"/>
    <col min="3343" max="3343" width="14.5703125" style="51" bestFit="1" customWidth="1"/>
    <col min="3344" max="3344" width="9.140625" style="51"/>
    <col min="3345" max="3345" width="13.5703125" style="51" bestFit="1" customWidth="1"/>
    <col min="3346" max="3346" width="9.140625" style="51"/>
    <col min="3347" max="3347" width="16" style="51" bestFit="1" customWidth="1"/>
    <col min="3348" max="3348" width="9.140625" style="51"/>
    <col min="3349" max="3349" width="16" style="51" bestFit="1" customWidth="1"/>
    <col min="3350" max="3582" width="9.140625" style="51"/>
    <col min="3583" max="3583" width="2.28515625" style="51" customWidth="1"/>
    <col min="3584" max="3584" width="57.85546875" style="51" customWidth="1"/>
    <col min="3585" max="3585" width="8.42578125" style="51" customWidth="1"/>
    <col min="3586" max="3586" width="12.7109375" style="51" customWidth="1"/>
    <col min="3587" max="3587" width="2.140625" style="51" customWidth="1"/>
    <col min="3588" max="3588" width="14.140625" style="51" customWidth="1"/>
    <col min="3589" max="3589" width="2.140625" style="51" customWidth="1"/>
    <col min="3590" max="3590" width="14.140625" style="51" customWidth="1"/>
    <col min="3591" max="3591" width="2.140625" style="51" customWidth="1"/>
    <col min="3592" max="3592" width="14.140625" style="51" customWidth="1"/>
    <col min="3593" max="3593" width="2.140625" style="51" customWidth="1"/>
    <col min="3594" max="3594" width="14.140625" style="51" customWidth="1"/>
    <col min="3595" max="3596" width="9.140625" style="51"/>
    <col min="3597" max="3597" width="14.5703125" style="51" bestFit="1" customWidth="1"/>
    <col min="3598" max="3598" width="9.140625" style="51"/>
    <col min="3599" max="3599" width="14.5703125" style="51" bestFit="1" customWidth="1"/>
    <col min="3600" max="3600" width="9.140625" style="51"/>
    <col min="3601" max="3601" width="13.5703125" style="51" bestFit="1" customWidth="1"/>
    <col min="3602" max="3602" width="9.140625" style="51"/>
    <col min="3603" max="3603" width="16" style="51" bestFit="1" customWidth="1"/>
    <col min="3604" max="3604" width="9.140625" style="51"/>
    <col min="3605" max="3605" width="16" style="51" bestFit="1" customWidth="1"/>
    <col min="3606" max="3838" width="9.140625" style="51"/>
    <col min="3839" max="3839" width="2.28515625" style="51" customWidth="1"/>
    <col min="3840" max="3840" width="57.85546875" style="51" customWidth="1"/>
    <col min="3841" max="3841" width="8.42578125" style="51" customWidth="1"/>
    <col min="3842" max="3842" width="12.7109375" style="51" customWidth="1"/>
    <col min="3843" max="3843" width="2.140625" style="51" customWidth="1"/>
    <col min="3844" max="3844" width="14.140625" style="51" customWidth="1"/>
    <col min="3845" max="3845" width="2.140625" style="51" customWidth="1"/>
    <col min="3846" max="3846" width="14.140625" style="51" customWidth="1"/>
    <col min="3847" max="3847" width="2.140625" style="51" customWidth="1"/>
    <col min="3848" max="3848" width="14.140625" style="51" customWidth="1"/>
    <col min="3849" max="3849" width="2.140625" style="51" customWidth="1"/>
    <col min="3850" max="3850" width="14.140625" style="51" customWidth="1"/>
    <col min="3851" max="3852" width="9.140625" style="51"/>
    <col min="3853" max="3853" width="14.5703125" style="51" bestFit="1" customWidth="1"/>
    <col min="3854" max="3854" width="9.140625" style="51"/>
    <col min="3855" max="3855" width="14.5703125" style="51" bestFit="1" customWidth="1"/>
    <col min="3856" max="3856" width="9.140625" style="51"/>
    <col min="3857" max="3857" width="13.5703125" style="51" bestFit="1" customWidth="1"/>
    <col min="3858" max="3858" width="9.140625" style="51"/>
    <col min="3859" max="3859" width="16" style="51" bestFit="1" customWidth="1"/>
    <col min="3860" max="3860" width="9.140625" style="51"/>
    <col min="3861" max="3861" width="16" style="51" bestFit="1" customWidth="1"/>
    <col min="3862" max="4094" width="9.140625" style="51"/>
    <col min="4095" max="4095" width="2.28515625" style="51" customWidth="1"/>
    <col min="4096" max="4096" width="57.85546875" style="51" customWidth="1"/>
    <col min="4097" max="4097" width="8.42578125" style="51" customWidth="1"/>
    <col min="4098" max="4098" width="12.7109375" style="51" customWidth="1"/>
    <col min="4099" max="4099" width="2.140625" style="51" customWidth="1"/>
    <col min="4100" max="4100" width="14.140625" style="51" customWidth="1"/>
    <col min="4101" max="4101" width="2.140625" style="51" customWidth="1"/>
    <col min="4102" max="4102" width="14.140625" style="51" customWidth="1"/>
    <col min="4103" max="4103" width="2.140625" style="51" customWidth="1"/>
    <col min="4104" max="4104" width="14.140625" style="51" customWidth="1"/>
    <col min="4105" max="4105" width="2.140625" style="51" customWidth="1"/>
    <col min="4106" max="4106" width="14.140625" style="51" customWidth="1"/>
    <col min="4107" max="4108" width="9.140625" style="51"/>
    <col min="4109" max="4109" width="14.5703125" style="51" bestFit="1" customWidth="1"/>
    <col min="4110" max="4110" width="9.140625" style="51"/>
    <col min="4111" max="4111" width="14.5703125" style="51" bestFit="1" customWidth="1"/>
    <col min="4112" max="4112" width="9.140625" style="51"/>
    <col min="4113" max="4113" width="13.5703125" style="51" bestFit="1" customWidth="1"/>
    <col min="4114" max="4114" width="9.140625" style="51"/>
    <col min="4115" max="4115" width="16" style="51" bestFit="1" customWidth="1"/>
    <col min="4116" max="4116" width="9.140625" style="51"/>
    <col min="4117" max="4117" width="16" style="51" bestFit="1" customWidth="1"/>
    <col min="4118" max="4350" width="9.140625" style="51"/>
    <col min="4351" max="4351" width="2.28515625" style="51" customWidth="1"/>
    <col min="4352" max="4352" width="57.85546875" style="51" customWidth="1"/>
    <col min="4353" max="4353" width="8.42578125" style="51" customWidth="1"/>
    <col min="4354" max="4354" width="12.7109375" style="51" customWidth="1"/>
    <col min="4355" max="4355" width="2.140625" style="51" customWidth="1"/>
    <col min="4356" max="4356" width="14.140625" style="51" customWidth="1"/>
    <col min="4357" max="4357" width="2.140625" style="51" customWidth="1"/>
    <col min="4358" max="4358" width="14.140625" style="51" customWidth="1"/>
    <col min="4359" max="4359" width="2.140625" style="51" customWidth="1"/>
    <col min="4360" max="4360" width="14.140625" style="51" customWidth="1"/>
    <col min="4361" max="4361" width="2.140625" style="51" customWidth="1"/>
    <col min="4362" max="4362" width="14.140625" style="51" customWidth="1"/>
    <col min="4363" max="4364" width="9.140625" style="51"/>
    <col min="4365" max="4365" width="14.5703125" style="51" bestFit="1" customWidth="1"/>
    <col min="4366" max="4366" width="9.140625" style="51"/>
    <col min="4367" max="4367" width="14.5703125" style="51" bestFit="1" customWidth="1"/>
    <col min="4368" max="4368" width="9.140625" style="51"/>
    <col min="4369" max="4369" width="13.5703125" style="51" bestFit="1" customWidth="1"/>
    <col min="4370" max="4370" width="9.140625" style="51"/>
    <col min="4371" max="4371" width="16" style="51" bestFit="1" customWidth="1"/>
    <col min="4372" max="4372" width="9.140625" style="51"/>
    <col min="4373" max="4373" width="16" style="51" bestFit="1" customWidth="1"/>
    <col min="4374" max="4606" width="9.140625" style="51"/>
    <col min="4607" max="4607" width="2.28515625" style="51" customWidth="1"/>
    <col min="4608" max="4608" width="57.85546875" style="51" customWidth="1"/>
    <col min="4609" max="4609" width="8.42578125" style="51" customWidth="1"/>
    <col min="4610" max="4610" width="12.7109375" style="51" customWidth="1"/>
    <col min="4611" max="4611" width="2.140625" style="51" customWidth="1"/>
    <col min="4612" max="4612" width="14.140625" style="51" customWidth="1"/>
    <col min="4613" max="4613" width="2.140625" style="51" customWidth="1"/>
    <col min="4614" max="4614" width="14.140625" style="51" customWidth="1"/>
    <col min="4615" max="4615" width="2.140625" style="51" customWidth="1"/>
    <col min="4616" max="4616" width="14.140625" style="51" customWidth="1"/>
    <col min="4617" max="4617" width="2.140625" style="51" customWidth="1"/>
    <col min="4618" max="4618" width="14.140625" style="51" customWidth="1"/>
    <col min="4619" max="4620" width="9.140625" style="51"/>
    <col min="4621" max="4621" width="14.5703125" style="51" bestFit="1" customWidth="1"/>
    <col min="4622" max="4622" width="9.140625" style="51"/>
    <col min="4623" max="4623" width="14.5703125" style="51" bestFit="1" customWidth="1"/>
    <col min="4624" max="4624" width="9.140625" style="51"/>
    <col min="4625" max="4625" width="13.5703125" style="51" bestFit="1" customWidth="1"/>
    <col min="4626" max="4626" width="9.140625" style="51"/>
    <col min="4627" max="4627" width="16" style="51" bestFit="1" customWidth="1"/>
    <col min="4628" max="4628" width="9.140625" style="51"/>
    <col min="4629" max="4629" width="16" style="51" bestFit="1" customWidth="1"/>
    <col min="4630" max="4862" width="9.140625" style="51"/>
    <col min="4863" max="4863" width="2.28515625" style="51" customWidth="1"/>
    <col min="4864" max="4864" width="57.85546875" style="51" customWidth="1"/>
    <col min="4865" max="4865" width="8.42578125" style="51" customWidth="1"/>
    <col min="4866" max="4866" width="12.7109375" style="51" customWidth="1"/>
    <col min="4867" max="4867" width="2.140625" style="51" customWidth="1"/>
    <col min="4868" max="4868" width="14.140625" style="51" customWidth="1"/>
    <col min="4869" max="4869" width="2.140625" style="51" customWidth="1"/>
    <col min="4870" max="4870" width="14.140625" style="51" customWidth="1"/>
    <col min="4871" max="4871" width="2.140625" style="51" customWidth="1"/>
    <col min="4872" max="4872" width="14.140625" style="51" customWidth="1"/>
    <col min="4873" max="4873" width="2.140625" style="51" customWidth="1"/>
    <col min="4874" max="4874" width="14.140625" style="51" customWidth="1"/>
    <col min="4875" max="4876" width="9.140625" style="51"/>
    <col min="4877" max="4877" width="14.5703125" style="51" bestFit="1" customWidth="1"/>
    <col min="4878" max="4878" width="9.140625" style="51"/>
    <col min="4879" max="4879" width="14.5703125" style="51" bestFit="1" customWidth="1"/>
    <col min="4880" max="4880" width="9.140625" style="51"/>
    <col min="4881" max="4881" width="13.5703125" style="51" bestFit="1" customWidth="1"/>
    <col min="4882" max="4882" width="9.140625" style="51"/>
    <col min="4883" max="4883" width="16" style="51" bestFit="1" customWidth="1"/>
    <col min="4884" max="4884" width="9.140625" style="51"/>
    <col min="4885" max="4885" width="16" style="51" bestFit="1" customWidth="1"/>
    <col min="4886" max="5118" width="9.140625" style="51"/>
    <col min="5119" max="5119" width="2.28515625" style="51" customWidth="1"/>
    <col min="5120" max="5120" width="57.85546875" style="51" customWidth="1"/>
    <col min="5121" max="5121" width="8.42578125" style="51" customWidth="1"/>
    <col min="5122" max="5122" width="12.7109375" style="51" customWidth="1"/>
    <col min="5123" max="5123" width="2.140625" style="51" customWidth="1"/>
    <col min="5124" max="5124" width="14.140625" style="51" customWidth="1"/>
    <col min="5125" max="5125" width="2.140625" style="51" customWidth="1"/>
    <col min="5126" max="5126" width="14.140625" style="51" customWidth="1"/>
    <col min="5127" max="5127" width="2.140625" style="51" customWidth="1"/>
    <col min="5128" max="5128" width="14.140625" style="51" customWidth="1"/>
    <col min="5129" max="5129" width="2.140625" style="51" customWidth="1"/>
    <col min="5130" max="5130" width="14.140625" style="51" customWidth="1"/>
    <col min="5131" max="5132" width="9.140625" style="51"/>
    <col min="5133" max="5133" width="14.5703125" style="51" bestFit="1" customWidth="1"/>
    <col min="5134" max="5134" width="9.140625" style="51"/>
    <col min="5135" max="5135" width="14.5703125" style="51" bestFit="1" customWidth="1"/>
    <col min="5136" max="5136" width="9.140625" style="51"/>
    <col min="5137" max="5137" width="13.5703125" style="51" bestFit="1" customWidth="1"/>
    <col min="5138" max="5138" width="9.140625" style="51"/>
    <col min="5139" max="5139" width="16" style="51" bestFit="1" customWidth="1"/>
    <col min="5140" max="5140" width="9.140625" style="51"/>
    <col min="5141" max="5141" width="16" style="51" bestFit="1" customWidth="1"/>
    <col min="5142" max="5374" width="9.140625" style="51"/>
    <col min="5375" max="5375" width="2.28515625" style="51" customWidth="1"/>
    <col min="5376" max="5376" width="57.85546875" style="51" customWidth="1"/>
    <col min="5377" max="5377" width="8.42578125" style="51" customWidth="1"/>
    <col min="5378" max="5378" width="12.7109375" style="51" customWidth="1"/>
    <col min="5379" max="5379" width="2.140625" style="51" customWidth="1"/>
    <col min="5380" max="5380" width="14.140625" style="51" customWidth="1"/>
    <col min="5381" max="5381" width="2.140625" style="51" customWidth="1"/>
    <col min="5382" max="5382" width="14.140625" style="51" customWidth="1"/>
    <col min="5383" max="5383" width="2.140625" style="51" customWidth="1"/>
    <col min="5384" max="5384" width="14.140625" style="51" customWidth="1"/>
    <col min="5385" max="5385" width="2.140625" style="51" customWidth="1"/>
    <col min="5386" max="5386" width="14.140625" style="51" customWidth="1"/>
    <col min="5387" max="5388" width="9.140625" style="51"/>
    <col min="5389" max="5389" width="14.5703125" style="51" bestFit="1" customWidth="1"/>
    <col min="5390" max="5390" width="9.140625" style="51"/>
    <col min="5391" max="5391" width="14.5703125" style="51" bestFit="1" customWidth="1"/>
    <col min="5392" max="5392" width="9.140625" style="51"/>
    <col min="5393" max="5393" width="13.5703125" style="51" bestFit="1" customWidth="1"/>
    <col min="5394" max="5394" width="9.140625" style="51"/>
    <col min="5395" max="5395" width="16" style="51" bestFit="1" customWidth="1"/>
    <col min="5396" max="5396" width="9.140625" style="51"/>
    <col min="5397" max="5397" width="16" style="51" bestFit="1" customWidth="1"/>
    <col min="5398" max="5630" width="9.140625" style="51"/>
    <col min="5631" max="5631" width="2.28515625" style="51" customWidth="1"/>
    <col min="5632" max="5632" width="57.85546875" style="51" customWidth="1"/>
    <col min="5633" max="5633" width="8.42578125" style="51" customWidth="1"/>
    <col min="5634" max="5634" width="12.7109375" style="51" customWidth="1"/>
    <col min="5635" max="5635" width="2.140625" style="51" customWidth="1"/>
    <col min="5636" max="5636" width="14.140625" style="51" customWidth="1"/>
    <col min="5637" max="5637" width="2.140625" style="51" customWidth="1"/>
    <col min="5638" max="5638" width="14.140625" style="51" customWidth="1"/>
    <col min="5639" max="5639" width="2.140625" style="51" customWidth="1"/>
    <col min="5640" max="5640" width="14.140625" style="51" customWidth="1"/>
    <col min="5641" max="5641" width="2.140625" style="51" customWidth="1"/>
    <col min="5642" max="5642" width="14.140625" style="51" customWidth="1"/>
    <col min="5643" max="5644" width="9.140625" style="51"/>
    <col min="5645" max="5645" width="14.5703125" style="51" bestFit="1" customWidth="1"/>
    <col min="5646" max="5646" width="9.140625" style="51"/>
    <col min="5647" max="5647" width="14.5703125" style="51" bestFit="1" customWidth="1"/>
    <col min="5648" max="5648" width="9.140625" style="51"/>
    <col min="5649" max="5649" width="13.5703125" style="51" bestFit="1" customWidth="1"/>
    <col min="5650" max="5650" width="9.140625" style="51"/>
    <col min="5651" max="5651" width="16" style="51" bestFit="1" customWidth="1"/>
    <col min="5652" max="5652" width="9.140625" style="51"/>
    <col min="5653" max="5653" width="16" style="51" bestFit="1" customWidth="1"/>
    <col min="5654" max="5886" width="9.140625" style="51"/>
    <col min="5887" max="5887" width="2.28515625" style="51" customWidth="1"/>
    <col min="5888" max="5888" width="57.85546875" style="51" customWidth="1"/>
    <col min="5889" max="5889" width="8.42578125" style="51" customWidth="1"/>
    <col min="5890" max="5890" width="12.7109375" style="51" customWidth="1"/>
    <col min="5891" max="5891" width="2.140625" style="51" customWidth="1"/>
    <col min="5892" max="5892" width="14.140625" style="51" customWidth="1"/>
    <col min="5893" max="5893" width="2.140625" style="51" customWidth="1"/>
    <col min="5894" max="5894" width="14.140625" style="51" customWidth="1"/>
    <col min="5895" max="5895" width="2.140625" style="51" customWidth="1"/>
    <col min="5896" max="5896" width="14.140625" style="51" customWidth="1"/>
    <col min="5897" max="5897" width="2.140625" style="51" customWidth="1"/>
    <col min="5898" max="5898" width="14.140625" style="51" customWidth="1"/>
    <col min="5899" max="5900" width="9.140625" style="51"/>
    <col min="5901" max="5901" width="14.5703125" style="51" bestFit="1" customWidth="1"/>
    <col min="5902" max="5902" width="9.140625" style="51"/>
    <col min="5903" max="5903" width="14.5703125" style="51" bestFit="1" customWidth="1"/>
    <col min="5904" max="5904" width="9.140625" style="51"/>
    <col min="5905" max="5905" width="13.5703125" style="51" bestFit="1" customWidth="1"/>
    <col min="5906" max="5906" width="9.140625" style="51"/>
    <col min="5907" max="5907" width="16" style="51" bestFit="1" customWidth="1"/>
    <col min="5908" max="5908" width="9.140625" style="51"/>
    <col min="5909" max="5909" width="16" style="51" bestFit="1" customWidth="1"/>
    <col min="5910" max="6142" width="9.140625" style="51"/>
    <col min="6143" max="6143" width="2.28515625" style="51" customWidth="1"/>
    <col min="6144" max="6144" width="57.85546875" style="51" customWidth="1"/>
    <col min="6145" max="6145" width="8.42578125" style="51" customWidth="1"/>
    <col min="6146" max="6146" width="12.7109375" style="51" customWidth="1"/>
    <col min="6147" max="6147" width="2.140625" style="51" customWidth="1"/>
    <col min="6148" max="6148" width="14.140625" style="51" customWidth="1"/>
    <col min="6149" max="6149" width="2.140625" style="51" customWidth="1"/>
    <col min="6150" max="6150" width="14.140625" style="51" customWidth="1"/>
    <col min="6151" max="6151" width="2.140625" style="51" customWidth="1"/>
    <col min="6152" max="6152" width="14.140625" style="51" customWidth="1"/>
    <col min="6153" max="6153" width="2.140625" style="51" customWidth="1"/>
    <col min="6154" max="6154" width="14.140625" style="51" customWidth="1"/>
    <col min="6155" max="6156" width="9.140625" style="51"/>
    <col min="6157" max="6157" width="14.5703125" style="51" bestFit="1" customWidth="1"/>
    <col min="6158" max="6158" width="9.140625" style="51"/>
    <col min="6159" max="6159" width="14.5703125" style="51" bestFit="1" customWidth="1"/>
    <col min="6160" max="6160" width="9.140625" style="51"/>
    <col min="6161" max="6161" width="13.5703125" style="51" bestFit="1" customWidth="1"/>
    <col min="6162" max="6162" width="9.140625" style="51"/>
    <col min="6163" max="6163" width="16" style="51" bestFit="1" customWidth="1"/>
    <col min="6164" max="6164" width="9.140625" style="51"/>
    <col min="6165" max="6165" width="16" style="51" bestFit="1" customWidth="1"/>
    <col min="6166" max="6398" width="9.140625" style="51"/>
    <col min="6399" max="6399" width="2.28515625" style="51" customWidth="1"/>
    <col min="6400" max="6400" width="57.85546875" style="51" customWidth="1"/>
    <col min="6401" max="6401" width="8.42578125" style="51" customWidth="1"/>
    <col min="6402" max="6402" width="12.7109375" style="51" customWidth="1"/>
    <col min="6403" max="6403" width="2.140625" style="51" customWidth="1"/>
    <col min="6404" max="6404" width="14.140625" style="51" customWidth="1"/>
    <col min="6405" max="6405" width="2.140625" style="51" customWidth="1"/>
    <col min="6406" max="6406" width="14.140625" style="51" customWidth="1"/>
    <col min="6407" max="6407" width="2.140625" style="51" customWidth="1"/>
    <col min="6408" max="6408" width="14.140625" style="51" customWidth="1"/>
    <col min="6409" max="6409" width="2.140625" style="51" customWidth="1"/>
    <col min="6410" max="6410" width="14.140625" style="51" customWidth="1"/>
    <col min="6411" max="6412" width="9.140625" style="51"/>
    <col min="6413" max="6413" width="14.5703125" style="51" bestFit="1" customWidth="1"/>
    <col min="6414" max="6414" width="9.140625" style="51"/>
    <col min="6415" max="6415" width="14.5703125" style="51" bestFit="1" customWidth="1"/>
    <col min="6416" max="6416" width="9.140625" style="51"/>
    <col min="6417" max="6417" width="13.5703125" style="51" bestFit="1" customWidth="1"/>
    <col min="6418" max="6418" width="9.140625" style="51"/>
    <col min="6419" max="6419" width="16" style="51" bestFit="1" customWidth="1"/>
    <col min="6420" max="6420" width="9.140625" style="51"/>
    <col min="6421" max="6421" width="16" style="51" bestFit="1" customWidth="1"/>
    <col min="6422" max="6654" width="9.140625" style="51"/>
    <col min="6655" max="6655" width="2.28515625" style="51" customWidth="1"/>
    <col min="6656" max="6656" width="57.85546875" style="51" customWidth="1"/>
    <col min="6657" max="6657" width="8.42578125" style="51" customWidth="1"/>
    <col min="6658" max="6658" width="12.7109375" style="51" customWidth="1"/>
    <col min="6659" max="6659" width="2.140625" style="51" customWidth="1"/>
    <col min="6660" max="6660" width="14.140625" style="51" customWidth="1"/>
    <col min="6661" max="6661" width="2.140625" style="51" customWidth="1"/>
    <col min="6662" max="6662" width="14.140625" style="51" customWidth="1"/>
    <col min="6663" max="6663" width="2.140625" style="51" customWidth="1"/>
    <col min="6664" max="6664" width="14.140625" style="51" customWidth="1"/>
    <col min="6665" max="6665" width="2.140625" style="51" customWidth="1"/>
    <col min="6666" max="6666" width="14.140625" style="51" customWidth="1"/>
    <col min="6667" max="6668" width="9.140625" style="51"/>
    <col min="6669" max="6669" width="14.5703125" style="51" bestFit="1" customWidth="1"/>
    <col min="6670" max="6670" width="9.140625" style="51"/>
    <col min="6671" max="6671" width="14.5703125" style="51" bestFit="1" customWidth="1"/>
    <col min="6672" max="6672" width="9.140625" style="51"/>
    <col min="6673" max="6673" width="13.5703125" style="51" bestFit="1" customWidth="1"/>
    <col min="6674" max="6674" width="9.140625" style="51"/>
    <col min="6675" max="6675" width="16" style="51" bestFit="1" customWidth="1"/>
    <col min="6676" max="6676" width="9.140625" style="51"/>
    <col min="6677" max="6677" width="16" style="51" bestFit="1" customWidth="1"/>
    <col min="6678" max="6910" width="9.140625" style="51"/>
    <col min="6911" max="6911" width="2.28515625" style="51" customWidth="1"/>
    <col min="6912" max="6912" width="57.85546875" style="51" customWidth="1"/>
    <col min="6913" max="6913" width="8.42578125" style="51" customWidth="1"/>
    <col min="6914" max="6914" width="12.7109375" style="51" customWidth="1"/>
    <col min="6915" max="6915" width="2.140625" style="51" customWidth="1"/>
    <col min="6916" max="6916" width="14.140625" style="51" customWidth="1"/>
    <col min="6917" max="6917" width="2.140625" style="51" customWidth="1"/>
    <col min="6918" max="6918" width="14.140625" style="51" customWidth="1"/>
    <col min="6919" max="6919" width="2.140625" style="51" customWidth="1"/>
    <col min="6920" max="6920" width="14.140625" style="51" customWidth="1"/>
    <col min="6921" max="6921" width="2.140625" style="51" customWidth="1"/>
    <col min="6922" max="6922" width="14.140625" style="51" customWidth="1"/>
    <col min="6923" max="6924" width="9.140625" style="51"/>
    <col min="6925" max="6925" width="14.5703125" style="51" bestFit="1" customWidth="1"/>
    <col min="6926" max="6926" width="9.140625" style="51"/>
    <col min="6927" max="6927" width="14.5703125" style="51" bestFit="1" customWidth="1"/>
    <col min="6928" max="6928" width="9.140625" style="51"/>
    <col min="6929" max="6929" width="13.5703125" style="51" bestFit="1" customWidth="1"/>
    <col min="6930" max="6930" width="9.140625" style="51"/>
    <col min="6931" max="6931" width="16" style="51" bestFit="1" customWidth="1"/>
    <col min="6932" max="6932" width="9.140625" style="51"/>
    <col min="6933" max="6933" width="16" style="51" bestFit="1" customWidth="1"/>
    <col min="6934" max="7166" width="9.140625" style="51"/>
    <col min="7167" max="7167" width="2.28515625" style="51" customWidth="1"/>
    <col min="7168" max="7168" width="57.85546875" style="51" customWidth="1"/>
    <col min="7169" max="7169" width="8.42578125" style="51" customWidth="1"/>
    <col min="7170" max="7170" width="12.7109375" style="51" customWidth="1"/>
    <col min="7171" max="7171" width="2.140625" style="51" customWidth="1"/>
    <col min="7172" max="7172" width="14.140625" style="51" customWidth="1"/>
    <col min="7173" max="7173" width="2.140625" style="51" customWidth="1"/>
    <col min="7174" max="7174" width="14.140625" style="51" customWidth="1"/>
    <col min="7175" max="7175" width="2.140625" style="51" customWidth="1"/>
    <col min="7176" max="7176" width="14.140625" style="51" customWidth="1"/>
    <col min="7177" max="7177" width="2.140625" style="51" customWidth="1"/>
    <col min="7178" max="7178" width="14.140625" style="51" customWidth="1"/>
    <col min="7179" max="7180" width="9.140625" style="51"/>
    <col min="7181" max="7181" width="14.5703125" style="51" bestFit="1" customWidth="1"/>
    <col min="7182" max="7182" width="9.140625" style="51"/>
    <col min="7183" max="7183" width="14.5703125" style="51" bestFit="1" customWidth="1"/>
    <col min="7184" max="7184" width="9.140625" style="51"/>
    <col min="7185" max="7185" width="13.5703125" style="51" bestFit="1" customWidth="1"/>
    <col min="7186" max="7186" width="9.140625" style="51"/>
    <col min="7187" max="7187" width="16" style="51" bestFit="1" customWidth="1"/>
    <col min="7188" max="7188" width="9.140625" style="51"/>
    <col min="7189" max="7189" width="16" style="51" bestFit="1" customWidth="1"/>
    <col min="7190" max="7422" width="9.140625" style="51"/>
    <col min="7423" max="7423" width="2.28515625" style="51" customWidth="1"/>
    <col min="7424" max="7424" width="57.85546875" style="51" customWidth="1"/>
    <col min="7425" max="7425" width="8.42578125" style="51" customWidth="1"/>
    <col min="7426" max="7426" width="12.7109375" style="51" customWidth="1"/>
    <col min="7427" max="7427" width="2.140625" style="51" customWidth="1"/>
    <col min="7428" max="7428" width="14.140625" style="51" customWidth="1"/>
    <col min="7429" max="7429" width="2.140625" style="51" customWidth="1"/>
    <col min="7430" max="7430" width="14.140625" style="51" customWidth="1"/>
    <col min="7431" max="7431" width="2.140625" style="51" customWidth="1"/>
    <col min="7432" max="7432" width="14.140625" style="51" customWidth="1"/>
    <col min="7433" max="7433" width="2.140625" style="51" customWidth="1"/>
    <col min="7434" max="7434" width="14.140625" style="51" customWidth="1"/>
    <col min="7435" max="7436" width="9.140625" style="51"/>
    <col min="7437" max="7437" width="14.5703125" style="51" bestFit="1" customWidth="1"/>
    <col min="7438" max="7438" width="9.140625" style="51"/>
    <col min="7439" max="7439" width="14.5703125" style="51" bestFit="1" customWidth="1"/>
    <col min="7440" max="7440" width="9.140625" style="51"/>
    <col min="7441" max="7441" width="13.5703125" style="51" bestFit="1" customWidth="1"/>
    <col min="7442" max="7442" width="9.140625" style="51"/>
    <col min="7443" max="7443" width="16" style="51" bestFit="1" customWidth="1"/>
    <col min="7444" max="7444" width="9.140625" style="51"/>
    <col min="7445" max="7445" width="16" style="51" bestFit="1" customWidth="1"/>
    <col min="7446" max="7678" width="9.140625" style="51"/>
    <col min="7679" max="7679" width="2.28515625" style="51" customWidth="1"/>
    <col min="7680" max="7680" width="57.85546875" style="51" customWidth="1"/>
    <col min="7681" max="7681" width="8.42578125" style="51" customWidth="1"/>
    <col min="7682" max="7682" width="12.7109375" style="51" customWidth="1"/>
    <col min="7683" max="7683" width="2.140625" style="51" customWidth="1"/>
    <col min="7684" max="7684" width="14.140625" style="51" customWidth="1"/>
    <col min="7685" max="7685" width="2.140625" style="51" customWidth="1"/>
    <col min="7686" max="7686" width="14.140625" style="51" customWidth="1"/>
    <col min="7687" max="7687" width="2.140625" style="51" customWidth="1"/>
    <col min="7688" max="7688" width="14.140625" style="51" customWidth="1"/>
    <col min="7689" max="7689" width="2.140625" style="51" customWidth="1"/>
    <col min="7690" max="7690" width="14.140625" style="51" customWidth="1"/>
    <col min="7691" max="7692" width="9.140625" style="51"/>
    <col min="7693" max="7693" width="14.5703125" style="51" bestFit="1" customWidth="1"/>
    <col min="7694" max="7694" width="9.140625" style="51"/>
    <col min="7695" max="7695" width="14.5703125" style="51" bestFit="1" customWidth="1"/>
    <col min="7696" max="7696" width="9.140625" style="51"/>
    <col min="7697" max="7697" width="13.5703125" style="51" bestFit="1" customWidth="1"/>
    <col min="7698" max="7698" width="9.140625" style="51"/>
    <col min="7699" max="7699" width="16" style="51" bestFit="1" customWidth="1"/>
    <col min="7700" max="7700" width="9.140625" style="51"/>
    <col min="7701" max="7701" width="16" style="51" bestFit="1" customWidth="1"/>
    <col min="7702" max="7934" width="9.140625" style="51"/>
    <col min="7935" max="7935" width="2.28515625" style="51" customWidth="1"/>
    <col min="7936" max="7936" width="57.85546875" style="51" customWidth="1"/>
    <col min="7937" max="7937" width="8.42578125" style="51" customWidth="1"/>
    <col min="7938" max="7938" width="12.7109375" style="51" customWidth="1"/>
    <col min="7939" max="7939" width="2.140625" style="51" customWidth="1"/>
    <col min="7940" max="7940" width="14.140625" style="51" customWidth="1"/>
    <col min="7941" max="7941" width="2.140625" style="51" customWidth="1"/>
    <col min="7942" max="7942" width="14.140625" style="51" customWidth="1"/>
    <col min="7943" max="7943" width="2.140625" style="51" customWidth="1"/>
    <col min="7944" max="7944" width="14.140625" style="51" customWidth="1"/>
    <col min="7945" max="7945" width="2.140625" style="51" customWidth="1"/>
    <col min="7946" max="7946" width="14.140625" style="51" customWidth="1"/>
    <col min="7947" max="7948" width="9.140625" style="51"/>
    <col min="7949" max="7949" width="14.5703125" style="51" bestFit="1" customWidth="1"/>
    <col min="7950" max="7950" width="9.140625" style="51"/>
    <col min="7951" max="7951" width="14.5703125" style="51" bestFit="1" customWidth="1"/>
    <col min="7952" max="7952" width="9.140625" style="51"/>
    <col min="7953" max="7953" width="13.5703125" style="51" bestFit="1" customWidth="1"/>
    <col min="7954" max="7954" width="9.140625" style="51"/>
    <col min="7955" max="7955" width="16" style="51" bestFit="1" customWidth="1"/>
    <col min="7956" max="7956" width="9.140625" style="51"/>
    <col min="7957" max="7957" width="16" style="51" bestFit="1" customWidth="1"/>
    <col min="7958" max="8190" width="9.140625" style="51"/>
    <col min="8191" max="8191" width="2.28515625" style="51" customWidth="1"/>
    <col min="8192" max="8192" width="57.85546875" style="51" customWidth="1"/>
    <col min="8193" max="8193" width="8.42578125" style="51" customWidth="1"/>
    <col min="8194" max="8194" width="12.7109375" style="51" customWidth="1"/>
    <col min="8195" max="8195" width="2.140625" style="51" customWidth="1"/>
    <col min="8196" max="8196" width="14.140625" style="51" customWidth="1"/>
    <col min="8197" max="8197" width="2.140625" style="51" customWidth="1"/>
    <col min="8198" max="8198" width="14.140625" style="51" customWidth="1"/>
    <col min="8199" max="8199" width="2.140625" style="51" customWidth="1"/>
    <col min="8200" max="8200" width="14.140625" style="51" customWidth="1"/>
    <col min="8201" max="8201" width="2.140625" style="51" customWidth="1"/>
    <col min="8202" max="8202" width="14.140625" style="51" customWidth="1"/>
    <col min="8203" max="8204" width="9.140625" style="51"/>
    <col min="8205" max="8205" width="14.5703125" style="51" bestFit="1" customWidth="1"/>
    <col min="8206" max="8206" width="9.140625" style="51"/>
    <col min="8207" max="8207" width="14.5703125" style="51" bestFit="1" customWidth="1"/>
    <col min="8208" max="8208" width="9.140625" style="51"/>
    <col min="8209" max="8209" width="13.5703125" style="51" bestFit="1" customWidth="1"/>
    <col min="8210" max="8210" width="9.140625" style="51"/>
    <col min="8211" max="8211" width="16" style="51" bestFit="1" customWidth="1"/>
    <col min="8212" max="8212" width="9.140625" style="51"/>
    <col min="8213" max="8213" width="16" style="51" bestFit="1" customWidth="1"/>
    <col min="8214" max="8446" width="9.140625" style="51"/>
    <col min="8447" max="8447" width="2.28515625" style="51" customWidth="1"/>
    <col min="8448" max="8448" width="57.85546875" style="51" customWidth="1"/>
    <col min="8449" max="8449" width="8.42578125" style="51" customWidth="1"/>
    <col min="8450" max="8450" width="12.7109375" style="51" customWidth="1"/>
    <col min="8451" max="8451" width="2.140625" style="51" customWidth="1"/>
    <col min="8452" max="8452" width="14.140625" style="51" customWidth="1"/>
    <col min="8453" max="8453" width="2.140625" style="51" customWidth="1"/>
    <col min="8454" max="8454" width="14.140625" style="51" customWidth="1"/>
    <col min="8455" max="8455" width="2.140625" style="51" customWidth="1"/>
    <col min="8456" max="8456" width="14.140625" style="51" customWidth="1"/>
    <col min="8457" max="8457" width="2.140625" style="51" customWidth="1"/>
    <col min="8458" max="8458" width="14.140625" style="51" customWidth="1"/>
    <col min="8459" max="8460" width="9.140625" style="51"/>
    <col min="8461" max="8461" width="14.5703125" style="51" bestFit="1" customWidth="1"/>
    <col min="8462" max="8462" width="9.140625" style="51"/>
    <col min="8463" max="8463" width="14.5703125" style="51" bestFit="1" customWidth="1"/>
    <col min="8464" max="8464" width="9.140625" style="51"/>
    <col min="8465" max="8465" width="13.5703125" style="51" bestFit="1" customWidth="1"/>
    <col min="8466" max="8466" width="9.140625" style="51"/>
    <col min="8467" max="8467" width="16" style="51" bestFit="1" customWidth="1"/>
    <col min="8468" max="8468" width="9.140625" style="51"/>
    <col min="8469" max="8469" width="16" style="51" bestFit="1" customWidth="1"/>
    <col min="8470" max="8702" width="9.140625" style="51"/>
    <col min="8703" max="8703" width="2.28515625" style="51" customWidth="1"/>
    <col min="8704" max="8704" width="57.85546875" style="51" customWidth="1"/>
    <col min="8705" max="8705" width="8.42578125" style="51" customWidth="1"/>
    <col min="8706" max="8706" width="12.7109375" style="51" customWidth="1"/>
    <col min="8707" max="8707" width="2.140625" style="51" customWidth="1"/>
    <col min="8708" max="8708" width="14.140625" style="51" customWidth="1"/>
    <col min="8709" max="8709" width="2.140625" style="51" customWidth="1"/>
    <col min="8710" max="8710" width="14.140625" style="51" customWidth="1"/>
    <col min="8711" max="8711" width="2.140625" style="51" customWidth="1"/>
    <col min="8712" max="8712" width="14.140625" style="51" customWidth="1"/>
    <col min="8713" max="8713" width="2.140625" style="51" customWidth="1"/>
    <col min="8714" max="8714" width="14.140625" style="51" customWidth="1"/>
    <col min="8715" max="8716" width="9.140625" style="51"/>
    <col min="8717" max="8717" width="14.5703125" style="51" bestFit="1" customWidth="1"/>
    <col min="8718" max="8718" width="9.140625" style="51"/>
    <col min="8719" max="8719" width="14.5703125" style="51" bestFit="1" customWidth="1"/>
    <col min="8720" max="8720" width="9.140625" style="51"/>
    <col min="8721" max="8721" width="13.5703125" style="51" bestFit="1" customWidth="1"/>
    <col min="8722" max="8722" width="9.140625" style="51"/>
    <col min="8723" max="8723" width="16" style="51" bestFit="1" customWidth="1"/>
    <col min="8724" max="8724" width="9.140625" style="51"/>
    <col min="8725" max="8725" width="16" style="51" bestFit="1" customWidth="1"/>
    <col min="8726" max="8958" width="9.140625" style="51"/>
    <col min="8959" max="8959" width="2.28515625" style="51" customWidth="1"/>
    <col min="8960" max="8960" width="57.85546875" style="51" customWidth="1"/>
    <col min="8961" max="8961" width="8.42578125" style="51" customWidth="1"/>
    <col min="8962" max="8962" width="12.7109375" style="51" customWidth="1"/>
    <col min="8963" max="8963" width="2.140625" style="51" customWidth="1"/>
    <col min="8964" max="8964" width="14.140625" style="51" customWidth="1"/>
    <col min="8965" max="8965" width="2.140625" style="51" customWidth="1"/>
    <col min="8966" max="8966" width="14.140625" style="51" customWidth="1"/>
    <col min="8967" max="8967" width="2.140625" style="51" customWidth="1"/>
    <col min="8968" max="8968" width="14.140625" style="51" customWidth="1"/>
    <col min="8969" max="8969" width="2.140625" style="51" customWidth="1"/>
    <col min="8970" max="8970" width="14.140625" style="51" customWidth="1"/>
    <col min="8971" max="8972" width="9.140625" style="51"/>
    <col min="8973" max="8973" width="14.5703125" style="51" bestFit="1" customWidth="1"/>
    <col min="8974" max="8974" width="9.140625" style="51"/>
    <col min="8975" max="8975" width="14.5703125" style="51" bestFit="1" customWidth="1"/>
    <col min="8976" max="8976" width="9.140625" style="51"/>
    <col min="8977" max="8977" width="13.5703125" style="51" bestFit="1" customWidth="1"/>
    <col min="8978" max="8978" width="9.140625" style="51"/>
    <col min="8979" max="8979" width="16" style="51" bestFit="1" customWidth="1"/>
    <col min="8980" max="8980" width="9.140625" style="51"/>
    <col min="8981" max="8981" width="16" style="51" bestFit="1" customWidth="1"/>
    <col min="8982" max="9214" width="9.140625" style="51"/>
    <col min="9215" max="9215" width="2.28515625" style="51" customWidth="1"/>
    <col min="9216" max="9216" width="57.85546875" style="51" customWidth="1"/>
    <col min="9217" max="9217" width="8.42578125" style="51" customWidth="1"/>
    <col min="9218" max="9218" width="12.7109375" style="51" customWidth="1"/>
    <col min="9219" max="9219" width="2.140625" style="51" customWidth="1"/>
    <col min="9220" max="9220" width="14.140625" style="51" customWidth="1"/>
    <col min="9221" max="9221" width="2.140625" style="51" customWidth="1"/>
    <col min="9222" max="9222" width="14.140625" style="51" customWidth="1"/>
    <col min="9223" max="9223" width="2.140625" style="51" customWidth="1"/>
    <col min="9224" max="9224" width="14.140625" style="51" customWidth="1"/>
    <col min="9225" max="9225" width="2.140625" style="51" customWidth="1"/>
    <col min="9226" max="9226" width="14.140625" style="51" customWidth="1"/>
    <col min="9227" max="9228" width="9.140625" style="51"/>
    <col min="9229" max="9229" width="14.5703125" style="51" bestFit="1" customWidth="1"/>
    <col min="9230" max="9230" width="9.140625" style="51"/>
    <col min="9231" max="9231" width="14.5703125" style="51" bestFit="1" customWidth="1"/>
    <col min="9232" max="9232" width="9.140625" style="51"/>
    <col min="9233" max="9233" width="13.5703125" style="51" bestFit="1" customWidth="1"/>
    <col min="9234" max="9234" width="9.140625" style="51"/>
    <col min="9235" max="9235" width="16" style="51" bestFit="1" customWidth="1"/>
    <col min="9236" max="9236" width="9.140625" style="51"/>
    <col min="9237" max="9237" width="16" style="51" bestFit="1" customWidth="1"/>
    <col min="9238" max="9470" width="9.140625" style="51"/>
    <col min="9471" max="9471" width="2.28515625" style="51" customWidth="1"/>
    <col min="9472" max="9472" width="57.85546875" style="51" customWidth="1"/>
    <col min="9473" max="9473" width="8.42578125" style="51" customWidth="1"/>
    <col min="9474" max="9474" width="12.7109375" style="51" customWidth="1"/>
    <col min="9475" max="9475" width="2.140625" style="51" customWidth="1"/>
    <col min="9476" max="9476" width="14.140625" style="51" customWidth="1"/>
    <col min="9477" max="9477" width="2.140625" style="51" customWidth="1"/>
    <col min="9478" max="9478" width="14.140625" style="51" customWidth="1"/>
    <col min="9479" max="9479" width="2.140625" style="51" customWidth="1"/>
    <col min="9480" max="9480" width="14.140625" style="51" customWidth="1"/>
    <col min="9481" max="9481" width="2.140625" style="51" customWidth="1"/>
    <col min="9482" max="9482" width="14.140625" style="51" customWidth="1"/>
    <col min="9483" max="9484" width="9.140625" style="51"/>
    <col min="9485" max="9485" width="14.5703125" style="51" bestFit="1" customWidth="1"/>
    <col min="9486" max="9486" width="9.140625" style="51"/>
    <col min="9487" max="9487" width="14.5703125" style="51" bestFit="1" customWidth="1"/>
    <col min="9488" max="9488" width="9.140625" style="51"/>
    <col min="9489" max="9489" width="13.5703125" style="51" bestFit="1" customWidth="1"/>
    <col min="9490" max="9490" width="9.140625" style="51"/>
    <col min="9491" max="9491" width="16" style="51" bestFit="1" customWidth="1"/>
    <col min="9492" max="9492" width="9.140625" style="51"/>
    <col min="9493" max="9493" width="16" style="51" bestFit="1" customWidth="1"/>
    <col min="9494" max="9726" width="9.140625" style="51"/>
    <col min="9727" max="9727" width="2.28515625" style="51" customWidth="1"/>
    <col min="9728" max="9728" width="57.85546875" style="51" customWidth="1"/>
    <col min="9729" max="9729" width="8.42578125" style="51" customWidth="1"/>
    <col min="9730" max="9730" width="12.7109375" style="51" customWidth="1"/>
    <col min="9731" max="9731" width="2.140625" style="51" customWidth="1"/>
    <col min="9732" max="9732" width="14.140625" style="51" customWidth="1"/>
    <col min="9733" max="9733" width="2.140625" style="51" customWidth="1"/>
    <col min="9734" max="9734" width="14.140625" style="51" customWidth="1"/>
    <col min="9735" max="9735" width="2.140625" style="51" customWidth="1"/>
    <col min="9736" max="9736" width="14.140625" style="51" customWidth="1"/>
    <col min="9737" max="9737" width="2.140625" style="51" customWidth="1"/>
    <col min="9738" max="9738" width="14.140625" style="51" customWidth="1"/>
    <col min="9739" max="9740" width="9.140625" style="51"/>
    <col min="9741" max="9741" width="14.5703125" style="51" bestFit="1" customWidth="1"/>
    <col min="9742" max="9742" width="9.140625" style="51"/>
    <col min="9743" max="9743" width="14.5703125" style="51" bestFit="1" customWidth="1"/>
    <col min="9744" max="9744" width="9.140625" style="51"/>
    <col min="9745" max="9745" width="13.5703125" style="51" bestFit="1" customWidth="1"/>
    <col min="9746" max="9746" width="9.140625" style="51"/>
    <col min="9747" max="9747" width="16" style="51" bestFit="1" customWidth="1"/>
    <col min="9748" max="9748" width="9.140625" style="51"/>
    <col min="9749" max="9749" width="16" style="51" bestFit="1" customWidth="1"/>
    <col min="9750" max="9982" width="9.140625" style="51"/>
    <col min="9983" max="9983" width="2.28515625" style="51" customWidth="1"/>
    <col min="9984" max="9984" width="57.85546875" style="51" customWidth="1"/>
    <col min="9985" max="9985" width="8.42578125" style="51" customWidth="1"/>
    <col min="9986" max="9986" width="12.7109375" style="51" customWidth="1"/>
    <col min="9987" max="9987" width="2.140625" style="51" customWidth="1"/>
    <col min="9988" max="9988" width="14.140625" style="51" customWidth="1"/>
    <col min="9989" max="9989" width="2.140625" style="51" customWidth="1"/>
    <col min="9990" max="9990" width="14.140625" style="51" customWidth="1"/>
    <col min="9991" max="9991" width="2.140625" style="51" customWidth="1"/>
    <col min="9992" max="9992" width="14.140625" style="51" customWidth="1"/>
    <col min="9993" max="9993" width="2.140625" style="51" customWidth="1"/>
    <col min="9994" max="9994" width="14.140625" style="51" customWidth="1"/>
    <col min="9995" max="9996" width="9.140625" style="51"/>
    <col min="9997" max="9997" width="14.5703125" style="51" bestFit="1" customWidth="1"/>
    <col min="9998" max="9998" width="9.140625" style="51"/>
    <col min="9999" max="9999" width="14.5703125" style="51" bestFit="1" customWidth="1"/>
    <col min="10000" max="10000" width="9.140625" style="51"/>
    <col min="10001" max="10001" width="13.5703125" style="51" bestFit="1" customWidth="1"/>
    <col min="10002" max="10002" width="9.140625" style="51"/>
    <col min="10003" max="10003" width="16" style="51" bestFit="1" customWidth="1"/>
    <col min="10004" max="10004" width="9.140625" style="51"/>
    <col min="10005" max="10005" width="16" style="51" bestFit="1" customWidth="1"/>
    <col min="10006" max="10238" width="9.140625" style="51"/>
    <col min="10239" max="10239" width="2.28515625" style="51" customWidth="1"/>
    <col min="10240" max="10240" width="57.85546875" style="51" customWidth="1"/>
    <col min="10241" max="10241" width="8.42578125" style="51" customWidth="1"/>
    <col min="10242" max="10242" width="12.7109375" style="51" customWidth="1"/>
    <col min="10243" max="10243" width="2.140625" style="51" customWidth="1"/>
    <col min="10244" max="10244" width="14.140625" style="51" customWidth="1"/>
    <col min="10245" max="10245" width="2.140625" style="51" customWidth="1"/>
    <col min="10246" max="10246" width="14.140625" style="51" customWidth="1"/>
    <col min="10247" max="10247" width="2.140625" style="51" customWidth="1"/>
    <col min="10248" max="10248" width="14.140625" style="51" customWidth="1"/>
    <col min="10249" max="10249" width="2.140625" style="51" customWidth="1"/>
    <col min="10250" max="10250" width="14.140625" style="51" customWidth="1"/>
    <col min="10251" max="10252" width="9.140625" style="51"/>
    <col min="10253" max="10253" width="14.5703125" style="51" bestFit="1" customWidth="1"/>
    <col min="10254" max="10254" width="9.140625" style="51"/>
    <col min="10255" max="10255" width="14.5703125" style="51" bestFit="1" customWidth="1"/>
    <col min="10256" max="10256" width="9.140625" style="51"/>
    <col min="10257" max="10257" width="13.5703125" style="51" bestFit="1" customWidth="1"/>
    <col min="10258" max="10258" width="9.140625" style="51"/>
    <col min="10259" max="10259" width="16" style="51" bestFit="1" customWidth="1"/>
    <col min="10260" max="10260" width="9.140625" style="51"/>
    <col min="10261" max="10261" width="16" style="51" bestFit="1" customWidth="1"/>
    <col min="10262" max="10494" width="9.140625" style="51"/>
    <col min="10495" max="10495" width="2.28515625" style="51" customWidth="1"/>
    <col min="10496" max="10496" width="57.85546875" style="51" customWidth="1"/>
    <col min="10497" max="10497" width="8.42578125" style="51" customWidth="1"/>
    <col min="10498" max="10498" width="12.7109375" style="51" customWidth="1"/>
    <col min="10499" max="10499" width="2.140625" style="51" customWidth="1"/>
    <col min="10500" max="10500" width="14.140625" style="51" customWidth="1"/>
    <col min="10501" max="10501" width="2.140625" style="51" customWidth="1"/>
    <col min="10502" max="10502" width="14.140625" style="51" customWidth="1"/>
    <col min="10503" max="10503" width="2.140625" style="51" customWidth="1"/>
    <col min="10504" max="10504" width="14.140625" style="51" customWidth="1"/>
    <col min="10505" max="10505" width="2.140625" style="51" customWidth="1"/>
    <col min="10506" max="10506" width="14.140625" style="51" customWidth="1"/>
    <col min="10507" max="10508" width="9.140625" style="51"/>
    <col min="10509" max="10509" width="14.5703125" style="51" bestFit="1" customWidth="1"/>
    <col min="10510" max="10510" width="9.140625" style="51"/>
    <col min="10511" max="10511" width="14.5703125" style="51" bestFit="1" customWidth="1"/>
    <col min="10512" max="10512" width="9.140625" style="51"/>
    <col min="10513" max="10513" width="13.5703125" style="51" bestFit="1" customWidth="1"/>
    <col min="10514" max="10514" width="9.140625" style="51"/>
    <col min="10515" max="10515" width="16" style="51" bestFit="1" customWidth="1"/>
    <col min="10516" max="10516" width="9.140625" style="51"/>
    <col min="10517" max="10517" width="16" style="51" bestFit="1" customWidth="1"/>
    <col min="10518" max="10750" width="9.140625" style="51"/>
    <col min="10751" max="10751" width="2.28515625" style="51" customWidth="1"/>
    <col min="10752" max="10752" width="57.85546875" style="51" customWidth="1"/>
    <col min="10753" max="10753" width="8.42578125" style="51" customWidth="1"/>
    <col min="10754" max="10754" width="12.7109375" style="51" customWidth="1"/>
    <col min="10755" max="10755" width="2.140625" style="51" customWidth="1"/>
    <col min="10756" max="10756" width="14.140625" style="51" customWidth="1"/>
    <col min="10757" max="10757" width="2.140625" style="51" customWidth="1"/>
    <col min="10758" max="10758" width="14.140625" style="51" customWidth="1"/>
    <col min="10759" max="10759" width="2.140625" style="51" customWidth="1"/>
    <col min="10760" max="10760" width="14.140625" style="51" customWidth="1"/>
    <col min="10761" max="10761" width="2.140625" style="51" customWidth="1"/>
    <col min="10762" max="10762" width="14.140625" style="51" customWidth="1"/>
    <col min="10763" max="10764" width="9.140625" style="51"/>
    <col min="10765" max="10765" width="14.5703125" style="51" bestFit="1" customWidth="1"/>
    <col min="10766" max="10766" width="9.140625" style="51"/>
    <col min="10767" max="10767" width="14.5703125" style="51" bestFit="1" customWidth="1"/>
    <col min="10768" max="10768" width="9.140625" style="51"/>
    <col min="10769" max="10769" width="13.5703125" style="51" bestFit="1" customWidth="1"/>
    <col min="10770" max="10770" width="9.140625" style="51"/>
    <col min="10771" max="10771" width="16" style="51" bestFit="1" customWidth="1"/>
    <col min="10772" max="10772" width="9.140625" style="51"/>
    <col min="10773" max="10773" width="16" style="51" bestFit="1" customWidth="1"/>
    <col min="10774" max="11006" width="9.140625" style="51"/>
    <col min="11007" max="11007" width="2.28515625" style="51" customWidth="1"/>
    <col min="11008" max="11008" width="57.85546875" style="51" customWidth="1"/>
    <col min="11009" max="11009" width="8.42578125" style="51" customWidth="1"/>
    <col min="11010" max="11010" width="12.7109375" style="51" customWidth="1"/>
    <col min="11011" max="11011" width="2.140625" style="51" customWidth="1"/>
    <col min="11012" max="11012" width="14.140625" style="51" customWidth="1"/>
    <col min="11013" max="11013" width="2.140625" style="51" customWidth="1"/>
    <col min="11014" max="11014" width="14.140625" style="51" customWidth="1"/>
    <col min="11015" max="11015" width="2.140625" style="51" customWidth="1"/>
    <col min="11016" max="11016" width="14.140625" style="51" customWidth="1"/>
    <col min="11017" max="11017" width="2.140625" style="51" customWidth="1"/>
    <col min="11018" max="11018" width="14.140625" style="51" customWidth="1"/>
    <col min="11019" max="11020" width="9.140625" style="51"/>
    <col min="11021" max="11021" width="14.5703125" style="51" bestFit="1" customWidth="1"/>
    <col min="11022" max="11022" width="9.140625" style="51"/>
    <col min="11023" max="11023" width="14.5703125" style="51" bestFit="1" customWidth="1"/>
    <col min="11024" max="11024" width="9.140625" style="51"/>
    <col min="11025" max="11025" width="13.5703125" style="51" bestFit="1" customWidth="1"/>
    <col min="11026" max="11026" width="9.140625" style="51"/>
    <col min="11027" max="11027" width="16" style="51" bestFit="1" customWidth="1"/>
    <col min="11028" max="11028" width="9.140625" style="51"/>
    <col min="11029" max="11029" width="16" style="51" bestFit="1" customWidth="1"/>
    <col min="11030" max="11262" width="9.140625" style="51"/>
    <col min="11263" max="11263" width="2.28515625" style="51" customWidth="1"/>
    <col min="11264" max="11264" width="57.85546875" style="51" customWidth="1"/>
    <col min="11265" max="11265" width="8.42578125" style="51" customWidth="1"/>
    <col min="11266" max="11266" width="12.7109375" style="51" customWidth="1"/>
    <col min="11267" max="11267" width="2.140625" style="51" customWidth="1"/>
    <col min="11268" max="11268" width="14.140625" style="51" customWidth="1"/>
    <col min="11269" max="11269" width="2.140625" style="51" customWidth="1"/>
    <col min="11270" max="11270" width="14.140625" style="51" customWidth="1"/>
    <col min="11271" max="11271" width="2.140625" style="51" customWidth="1"/>
    <col min="11272" max="11272" width="14.140625" style="51" customWidth="1"/>
    <col min="11273" max="11273" width="2.140625" style="51" customWidth="1"/>
    <col min="11274" max="11274" width="14.140625" style="51" customWidth="1"/>
    <col min="11275" max="11276" width="9.140625" style="51"/>
    <col min="11277" max="11277" width="14.5703125" style="51" bestFit="1" customWidth="1"/>
    <col min="11278" max="11278" width="9.140625" style="51"/>
    <col min="11279" max="11279" width="14.5703125" style="51" bestFit="1" customWidth="1"/>
    <col min="11280" max="11280" width="9.140625" style="51"/>
    <col min="11281" max="11281" width="13.5703125" style="51" bestFit="1" customWidth="1"/>
    <col min="11282" max="11282" width="9.140625" style="51"/>
    <col min="11283" max="11283" width="16" style="51" bestFit="1" customWidth="1"/>
    <col min="11284" max="11284" width="9.140625" style="51"/>
    <col min="11285" max="11285" width="16" style="51" bestFit="1" customWidth="1"/>
    <col min="11286" max="11518" width="9.140625" style="51"/>
    <col min="11519" max="11519" width="2.28515625" style="51" customWidth="1"/>
    <col min="11520" max="11520" width="57.85546875" style="51" customWidth="1"/>
    <col min="11521" max="11521" width="8.42578125" style="51" customWidth="1"/>
    <col min="11522" max="11522" width="12.7109375" style="51" customWidth="1"/>
    <col min="11523" max="11523" width="2.140625" style="51" customWidth="1"/>
    <col min="11524" max="11524" width="14.140625" style="51" customWidth="1"/>
    <col min="11525" max="11525" width="2.140625" style="51" customWidth="1"/>
    <col min="11526" max="11526" width="14.140625" style="51" customWidth="1"/>
    <col min="11527" max="11527" width="2.140625" style="51" customWidth="1"/>
    <col min="11528" max="11528" width="14.140625" style="51" customWidth="1"/>
    <col min="11529" max="11529" width="2.140625" style="51" customWidth="1"/>
    <col min="11530" max="11530" width="14.140625" style="51" customWidth="1"/>
    <col min="11531" max="11532" width="9.140625" style="51"/>
    <col min="11533" max="11533" width="14.5703125" style="51" bestFit="1" customWidth="1"/>
    <col min="11534" max="11534" width="9.140625" style="51"/>
    <col min="11535" max="11535" width="14.5703125" style="51" bestFit="1" customWidth="1"/>
    <col min="11536" max="11536" width="9.140625" style="51"/>
    <col min="11537" max="11537" width="13.5703125" style="51" bestFit="1" customWidth="1"/>
    <col min="11538" max="11538" width="9.140625" style="51"/>
    <col min="11539" max="11539" width="16" style="51" bestFit="1" customWidth="1"/>
    <col min="11540" max="11540" width="9.140625" style="51"/>
    <col min="11541" max="11541" width="16" style="51" bestFit="1" customWidth="1"/>
    <col min="11542" max="11774" width="9.140625" style="51"/>
    <col min="11775" max="11775" width="2.28515625" style="51" customWidth="1"/>
    <col min="11776" max="11776" width="57.85546875" style="51" customWidth="1"/>
    <col min="11777" max="11777" width="8.42578125" style="51" customWidth="1"/>
    <col min="11778" max="11778" width="12.7109375" style="51" customWidth="1"/>
    <col min="11779" max="11779" width="2.140625" style="51" customWidth="1"/>
    <col min="11780" max="11780" width="14.140625" style="51" customWidth="1"/>
    <col min="11781" max="11781" width="2.140625" style="51" customWidth="1"/>
    <col min="11782" max="11782" width="14.140625" style="51" customWidth="1"/>
    <col min="11783" max="11783" width="2.140625" style="51" customWidth="1"/>
    <col min="11784" max="11784" width="14.140625" style="51" customWidth="1"/>
    <col min="11785" max="11785" width="2.140625" style="51" customWidth="1"/>
    <col min="11786" max="11786" width="14.140625" style="51" customWidth="1"/>
    <col min="11787" max="11788" width="9.140625" style="51"/>
    <col min="11789" max="11789" width="14.5703125" style="51" bestFit="1" customWidth="1"/>
    <col min="11790" max="11790" width="9.140625" style="51"/>
    <col min="11791" max="11791" width="14.5703125" style="51" bestFit="1" customWidth="1"/>
    <col min="11792" max="11792" width="9.140625" style="51"/>
    <col min="11793" max="11793" width="13.5703125" style="51" bestFit="1" customWidth="1"/>
    <col min="11794" max="11794" width="9.140625" style="51"/>
    <col min="11795" max="11795" width="16" style="51" bestFit="1" customWidth="1"/>
    <col min="11796" max="11796" width="9.140625" style="51"/>
    <col min="11797" max="11797" width="16" style="51" bestFit="1" customWidth="1"/>
    <col min="11798" max="12030" width="9.140625" style="51"/>
    <col min="12031" max="12031" width="2.28515625" style="51" customWidth="1"/>
    <col min="12032" max="12032" width="57.85546875" style="51" customWidth="1"/>
    <col min="12033" max="12033" width="8.42578125" style="51" customWidth="1"/>
    <col min="12034" max="12034" width="12.7109375" style="51" customWidth="1"/>
    <col min="12035" max="12035" width="2.140625" style="51" customWidth="1"/>
    <col min="12036" max="12036" width="14.140625" style="51" customWidth="1"/>
    <col min="12037" max="12037" width="2.140625" style="51" customWidth="1"/>
    <col min="12038" max="12038" width="14.140625" style="51" customWidth="1"/>
    <col min="12039" max="12039" width="2.140625" style="51" customWidth="1"/>
    <col min="12040" max="12040" width="14.140625" style="51" customWidth="1"/>
    <col min="12041" max="12041" width="2.140625" style="51" customWidth="1"/>
    <col min="12042" max="12042" width="14.140625" style="51" customWidth="1"/>
    <col min="12043" max="12044" width="9.140625" style="51"/>
    <col min="12045" max="12045" width="14.5703125" style="51" bestFit="1" customWidth="1"/>
    <col min="12046" max="12046" width="9.140625" style="51"/>
    <col min="12047" max="12047" width="14.5703125" style="51" bestFit="1" customWidth="1"/>
    <col min="12048" max="12048" width="9.140625" style="51"/>
    <col min="12049" max="12049" width="13.5703125" style="51" bestFit="1" customWidth="1"/>
    <col min="12050" max="12050" width="9.140625" style="51"/>
    <col min="12051" max="12051" width="16" style="51" bestFit="1" customWidth="1"/>
    <col min="12052" max="12052" width="9.140625" style="51"/>
    <col min="12053" max="12053" width="16" style="51" bestFit="1" customWidth="1"/>
    <col min="12054" max="12286" width="9.140625" style="51"/>
    <col min="12287" max="12287" width="2.28515625" style="51" customWidth="1"/>
    <col min="12288" max="12288" width="57.85546875" style="51" customWidth="1"/>
    <col min="12289" max="12289" width="8.42578125" style="51" customWidth="1"/>
    <col min="12290" max="12290" width="12.7109375" style="51" customWidth="1"/>
    <col min="12291" max="12291" width="2.140625" style="51" customWidth="1"/>
    <col min="12292" max="12292" width="14.140625" style="51" customWidth="1"/>
    <col min="12293" max="12293" width="2.140625" style="51" customWidth="1"/>
    <col min="12294" max="12294" width="14.140625" style="51" customWidth="1"/>
    <col min="12295" max="12295" width="2.140625" style="51" customWidth="1"/>
    <col min="12296" max="12296" width="14.140625" style="51" customWidth="1"/>
    <col min="12297" max="12297" width="2.140625" style="51" customWidth="1"/>
    <col min="12298" max="12298" width="14.140625" style="51" customWidth="1"/>
    <col min="12299" max="12300" width="9.140625" style="51"/>
    <col min="12301" max="12301" width="14.5703125" style="51" bestFit="1" customWidth="1"/>
    <col min="12302" max="12302" width="9.140625" style="51"/>
    <col min="12303" max="12303" width="14.5703125" style="51" bestFit="1" customWidth="1"/>
    <col min="12304" max="12304" width="9.140625" style="51"/>
    <col min="12305" max="12305" width="13.5703125" style="51" bestFit="1" customWidth="1"/>
    <col min="12306" max="12306" width="9.140625" style="51"/>
    <col min="12307" max="12307" width="16" style="51" bestFit="1" customWidth="1"/>
    <col min="12308" max="12308" width="9.140625" style="51"/>
    <col min="12309" max="12309" width="16" style="51" bestFit="1" customWidth="1"/>
    <col min="12310" max="12542" width="9.140625" style="51"/>
    <col min="12543" max="12543" width="2.28515625" style="51" customWidth="1"/>
    <col min="12544" max="12544" width="57.85546875" style="51" customWidth="1"/>
    <col min="12545" max="12545" width="8.42578125" style="51" customWidth="1"/>
    <col min="12546" max="12546" width="12.7109375" style="51" customWidth="1"/>
    <col min="12547" max="12547" width="2.140625" style="51" customWidth="1"/>
    <col min="12548" max="12548" width="14.140625" style="51" customWidth="1"/>
    <col min="12549" max="12549" width="2.140625" style="51" customWidth="1"/>
    <col min="12550" max="12550" width="14.140625" style="51" customWidth="1"/>
    <col min="12551" max="12551" width="2.140625" style="51" customWidth="1"/>
    <col min="12552" max="12552" width="14.140625" style="51" customWidth="1"/>
    <col min="12553" max="12553" width="2.140625" style="51" customWidth="1"/>
    <col min="12554" max="12554" width="14.140625" style="51" customWidth="1"/>
    <col min="12555" max="12556" width="9.140625" style="51"/>
    <col min="12557" max="12557" width="14.5703125" style="51" bestFit="1" customWidth="1"/>
    <col min="12558" max="12558" width="9.140625" style="51"/>
    <col min="12559" max="12559" width="14.5703125" style="51" bestFit="1" customWidth="1"/>
    <col min="12560" max="12560" width="9.140625" style="51"/>
    <col min="12561" max="12561" width="13.5703125" style="51" bestFit="1" customWidth="1"/>
    <col min="12562" max="12562" width="9.140625" style="51"/>
    <col min="12563" max="12563" width="16" style="51" bestFit="1" customWidth="1"/>
    <col min="12564" max="12564" width="9.140625" style="51"/>
    <col min="12565" max="12565" width="16" style="51" bestFit="1" customWidth="1"/>
    <col min="12566" max="12798" width="9.140625" style="51"/>
    <col min="12799" max="12799" width="2.28515625" style="51" customWidth="1"/>
    <col min="12800" max="12800" width="57.85546875" style="51" customWidth="1"/>
    <col min="12801" max="12801" width="8.42578125" style="51" customWidth="1"/>
    <col min="12802" max="12802" width="12.7109375" style="51" customWidth="1"/>
    <col min="12803" max="12803" width="2.140625" style="51" customWidth="1"/>
    <col min="12804" max="12804" width="14.140625" style="51" customWidth="1"/>
    <col min="12805" max="12805" width="2.140625" style="51" customWidth="1"/>
    <col min="12806" max="12806" width="14.140625" style="51" customWidth="1"/>
    <col min="12807" max="12807" width="2.140625" style="51" customWidth="1"/>
    <col min="12808" max="12808" width="14.140625" style="51" customWidth="1"/>
    <col min="12809" max="12809" width="2.140625" style="51" customWidth="1"/>
    <col min="12810" max="12810" width="14.140625" style="51" customWidth="1"/>
    <col min="12811" max="12812" width="9.140625" style="51"/>
    <col min="12813" max="12813" width="14.5703125" style="51" bestFit="1" customWidth="1"/>
    <col min="12814" max="12814" width="9.140625" style="51"/>
    <col min="12815" max="12815" width="14.5703125" style="51" bestFit="1" customWidth="1"/>
    <col min="12816" max="12816" width="9.140625" style="51"/>
    <col min="12817" max="12817" width="13.5703125" style="51" bestFit="1" customWidth="1"/>
    <col min="12818" max="12818" width="9.140625" style="51"/>
    <col min="12819" max="12819" width="16" style="51" bestFit="1" customWidth="1"/>
    <col min="12820" max="12820" width="9.140625" style="51"/>
    <col min="12821" max="12821" width="16" style="51" bestFit="1" customWidth="1"/>
    <col min="12822" max="13054" width="9.140625" style="51"/>
    <col min="13055" max="13055" width="2.28515625" style="51" customWidth="1"/>
    <col min="13056" max="13056" width="57.85546875" style="51" customWidth="1"/>
    <col min="13057" max="13057" width="8.42578125" style="51" customWidth="1"/>
    <col min="13058" max="13058" width="12.7109375" style="51" customWidth="1"/>
    <col min="13059" max="13059" width="2.140625" style="51" customWidth="1"/>
    <col min="13060" max="13060" width="14.140625" style="51" customWidth="1"/>
    <col min="13061" max="13061" width="2.140625" style="51" customWidth="1"/>
    <col min="13062" max="13062" width="14.140625" style="51" customWidth="1"/>
    <col min="13063" max="13063" width="2.140625" style="51" customWidth="1"/>
    <col min="13064" max="13064" width="14.140625" style="51" customWidth="1"/>
    <col min="13065" max="13065" width="2.140625" style="51" customWidth="1"/>
    <col min="13066" max="13066" width="14.140625" style="51" customWidth="1"/>
    <col min="13067" max="13068" width="9.140625" style="51"/>
    <col min="13069" max="13069" width="14.5703125" style="51" bestFit="1" customWidth="1"/>
    <col min="13070" max="13070" width="9.140625" style="51"/>
    <col min="13071" max="13071" width="14.5703125" style="51" bestFit="1" customWidth="1"/>
    <col min="13072" max="13072" width="9.140625" style="51"/>
    <col min="13073" max="13073" width="13.5703125" style="51" bestFit="1" customWidth="1"/>
    <col min="13074" max="13074" width="9.140625" style="51"/>
    <col min="13075" max="13075" width="16" style="51" bestFit="1" customWidth="1"/>
    <col min="13076" max="13076" width="9.140625" style="51"/>
    <col min="13077" max="13077" width="16" style="51" bestFit="1" customWidth="1"/>
    <col min="13078" max="13310" width="9.140625" style="51"/>
    <col min="13311" max="13311" width="2.28515625" style="51" customWidth="1"/>
    <col min="13312" max="13312" width="57.85546875" style="51" customWidth="1"/>
    <col min="13313" max="13313" width="8.42578125" style="51" customWidth="1"/>
    <col min="13314" max="13314" width="12.7109375" style="51" customWidth="1"/>
    <col min="13315" max="13315" width="2.140625" style="51" customWidth="1"/>
    <col min="13316" max="13316" width="14.140625" style="51" customWidth="1"/>
    <col min="13317" max="13317" width="2.140625" style="51" customWidth="1"/>
    <col min="13318" max="13318" width="14.140625" style="51" customWidth="1"/>
    <col min="13319" max="13319" width="2.140625" style="51" customWidth="1"/>
    <col min="13320" max="13320" width="14.140625" style="51" customWidth="1"/>
    <col min="13321" max="13321" width="2.140625" style="51" customWidth="1"/>
    <col min="13322" max="13322" width="14.140625" style="51" customWidth="1"/>
    <col min="13323" max="13324" width="9.140625" style="51"/>
    <col min="13325" max="13325" width="14.5703125" style="51" bestFit="1" customWidth="1"/>
    <col min="13326" max="13326" width="9.140625" style="51"/>
    <col min="13327" max="13327" width="14.5703125" style="51" bestFit="1" customWidth="1"/>
    <col min="13328" max="13328" width="9.140625" style="51"/>
    <col min="13329" max="13329" width="13.5703125" style="51" bestFit="1" customWidth="1"/>
    <col min="13330" max="13330" width="9.140625" style="51"/>
    <col min="13331" max="13331" width="16" style="51" bestFit="1" customWidth="1"/>
    <col min="13332" max="13332" width="9.140625" style="51"/>
    <col min="13333" max="13333" width="16" style="51" bestFit="1" customWidth="1"/>
    <col min="13334" max="13566" width="9.140625" style="51"/>
    <col min="13567" max="13567" width="2.28515625" style="51" customWidth="1"/>
    <col min="13568" max="13568" width="57.85546875" style="51" customWidth="1"/>
    <col min="13569" max="13569" width="8.42578125" style="51" customWidth="1"/>
    <col min="13570" max="13570" width="12.7109375" style="51" customWidth="1"/>
    <col min="13571" max="13571" width="2.140625" style="51" customWidth="1"/>
    <col min="13572" max="13572" width="14.140625" style="51" customWidth="1"/>
    <col min="13573" max="13573" width="2.140625" style="51" customWidth="1"/>
    <col min="13574" max="13574" width="14.140625" style="51" customWidth="1"/>
    <col min="13575" max="13575" width="2.140625" style="51" customWidth="1"/>
    <col min="13576" max="13576" width="14.140625" style="51" customWidth="1"/>
    <col min="13577" max="13577" width="2.140625" style="51" customWidth="1"/>
    <col min="13578" max="13578" width="14.140625" style="51" customWidth="1"/>
    <col min="13579" max="13580" width="9.140625" style="51"/>
    <col min="13581" max="13581" width="14.5703125" style="51" bestFit="1" customWidth="1"/>
    <col min="13582" max="13582" width="9.140625" style="51"/>
    <col min="13583" max="13583" width="14.5703125" style="51" bestFit="1" customWidth="1"/>
    <col min="13584" max="13584" width="9.140625" style="51"/>
    <col min="13585" max="13585" width="13.5703125" style="51" bestFit="1" customWidth="1"/>
    <col min="13586" max="13586" width="9.140625" style="51"/>
    <col min="13587" max="13587" width="16" style="51" bestFit="1" customWidth="1"/>
    <col min="13588" max="13588" width="9.140625" style="51"/>
    <col min="13589" max="13589" width="16" style="51" bestFit="1" customWidth="1"/>
    <col min="13590" max="13822" width="9.140625" style="51"/>
    <col min="13823" max="13823" width="2.28515625" style="51" customWidth="1"/>
    <col min="13824" max="13824" width="57.85546875" style="51" customWidth="1"/>
    <col min="13825" max="13825" width="8.42578125" style="51" customWidth="1"/>
    <col min="13826" max="13826" width="12.7109375" style="51" customWidth="1"/>
    <col min="13827" max="13827" width="2.140625" style="51" customWidth="1"/>
    <col min="13828" max="13828" width="14.140625" style="51" customWidth="1"/>
    <col min="13829" max="13829" width="2.140625" style="51" customWidth="1"/>
    <col min="13830" max="13830" width="14.140625" style="51" customWidth="1"/>
    <col min="13831" max="13831" width="2.140625" style="51" customWidth="1"/>
    <col min="13832" max="13832" width="14.140625" style="51" customWidth="1"/>
    <col min="13833" max="13833" width="2.140625" style="51" customWidth="1"/>
    <col min="13834" max="13834" width="14.140625" style="51" customWidth="1"/>
    <col min="13835" max="13836" width="9.140625" style="51"/>
    <col min="13837" max="13837" width="14.5703125" style="51" bestFit="1" customWidth="1"/>
    <col min="13838" max="13838" width="9.140625" style="51"/>
    <col min="13839" max="13839" width="14.5703125" style="51" bestFit="1" customWidth="1"/>
    <col min="13840" max="13840" width="9.140625" style="51"/>
    <col min="13841" max="13841" width="13.5703125" style="51" bestFit="1" customWidth="1"/>
    <col min="13842" max="13842" width="9.140625" style="51"/>
    <col min="13843" max="13843" width="16" style="51" bestFit="1" customWidth="1"/>
    <col min="13844" max="13844" width="9.140625" style="51"/>
    <col min="13845" max="13845" width="16" style="51" bestFit="1" customWidth="1"/>
    <col min="13846" max="14078" width="9.140625" style="51"/>
    <col min="14079" max="14079" width="2.28515625" style="51" customWidth="1"/>
    <col min="14080" max="14080" width="57.85546875" style="51" customWidth="1"/>
    <col min="14081" max="14081" width="8.42578125" style="51" customWidth="1"/>
    <col min="14082" max="14082" width="12.7109375" style="51" customWidth="1"/>
    <col min="14083" max="14083" width="2.140625" style="51" customWidth="1"/>
    <col min="14084" max="14084" width="14.140625" style="51" customWidth="1"/>
    <col min="14085" max="14085" width="2.140625" style="51" customWidth="1"/>
    <col min="14086" max="14086" width="14.140625" style="51" customWidth="1"/>
    <col min="14087" max="14087" width="2.140625" style="51" customWidth="1"/>
    <col min="14088" max="14088" width="14.140625" style="51" customWidth="1"/>
    <col min="14089" max="14089" width="2.140625" style="51" customWidth="1"/>
    <col min="14090" max="14090" width="14.140625" style="51" customWidth="1"/>
    <col min="14091" max="14092" width="9.140625" style="51"/>
    <col min="14093" max="14093" width="14.5703125" style="51" bestFit="1" customWidth="1"/>
    <col min="14094" max="14094" width="9.140625" style="51"/>
    <col min="14095" max="14095" width="14.5703125" style="51" bestFit="1" customWidth="1"/>
    <col min="14096" max="14096" width="9.140625" style="51"/>
    <col min="14097" max="14097" width="13.5703125" style="51" bestFit="1" customWidth="1"/>
    <col min="14098" max="14098" width="9.140625" style="51"/>
    <col min="14099" max="14099" width="16" style="51" bestFit="1" customWidth="1"/>
    <col min="14100" max="14100" width="9.140625" style="51"/>
    <col min="14101" max="14101" width="16" style="51" bestFit="1" customWidth="1"/>
    <col min="14102" max="14334" width="9.140625" style="51"/>
    <col min="14335" max="14335" width="2.28515625" style="51" customWidth="1"/>
    <col min="14336" max="14336" width="57.85546875" style="51" customWidth="1"/>
    <col min="14337" max="14337" width="8.42578125" style="51" customWidth="1"/>
    <col min="14338" max="14338" width="12.7109375" style="51" customWidth="1"/>
    <col min="14339" max="14339" width="2.140625" style="51" customWidth="1"/>
    <col min="14340" max="14340" width="14.140625" style="51" customWidth="1"/>
    <col min="14341" max="14341" width="2.140625" style="51" customWidth="1"/>
    <col min="14342" max="14342" width="14.140625" style="51" customWidth="1"/>
    <col min="14343" max="14343" width="2.140625" style="51" customWidth="1"/>
    <col min="14344" max="14344" width="14.140625" style="51" customWidth="1"/>
    <col min="14345" max="14345" width="2.140625" style="51" customWidth="1"/>
    <col min="14346" max="14346" width="14.140625" style="51" customWidth="1"/>
    <col min="14347" max="14348" width="9.140625" style="51"/>
    <col min="14349" max="14349" width="14.5703125" style="51" bestFit="1" customWidth="1"/>
    <col min="14350" max="14350" width="9.140625" style="51"/>
    <col min="14351" max="14351" width="14.5703125" style="51" bestFit="1" customWidth="1"/>
    <col min="14352" max="14352" width="9.140625" style="51"/>
    <col min="14353" max="14353" width="13.5703125" style="51" bestFit="1" customWidth="1"/>
    <col min="14354" max="14354" width="9.140625" style="51"/>
    <col min="14355" max="14355" width="16" style="51" bestFit="1" customWidth="1"/>
    <col min="14356" max="14356" width="9.140625" style="51"/>
    <col min="14357" max="14357" width="16" style="51" bestFit="1" customWidth="1"/>
    <col min="14358" max="14590" width="9.140625" style="51"/>
    <col min="14591" max="14591" width="2.28515625" style="51" customWidth="1"/>
    <col min="14592" max="14592" width="57.85546875" style="51" customWidth="1"/>
    <col min="14593" max="14593" width="8.42578125" style="51" customWidth="1"/>
    <col min="14594" max="14594" width="12.7109375" style="51" customWidth="1"/>
    <col min="14595" max="14595" width="2.140625" style="51" customWidth="1"/>
    <col min="14596" max="14596" width="14.140625" style="51" customWidth="1"/>
    <col min="14597" max="14597" width="2.140625" style="51" customWidth="1"/>
    <col min="14598" max="14598" width="14.140625" style="51" customWidth="1"/>
    <col min="14599" max="14599" width="2.140625" style="51" customWidth="1"/>
    <col min="14600" max="14600" width="14.140625" style="51" customWidth="1"/>
    <col min="14601" max="14601" width="2.140625" style="51" customWidth="1"/>
    <col min="14602" max="14602" width="14.140625" style="51" customWidth="1"/>
    <col min="14603" max="14604" width="9.140625" style="51"/>
    <col min="14605" max="14605" width="14.5703125" style="51" bestFit="1" customWidth="1"/>
    <col min="14606" max="14606" width="9.140625" style="51"/>
    <col min="14607" max="14607" width="14.5703125" style="51" bestFit="1" customWidth="1"/>
    <col min="14608" max="14608" width="9.140625" style="51"/>
    <col min="14609" max="14609" width="13.5703125" style="51" bestFit="1" customWidth="1"/>
    <col min="14610" max="14610" width="9.140625" style="51"/>
    <col min="14611" max="14611" width="16" style="51" bestFit="1" customWidth="1"/>
    <col min="14612" max="14612" width="9.140625" style="51"/>
    <col min="14613" max="14613" width="16" style="51" bestFit="1" customWidth="1"/>
    <col min="14614" max="14846" width="9.140625" style="51"/>
    <col min="14847" max="14847" width="2.28515625" style="51" customWidth="1"/>
    <col min="14848" max="14848" width="57.85546875" style="51" customWidth="1"/>
    <col min="14849" max="14849" width="8.42578125" style="51" customWidth="1"/>
    <col min="14850" max="14850" width="12.7109375" style="51" customWidth="1"/>
    <col min="14851" max="14851" width="2.140625" style="51" customWidth="1"/>
    <col min="14852" max="14852" width="14.140625" style="51" customWidth="1"/>
    <col min="14853" max="14853" width="2.140625" style="51" customWidth="1"/>
    <col min="14854" max="14854" width="14.140625" style="51" customWidth="1"/>
    <col min="14855" max="14855" width="2.140625" style="51" customWidth="1"/>
    <col min="14856" max="14856" width="14.140625" style="51" customWidth="1"/>
    <col min="14857" max="14857" width="2.140625" style="51" customWidth="1"/>
    <col min="14858" max="14858" width="14.140625" style="51" customWidth="1"/>
    <col min="14859" max="14860" width="9.140625" style="51"/>
    <col min="14861" max="14861" width="14.5703125" style="51" bestFit="1" customWidth="1"/>
    <col min="14862" max="14862" width="9.140625" style="51"/>
    <col min="14863" max="14863" width="14.5703125" style="51" bestFit="1" customWidth="1"/>
    <col min="14864" max="14864" width="9.140625" style="51"/>
    <col min="14865" max="14865" width="13.5703125" style="51" bestFit="1" customWidth="1"/>
    <col min="14866" max="14866" width="9.140625" style="51"/>
    <col min="14867" max="14867" width="16" style="51" bestFit="1" customWidth="1"/>
    <col min="14868" max="14868" width="9.140625" style="51"/>
    <col min="14869" max="14869" width="16" style="51" bestFit="1" customWidth="1"/>
    <col min="14870" max="15102" width="9.140625" style="51"/>
    <col min="15103" max="15103" width="2.28515625" style="51" customWidth="1"/>
    <col min="15104" max="15104" width="57.85546875" style="51" customWidth="1"/>
    <col min="15105" max="15105" width="8.42578125" style="51" customWidth="1"/>
    <col min="15106" max="15106" width="12.7109375" style="51" customWidth="1"/>
    <col min="15107" max="15107" width="2.140625" style="51" customWidth="1"/>
    <col min="15108" max="15108" width="14.140625" style="51" customWidth="1"/>
    <col min="15109" max="15109" width="2.140625" style="51" customWidth="1"/>
    <col min="15110" max="15110" width="14.140625" style="51" customWidth="1"/>
    <col min="15111" max="15111" width="2.140625" style="51" customWidth="1"/>
    <col min="15112" max="15112" width="14.140625" style="51" customWidth="1"/>
    <col min="15113" max="15113" width="2.140625" style="51" customWidth="1"/>
    <col min="15114" max="15114" width="14.140625" style="51" customWidth="1"/>
    <col min="15115" max="15116" width="9.140625" style="51"/>
    <col min="15117" max="15117" width="14.5703125" style="51" bestFit="1" customWidth="1"/>
    <col min="15118" max="15118" width="9.140625" style="51"/>
    <col min="15119" max="15119" width="14.5703125" style="51" bestFit="1" customWidth="1"/>
    <col min="15120" max="15120" width="9.140625" style="51"/>
    <col min="15121" max="15121" width="13.5703125" style="51" bestFit="1" customWidth="1"/>
    <col min="15122" max="15122" width="9.140625" style="51"/>
    <col min="15123" max="15123" width="16" style="51" bestFit="1" customWidth="1"/>
    <col min="15124" max="15124" width="9.140625" style="51"/>
    <col min="15125" max="15125" width="16" style="51" bestFit="1" customWidth="1"/>
    <col min="15126" max="15358" width="9.140625" style="51"/>
    <col min="15359" max="15359" width="2.28515625" style="51" customWidth="1"/>
    <col min="15360" max="15360" width="57.85546875" style="51" customWidth="1"/>
    <col min="15361" max="15361" width="8.42578125" style="51" customWidth="1"/>
    <col min="15362" max="15362" width="12.7109375" style="51" customWidth="1"/>
    <col min="15363" max="15363" width="2.140625" style="51" customWidth="1"/>
    <col min="15364" max="15364" width="14.140625" style="51" customWidth="1"/>
    <col min="15365" max="15365" width="2.140625" style="51" customWidth="1"/>
    <col min="15366" max="15366" width="14.140625" style="51" customWidth="1"/>
    <col min="15367" max="15367" width="2.140625" style="51" customWidth="1"/>
    <col min="15368" max="15368" width="14.140625" style="51" customWidth="1"/>
    <col min="15369" max="15369" width="2.140625" style="51" customWidth="1"/>
    <col min="15370" max="15370" width="14.140625" style="51" customWidth="1"/>
    <col min="15371" max="15372" width="9.140625" style="51"/>
    <col min="15373" max="15373" width="14.5703125" style="51" bestFit="1" customWidth="1"/>
    <col min="15374" max="15374" width="9.140625" style="51"/>
    <col min="15375" max="15375" width="14.5703125" style="51" bestFit="1" customWidth="1"/>
    <col min="15376" max="15376" width="9.140625" style="51"/>
    <col min="15377" max="15377" width="13.5703125" style="51" bestFit="1" customWidth="1"/>
    <col min="15378" max="15378" width="9.140625" style="51"/>
    <col min="15379" max="15379" width="16" style="51" bestFit="1" customWidth="1"/>
    <col min="15380" max="15380" width="9.140625" style="51"/>
    <col min="15381" max="15381" width="16" style="51" bestFit="1" customWidth="1"/>
    <col min="15382" max="15614" width="9.140625" style="51"/>
    <col min="15615" max="15615" width="2.28515625" style="51" customWidth="1"/>
    <col min="15616" max="15616" width="57.85546875" style="51" customWidth="1"/>
    <col min="15617" max="15617" width="8.42578125" style="51" customWidth="1"/>
    <col min="15618" max="15618" width="12.7109375" style="51" customWidth="1"/>
    <col min="15619" max="15619" width="2.140625" style="51" customWidth="1"/>
    <col min="15620" max="15620" width="14.140625" style="51" customWidth="1"/>
    <col min="15621" max="15621" width="2.140625" style="51" customWidth="1"/>
    <col min="15622" max="15622" width="14.140625" style="51" customWidth="1"/>
    <col min="15623" max="15623" width="2.140625" style="51" customWidth="1"/>
    <col min="15624" max="15624" width="14.140625" style="51" customWidth="1"/>
    <col min="15625" max="15625" width="2.140625" style="51" customWidth="1"/>
    <col min="15626" max="15626" width="14.140625" style="51" customWidth="1"/>
    <col min="15627" max="15628" width="9.140625" style="51"/>
    <col min="15629" max="15629" width="14.5703125" style="51" bestFit="1" customWidth="1"/>
    <col min="15630" max="15630" width="9.140625" style="51"/>
    <col min="15631" max="15631" width="14.5703125" style="51" bestFit="1" customWidth="1"/>
    <col min="15632" max="15632" width="9.140625" style="51"/>
    <col min="15633" max="15633" width="13.5703125" style="51" bestFit="1" customWidth="1"/>
    <col min="15634" max="15634" width="9.140625" style="51"/>
    <col min="15635" max="15635" width="16" style="51" bestFit="1" customWidth="1"/>
    <col min="15636" max="15636" width="9.140625" style="51"/>
    <col min="15637" max="15637" width="16" style="51" bestFit="1" customWidth="1"/>
    <col min="15638" max="15870" width="9.140625" style="51"/>
    <col min="15871" max="15871" width="2.28515625" style="51" customWidth="1"/>
    <col min="15872" max="15872" width="57.85546875" style="51" customWidth="1"/>
    <col min="15873" max="15873" width="8.42578125" style="51" customWidth="1"/>
    <col min="15874" max="15874" width="12.7109375" style="51" customWidth="1"/>
    <col min="15875" max="15875" width="2.140625" style="51" customWidth="1"/>
    <col min="15876" max="15876" width="14.140625" style="51" customWidth="1"/>
    <col min="15877" max="15877" width="2.140625" style="51" customWidth="1"/>
    <col min="15878" max="15878" width="14.140625" style="51" customWidth="1"/>
    <col min="15879" max="15879" width="2.140625" style="51" customWidth="1"/>
    <col min="15880" max="15880" width="14.140625" style="51" customWidth="1"/>
    <col min="15881" max="15881" width="2.140625" style="51" customWidth="1"/>
    <col min="15882" max="15882" width="14.140625" style="51" customWidth="1"/>
    <col min="15883" max="15884" width="9.140625" style="51"/>
    <col min="15885" max="15885" width="14.5703125" style="51" bestFit="1" customWidth="1"/>
    <col min="15886" max="15886" width="9.140625" style="51"/>
    <col min="15887" max="15887" width="14.5703125" style="51" bestFit="1" customWidth="1"/>
    <col min="15888" max="15888" width="9.140625" style="51"/>
    <col min="15889" max="15889" width="13.5703125" style="51" bestFit="1" customWidth="1"/>
    <col min="15890" max="15890" width="9.140625" style="51"/>
    <col min="15891" max="15891" width="16" style="51" bestFit="1" customWidth="1"/>
    <col min="15892" max="15892" width="9.140625" style="51"/>
    <col min="15893" max="15893" width="16" style="51" bestFit="1" customWidth="1"/>
    <col min="15894" max="16126" width="9.140625" style="51"/>
    <col min="16127" max="16127" width="2.28515625" style="51" customWidth="1"/>
    <col min="16128" max="16128" width="57.85546875" style="51" customWidth="1"/>
    <col min="16129" max="16129" width="8.42578125" style="51" customWidth="1"/>
    <col min="16130" max="16130" width="12.7109375" style="51" customWidth="1"/>
    <col min="16131" max="16131" width="2.140625" style="51" customWidth="1"/>
    <col min="16132" max="16132" width="14.140625" style="51" customWidth="1"/>
    <col min="16133" max="16133" width="2.140625" style="51" customWidth="1"/>
    <col min="16134" max="16134" width="14.140625" style="51" customWidth="1"/>
    <col min="16135" max="16135" width="2.140625" style="51" customWidth="1"/>
    <col min="16136" max="16136" width="14.140625" style="51" customWidth="1"/>
    <col min="16137" max="16137" width="2.140625" style="51" customWidth="1"/>
    <col min="16138" max="16138" width="14.140625" style="51" customWidth="1"/>
    <col min="16139" max="16140" width="9.140625" style="51"/>
    <col min="16141" max="16141" width="14.5703125" style="51" bestFit="1" customWidth="1"/>
    <col min="16142" max="16142" width="9.140625" style="51"/>
    <col min="16143" max="16143" width="14.5703125" style="51" bestFit="1" customWidth="1"/>
    <col min="16144" max="16144" width="9.140625" style="51"/>
    <col min="16145" max="16145" width="13.5703125" style="51" bestFit="1" customWidth="1"/>
    <col min="16146" max="16146" width="9.140625" style="51"/>
    <col min="16147" max="16147" width="16" style="51" bestFit="1" customWidth="1"/>
    <col min="16148" max="16148" width="9.140625" style="51"/>
    <col min="16149" max="16149" width="16" style="51" bestFit="1" customWidth="1"/>
    <col min="16150" max="16384" width="9.140625" style="51"/>
  </cols>
  <sheetData>
    <row r="1" spans="1:23" ht="22.5" customHeight="1">
      <c r="A1" s="1" t="s">
        <v>92</v>
      </c>
      <c r="B1" s="49"/>
      <c r="C1" s="49"/>
      <c r="H1" s="35"/>
      <c r="I1" s="35"/>
    </row>
    <row r="2" spans="1:23" ht="22.5" customHeight="1">
      <c r="A2" s="45" t="s">
        <v>58</v>
      </c>
      <c r="B2" s="49"/>
      <c r="C2" s="49"/>
      <c r="H2" s="35"/>
      <c r="I2" s="35"/>
    </row>
    <row r="3" spans="1:23" ht="22.5" customHeight="1">
      <c r="A3" s="46"/>
      <c r="B3" s="36"/>
      <c r="C3" s="36"/>
      <c r="D3" s="37"/>
      <c r="E3" s="37"/>
      <c r="F3" s="38"/>
      <c r="G3" s="38"/>
      <c r="H3" s="38"/>
      <c r="I3" s="39"/>
      <c r="J3" s="39"/>
    </row>
    <row r="4" spans="1:23" ht="22.5" customHeight="1">
      <c r="A4" s="49"/>
      <c r="B4" s="49"/>
      <c r="C4" s="49"/>
      <c r="D4" s="189" t="s">
        <v>72</v>
      </c>
      <c r="E4" s="189"/>
      <c r="F4" s="189"/>
      <c r="G4" s="189"/>
      <c r="H4" s="189"/>
      <c r="I4" s="189"/>
      <c r="J4" s="189"/>
      <c r="K4" s="189"/>
      <c r="L4" s="189"/>
    </row>
    <row r="5" spans="1:23" ht="22.5" customHeight="1">
      <c r="A5" s="49"/>
      <c r="B5" s="49"/>
      <c r="C5" s="49"/>
      <c r="D5" s="177"/>
      <c r="E5" s="177"/>
      <c r="F5" s="177"/>
      <c r="G5" s="177"/>
      <c r="H5" s="188" t="s">
        <v>25</v>
      </c>
      <c r="I5" s="188"/>
      <c r="J5" s="188"/>
      <c r="K5" s="177"/>
      <c r="L5" s="177"/>
    </row>
    <row r="6" spans="1:23" ht="22.5" customHeight="1">
      <c r="A6" s="49"/>
      <c r="B6" s="49"/>
      <c r="C6" s="49"/>
      <c r="D6" s="40" t="s">
        <v>22</v>
      </c>
      <c r="E6" s="40"/>
      <c r="F6" s="40"/>
      <c r="G6" s="31"/>
      <c r="J6" s="40" t="s">
        <v>126</v>
      </c>
      <c r="K6" s="40"/>
      <c r="L6" s="40"/>
    </row>
    <row r="7" spans="1:23" ht="22.5" customHeight="1">
      <c r="D7" s="40" t="s">
        <v>40</v>
      </c>
      <c r="E7" s="40"/>
      <c r="F7" s="40" t="s">
        <v>86</v>
      </c>
      <c r="G7" s="31"/>
      <c r="H7" s="40" t="s">
        <v>41</v>
      </c>
      <c r="I7" s="40"/>
      <c r="J7" s="40" t="s">
        <v>42</v>
      </c>
      <c r="K7" s="40"/>
      <c r="L7" s="40" t="s">
        <v>43</v>
      </c>
      <c r="W7" s="51">
        <f>+S7/1000</f>
        <v>0</v>
      </c>
    </row>
    <row r="8" spans="1:23" ht="22.5" customHeight="1">
      <c r="C8" s="87"/>
      <c r="D8" s="40" t="s">
        <v>44</v>
      </c>
      <c r="E8" s="40"/>
      <c r="F8" s="40" t="s">
        <v>87</v>
      </c>
      <c r="G8" s="40"/>
      <c r="H8" s="40" t="s">
        <v>45</v>
      </c>
      <c r="I8" s="40"/>
      <c r="J8" s="40" t="s">
        <v>46</v>
      </c>
      <c r="K8" s="40"/>
      <c r="L8" s="40" t="s">
        <v>47</v>
      </c>
    </row>
    <row r="9" spans="1:23" ht="22.5" customHeight="1">
      <c r="B9" s="32"/>
      <c r="C9" s="32"/>
      <c r="D9" s="190" t="s">
        <v>2</v>
      </c>
      <c r="E9" s="190"/>
      <c r="F9" s="190"/>
      <c r="G9" s="190"/>
      <c r="H9" s="190"/>
      <c r="I9" s="190"/>
      <c r="J9" s="190"/>
      <c r="K9" s="190"/>
      <c r="L9" s="190"/>
    </row>
    <row r="10" spans="1:23" ht="22.5" customHeight="1">
      <c r="A10" s="49" t="s">
        <v>88</v>
      </c>
      <c r="B10" s="49"/>
      <c r="C10" s="49"/>
      <c r="D10" s="50"/>
      <c r="E10" s="52"/>
      <c r="F10" s="50"/>
      <c r="G10" s="52"/>
      <c r="H10" s="52"/>
      <c r="I10" s="52"/>
      <c r="J10" s="50"/>
    </row>
    <row r="11" spans="1:23" ht="22.5" customHeight="1">
      <c r="A11" s="49" t="s">
        <v>70</v>
      </c>
      <c r="B11" s="49"/>
      <c r="C11" s="49"/>
      <c r="D11" s="65">
        <v>250000</v>
      </c>
      <c r="E11" s="66"/>
      <c r="F11" s="65">
        <v>2736</v>
      </c>
      <c r="G11" s="50"/>
      <c r="H11" s="50">
        <v>7922</v>
      </c>
      <c r="I11" s="50"/>
      <c r="J11" s="50">
        <v>-4146</v>
      </c>
      <c r="L11" s="65">
        <f>SUM(D11:J11)</f>
        <v>256512</v>
      </c>
    </row>
    <row r="12" spans="1:23" ht="22.5" customHeight="1">
      <c r="D12" s="41"/>
      <c r="E12" s="34"/>
      <c r="F12" s="41"/>
      <c r="G12" s="50"/>
      <c r="H12" s="14"/>
      <c r="I12" s="34"/>
      <c r="J12" s="34"/>
      <c r="L12" s="41"/>
    </row>
    <row r="13" spans="1:23" ht="22.5" customHeight="1">
      <c r="A13" s="49" t="s">
        <v>63</v>
      </c>
      <c r="B13" s="49"/>
      <c r="C13" s="49"/>
      <c r="D13" s="50"/>
      <c r="E13" s="52"/>
      <c r="F13" s="50"/>
      <c r="G13" s="52"/>
      <c r="H13" s="50"/>
      <c r="I13" s="52"/>
      <c r="J13" s="50"/>
      <c r="L13" s="50"/>
    </row>
    <row r="14" spans="1:23" ht="22.5" customHeight="1">
      <c r="B14" s="51" t="s">
        <v>33</v>
      </c>
      <c r="D14" s="170" t="s">
        <v>104</v>
      </c>
      <c r="E14" s="34"/>
      <c r="F14" s="170" t="s">
        <v>104</v>
      </c>
      <c r="G14" s="50"/>
      <c r="H14" s="170" t="s">
        <v>104</v>
      </c>
      <c r="I14" s="34"/>
      <c r="J14" s="47">
        <v>18538</v>
      </c>
      <c r="L14" s="47">
        <f>SUM(D14:J14)</f>
        <v>18538</v>
      </c>
    </row>
    <row r="15" spans="1:23" ht="22.5" customHeight="1">
      <c r="A15" s="49" t="s">
        <v>49</v>
      </c>
      <c r="B15" s="49"/>
      <c r="C15" s="49"/>
      <c r="D15" s="171" t="s">
        <v>104</v>
      </c>
      <c r="E15" s="42"/>
      <c r="F15" s="171" t="s">
        <v>104</v>
      </c>
      <c r="G15" s="50"/>
      <c r="H15" s="171" t="s">
        <v>104</v>
      </c>
      <c r="I15" s="50"/>
      <c r="J15" s="165">
        <f>SUM(J14:J14)</f>
        <v>18538</v>
      </c>
      <c r="L15" s="165">
        <f>SUM(L14:L14)</f>
        <v>18538</v>
      </c>
    </row>
    <row r="16" spans="1:23" ht="22.5" customHeight="1">
      <c r="D16" s="41"/>
      <c r="E16" s="34"/>
      <c r="F16" s="41"/>
      <c r="G16" s="50"/>
      <c r="H16" s="41"/>
      <c r="I16" s="34"/>
      <c r="J16" s="41"/>
      <c r="L16" s="41"/>
    </row>
    <row r="17" spans="1:23" ht="22.5" customHeight="1" thickBot="1">
      <c r="A17" s="11" t="s">
        <v>89</v>
      </c>
      <c r="B17" s="11"/>
      <c r="C17" s="11"/>
      <c r="D17" s="67">
        <f>SUM(D11)</f>
        <v>250000</v>
      </c>
      <c r="E17" s="68"/>
      <c r="F17" s="67">
        <f>SUM(F11)</f>
        <v>2736</v>
      </c>
      <c r="G17" s="50"/>
      <c r="H17" s="67">
        <f>SUM(H11)</f>
        <v>7922</v>
      </c>
      <c r="I17" s="50"/>
      <c r="J17" s="67">
        <f>SUM(J11+J15)</f>
        <v>14392</v>
      </c>
      <c r="L17" s="67">
        <f>SUM(L11+L15)</f>
        <v>275050</v>
      </c>
    </row>
    <row r="18" spans="1:23" ht="22.5" customHeight="1" thickTop="1"/>
    <row r="19" spans="1:23" ht="22.5" customHeight="1">
      <c r="A19" s="1" t="s">
        <v>92</v>
      </c>
      <c r="B19" s="49"/>
      <c r="C19" s="49"/>
      <c r="H19" s="35"/>
      <c r="I19" s="35"/>
    </row>
    <row r="20" spans="1:23" ht="22.5" customHeight="1">
      <c r="A20" s="45" t="s">
        <v>58</v>
      </c>
      <c r="B20" s="49"/>
      <c r="C20" s="49"/>
      <c r="H20" s="35"/>
      <c r="I20" s="35"/>
    </row>
    <row r="21" spans="1:23" ht="22.5" customHeight="1">
      <c r="A21" s="46"/>
      <c r="B21" s="36"/>
      <c r="C21" s="36"/>
      <c r="D21" s="37"/>
      <c r="E21" s="37"/>
      <c r="F21" s="38"/>
      <c r="G21" s="38"/>
      <c r="H21" s="38"/>
      <c r="I21" s="39"/>
      <c r="J21" s="39"/>
    </row>
    <row r="22" spans="1:23" ht="22.5" customHeight="1">
      <c r="A22" s="46"/>
      <c r="B22" s="36"/>
      <c r="C22" s="36"/>
      <c r="D22" s="189" t="s">
        <v>72</v>
      </c>
      <c r="E22" s="189"/>
      <c r="F22" s="189"/>
      <c r="G22" s="189"/>
      <c r="H22" s="189"/>
      <c r="I22" s="189"/>
      <c r="J22" s="189"/>
      <c r="K22" s="189"/>
      <c r="L22" s="189"/>
    </row>
    <row r="23" spans="1:23" ht="22.5" customHeight="1">
      <c r="A23" s="49"/>
      <c r="B23" s="49"/>
      <c r="C23" s="49"/>
      <c r="H23" s="188" t="s">
        <v>25</v>
      </c>
      <c r="I23" s="188"/>
      <c r="J23" s="188"/>
    </row>
    <row r="24" spans="1:23" ht="22.5" customHeight="1">
      <c r="A24" s="49"/>
      <c r="B24" s="49"/>
      <c r="C24" s="49"/>
      <c r="D24" s="40" t="s">
        <v>22</v>
      </c>
      <c r="E24" s="40"/>
      <c r="F24" s="40"/>
      <c r="G24" s="31"/>
      <c r="K24" s="40"/>
      <c r="L24" s="40"/>
    </row>
    <row r="25" spans="1:23" ht="22.5" customHeight="1">
      <c r="D25" s="40" t="s">
        <v>40</v>
      </c>
      <c r="E25" s="40"/>
      <c r="F25" s="40" t="s">
        <v>86</v>
      </c>
      <c r="G25" s="31"/>
      <c r="H25" s="40" t="s">
        <v>41</v>
      </c>
      <c r="I25" s="40"/>
      <c r="J25" s="40" t="s">
        <v>42</v>
      </c>
      <c r="K25" s="40"/>
      <c r="L25" s="40" t="s">
        <v>43</v>
      </c>
      <c r="W25" s="51">
        <f>+S25/1000</f>
        <v>0</v>
      </c>
    </row>
    <row r="26" spans="1:23" ht="22.5" customHeight="1">
      <c r="C26" s="138"/>
      <c r="D26" s="40" t="s">
        <v>44</v>
      </c>
      <c r="E26" s="40"/>
      <c r="F26" s="40" t="s">
        <v>87</v>
      </c>
      <c r="G26" s="40"/>
      <c r="H26" s="40" t="s">
        <v>45</v>
      </c>
      <c r="I26" s="40"/>
      <c r="J26" s="40" t="s">
        <v>46</v>
      </c>
      <c r="K26" s="40"/>
      <c r="L26" s="40" t="s">
        <v>47</v>
      </c>
    </row>
    <row r="27" spans="1:23" ht="22.5" customHeight="1">
      <c r="B27" s="32"/>
      <c r="C27" s="32"/>
      <c r="D27" s="190" t="s">
        <v>2</v>
      </c>
      <c r="E27" s="190"/>
      <c r="F27" s="190"/>
      <c r="G27" s="190"/>
      <c r="H27" s="190"/>
      <c r="I27" s="190"/>
      <c r="J27" s="190"/>
      <c r="K27" s="190"/>
      <c r="L27" s="190"/>
    </row>
    <row r="28" spans="1:23" ht="22.5" customHeight="1">
      <c r="A28" s="49" t="s">
        <v>85</v>
      </c>
      <c r="B28" s="49"/>
      <c r="C28" s="49"/>
      <c r="D28" s="50"/>
      <c r="E28" s="52"/>
      <c r="F28" s="50"/>
      <c r="G28" s="52"/>
      <c r="H28" s="52"/>
      <c r="I28" s="52"/>
      <c r="J28" s="50"/>
    </row>
    <row r="29" spans="1:23" ht="22.5" customHeight="1">
      <c r="A29" s="49" t="s">
        <v>94</v>
      </c>
      <c r="B29" s="49"/>
      <c r="C29" s="49"/>
      <c r="D29" s="65">
        <v>250000</v>
      </c>
      <c r="E29" s="66"/>
      <c r="F29" s="65">
        <v>2736</v>
      </c>
      <c r="G29" s="50"/>
      <c r="H29" s="50">
        <v>10884</v>
      </c>
      <c r="I29" s="50"/>
      <c r="J29" s="50">
        <v>49656</v>
      </c>
      <c r="L29" s="65">
        <f>SUM(D29:J29)</f>
        <v>313276</v>
      </c>
    </row>
    <row r="30" spans="1:23" ht="22.5" customHeight="1">
      <c r="D30" s="41"/>
      <c r="E30" s="34"/>
      <c r="F30" s="41"/>
      <c r="G30" s="50"/>
      <c r="H30" s="14"/>
      <c r="I30" s="34"/>
      <c r="J30" s="34"/>
      <c r="L30" s="41"/>
    </row>
    <row r="31" spans="1:23" ht="22.5" customHeight="1">
      <c r="A31" s="49" t="s">
        <v>63</v>
      </c>
      <c r="B31" s="49"/>
      <c r="C31" s="49"/>
      <c r="D31" s="50"/>
      <c r="E31" s="52"/>
      <c r="F31" s="50"/>
      <c r="G31" s="52"/>
      <c r="H31" s="50"/>
      <c r="I31" s="52"/>
      <c r="J31" s="50"/>
      <c r="L31" s="50"/>
    </row>
    <row r="32" spans="1:23" ht="22.5" customHeight="1">
      <c r="B32" s="51" t="s">
        <v>33</v>
      </c>
      <c r="D32" s="170" t="s">
        <v>104</v>
      </c>
      <c r="E32" s="34"/>
      <c r="F32" s="170" t="s">
        <v>104</v>
      </c>
      <c r="G32" s="50"/>
      <c r="H32" s="170" t="s">
        <v>104</v>
      </c>
      <c r="I32" s="34"/>
      <c r="J32" s="173">
        <f>'PL 6'!C30</f>
        <v>16618</v>
      </c>
      <c r="L32" s="179">
        <f>SUM(D32:J32)</f>
        <v>16618</v>
      </c>
    </row>
    <row r="33" spans="1:12" ht="22.5" customHeight="1">
      <c r="A33" s="49" t="s">
        <v>49</v>
      </c>
      <c r="B33" s="49"/>
      <c r="C33" s="49"/>
      <c r="D33" s="171" t="s">
        <v>104</v>
      </c>
      <c r="E33" s="42"/>
      <c r="F33" s="171" t="s">
        <v>104</v>
      </c>
      <c r="G33" s="50"/>
      <c r="H33" s="171" t="s">
        <v>104</v>
      </c>
      <c r="I33" s="50"/>
      <c r="J33" s="57">
        <f>J32</f>
        <v>16618</v>
      </c>
      <c r="L33" s="57">
        <f>L32</f>
        <v>16618</v>
      </c>
    </row>
    <row r="34" spans="1:12" ht="22.5" customHeight="1">
      <c r="D34" s="41"/>
      <c r="E34" s="34"/>
      <c r="F34" s="41"/>
      <c r="G34" s="50"/>
      <c r="H34" s="41"/>
      <c r="I34" s="34"/>
      <c r="J34" s="41"/>
      <c r="L34" s="41"/>
    </row>
    <row r="35" spans="1:12" ht="22.5" customHeight="1" thickBot="1">
      <c r="A35" s="11" t="s">
        <v>95</v>
      </c>
      <c r="B35" s="11"/>
      <c r="C35" s="11"/>
      <c r="D35" s="67">
        <f>SUM(D29)</f>
        <v>250000</v>
      </c>
      <c r="E35" s="68"/>
      <c r="F35" s="67">
        <f>SUM(F29)</f>
        <v>2736</v>
      </c>
      <c r="G35" s="50"/>
      <c r="H35" s="67">
        <f>SUM(H29)</f>
        <v>10884</v>
      </c>
      <c r="I35" s="50"/>
      <c r="J35" s="67">
        <f>J29+J33</f>
        <v>66274</v>
      </c>
      <c r="L35" s="67">
        <f>L29+L33</f>
        <v>329894</v>
      </c>
    </row>
    <row r="36" spans="1:12" ht="22.5" customHeight="1" thickTop="1"/>
    <row r="37" spans="1:12" ht="22.5" customHeight="1">
      <c r="A37" s="1" t="s">
        <v>92</v>
      </c>
      <c r="B37" s="49"/>
      <c r="C37" s="49"/>
      <c r="H37" s="35"/>
      <c r="I37" s="35"/>
    </row>
    <row r="38" spans="1:12" ht="22.5" customHeight="1">
      <c r="A38" s="45" t="s">
        <v>58</v>
      </c>
      <c r="B38" s="49"/>
      <c r="C38" s="49"/>
      <c r="H38" s="35"/>
      <c r="I38" s="35"/>
    </row>
    <row r="39" spans="1:12" ht="22.5" customHeight="1">
      <c r="A39" s="46"/>
      <c r="B39" s="36"/>
      <c r="C39" s="36"/>
      <c r="D39" s="37"/>
      <c r="E39" s="37"/>
      <c r="F39" s="38"/>
      <c r="G39" s="38"/>
      <c r="H39" s="38"/>
      <c r="I39" s="39"/>
      <c r="J39" s="39"/>
    </row>
    <row r="40" spans="1:12" ht="22.5" customHeight="1">
      <c r="A40" s="46"/>
      <c r="B40" s="36"/>
      <c r="C40" s="36"/>
      <c r="D40" s="189" t="s">
        <v>75</v>
      </c>
      <c r="E40" s="189"/>
      <c r="F40" s="189"/>
      <c r="G40" s="189"/>
      <c r="H40" s="189"/>
      <c r="I40" s="189"/>
      <c r="J40" s="189"/>
      <c r="K40" s="189"/>
      <c r="L40" s="189"/>
    </row>
    <row r="41" spans="1:12" ht="22.5" customHeight="1">
      <c r="A41" s="49"/>
      <c r="B41" s="49"/>
      <c r="C41" s="49"/>
      <c r="H41" s="188" t="s">
        <v>25</v>
      </c>
      <c r="I41" s="188"/>
      <c r="J41" s="188"/>
    </row>
    <row r="42" spans="1:12" ht="22.5" customHeight="1">
      <c r="A42" s="49"/>
      <c r="B42" s="49"/>
      <c r="C42" s="49"/>
      <c r="D42" s="40" t="s">
        <v>22</v>
      </c>
      <c r="E42" s="40"/>
      <c r="F42" s="40"/>
      <c r="G42" s="31"/>
      <c r="J42" s="40" t="s">
        <v>126</v>
      </c>
      <c r="K42" s="40"/>
      <c r="L42" s="40"/>
    </row>
    <row r="43" spans="1:12" ht="22.5" customHeight="1">
      <c r="D43" s="40" t="s">
        <v>40</v>
      </c>
      <c r="E43" s="40"/>
      <c r="F43" s="40" t="s">
        <v>86</v>
      </c>
      <c r="G43" s="31"/>
      <c r="H43" s="40" t="s">
        <v>41</v>
      </c>
      <c r="I43" s="40"/>
      <c r="J43" s="40" t="s">
        <v>42</v>
      </c>
      <c r="K43" s="40"/>
      <c r="L43" s="40" t="s">
        <v>43</v>
      </c>
    </row>
    <row r="44" spans="1:12" ht="22.5" customHeight="1">
      <c r="C44" s="135"/>
      <c r="D44" s="40" t="s">
        <v>44</v>
      </c>
      <c r="E44" s="40"/>
      <c r="F44" s="40" t="s">
        <v>87</v>
      </c>
      <c r="G44" s="40"/>
      <c r="H44" s="40" t="s">
        <v>45</v>
      </c>
      <c r="I44" s="40"/>
      <c r="J44" s="40" t="s">
        <v>46</v>
      </c>
      <c r="K44" s="40"/>
      <c r="L44" s="40" t="s">
        <v>47</v>
      </c>
    </row>
    <row r="45" spans="1:12" ht="22.5" customHeight="1">
      <c r="B45" s="32"/>
      <c r="C45" s="32"/>
      <c r="D45" s="190" t="s">
        <v>2</v>
      </c>
      <c r="E45" s="190"/>
      <c r="F45" s="190"/>
      <c r="G45" s="190"/>
      <c r="H45" s="190"/>
      <c r="I45" s="190"/>
      <c r="J45" s="190"/>
      <c r="K45" s="190"/>
      <c r="L45" s="190"/>
    </row>
    <row r="46" spans="1:12" ht="22.5" customHeight="1">
      <c r="A46" s="49" t="s">
        <v>88</v>
      </c>
      <c r="B46" s="49"/>
      <c r="C46" s="49"/>
      <c r="D46" s="50"/>
      <c r="E46" s="52"/>
      <c r="F46" s="50"/>
      <c r="G46" s="52"/>
      <c r="H46" s="52"/>
      <c r="I46" s="52"/>
      <c r="J46" s="50"/>
    </row>
    <row r="47" spans="1:12" ht="22.5" customHeight="1">
      <c r="A47" s="49" t="s">
        <v>70</v>
      </c>
      <c r="B47" s="49"/>
      <c r="C47" s="49"/>
      <c r="D47" s="65">
        <v>250000</v>
      </c>
      <c r="E47" s="66"/>
      <c r="F47" s="65">
        <v>2736</v>
      </c>
      <c r="G47" s="50"/>
      <c r="H47" s="50">
        <v>7922</v>
      </c>
      <c r="I47" s="50"/>
      <c r="J47" s="50">
        <v>-3801</v>
      </c>
      <c r="L47" s="65">
        <f>SUM(D47:J47)</f>
        <v>256857</v>
      </c>
    </row>
    <row r="48" spans="1:12" ht="22.5" customHeight="1">
      <c r="D48" s="41"/>
      <c r="E48" s="34"/>
      <c r="F48" s="41"/>
      <c r="G48" s="50"/>
      <c r="H48" s="14"/>
      <c r="I48" s="34"/>
      <c r="J48" s="34"/>
      <c r="L48" s="41"/>
    </row>
    <row r="49" spans="1:12" ht="22.5" customHeight="1">
      <c r="A49" s="49" t="s">
        <v>63</v>
      </c>
      <c r="B49" s="49"/>
      <c r="C49" s="49"/>
      <c r="D49" s="50"/>
      <c r="E49" s="52"/>
      <c r="F49" s="50"/>
      <c r="G49" s="52"/>
      <c r="H49" s="50"/>
      <c r="I49" s="52"/>
      <c r="J49" s="50"/>
      <c r="L49" s="50"/>
    </row>
    <row r="50" spans="1:12" ht="22.5" customHeight="1">
      <c r="B50" s="51" t="s">
        <v>33</v>
      </c>
      <c r="D50" s="170" t="s">
        <v>104</v>
      </c>
      <c r="E50" s="34"/>
      <c r="F50" s="170" t="s">
        <v>104</v>
      </c>
      <c r="G50" s="50"/>
      <c r="H50" s="170" t="s">
        <v>104</v>
      </c>
      <c r="I50" s="34"/>
      <c r="J50" s="47">
        <v>19255</v>
      </c>
      <c r="L50" s="47">
        <f>SUM(D50:J50)</f>
        <v>19255</v>
      </c>
    </row>
    <row r="51" spans="1:12" ht="22.5" customHeight="1">
      <c r="A51" s="49" t="s">
        <v>49</v>
      </c>
      <c r="B51" s="49"/>
      <c r="C51" s="49"/>
      <c r="D51" s="171" t="s">
        <v>104</v>
      </c>
      <c r="E51" s="42"/>
      <c r="F51" s="171" t="s">
        <v>104</v>
      </c>
      <c r="G51" s="50"/>
      <c r="H51" s="171" t="s">
        <v>104</v>
      </c>
      <c r="I51" s="50"/>
      <c r="J51" s="165">
        <f>SUM(J50:J50)</f>
        <v>19255</v>
      </c>
      <c r="L51" s="165">
        <f>SUM(L50:L50)</f>
        <v>19255</v>
      </c>
    </row>
    <row r="52" spans="1:12" ht="22.5" customHeight="1">
      <c r="D52" s="41"/>
      <c r="E52" s="34"/>
      <c r="F52" s="41"/>
      <c r="G52" s="50"/>
      <c r="H52" s="41"/>
      <c r="I52" s="34"/>
      <c r="J52" s="41"/>
      <c r="L52" s="41"/>
    </row>
    <row r="53" spans="1:12" ht="22.5" customHeight="1" thickBot="1">
      <c r="A53" s="11" t="s">
        <v>89</v>
      </c>
      <c r="B53" s="11"/>
      <c r="C53" s="11"/>
      <c r="D53" s="67">
        <f>SUM(D47)</f>
        <v>250000</v>
      </c>
      <c r="E53" s="68"/>
      <c r="F53" s="67">
        <f>SUM(F47)</f>
        <v>2736</v>
      </c>
      <c r="G53" s="50"/>
      <c r="H53" s="67">
        <f>SUM(H47)</f>
        <v>7922</v>
      </c>
      <c r="I53" s="50"/>
      <c r="J53" s="67">
        <f>SUM(J47+J51)</f>
        <v>15454</v>
      </c>
      <c r="L53" s="67">
        <f>SUM(L47+L51)</f>
        <v>276112</v>
      </c>
    </row>
    <row r="54" spans="1:12" ht="22.5" customHeight="1" thickTop="1"/>
    <row r="55" spans="1:12" ht="22.5" customHeight="1">
      <c r="A55" s="1" t="s">
        <v>92</v>
      </c>
      <c r="B55" s="49"/>
      <c r="C55" s="49"/>
      <c r="H55" s="35"/>
      <c r="I55" s="35"/>
    </row>
    <row r="56" spans="1:12" ht="22.5" customHeight="1">
      <c r="A56" s="45" t="s">
        <v>58</v>
      </c>
      <c r="B56" s="49"/>
      <c r="C56" s="49"/>
      <c r="H56" s="35"/>
      <c r="I56" s="35"/>
    </row>
    <row r="57" spans="1:12" ht="22.5" customHeight="1">
      <c r="A57" s="46"/>
      <c r="B57" s="36"/>
      <c r="C57" s="36"/>
      <c r="D57" s="37"/>
      <c r="E57" s="37"/>
      <c r="F57" s="38"/>
      <c r="G57" s="38"/>
      <c r="H57" s="38"/>
      <c r="I57" s="39"/>
      <c r="J57" s="39"/>
    </row>
    <row r="58" spans="1:12" ht="22.5" customHeight="1">
      <c r="A58" s="46"/>
      <c r="B58" s="36"/>
      <c r="C58" s="36"/>
      <c r="D58" s="189" t="s">
        <v>75</v>
      </c>
      <c r="E58" s="189"/>
      <c r="F58" s="189"/>
      <c r="G58" s="189"/>
      <c r="H58" s="189"/>
      <c r="I58" s="189"/>
      <c r="J58" s="189"/>
      <c r="K58" s="189"/>
      <c r="L58" s="189"/>
    </row>
    <row r="59" spans="1:12" ht="22.5" customHeight="1">
      <c r="A59" s="49"/>
      <c r="B59" s="49"/>
      <c r="C59" s="49"/>
      <c r="H59" s="188" t="s">
        <v>25</v>
      </c>
      <c r="I59" s="188"/>
      <c r="J59" s="188"/>
    </row>
    <row r="60" spans="1:12" ht="22.5" customHeight="1">
      <c r="A60" s="49"/>
      <c r="B60" s="49"/>
      <c r="C60" s="49"/>
      <c r="D60" s="40" t="s">
        <v>22</v>
      </c>
      <c r="E60" s="40"/>
      <c r="F60" s="40"/>
      <c r="G60" s="31"/>
      <c r="K60" s="40"/>
      <c r="L60" s="40"/>
    </row>
    <row r="61" spans="1:12" ht="22.5" customHeight="1">
      <c r="D61" s="40" t="s">
        <v>40</v>
      </c>
      <c r="E61" s="40"/>
      <c r="F61" s="40" t="s">
        <v>86</v>
      </c>
      <c r="G61" s="31"/>
      <c r="H61" s="40" t="s">
        <v>41</v>
      </c>
      <c r="I61" s="40"/>
      <c r="J61" s="40" t="s">
        <v>42</v>
      </c>
      <c r="K61" s="40"/>
      <c r="L61" s="40" t="s">
        <v>43</v>
      </c>
    </row>
    <row r="62" spans="1:12" ht="22.5" customHeight="1">
      <c r="C62" s="138"/>
      <c r="D62" s="40" t="s">
        <v>44</v>
      </c>
      <c r="E62" s="40"/>
      <c r="F62" s="40" t="s">
        <v>87</v>
      </c>
      <c r="G62" s="40"/>
      <c r="H62" s="40" t="s">
        <v>45</v>
      </c>
      <c r="I62" s="40"/>
      <c r="J62" s="40" t="s">
        <v>46</v>
      </c>
      <c r="K62" s="40"/>
      <c r="L62" s="40" t="s">
        <v>47</v>
      </c>
    </row>
    <row r="63" spans="1:12" ht="22.5" customHeight="1">
      <c r="B63" s="32"/>
      <c r="C63" s="32"/>
      <c r="D63" s="190" t="s">
        <v>2</v>
      </c>
      <c r="E63" s="190"/>
      <c r="F63" s="190"/>
      <c r="G63" s="190"/>
      <c r="H63" s="190"/>
      <c r="I63" s="190"/>
      <c r="J63" s="190"/>
      <c r="K63" s="190"/>
      <c r="L63" s="190"/>
    </row>
    <row r="64" spans="1:12" ht="22.5" customHeight="1">
      <c r="A64" s="49" t="s">
        <v>85</v>
      </c>
      <c r="B64" s="49"/>
      <c r="C64" s="49"/>
      <c r="D64" s="50"/>
      <c r="E64" s="52"/>
      <c r="F64" s="50"/>
      <c r="G64" s="52"/>
      <c r="H64" s="52"/>
      <c r="I64" s="52"/>
      <c r="J64" s="50"/>
    </row>
    <row r="65" spans="1:12" ht="22.5" customHeight="1">
      <c r="A65" s="49" t="s">
        <v>94</v>
      </c>
      <c r="B65" s="49"/>
      <c r="C65" s="49"/>
      <c r="D65" s="65">
        <v>250000</v>
      </c>
      <c r="E65" s="66"/>
      <c r="F65" s="65">
        <v>2736</v>
      </c>
      <c r="G65" s="50"/>
      <c r="H65" s="50">
        <v>10884</v>
      </c>
      <c r="I65" s="50"/>
      <c r="J65" s="50">
        <v>52489</v>
      </c>
      <c r="L65" s="65">
        <f>SUM(D65:J65)</f>
        <v>316109</v>
      </c>
    </row>
    <row r="66" spans="1:12" ht="22.5" customHeight="1">
      <c r="D66" s="41"/>
      <c r="E66" s="34"/>
      <c r="F66" s="41"/>
      <c r="G66" s="50"/>
      <c r="H66" s="14"/>
      <c r="I66" s="34"/>
      <c r="J66" s="34"/>
      <c r="L66" s="41"/>
    </row>
    <row r="67" spans="1:12" ht="22.5" customHeight="1">
      <c r="A67" s="49" t="s">
        <v>63</v>
      </c>
      <c r="B67" s="49"/>
      <c r="C67" s="49"/>
      <c r="D67" s="50"/>
      <c r="E67" s="52"/>
      <c r="F67" s="50"/>
      <c r="G67" s="52"/>
      <c r="H67" s="50"/>
      <c r="I67" s="52"/>
      <c r="J67" s="50"/>
      <c r="L67" s="50"/>
    </row>
    <row r="68" spans="1:12" ht="22.5" customHeight="1">
      <c r="B68" s="51" t="s">
        <v>33</v>
      </c>
      <c r="D68" s="170" t="s">
        <v>104</v>
      </c>
      <c r="E68" s="34"/>
      <c r="F68" s="170" t="s">
        <v>104</v>
      </c>
      <c r="G68" s="50"/>
      <c r="H68" s="170" t="s">
        <v>104</v>
      </c>
      <c r="I68" s="34"/>
      <c r="J68" s="173">
        <f>'PL 6'!G26</f>
        <v>16926</v>
      </c>
      <c r="K68" s="174"/>
      <c r="L68" s="91">
        <f>J68</f>
        <v>16926</v>
      </c>
    </row>
    <row r="69" spans="1:12" ht="22.5" customHeight="1">
      <c r="A69" s="49" t="s">
        <v>49</v>
      </c>
      <c r="B69" s="49"/>
      <c r="C69" s="49"/>
      <c r="D69" s="171" t="s">
        <v>104</v>
      </c>
      <c r="E69" s="42"/>
      <c r="F69" s="171" t="s">
        <v>104</v>
      </c>
      <c r="G69" s="50"/>
      <c r="H69" s="171" t="s">
        <v>104</v>
      </c>
      <c r="I69" s="50"/>
      <c r="J69" s="57">
        <f>J68</f>
        <v>16926</v>
      </c>
      <c r="K69" s="174"/>
      <c r="L69" s="57">
        <f>L68</f>
        <v>16926</v>
      </c>
    </row>
    <row r="70" spans="1:12" ht="22.5" customHeight="1">
      <c r="D70" s="41"/>
      <c r="E70" s="34"/>
      <c r="F70" s="41"/>
      <c r="G70" s="50"/>
      <c r="H70" s="41"/>
      <c r="I70" s="34"/>
      <c r="J70" s="41"/>
      <c r="L70" s="41"/>
    </row>
    <row r="71" spans="1:12" ht="22.5" customHeight="1" thickBot="1">
      <c r="A71" s="11" t="s">
        <v>95</v>
      </c>
      <c r="B71" s="11"/>
      <c r="C71" s="11"/>
      <c r="D71" s="67">
        <f>SUM(D65)</f>
        <v>250000</v>
      </c>
      <c r="E71" s="68"/>
      <c r="F71" s="67">
        <f>SUM(F65)</f>
        <v>2736</v>
      </c>
      <c r="G71" s="50"/>
      <c r="H71" s="67">
        <f>SUM(H65)</f>
        <v>10884</v>
      </c>
      <c r="I71" s="50"/>
      <c r="J71" s="67">
        <f>SUM(J65+J69)</f>
        <v>69415</v>
      </c>
      <c r="L71" s="67">
        <f>SUM(L65+L69)</f>
        <v>333035</v>
      </c>
    </row>
    <row r="72" spans="1:12" ht="22.5" customHeight="1" thickTop="1"/>
  </sheetData>
  <mergeCells count="12">
    <mergeCell ref="D58:L58"/>
    <mergeCell ref="H59:J59"/>
    <mergeCell ref="D27:L27"/>
    <mergeCell ref="D63:L63"/>
    <mergeCell ref="D45:L45"/>
    <mergeCell ref="H5:J5"/>
    <mergeCell ref="D4:L4"/>
    <mergeCell ref="D40:L40"/>
    <mergeCell ref="H41:J41"/>
    <mergeCell ref="D9:L9"/>
    <mergeCell ref="D22:L22"/>
    <mergeCell ref="H23:J23"/>
  </mergeCells>
  <pageMargins left="0.8" right="0.8" top="0.48" bottom="0.5" header="0.4" footer="0.5"/>
  <pageSetup paperSize="9" firstPageNumber="7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18" max="16383" man="1"/>
    <brk id="36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L62"/>
  <sheetViews>
    <sheetView showGridLines="0" view="pageBreakPreview" topLeftCell="A14" zoomScale="90" zoomScaleNormal="85" zoomScaleSheetLayoutView="90" workbookViewId="0">
      <selection activeCell="B28" sqref="B28"/>
    </sheetView>
  </sheetViews>
  <sheetFormatPr defaultRowHeight="21.75" customHeight="1"/>
  <cols>
    <col min="1" max="1" width="52.5703125" style="39" customWidth="1"/>
    <col min="2" max="2" width="12.85546875" style="120" customWidth="1"/>
    <col min="3" max="3" width="1" style="39" customWidth="1"/>
    <col min="4" max="4" width="12.85546875" style="81" customWidth="1"/>
    <col min="5" max="5" width="1" style="39" customWidth="1"/>
    <col min="6" max="6" width="12.85546875" style="39" customWidth="1"/>
    <col min="7" max="7" width="1" style="39" customWidth="1"/>
    <col min="8" max="8" width="12.85546875" style="39" customWidth="1"/>
    <col min="9" max="256" width="9.140625" style="39"/>
    <col min="257" max="257" width="67.28515625" style="39" customWidth="1"/>
    <col min="258" max="258" width="13.85546875" style="39" customWidth="1"/>
    <col min="259" max="259" width="2.140625" style="39" customWidth="1"/>
    <col min="260" max="260" width="13.85546875" style="39" customWidth="1"/>
    <col min="261" max="261" width="2.5703125" style="39" customWidth="1"/>
    <col min="262" max="263" width="9.140625" style="39"/>
    <col min="264" max="264" width="9.5703125" style="39" bestFit="1" customWidth="1"/>
    <col min="265" max="512" width="9.140625" style="39"/>
    <col min="513" max="513" width="67.28515625" style="39" customWidth="1"/>
    <col min="514" max="514" width="13.85546875" style="39" customWidth="1"/>
    <col min="515" max="515" width="2.140625" style="39" customWidth="1"/>
    <col min="516" max="516" width="13.85546875" style="39" customWidth="1"/>
    <col min="517" max="517" width="2.5703125" style="39" customWidth="1"/>
    <col min="518" max="519" width="9.140625" style="39"/>
    <col min="520" max="520" width="9.5703125" style="39" bestFit="1" customWidth="1"/>
    <col min="521" max="768" width="9.140625" style="39"/>
    <col min="769" max="769" width="67.28515625" style="39" customWidth="1"/>
    <col min="770" max="770" width="13.85546875" style="39" customWidth="1"/>
    <col min="771" max="771" width="2.140625" style="39" customWidth="1"/>
    <col min="772" max="772" width="13.85546875" style="39" customWidth="1"/>
    <col min="773" max="773" width="2.5703125" style="39" customWidth="1"/>
    <col min="774" max="775" width="9.140625" style="39"/>
    <col min="776" max="776" width="9.5703125" style="39" bestFit="1" customWidth="1"/>
    <col min="777" max="1024" width="9.140625" style="39"/>
    <col min="1025" max="1025" width="67.28515625" style="39" customWidth="1"/>
    <col min="1026" max="1026" width="13.85546875" style="39" customWidth="1"/>
    <col min="1027" max="1027" width="2.140625" style="39" customWidth="1"/>
    <col min="1028" max="1028" width="13.85546875" style="39" customWidth="1"/>
    <col min="1029" max="1029" width="2.5703125" style="39" customWidth="1"/>
    <col min="1030" max="1031" width="9.140625" style="39"/>
    <col min="1032" max="1032" width="9.5703125" style="39" bestFit="1" customWidth="1"/>
    <col min="1033" max="1280" width="9.140625" style="39"/>
    <col min="1281" max="1281" width="67.28515625" style="39" customWidth="1"/>
    <col min="1282" max="1282" width="13.85546875" style="39" customWidth="1"/>
    <col min="1283" max="1283" width="2.140625" style="39" customWidth="1"/>
    <col min="1284" max="1284" width="13.85546875" style="39" customWidth="1"/>
    <col min="1285" max="1285" width="2.5703125" style="39" customWidth="1"/>
    <col min="1286" max="1287" width="9.140625" style="39"/>
    <col min="1288" max="1288" width="9.5703125" style="39" bestFit="1" customWidth="1"/>
    <col min="1289" max="1536" width="9.140625" style="39"/>
    <col min="1537" max="1537" width="67.28515625" style="39" customWidth="1"/>
    <col min="1538" max="1538" width="13.85546875" style="39" customWidth="1"/>
    <col min="1539" max="1539" width="2.140625" style="39" customWidth="1"/>
    <col min="1540" max="1540" width="13.85546875" style="39" customWidth="1"/>
    <col min="1541" max="1541" width="2.5703125" style="39" customWidth="1"/>
    <col min="1542" max="1543" width="9.140625" style="39"/>
    <col min="1544" max="1544" width="9.5703125" style="39" bestFit="1" customWidth="1"/>
    <col min="1545" max="1792" width="9.140625" style="39"/>
    <col min="1793" max="1793" width="67.28515625" style="39" customWidth="1"/>
    <col min="1794" max="1794" width="13.85546875" style="39" customWidth="1"/>
    <col min="1795" max="1795" width="2.140625" style="39" customWidth="1"/>
    <col min="1796" max="1796" width="13.85546875" style="39" customWidth="1"/>
    <col min="1797" max="1797" width="2.5703125" style="39" customWidth="1"/>
    <col min="1798" max="1799" width="9.140625" style="39"/>
    <col min="1800" max="1800" width="9.5703125" style="39" bestFit="1" customWidth="1"/>
    <col min="1801" max="2048" width="9.140625" style="39"/>
    <col min="2049" max="2049" width="67.28515625" style="39" customWidth="1"/>
    <col min="2050" max="2050" width="13.85546875" style="39" customWidth="1"/>
    <col min="2051" max="2051" width="2.140625" style="39" customWidth="1"/>
    <col min="2052" max="2052" width="13.85546875" style="39" customWidth="1"/>
    <col min="2053" max="2053" width="2.5703125" style="39" customWidth="1"/>
    <col min="2054" max="2055" width="9.140625" style="39"/>
    <col min="2056" max="2056" width="9.5703125" style="39" bestFit="1" customWidth="1"/>
    <col min="2057" max="2304" width="9.140625" style="39"/>
    <col min="2305" max="2305" width="67.28515625" style="39" customWidth="1"/>
    <col min="2306" max="2306" width="13.85546875" style="39" customWidth="1"/>
    <col min="2307" max="2307" width="2.140625" style="39" customWidth="1"/>
    <col min="2308" max="2308" width="13.85546875" style="39" customWidth="1"/>
    <col min="2309" max="2309" width="2.5703125" style="39" customWidth="1"/>
    <col min="2310" max="2311" width="9.140625" style="39"/>
    <col min="2312" max="2312" width="9.5703125" style="39" bestFit="1" customWidth="1"/>
    <col min="2313" max="2560" width="9.140625" style="39"/>
    <col min="2561" max="2561" width="67.28515625" style="39" customWidth="1"/>
    <col min="2562" max="2562" width="13.85546875" style="39" customWidth="1"/>
    <col min="2563" max="2563" width="2.140625" style="39" customWidth="1"/>
    <col min="2564" max="2564" width="13.85546875" style="39" customWidth="1"/>
    <col min="2565" max="2565" width="2.5703125" style="39" customWidth="1"/>
    <col min="2566" max="2567" width="9.140625" style="39"/>
    <col min="2568" max="2568" width="9.5703125" style="39" bestFit="1" customWidth="1"/>
    <col min="2569" max="2816" width="9.140625" style="39"/>
    <col min="2817" max="2817" width="67.28515625" style="39" customWidth="1"/>
    <col min="2818" max="2818" width="13.85546875" style="39" customWidth="1"/>
    <col min="2819" max="2819" width="2.140625" style="39" customWidth="1"/>
    <col min="2820" max="2820" width="13.85546875" style="39" customWidth="1"/>
    <col min="2821" max="2821" width="2.5703125" style="39" customWidth="1"/>
    <col min="2822" max="2823" width="9.140625" style="39"/>
    <col min="2824" max="2824" width="9.5703125" style="39" bestFit="1" customWidth="1"/>
    <col min="2825" max="3072" width="9.140625" style="39"/>
    <col min="3073" max="3073" width="67.28515625" style="39" customWidth="1"/>
    <col min="3074" max="3074" width="13.85546875" style="39" customWidth="1"/>
    <col min="3075" max="3075" width="2.140625" style="39" customWidth="1"/>
    <col min="3076" max="3076" width="13.85546875" style="39" customWidth="1"/>
    <col min="3077" max="3077" width="2.5703125" style="39" customWidth="1"/>
    <col min="3078" max="3079" width="9.140625" style="39"/>
    <col min="3080" max="3080" width="9.5703125" style="39" bestFit="1" customWidth="1"/>
    <col min="3081" max="3328" width="9.140625" style="39"/>
    <col min="3329" max="3329" width="67.28515625" style="39" customWidth="1"/>
    <col min="3330" max="3330" width="13.85546875" style="39" customWidth="1"/>
    <col min="3331" max="3331" width="2.140625" style="39" customWidth="1"/>
    <col min="3332" max="3332" width="13.85546875" style="39" customWidth="1"/>
    <col min="3333" max="3333" width="2.5703125" style="39" customWidth="1"/>
    <col min="3334" max="3335" width="9.140625" style="39"/>
    <col min="3336" max="3336" width="9.5703125" style="39" bestFit="1" customWidth="1"/>
    <col min="3337" max="3584" width="9.140625" style="39"/>
    <col min="3585" max="3585" width="67.28515625" style="39" customWidth="1"/>
    <col min="3586" max="3586" width="13.85546875" style="39" customWidth="1"/>
    <col min="3587" max="3587" width="2.140625" style="39" customWidth="1"/>
    <col min="3588" max="3588" width="13.85546875" style="39" customWidth="1"/>
    <col min="3589" max="3589" width="2.5703125" style="39" customWidth="1"/>
    <col min="3590" max="3591" width="9.140625" style="39"/>
    <col min="3592" max="3592" width="9.5703125" style="39" bestFit="1" customWidth="1"/>
    <col min="3593" max="3840" width="9.140625" style="39"/>
    <col min="3841" max="3841" width="67.28515625" style="39" customWidth="1"/>
    <col min="3842" max="3842" width="13.85546875" style="39" customWidth="1"/>
    <col min="3843" max="3843" width="2.140625" style="39" customWidth="1"/>
    <col min="3844" max="3844" width="13.85546875" style="39" customWidth="1"/>
    <col min="3845" max="3845" width="2.5703125" style="39" customWidth="1"/>
    <col min="3846" max="3847" width="9.140625" style="39"/>
    <col min="3848" max="3848" width="9.5703125" style="39" bestFit="1" customWidth="1"/>
    <col min="3849" max="4096" width="9.140625" style="39"/>
    <col min="4097" max="4097" width="67.28515625" style="39" customWidth="1"/>
    <col min="4098" max="4098" width="13.85546875" style="39" customWidth="1"/>
    <col min="4099" max="4099" width="2.140625" style="39" customWidth="1"/>
    <col min="4100" max="4100" width="13.85546875" style="39" customWidth="1"/>
    <col min="4101" max="4101" width="2.5703125" style="39" customWidth="1"/>
    <col min="4102" max="4103" width="9.140625" style="39"/>
    <col min="4104" max="4104" width="9.5703125" style="39" bestFit="1" customWidth="1"/>
    <col min="4105" max="4352" width="9.140625" style="39"/>
    <col min="4353" max="4353" width="67.28515625" style="39" customWidth="1"/>
    <col min="4354" max="4354" width="13.85546875" style="39" customWidth="1"/>
    <col min="4355" max="4355" width="2.140625" style="39" customWidth="1"/>
    <col min="4356" max="4356" width="13.85546875" style="39" customWidth="1"/>
    <col min="4357" max="4357" width="2.5703125" style="39" customWidth="1"/>
    <col min="4358" max="4359" width="9.140625" style="39"/>
    <col min="4360" max="4360" width="9.5703125" style="39" bestFit="1" customWidth="1"/>
    <col min="4361" max="4608" width="9.140625" style="39"/>
    <col min="4609" max="4609" width="67.28515625" style="39" customWidth="1"/>
    <col min="4610" max="4610" width="13.85546875" style="39" customWidth="1"/>
    <col min="4611" max="4611" width="2.140625" style="39" customWidth="1"/>
    <col min="4612" max="4612" width="13.85546875" style="39" customWidth="1"/>
    <col min="4613" max="4613" width="2.5703125" style="39" customWidth="1"/>
    <col min="4614" max="4615" width="9.140625" style="39"/>
    <col min="4616" max="4616" width="9.5703125" style="39" bestFit="1" customWidth="1"/>
    <col min="4617" max="4864" width="9.140625" style="39"/>
    <col min="4865" max="4865" width="67.28515625" style="39" customWidth="1"/>
    <col min="4866" max="4866" width="13.85546875" style="39" customWidth="1"/>
    <col min="4867" max="4867" width="2.140625" style="39" customWidth="1"/>
    <col min="4868" max="4868" width="13.85546875" style="39" customWidth="1"/>
    <col min="4869" max="4869" width="2.5703125" style="39" customWidth="1"/>
    <col min="4870" max="4871" width="9.140625" style="39"/>
    <col min="4872" max="4872" width="9.5703125" style="39" bestFit="1" customWidth="1"/>
    <col min="4873" max="5120" width="9.140625" style="39"/>
    <col min="5121" max="5121" width="67.28515625" style="39" customWidth="1"/>
    <col min="5122" max="5122" width="13.85546875" style="39" customWidth="1"/>
    <col min="5123" max="5123" width="2.140625" style="39" customWidth="1"/>
    <col min="5124" max="5124" width="13.85546875" style="39" customWidth="1"/>
    <col min="5125" max="5125" width="2.5703125" style="39" customWidth="1"/>
    <col min="5126" max="5127" width="9.140625" style="39"/>
    <col min="5128" max="5128" width="9.5703125" style="39" bestFit="1" customWidth="1"/>
    <col min="5129" max="5376" width="9.140625" style="39"/>
    <col min="5377" max="5377" width="67.28515625" style="39" customWidth="1"/>
    <col min="5378" max="5378" width="13.85546875" style="39" customWidth="1"/>
    <col min="5379" max="5379" width="2.140625" style="39" customWidth="1"/>
    <col min="5380" max="5380" width="13.85546875" style="39" customWidth="1"/>
    <col min="5381" max="5381" width="2.5703125" style="39" customWidth="1"/>
    <col min="5382" max="5383" width="9.140625" style="39"/>
    <col min="5384" max="5384" width="9.5703125" style="39" bestFit="1" customWidth="1"/>
    <col min="5385" max="5632" width="9.140625" style="39"/>
    <col min="5633" max="5633" width="67.28515625" style="39" customWidth="1"/>
    <col min="5634" max="5634" width="13.85546875" style="39" customWidth="1"/>
    <col min="5635" max="5635" width="2.140625" style="39" customWidth="1"/>
    <col min="5636" max="5636" width="13.85546875" style="39" customWidth="1"/>
    <col min="5637" max="5637" width="2.5703125" style="39" customWidth="1"/>
    <col min="5638" max="5639" width="9.140625" style="39"/>
    <col min="5640" max="5640" width="9.5703125" style="39" bestFit="1" customWidth="1"/>
    <col min="5641" max="5888" width="9.140625" style="39"/>
    <col min="5889" max="5889" width="67.28515625" style="39" customWidth="1"/>
    <col min="5890" max="5890" width="13.85546875" style="39" customWidth="1"/>
    <col min="5891" max="5891" width="2.140625" style="39" customWidth="1"/>
    <col min="5892" max="5892" width="13.85546875" style="39" customWidth="1"/>
    <col min="5893" max="5893" width="2.5703125" style="39" customWidth="1"/>
    <col min="5894" max="5895" width="9.140625" style="39"/>
    <col min="5896" max="5896" width="9.5703125" style="39" bestFit="1" customWidth="1"/>
    <col min="5897" max="6144" width="9.140625" style="39"/>
    <col min="6145" max="6145" width="67.28515625" style="39" customWidth="1"/>
    <col min="6146" max="6146" width="13.85546875" style="39" customWidth="1"/>
    <col min="6147" max="6147" width="2.140625" style="39" customWidth="1"/>
    <col min="6148" max="6148" width="13.85546875" style="39" customWidth="1"/>
    <col min="6149" max="6149" width="2.5703125" style="39" customWidth="1"/>
    <col min="6150" max="6151" width="9.140625" style="39"/>
    <col min="6152" max="6152" width="9.5703125" style="39" bestFit="1" customWidth="1"/>
    <col min="6153" max="6400" width="9.140625" style="39"/>
    <col min="6401" max="6401" width="67.28515625" style="39" customWidth="1"/>
    <col min="6402" max="6402" width="13.85546875" style="39" customWidth="1"/>
    <col min="6403" max="6403" width="2.140625" style="39" customWidth="1"/>
    <col min="6404" max="6404" width="13.85546875" style="39" customWidth="1"/>
    <col min="6405" max="6405" width="2.5703125" style="39" customWidth="1"/>
    <col min="6406" max="6407" width="9.140625" style="39"/>
    <col min="6408" max="6408" width="9.5703125" style="39" bestFit="1" customWidth="1"/>
    <col min="6409" max="6656" width="9.140625" style="39"/>
    <col min="6657" max="6657" width="67.28515625" style="39" customWidth="1"/>
    <col min="6658" max="6658" width="13.85546875" style="39" customWidth="1"/>
    <col min="6659" max="6659" width="2.140625" style="39" customWidth="1"/>
    <col min="6660" max="6660" width="13.85546875" style="39" customWidth="1"/>
    <col min="6661" max="6661" width="2.5703125" style="39" customWidth="1"/>
    <col min="6662" max="6663" width="9.140625" style="39"/>
    <col min="6664" max="6664" width="9.5703125" style="39" bestFit="1" customWidth="1"/>
    <col min="6665" max="6912" width="9.140625" style="39"/>
    <col min="6913" max="6913" width="67.28515625" style="39" customWidth="1"/>
    <col min="6914" max="6914" width="13.85546875" style="39" customWidth="1"/>
    <col min="6915" max="6915" width="2.140625" style="39" customWidth="1"/>
    <col min="6916" max="6916" width="13.85546875" style="39" customWidth="1"/>
    <col min="6917" max="6917" width="2.5703125" style="39" customWidth="1"/>
    <col min="6918" max="6919" width="9.140625" style="39"/>
    <col min="6920" max="6920" width="9.5703125" style="39" bestFit="1" customWidth="1"/>
    <col min="6921" max="7168" width="9.140625" style="39"/>
    <col min="7169" max="7169" width="67.28515625" style="39" customWidth="1"/>
    <col min="7170" max="7170" width="13.85546875" style="39" customWidth="1"/>
    <col min="7171" max="7171" width="2.140625" style="39" customWidth="1"/>
    <col min="7172" max="7172" width="13.85546875" style="39" customWidth="1"/>
    <col min="7173" max="7173" width="2.5703125" style="39" customWidth="1"/>
    <col min="7174" max="7175" width="9.140625" style="39"/>
    <col min="7176" max="7176" width="9.5703125" style="39" bestFit="1" customWidth="1"/>
    <col min="7177" max="7424" width="9.140625" style="39"/>
    <col min="7425" max="7425" width="67.28515625" style="39" customWidth="1"/>
    <col min="7426" max="7426" width="13.85546875" style="39" customWidth="1"/>
    <col min="7427" max="7427" width="2.140625" style="39" customWidth="1"/>
    <col min="7428" max="7428" width="13.85546875" style="39" customWidth="1"/>
    <col min="7429" max="7429" width="2.5703125" style="39" customWidth="1"/>
    <col min="7430" max="7431" width="9.140625" style="39"/>
    <col min="7432" max="7432" width="9.5703125" style="39" bestFit="1" customWidth="1"/>
    <col min="7433" max="7680" width="9.140625" style="39"/>
    <col min="7681" max="7681" width="67.28515625" style="39" customWidth="1"/>
    <col min="7682" max="7682" width="13.85546875" style="39" customWidth="1"/>
    <col min="7683" max="7683" width="2.140625" style="39" customWidth="1"/>
    <col min="7684" max="7684" width="13.85546875" style="39" customWidth="1"/>
    <col min="7685" max="7685" width="2.5703125" style="39" customWidth="1"/>
    <col min="7686" max="7687" width="9.140625" style="39"/>
    <col min="7688" max="7688" width="9.5703125" style="39" bestFit="1" customWidth="1"/>
    <col min="7689" max="7936" width="9.140625" style="39"/>
    <col min="7937" max="7937" width="67.28515625" style="39" customWidth="1"/>
    <col min="7938" max="7938" width="13.85546875" style="39" customWidth="1"/>
    <col min="7939" max="7939" width="2.140625" style="39" customWidth="1"/>
    <col min="7940" max="7940" width="13.85546875" style="39" customWidth="1"/>
    <col min="7941" max="7941" width="2.5703125" style="39" customWidth="1"/>
    <col min="7942" max="7943" width="9.140625" style="39"/>
    <col min="7944" max="7944" width="9.5703125" style="39" bestFit="1" customWidth="1"/>
    <col min="7945" max="8192" width="9.140625" style="39"/>
    <col min="8193" max="8193" width="67.28515625" style="39" customWidth="1"/>
    <col min="8194" max="8194" width="13.85546875" style="39" customWidth="1"/>
    <col min="8195" max="8195" width="2.140625" style="39" customWidth="1"/>
    <col min="8196" max="8196" width="13.85546875" style="39" customWidth="1"/>
    <col min="8197" max="8197" width="2.5703125" style="39" customWidth="1"/>
    <col min="8198" max="8199" width="9.140625" style="39"/>
    <col min="8200" max="8200" width="9.5703125" style="39" bestFit="1" customWidth="1"/>
    <col min="8201" max="8448" width="9.140625" style="39"/>
    <col min="8449" max="8449" width="67.28515625" style="39" customWidth="1"/>
    <col min="8450" max="8450" width="13.85546875" style="39" customWidth="1"/>
    <col min="8451" max="8451" width="2.140625" style="39" customWidth="1"/>
    <col min="8452" max="8452" width="13.85546875" style="39" customWidth="1"/>
    <col min="8453" max="8453" width="2.5703125" style="39" customWidth="1"/>
    <col min="8454" max="8455" width="9.140625" style="39"/>
    <col min="8456" max="8456" width="9.5703125" style="39" bestFit="1" customWidth="1"/>
    <col min="8457" max="8704" width="9.140625" style="39"/>
    <col min="8705" max="8705" width="67.28515625" style="39" customWidth="1"/>
    <col min="8706" max="8706" width="13.85546875" style="39" customWidth="1"/>
    <col min="8707" max="8707" width="2.140625" style="39" customWidth="1"/>
    <col min="8708" max="8708" width="13.85546875" style="39" customWidth="1"/>
    <col min="8709" max="8709" width="2.5703125" style="39" customWidth="1"/>
    <col min="8710" max="8711" width="9.140625" style="39"/>
    <col min="8712" max="8712" width="9.5703125" style="39" bestFit="1" customWidth="1"/>
    <col min="8713" max="8960" width="9.140625" style="39"/>
    <col min="8961" max="8961" width="67.28515625" style="39" customWidth="1"/>
    <col min="8962" max="8962" width="13.85546875" style="39" customWidth="1"/>
    <col min="8963" max="8963" width="2.140625" style="39" customWidth="1"/>
    <col min="8964" max="8964" width="13.85546875" style="39" customWidth="1"/>
    <col min="8965" max="8965" width="2.5703125" style="39" customWidth="1"/>
    <col min="8966" max="8967" width="9.140625" style="39"/>
    <col min="8968" max="8968" width="9.5703125" style="39" bestFit="1" customWidth="1"/>
    <col min="8969" max="9216" width="9.140625" style="39"/>
    <col min="9217" max="9217" width="67.28515625" style="39" customWidth="1"/>
    <col min="9218" max="9218" width="13.85546875" style="39" customWidth="1"/>
    <col min="9219" max="9219" width="2.140625" style="39" customWidth="1"/>
    <col min="9220" max="9220" width="13.85546875" style="39" customWidth="1"/>
    <col min="9221" max="9221" width="2.5703125" style="39" customWidth="1"/>
    <col min="9222" max="9223" width="9.140625" style="39"/>
    <col min="9224" max="9224" width="9.5703125" style="39" bestFit="1" customWidth="1"/>
    <col min="9225" max="9472" width="9.140625" style="39"/>
    <col min="9473" max="9473" width="67.28515625" style="39" customWidth="1"/>
    <col min="9474" max="9474" width="13.85546875" style="39" customWidth="1"/>
    <col min="9475" max="9475" width="2.140625" style="39" customWidth="1"/>
    <col min="9476" max="9476" width="13.85546875" style="39" customWidth="1"/>
    <col min="9477" max="9477" width="2.5703125" style="39" customWidth="1"/>
    <col min="9478" max="9479" width="9.140625" style="39"/>
    <col min="9480" max="9480" width="9.5703125" style="39" bestFit="1" customWidth="1"/>
    <col min="9481" max="9728" width="9.140625" style="39"/>
    <col min="9729" max="9729" width="67.28515625" style="39" customWidth="1"/>
    <col min="9730" max="9730" width="13.85546875" style="39" customWidth="1"/>
    <col min="9731" max="9731" width="2.140625" style="39" customWidth="1"/>
    <col min="9732" max="9732" width="13.85546875" style="39" customWidth="1"/>
    <col min="9733" max="9733" width="2.5703125" style="39" customWidth="1"/>
    <col min="9734" max="9735" width="9.140625" style="39"/>
    <col min="9736" max="9736" width="9.5703125" style="39" bestFit="1" customWidth="1"/>
    <col min="9737" max="9984" width="9.140625" style="39"/>
    <col min="9985" max="9985" width="67.28515625" style="39" customWidth="1"/>
    <col min="9986" max="9986" width="13.85546875" style="39" customWidth="1"/>
    <col min="9987" max="9987" width="2.140625" style="39" customWidth="1"/>
    <col min="9988" max="9988" width="13.85546875" style="39" customWidth="1"/>
    <col min="9989" max="9989" width="2.5703125" style="39" customWidth="1"/>
    <col min="9990" max="9991" width="9.140625" style="39"/>
    <col min="9992" max="9992" width="9.5703125" style="39" bestFit="1" customWidth="1"/>
    <col min="9993" max="10240" width="9.140625" style="39"/>
    <col min="10241" max="10241" width="67.28515625" style="39" customWidth="1"/>
    <col min="10242" max="10242" width="13.85546875" style="39" customWidth="1"/>
    <col min="10243" max="10243" width="2.140625" style="39" customWidth="1"/>
    <col min="10244" max="10244" width="13.85546875" style="39" customWidth="1"/>
    <col min="10245" max="10245" width="2.5703125" style="39" customWidth="1"/>
    <col min="10246" max="10247" width="9.140625" style="39"/>
    <col min="10248" max="10248" width="9.5703125" style="39" bestFit="1" customWidth="1"/>
    <col min="10249" max="10496" width="9.140625" style="39"/>
    <col min="10497" max="10497" width="67.28515625" style="39" customWidth="1"/>
    <col min="10498" max="10498" width="13.85546875" style="39" customWidth="1"/>
    <col min="10499" max="10499" width="2.140625" style="39" customWidth="1"/>
    <col min="10500" max="10500" width="13.85546875" style="39" customWidth="1"/>
    <col min="10501" max="10501" width="2.5703125" style="39" customWidth="1"/>
    <col min="10502" max="10503" width="9.140625" style="39"/>
    <col min="10504" max="10504" width="9.5703125" style="39" bestFit="1" customWidth="1"/>
    <col min="10505" max="10752" width="9.140625" style="39"/>
    <col min="10753" max="10753" width="67.28515625" style="39" customWidth="1"/>
    <col min="10754" max="10754" width="13.85546875" style="39" customWidth="1"/>
    <col min="10755" max="10755" width="2.140625" style="39" customWidth="1"/>
    <col min="10756" max="10756" width="13.85546875" style="39" customWidth="1"/>
    <col min="10757" max="10757" width="2.5703125" style="39" customWidth="1"/>
    <col min="10758" max="10759" width="9.140625" style="39"/>
    <col min="10760" max="10760" width="9.5703125" style="39" bestFit="1" customWidth="1"/>
    <col min="10761" max="11008" width="9.140625" style="39"/>
    <col min="11009" max="11009" width="67.28515625" style="39" customWidth="1"/>
    <col min="11010" max="11010" width="13.85546875" style="39" customWidth="1"/>
    <col min="11011" max="11011" width="2.140625" style="39" customWidth="1"/>
    <col min="11012" max="11012" width="13.85546875" style="39" customWidth="1"/>
    <col min="11013" max="11013" width="2.5703125" style="39" customWidth="1"/>
    <col min="11014" max="11015" width="9.140625" style="39"/>
    <col min="11016" max="11016" width="9.5703125" style="39" bestFit="1" customWidth="1"/>
    <col min="11017" max="11264" width="9.140625" style="39"/>
    <col min="11265" max="11265" width="67.28515625" style="39" customWidth="1"/>
    <col min="11266" max="11266" width="13.85546875" style="39" customWidth="1"/>
    <col min="11267" max="11267" width="2.140625" style="39" customWidth="1"/>
    <col min="11268" max="11268" width="13.85546875" style="39" customWidth="1"/>
    <col min="11269" max="11269" width="2.5703125" style="39" customWidth="1"/>
    <col min="11270" max="11271" width="9.140625" style="39"/>
    <col min="11272" max="11272" width="9.5703125" style="39" bestFit="1" customWidth="1"/>
    <col min="11273" max="11520" width="9.140625" style="39"/>
    <col min="11521" max="11521" width="67.28515625" style="39" customWidth="1"/>
    <col min="11522" max="11522" width="13.85546875" style="39" customWidth="1"/>
    <col min="11523" max="11523" width="2.140625" style="39" customWidth="1"/>
    <col min="11524" max="11524" width="13.85546875" style="39" customWidth="1"/>
    <col min="11525" max="11525" width="2.5703125" style="39" customWidth="1"/>
    <col min="11526" max="11527" width="9.140625" style="39"/>
    <col min="11528" max="11528" width="9.5703125" style="39" bestFit="1" customWidth="1"/>
    <col min="11529" max="11776" width="9.140625" style="39"/>
    <col min="11777" max="11777" width="67.28515625" style="39" customWidth="1"/>
    <col min="11778" max="11778" width="13.85546875" style="39" customWidth="1"/>
    <col min="11779" max="11779" width="2.140625" style="39" customWidth="1"/>
    <col min="11780" max="11780" width="13.85546875" style="39" customWidth="1"/>
    <col min="11781" max="11781" width="2.5703125" style="39" customWidth="1"/>
    <col min="11782" max="11783" width="9.140625" style="39"/>
    <col min="11784" max="11784" width="9.5703125" style="39" bestFit="1" customWidth="1"/>
    <col min="11785" max="12032" width="9.140625" style="39"/>
    <col min="12033" max="12033" width="67.28515625" style="39" customWidth="1"/>
    <col min="12034" max="12034" width="13.85546875" style="39" customWidth="1"/>
    <col min="12035" max="12035" width="2.140625" style="39" customWidth="1"/>
    <col min="12036" max="12036" width="13.85546875" style="39" customWidth="1"/>
    <col min="12037" max="12037" width="2.5703125" style="39" customWidth="1"/>
    <col min="12038" max="12039" width="9.140625" style="39"/>
    <col min="12040" max="12040" width="9.5703125" style="39" bestFit="1" customWidth="1"/>
    <col min="12041" max="12288" width="9.140625" style="39"/>
    <col min="12289" max="12289" width="67.28515625" style="39" customWidth="1"/>
    <col min="12290" max="12290" width="13.85546875" style="39" customWidth="1"/>
    <col min="12291" max="12291" width="2.140625" style="39" customWidth="1"/>
    <col min="12292" max="12292" width="13.85546875" style="39" customWidth="1"/>
    <col min="12293" max="12293" width="2.5703125" style="39" customWidth="1"/>
    <col min="12294" max="12295" width="9.140625" style="39"/>
    <col min="12296" max="12296" width="9.5703125" style="39" bestFit="1" customWidth="1"/>
    <col min="12297" max="12544" width="9.140625" style="39"/>
    <col min="12545" max="12545" width="67.28515625" style="39" customWidth="1"/>
    <col min="12546" max="12546" width="13.85546875" style="39" customWidth="1"/>
    <col min="12547" max="12547" width="2.140625" style="39" customWidth="1"/>
    <col min="12548" max="12548" width="13.85546875" style="39" customWidth="1"/>
    <col min="12549" max="12549" width="2.5703125" style="39" customWidth="1"/>
    <col min="12550" max="12551" width="9.140625" style="39"/>
    <col min="12552" max="12552" width="9.5703125" style="39" bestFit="1" customWidth="1"/>
    <col min="12553" max="12800" width="9.140625" style="39"/>
    <col min="12801" max="12801" width="67.28515625" style="39" customWidth="1"/>
    <col min="12802" max="12802" width="13.85546875" style="39" customWidth="1"/>
    <col min="12803" max="12803" width="2.140625" style="39" customWidth="1"/>
    <col min="12804" max="12804" width="13.85546875" style="39" customWidth="1"/>
    <col min="12805" max="12805" width="2.5703125" style="39" customWidth="1"/>
    <col min="12806" max="12807" width="9.140625" style="39"/>
    <col min="12808" max="12808" width="9.5703125" style="39" bestFit="1" customWidth="1"/>
    <col min="12809" max="13056" width="9.140625" style="39"/>
    <col min="13057" max="13057" width="67.28515625" style="39" customWidth="1"/>
    <col min="13058" max="13058" width="13.85546875" style="39" customWidth="1"/>
    <col min="13059" max="13059" width="2.140625" style="39" customWidth="1"/>
    <col min="13060" max="13060" width="13.85546875" style="39" customWidth="1"/>
    <col min="13061" max="13061" width="2.5703125" style="39" customWidth="1"/>
    <col min="13062" max="13063" width="9.140625" style="39"/>
    <col min="13064" max="13064" width="9.5703125" style="39" bestFit="1" customWidth="1"/>
    <col min="13065" max="13312" width="9.140625" style="39"/>
    <col min="13313" max="13313" width="67.28515625" style="39" customWidth="1"/>
    <col min="13314" max="13314" width="13.85546875" style="39" customWidth="1"/>
    <col min="13315" max="13315" width="2.140625" style="39" customWidth="1"/>
    <col min="13316" max="13316" width="13.85546875" style="39" customWidth="1"/>
    <col min="13317" max="13317" width="2.5703125" style="39" customWidth="1"/>
    <col min="13318" max="13319" width="9.140625" style="39"/>
    <col min="13320" max="13320" width="9.5703125" style="39" bestFit="1" customWidth="1"/>
    <col min="13321" max="13568" width="9.140625" style="39"/>
    <col min="13569" max="13569" width="67.28515625" style="39" customWidth="1"/>
    <col min="13570" max="13570" width="13.85546875" style="39" customWidth="1"/>
    <col min="13571" max="13571" width="2.140625" style="39" customWidth="1"/>
    <col min="13572" max="13572" width="13.85546875" style="39" customWidth="1"/>
    <col min="13573" max="13573" width="2.5703125" style="39" customWidth="1"/>
    <col min="13574" max="13575" width="9.140625" style="39"/>
    <col min="13576" max="13576" width="9.5703125" style="39" bestFit="1" customWidth="1"/>
    <col min="13577" max="13824" width="9.140625" style="39"/>
    <col min="13825" max="13825" width="67.28515625" style="39" customWidth="1"/>
    <col min="13826" max="13826" width="13.85546875" style="39" customWidth="1"/>
    <col min="13827" max="13827" width="2.140625" style="39" customWidth="1"/>
    <col min="13828" max="13828" width="13.85546875" style="39" customWidth="1"/>
    <col min="13829" max="13829" width="2.5703125" style="39" customWidth="1"/>
    <col min="13830" max="13831" width="9.140625" style="39"/>
    <col min="13832" max="13832" width="9.5703125" style="39" bestFit="1" customWidth="1"/>
    <col min="13833" max="14080" width="9.140625" style="39"/>
    <col min="14081" max="14081" width="67.28515625" style="39" customWidth="1"/>
    <col min="14082" max="14082" width="13.85546875" style="39" customWidth="1"/>
    <col min="14083" max="14083" width="2.140625" style="39" customWidth="1"/>
    <col min="14084" max="14084" width="13.85546875" style="39" customWidth="1"/>
    <col min="14085" max="14085" width="2.5703125" style="39" customWidth="1"/>
    <col min="14086" max="14087" width="9.140625" style="39"/>
    <col min="14088" max="14088" width="9.5703125" style="39" bestFit="1" customWidth="1"/>
    <col min="14089" max="14336" width="9.140625" style="39"/>
    <col min="14337" max="14337" width="67.28515625" style="39" customWidth="1"/>
    <col min="14338" max="14338" width="13.85546875" style="39" customWidth="1"/>
    <col min="14339" max="14339" width="2.140625" style="39" customWidth="1"/>
    <col min="14340" max="14340" width="13.85546875" style="39" customWidth="1"/>
    <col min="14341" max="14341" width="2.5703125" style="39" customWidth="1"/>
    <col min="14342" max="14343" width="9.140625" style="39"/>
    <col min="14344" max="14344" width="9.5703125" style="39" bestFit="1" customWidth="1"/>
    <col min="14345" max="14592" width="9.140625" style="39"/>
    <col min="14593" max="14593" width="67.28515625" style="39" customWidth="1"/>
    <col min="14594" max="14594" width="13.85546875" style="39" customWidth="1"/>
    <col min="14595" max="14595" width="2.140625" style="39" customWidth="1"/>
    <col min="14596" max="14596" width="13.85546875" style="39" customWidth="1"/>
    <col min="14597" max="14597" width="2.5703125" style="39" customWidth="1"/>
    <col min="14598" max="14599" width="9.140625" style="39"/>
    <col min="14600" max="14600" width="9.5703125" style="39" bestFit="1" customWidth="1"/>
    <col min="14601" max="14848" width="9.140625" style="39"/>
    <col min="14849" max="14849" width="67.28515625" style="39" customWidth="1"/>
    <col min="14850" max="14850" width="13.85546875" style="39" customWidth="1"/>
    <col min="14851" max="14851" width="2.140625" style="39" customWidth="1"/>
    <col min="14852" max="14852" width="13.85546875" style="39" customWidth="1"/>
    <col min="14853" max="14853" width="2.5703125" style="39" customWidth="1"/>
    <col min="14854" max="14855" width="9.140625" style="39"/>
    <col min="14856" max="14856" width="9.5703125" style="39" bestFit="1" customWidth="1"/>
    <col min="14857" max="15104" width="9.140625" style="39"/>
    <col min="15105" max="15105" width="67.28515625" style="39" customWidth="1"/>
    <col min="15106" max="15106" width="13.85546875" style="39" customWidth="1"/>
    <col min="15107" max="15107" width="2.140625" style="39" customWidth="1"/>
    <col min="15108" max="15108" width="13.85546875" style="39" customWidth="1"/>
    <col min="15109" max="15109" width="2.5703125" style="39" customWidth="1"/>
    <col min="15110" max="15111" width="9.140625" style="39"/>
    <col min="15112" max="15112" width="9.5703125" style="39" bestFit="1" customWidth="1"/>
    <col min="15113" max="15360" width="9.140625" style="39"/>
    <col min="15361" max="15361" width="67.28515625" style="39" customWidth="1"/>
    <col min="15362" max="15362" width="13.85546875" style="39" customWidth="1"/>
    <col min="15363" max="15363" width="2.140625" style="39" customWidth="1"/>
    <col min="15364" max="15364" width="13.85546875" style="39" customWidth="1"/>
    <col min="15365" max="15365" width="2.5703125" style="39" customWidth="1"/>
    <col min="15366" max="15367" width="9.140625" style="39"/>
    <col min="15368" max="15368" width="9.5703125" style="39" bestFit="1" customWidth="1"/>
    <col min="15369" max="15616" width="9.140625" style="39"/>
    <col min="15617" max="15617" width="67.28515625" style="39" customWidth="1"/>
    <col min="15618" max="15618" width="13.85546875" style="39" customWidth="1"/>
    <col min="15619" max="15619" width="2.140625" style="39" customWidth="1"/>
    <col min="15620" max="15620" width="13.85546875" style="39" customWidth="1"/>
    <col min="15621" max="15621" width="2.5703125" style="39" customWidth="1"/>
    <col min="15622" max="15623" width="9.140625" style="39"/>
    <col min="15624" max="15624" width="9.5703125" style="39" bestFit="1" customWidth="1"/>
    <col min="15625" max="15872" width="9.140625" style="39"/>
    <col min="15873" max="15873" width="67.28515625" style="39" customWidth="1"/>
    <col min="15874" max="15874" width="13.85546875" style="39" customWidth="1"/>
    <col min="15875" max="15875" width="2.140625" style="39" customWidth="1"/>
    <col min="15876" max="15876" width="13.85546875" style="39" customWidth="1"/>
    <col min="15877" max="15877" width="2.5703125" style="39" customWidth="1"/>
    <col min="15878" max="15879" width="9.140625" style="39"/>
    <col min="15880" max="15880" width="9.5703125" style="39" bestFit="1" customWidth="1"/>
    <col min="15881" max="16128" width="9.140625" style="39"/>
    <col min="16129" max="16129" width="67.28515625" style="39" customWidth="1"/>
    <col min="16130" max="16130" width="13.85546875" style="39" customWidth="1"/>
    <col min="16131" max="16131" width="2.140625" style="39" customWidth="1"/>
    <col min="16132" max="16132" width="13.85546875" style="39" customWidth="1"/>
    <col min="16133" max="16133" width="2.5703125" style="39" customWidth="1"/>
    <col min="16134" max="16135" width="9.140625" style="39"/>
    <col min="16136" max="16136" width="9.5703125" style="39" bestFit="1" customWidth="1"/>
    <col min="16137" max="16384" width="9.140625" style="39"/>
  </cols>
  <sheetData>
    <row r="1" spans="1:8" s="26" customFormat="1" ht="21.75" customHeight="1">
      <c r="A1" s="1" t="s">
        <v>92</v>
      </c>
      <c r="B1" s="102"/>
      <c r="C1" s="25"/>
      <c r="D1" s="25"/>
    </row>
    <row r="2" spans="1:8" s="26" customFormat="1" ht="21.75" customHeight="1">
      <c r="A2" s="25" t="s">
        <v>60</v>
      </c>
      <c r="B2" s="102"/>
      <c r="C2" s="25"/>
      <c r="D2" s="25"/>
    </row>
    <row r="3" spans="1:8" s="76" customFormat="1" ht="21.75" customHeight="1">
      <c r="A3" s="80"/>
      <c r="B3" s="103"/>
      <c r="C3" s="80"/>
      <c r="D3" s="80"/>
    </row>
    <row r="4" spans="1:8" ht="21.75" customHeight="1">
      <c r="A4" s="25"/>
      <c r="B4" s="185" t="s">
        <v>74</v>
      </c>
      <c r="C4" s="185"/>
      <c r="D4" s="185"/>
      <c r="F4" s="101"/>
    </row>
    <row r="5" spans="1:8" ht="21.75" customHeight="1">
      <c r="A5" s="16"/>
      <c r="B5" s="185" t="s">
        <v>73</v>
      </c>
      <c r="C5" s="185"/>
      <c r="D5" s="185"/>
      <c r="F5" s="186" t="s">
        <v>75</v>
      </c>
      <c r="G5" s="186"/>
      <c r="H5" s="186"/>
    </row>
    <row r="6" spans="1:8" ht="21.75" customHeight="1">
      <c r="A6" s="16"/>
      <c r="B6" s="187" t="s">
        <v>114</v>
      </c>
      <c r="C6" s="187"/>
      <c r="D6" s="187"/>
      <c r="F6" s="187" t="s">
        <v>114</v>
      </c>
      <c r="G6" s="187"/>
      <c r="H6" s="187"/>
    </row>
    <row r="7" spans="1:8" ht="21.75" customHeight="1">
      <c r="A7" s="16"/>
      <c r="B7" s="187" t="s">
        <v>115</v>
      </c>
      <c r="C7" s="187"/>
      <c r="D7" s="187"/>
      <c r="F7" s="141"/>
      <c r="G7" s="145" t="s">
        <v>115</v>
      </c>
      <c r="H7" s="145"/>
    </row>
    <row r="8" spans="1:8" ht="21.75" customHeight="1">
      <c r="A8" s="16"/>
      <c r="B8" s="146">
        <v>2562</v>
      </c>
      <c r="C8" s="147"/>
      <c r="D8" s="146">
        <v>2561</v>
      </c>
      <c r="F8" s="146">
        <v>2562</v>
      </c>
      <c r="G8" s="147"/>
      <c r="H8" s="146">
        <v>2561</v>
      </c>
    </row>
    <row r="9" spans="1:8" ht="21.75" customHeight="1">
      <c r="A9" s="16"/>
      <c r="B9" s="184" t="s">
        <v>2</v>
      </c>
      <c r="C9" s="184"/>
      <c r="D9" s="184"/>
      <c r="E9" s="184"/>
      <c r="F9" s="184"/>
      <c r="G9" s="184"/>
      <c r="H9" s="184"/>
    </row>
    <row r="10" spans="1:8" ht="21.75" customHeight="1">
      <c r="A10" s="27" t="s">
        <v>34</v>
      </c>
      <c r="B10" s="104"/>
      <c r="C10" s="28"/>
      <c r="D10" s="28"/>
    </row>
    <row r="11" spans="1:8" ht="21.75" customHeight="1">
      <c r="A11" s="53" t="s">
        <v>33</v>
      </c>
      <c r="B11" s="105">
        <v>16618</v>
      </c>
      <c r="C11" s="55"/>
      <c r="D11" s="56">
        <v>18538</v>
      </c>
      <c r="F11" s="56">
        <v>16926</v>
      </c>
      <c r="H11" s="56">
        <v>19255</v>
      </c>
    </row>
    <row r="12" spans="1:8" ht="21.75" customHeight="1">
      <c r="A12" s="29" t="s">
        <v>108</v>
      </c>
      <c r="B12" s="106"/>
      <c r="C12" s="55"/>
      <c r="D12" s="89"/>
      <c r="F12" s="89"/>
      <c r="H12" s="89"/>
    </row>
    <row r="13" spans="1:8" ht="21.75" customHeight="1">
      <c r="A13" s="33" t="s">
        <v>84</v>
      </c>
      <c r="B13" s="107">
        <v>4190</v>
      </c>
      <c r="C13" s="82"/>
      <c r="D13" s="91">
        <v>4181</v>
      </c>
      <c r="F13" s="91">
        <v>4190</v>
      </c>
      <c r="H13" s="91">
        <v>4181</v>
      </c>
    </row>
    <row r="14" spans="1:8" ht="21.75" customHeight="1">
      <c r="A14" s="16" t="s">
        <v>32</v>
      </c>
      <c r="B14" s="105">
        <v>9060</v>
      </c>
      <c r="C14" s="55"/>
      <c r="D14" s="56">
        <v>7723</v>
      </c>
      <c r="F14" s="56">
        <v>9060</v>
      </c>
      <c r="H14" s="56">
        <v>7723</v>
      </c>
    </row>
    <row r="15" spans="1:8" ht="21.75" customHeight="1">
      <c r="A15" s="16" t="s">
        <v>35</v>
      </c>
      <c r="B15" s="105">
        <v>1633</v>
      </c>
      <c r="C15" s="55"/>
      <c r="D15" s="56">
        <v>1517</v>
      </c>
      <c r="F15" s="56">
        <v>1633</v>
      </c>
      <c r="H15" s="56">
        <v>1517</v>
      </c>
    </row>
    <row r="16" spans="1:8" ht="21.75" customHeight="1">
      <c r="A16" s="53" t="s">
        <v>127</v>
      </c>
      <c r="B16" s="105">
        <v>429</v>
      </c>
      <c r="C16" s="55"/>
      <c r="D16" s="56">
        <v>-1477</v>
      </c>
      <c r="F16" s="56">
        <v>429</v>
      </c>
      <c r="H16" s="56">
        <v>-1477</v>
      </c>
    </row>
    <row r="17" spans="1:8" ht="21.75" customHeight="1">
      <c r="A17" s="53" t="s">
        <v>128</v>
      </c>
      <c r="B17" s="105">
        <v>308</v>
      </c>
      <c r="C17" s="55"/>
      <c r="D17" s="56">
        <v>717</v>
      </c>
      <c r="F17" s="162" t="s">
        <v>104</v>
      </c>
      <c r="H17" s="162" t="s">
        <v>104</v>
      </c>
    </row>
    <row r="18" spans="1:8" ht="21.75" customHeight="1">
      <c r="A18" s="53" t="s">
        <v>129</v>
      </c>
      <c r="B18" s="105">
        <v>-3120</v>
      </c>
      <c r="C18" s="55"/>
      <c r="D18" s="56">
        <v>-1821</v>
      </c>
      <c r="F18" s="56">
        <v>-3120</v>
      </c>
      <c r="H18" s="56">
        <v>-1821</v>
      </c>
    </row>
    <row r="19" spans="1:8" ht="21.75" customHeight="1">
      <c r="A19" s="90" t="s">
        <v>130</v>
      </c>
      <c r="B19" s="107">
        <v>-2</v>
      </c>
      <c r="C19" s="55"/>
      <c r="D19" s="91">
        <v>701</v>
      </c>
      <c r="F19" s="91">
        <v>-2</v>
      </c>
      <c r="H19" s="91">
        <v>701</v>
      </c>
    </row>
    <row r="20" spans="1:8" ht="21.75" customHeight="1">
      <c r="A20" s="33" t="s">
        <v>90</v>
      </c>
      <c r="B20" s="108">
        <v>-47109</v>
      </c>
      <c r="C20" s="82"/>
      <c r="D20" s="92">
        <v>-42926</v>
      </c>
      <c r="F20" s="92">
        <v>-47109</v>
      </c>
      <c r="H20" s="92">
        <v>-42926</v>
      </c>
    </row>
    <row r="21" spans="1:8" ht="21.75" customHeight="1">
      <c r="A21" s="23"/>
      <c r="B21" s="105">
        <f>SUM(B11:B20)</f>
        <v>-17993</v>
      </c>
      <c r="C21" s="55"/>
      <c r="D21" s="56">
        <f>SUM(D11:D20)</f>
        <v>-12847</v>
      </c>
      <c r="F21" s="105">
        <f>SUM(F11:F20)</f>
        <v>-17993</v>
      </c>
      <c r="H21" s="56">
        <f>SUM(H11:H20)</f>
        <v>-12847</v>
      </c>
    </row>
    <row r="22" spans="1:8" ht="21.75" customHeight="1">
      <c r="A22" s="29" t="s">
        <v>36</v>
      </c>
      <c r="B22" s="109"/>
      <c r="C22" s="48"/>
      <c r="D22" s="30"/>
      <c r="F22" s="30"/>
      <c r="H22" s="30"/>
    </row>
    <row r="23" spans="1:8" ht="21.75" customHeight="1">
      <c r="A23" s="53" t="s">
        <v>98</v>
      </c>
      <c r="B23" s="105">
        <v>-33188</v>
      </c>
      <c r="C23" s="55"/>
      <c r="D23" s="56">
        <v>-20791</v>
      </c>
      <c r="F23" s="56">
        <f>B23</f>
        <v>-33188</v>
      </c>
      <c r="H23" s="56">
        <v>-20791</v>
      </c>
    </row>
    <row r="24" spans="1:8" ht="21.75" customHeight="1">
      <c r="A24" s="53" t="s">
        <v>97</v>
      </c>
      <c r="B24" s="105">
        <v>-1322</v>
      </c>
      <c r="C24" s="55"/>
      <c r="D24" s="166" t="s">
        <v>104</v>
      </c>
      <c r="F24" s="56">
        <f t="shared" ref="F24:F32" si="0">B24</f>
        <v>-1322</v>
      </c>
      <c r="H24" s="166" t="s">
        <v>104</v>
      </c>
    </row>
    <row r="25" spans="1:8" ht="21.75" customHeight="1">
      <c r="A25" s="53" t="s">
        <v>51</v>
      </c>
      <c r="B25" s="105">
        <v>-3432</v>
      </c>
      <c r="C25" s="55"/>
      <c r="D25" s="56">
        <v>-217</v>
      </c>
      <c r="F25" s="56">
        <f t="shared" si="0"/>
        <v>-3432</v>
      </c>
      <c r="H25" s="56">
        <v>-217</v>
      </c>
    </row>
    <row r="26" spans="1:8" ht="21.75" customHeight="1">
      <c r="A26" s="4" t="s">
        <v>56</v>
      </c>
      <c r="B26" s="105">
        <v>-40252</v>
      </c>
      <c r="C26" s="55"/>
      <c r="D26" s="91">
        <v>-3635</v>
      </c>
      <c r="F26" s="56">
        <f t="shared" si="0"/>
        <v>-40252</v>
      </c>
      <c r="H26" s="91">
        <v>-3635</v>
      </c>
    </row>
    <row r="27" spans="1:8" ht="21.75" customHeight="1">
      <c r="A27" s="93" t="s">
        <v>5</v>
      </c>
      <c r="B27" s="105">
        <v>-2148</v>
      </c>
      <c r="C27" s="55"/>
      <c r="D27" s="56">
        <v>-204</v>
      </c>
      <c r="F27" s="56">
        <f t="shared" si="0"/>
        <v>-2148</v>
      </c>
      <c r="H27" s="56">
        <v>-204</v>
      </c>
    </row>
    <row r="28" spans="1:8" ht="21.75" customHeight="1">
      <c r="A28" s="16" t="s">
        <v>10</v>
      </c>
      <c r="B28" s="105">
        <v>-2427</v>
      </c>
      <c r="C28" s="55"/>
      <c r="D28" s="56">
        <v>90</v>
      </c>
      <c r="F28" s="56">
        <f t="shared" si="0"/>
        <v>-2427</v>
      </c>
      <c r="H28" s="56">
        <v>90</v>
      </c>
    </row>
    <row r="29" spans="1:8" ht="21.75" customHeight="1">
      <c r="A29" s="33" t="s">
        <v>52</v>
      </c>
      <c r="B29" s="105">
        <v>193</v>
      </c>
      <c r="C29" s="55"/>
      <c r="D29" s="56">
        <v>-3187</v>
      </c>
      <c r="F29" s="56">
        <f t="shared" si="0"/>
        <v>193</v>
      </c>
      <c r="H29" s="56">
        <v>-3187</v>
      </c>
    </row>
    <row r="30" spans="1:8" ht="21.75" customHeight="1">
      <c r="A30" s="161" t="s">
        <v>81</v>
      </c>
      <c r="B30" s="107">
        <v>-1030</v>
      </c>
      <c r="C30" s="55"/>
      <c r="D30" s="91">
        <v>-7435</v>
      </c>
      <c r="F30" s="56">
        <f>B30</f>
        <v>-1030</v>
      </c>
      <c r="H30" s="91">
        <v>-7435</v>
      </c>
    </row>
    <row r="31" spans="1:8" ht="21.75" customHeight="1">
      <c r="A31" s="33" t="s">
        <v>131</v>
      </c>
      <c r="B31" s="107">
        <v>275</v>
      </c>
      <c r="C31" s="55"/>
      <c r="D31" s="91">
        <v>216</v>
      </c>
      <c r="F31" s="56">
        <f>B31</f>
        <v>275</v>
      </c>
      <c r="H31" s="91">
        <v>216</v>
      </c>
    </row>
    <row r="32" spans="1:8" ht="21.75" customHeight="1">
      <c r="A32" s="53" t="s">
        <v>82</v>
      </c>
      <c r="B32" s="108">
        <v>699</v>
      </c>
      <c r="C32" s="82"/>
      <c r="D32" s="92">
        <v>-459</v>
      </c>
      <c r="F32" s="92">
        <f t="shared" si="0"/>
        <v>699</v>
      </c>
      <c r="H32" s="92">
        <v>-459</v>
      </c>
    </row>
    <row r="33" spans="1:12" ht="21.75" customHeight="1">
      <c r="A33" s="33" t="s">
        <v>132</v>
      </c>
      <c r="B33" s="107">
        <f>SUM(B21:B32)</f>
        <v>-100625</v>
      </c>
      <c r="C33" s="82"/>
      <c r="D33" s="91">
        <f>SUM(D21:D32)</f>
        <v>-48469</v>
      </c>
      <c r="F33" s="91">
        <f>SUM(F21:F32)</f>
        <v>-100625</v>
      </c>
      <c r="H33" s="91">
        <f>SUM(H21:H32)</f>
        <v>-48469</v>
      </c>
    </row>
    <row r="34" spans="1:12" ht="21.75" customHeight="1">
      <c r="A34" s="71" t="s">
        <v>96</v>
      </c>
      <c r="B34" s="105">
        <f>ROUND('[2]cf '!$C$30/10^3,0)</f>
        <v>47544</v>
      </c>
      <c r="C34" s="55"/>
      <c r="D34" s="56">
        <v>43904</v>
      </c>
      <c r="F34" s="56">
        <f>B34</f>
        <v>47544</v>
      </c>
      <c r="H34" s="56">
        <v>43904</v>
      </c>
    </row>
    <row r="35" spans="1:12" ht="21.75" customHeight="1">
      <c r="A35" s="71" t="s">
        <v>133</v>
      </c>
      <c r="B35" s="105">
        <f>ROUND('[2]cf '!$C$31/10^3,0)</f>
        <v>-60</v>
      </c>
      <c r="C35" s="55"/>
      <c r="D35" s="162" t="s">
        <v>104</v>
      </c>
      <c r="F35" s="56">
        <f>B35</f>
        <v>-60</v>
      </c>
      <c r="H35" s="162" t="s">
        <v>104</v>
      </c>
    </row>
    <row r="36" spans="1:12" ht="21.75" customHeight="1">
      <c r="A36" s="23" t="s">
        <v>134</v>
      </c>
      <c r="B36" s="110">
        <f>SUM(B33:B35)</f>
        <v>-53141</v>
      </c>
      <c r="C36" s="55"/>
      <c r="D36" s="57">
        <f>SUM(D33:D34)</f>
        <v>-4565</v>
      </c>
      <c r="F36" s="110">
        <f>SUM(F33:F35)</f>
        <v>-53141</v>
      </c>
      <c r="H36" s="57">
        <f>SUM(H33:H34)</f>
        <v>-4565</v>
      </c>
    </row>
    <row r="37" spans="1:12" ht="21.75" customHeight="1">
      <c r="A37" s="23"/>
      <c r="B37" s="111"/>
      <c r="C37" s="55"/>
      <c r="D37" s="99"/>
    </row>
    <row r="38" spans="1:12" ht="21.75" customHeight="1">
      <c r="A38" s="1" t="s">
        <v>92</v>
      </c>
      <c r="B38" s="112"/>
      <c r="C38" s="94"/>
      <c r="D38" s="94"/>
    </row>
    <row r="39" spans="1:12" ht="21.75" customHeight="1">
      <c r="A39" s="25" t="s">
        <v>59</v>
      </c>
      <c r="B39" s="112"/>
      <c r="C39" s="94"/>
      <c r="D39" s="94"/>
    </row>
    <row r="40" spans="1:12" ht="21.75" customHeight="1">
      <c r="A40" s="25"/>
      <c r="B40" s="112"/>
      <c r="C40" s="94"/>
      <c r="D40" s="94"/>
    </row>
    <row r="41" spans="1:12" ht="21.75" customHeight="1">
      <c r="A41" s="25"/>
      <c r="B41" s="185" t="s">
        <v>74</v>
      </c>
      <c r="C41" s="185"/>
      <c r="D41" s="185"/>
      <c r="F41" s="101"/>
    </row>
    <row r="42" spans="1:12" ht="21.75" customHeight="1">
      <c r="A42" s="46"/>
      <c r="B42" s="185" t="s">
        <v>73</v>
      </c>
      <c r="C42" s="185"/>
      <c r="D42" s="185"/>
      <c r="F42" s="186" t="s">
        <v>75</v>
      </c>
      <c r="G42" s="186"/>
      <c r="H42" s="186"/>
    </row>
    <row r="43" spans="1:12" ht="21.75" customHeight="1">
      <c r="A43" s="25"/>
      <c r="B43" s="187" t="s">
        <v>114</v>
      </c>
      <c r="C43" s="187"/>
      <c r="D43" s="187"/>
      <c r="F43" s="187" t="s">
        <v>114</v>
      </c>
      <c r="G43" s="187"/>
      <c r="H43" s="187"/>
    </row>
    <row r="44" spans="1:12" ht="21.75" customHeight="1">
      <c r="A44" s="25"/>
      <c r="B44" s="187" t="s">
        <v>115</v>
      </c>
      <c r="C44" s="187"/>
      <c r="D44" s="187"/>
      <c r="F44" s="141"/>
      <c r="G44" s="145" t="s">
        <v>115</v>
      </c>
      <c r="H44" s="145"/>
    </row>
    <row r="45" spans="1:12" ht="21.75" customHeight="1">
      <c r="A45" s="25"/>
      <c r="B45" s="146">
        <v>2562</v>
      </c>
      <c r="C45" s="147"/>
      <c r="D45" s="146">
        <v>2561</v>
      </c>
      <c r="F45" s="146">
        <v>2562</v>
      </c>
      <c r="G45" s="147"/>
      <c r="H45" s="146">
        <v>2561</v>
      </c>
    </row>
    <row r="46" spans="1:12" ht="21.75" customHeight="1">
      <c r="A46" s="25"/>
      <c r="B46" s="184" t="s">
        <v>2</v>
      </c>
      <c r="C46" s="184"/>
      <c r="D46" s="184"/>
      <c r="E46" s="184"/>
      <c r="F46" s="184"/>
      <c r="G46" s="184"/>
      <c r="H46" s="184"/>
    </row>
    <row r="47" spans="1:12" ht="21.75" customHeight="1">
      <c r="A47" s="27" t="s">
        <v>37</v>
      </c>
      <c r="B47" s="113"/>
      <c r="C47" s="23"/>
      <c r="D47" s="23"/>
    </row>
    <row r="48" spans="1:12" ht="21.75" customHeight="1">
      <c r="A48" s="16" t="s">
        <v>65</v>
      </c>
      <c r="B48" s="114">
        <f>ROUND('[2]cf '!$C$36/10^3,0)</f>
        <v>-1681</v>
      </c>
      <c r="C48" s="55"/>
      <c r="D48" s="55">
        <v>-3441</v>
      </c>
      <c r="F48" s="55">
        <f>B48</f>
        <v>-1681</v>
      </c>
      <c r="H48" s="55">
        <v>-3441</v>
      </c>
      <c r="L48" s="172"/>
    </row>
    <row r="49" spans="1:8" ht="21.75" customHeight="1">
      <c r="A49" s="16" t="s">
        <v>69</v>
      </c>
      <c r="B49" s="114">
        <f>ROUND('[2]cf '!$C$37/10^3,0)</f>
        <v>6</v>
      </c>
      <c r="C49" s="55"/>
      <c r="D49" s="55">
        <v>42</v>
      </c>
      <c r="F49" s="55">
        <f>B49</f>
        <v>6</v>
      </c>
      <c r="H49" s="55">
        <v>42</v>
      </c>
    </row>
    <row r="50" spans="1:8" ht="21.75" customHeight="1">
      <c r="A50" s="23" t="s">
        <v>135</v>
      </c>
      <c r="B50" s="115">
        <f>SUM(B48:B49)</f>
        <v>-1675</v>
      </c>
      <c r="C50" s="55"/>
      <c r="D50" s="95">
        <f>SUM(D48:D49)</f>
        <v>-3399</v>
      </c>
      <c r="F50" s="95">
        <f>SUM(F48:F49)</f>
        <v>-1675</v>
      </c>
      <c r="H50" s="95">
        <f>SUM(H48:H49)</f>
        <v>-3399</v>
      </c>
    </row>
    <row r="51" spans="1:8" ht="21.75" customHeight="1">
      <c r="A51" s="23"/>
      <c r="B51" s="114"/>
      <c r="C51" s="55"/>
      <c r="D51" s="55"/>
      <c r="F51" s="55"/>
      <c r="H51" s="55"/>
    </row>
    <row r="52" spans="1:8" ht="21.75" customHeight="1">
      <c r="A52" s="27" t="s">
        <v>38</v>
      </c>
      <c r="B52" s="114"/>
      <c r="C52" s="55"/>
      <c r="D52" s="55"/>
      <c r="F52" s="55"/>
      <c r="H52" s="55"/>
    </row>
    <row r="53" spans="1:8" ht="21.75" customHeight="1">
      <c r="A53" s="33" t="s">
        <v>39</v>
      </c>
      <c r="B53" s="114">
        <f>ROUND('[2]cf '!$C$41/10^3,0)</f>
        <v>30000</v>
      </c>
      <c r="C53" s="55"/>
      <c r="D53" s="55">
        <v>46250</v>
      </c>
      <c r="F53" s="55">
        <f>B53</f>
        <v>30000</v>
      </c>
      <c r="H53" s="55">
        <v>46250</v>
      </c>
    </row>
    <row r="54" spans="1:8" ht="21.75" customHeight="1">
      <c r="A54" s="33" t="s">
        <v>109</v>
      </c>
      <c r="B54" s="114">
        <f>ROUND('[2]cf '!$C$47/10^3,0)</f>
        <v>150000</v>
      </c>
      <c r="C54" s="55"/>
      <c r="D54" s="162" t="s">
        <v>104</v>
      </c>
      <c r="F54" s="55">
        <f>B54</f>
        <v>150000</v>
      </c>
      <c r="H54" s="162" t="s">
        <v>104</v>
      </c>
    </row>
    <row r="55" spans="1:8" ht="21.75" customHeight="1">
      <c r="A55" s="71" t="s">
        <v>91</v>
      </c>
      <c r="B55" s="116">
        <f>ROUND('[2]cf '!$C$48/10^3,0)</f>
        <v>-5944</v>
      </c>
      <c r="C55" s="55"/>
      <c r="D55" s="96">
        <v>-5944</v>
      </c>
      <c r="F55" s="55">
        <f>B55</f>
        <v>-5944</v>
      </c>
      <c r="H55" s="96">
        <v>-5944</v>
      </c>
    </row>
    <row r="56" spans="1:8" ht="21.75" customHeight="1">
      <c r="A56" s="33" t="s">
        <v>103</v>
      </c>
      <c r="B56" s="105">
        <f>ROUNDUP('[2]cf '!$C$49/10^3,0)</f>
        <v>-9312</v>
      </c>
      <c r="C56" s="55"/>
      <c r="D56" s="56">
        <v>-7090</v>
      </c>
      <c r="F56" s="56">
        <f>B56</f>
        <v>-9312</v>
      </c>
      <c r="H56" s="56">
        <v>-7090</v>
      </c>
    </row>
    <row r="57" spans="1:8" ht="21.75" customHeight="1">
      <c r="A57" s="23" t="s">
        <v>136</v>
      </c>
      <c r="B57" s="95">
        <f>SUM(B53:B56)</f>
        <v>164744</v>
      </c>
      <c r="C57" s="55"/>
      <c r="D57" s="95">
        <f>SUM(D53:D56)</f>
        <v>33216</v>
      </c>
      <c r="F57" s="95">
        <f>SUM(F53:F56)</f>
        <v>164744</v>
      </c>
      <c r="H57" s="95">
        <f>SUM(H53:H56)</f>
        <v>33216</v>
      </c>
    </row>
    <row r="58" spans="1:8" ht="21.75" customHeight="1">
      <c r="A58" s="16"/>
      <c r="B58" s="114"/>
      <c r="C58" s="55"/>
      <c r="D58" s="55"/>
      <c r="F58" s="55"/>
      <c r="H58" s="55"/>
    </row>
    <row r="59" spans="1:8" ht="21.75" customHeight="1">
      <c r="A59" s="23" t="s">
        <v>137</v>
      </c>
      <c r="B59" s="112">
        <f>B36+B50+B57</f>
        <v>109928</v>
      </c>
      <c r="C59" s="55"/>
      <c r="D59" s="112">
        <f>D36+D50+D57</f>
        <v>25252</v>
      </c>
      <c r="F59" s="112">
        <f>F36+F50+F57</f>
        <v>109928</v>
      </c>
      <c r="H59" s="112">
        <f>H36+H50+H57</f>
        <v>25252</v>
      </c>
    </row>
    <row r="60" spans="1:8" ht="21.75" customHeight="1">
      <c r="A60" s="33" t="s">
        <v>101</v>
      </c>
      <c r="B60" s="117">
        <f>ROUND('[2]cf '!$C$53/10^3,0)</f>
        <v>16514</v>
      </c>
      <c r="C60" s="55"/>
      <c r="D60" s="97">
        <v>18679</v>
      </c>
      <c r="F60" s="97">
        <f>B60</f>
        <v>16514</v>
      </c>
      <c r="H60" s="97">
        <v>18679</v>
      </c>
    </row>
    <row r="61" spans="1:8" ht="21.75" customHeight="1" thickBot="1">
      <c r="A61" s="23" t="s">
        <v>102</v>
      </c>
      <c r="B61" s="118">
        <f>SUM(B59:B60)</f>
        <v>126442</v>
      </c>
      <c r="C61" s="55"/>
      <c r="D61" s="98">
        <f>SUM(D59:D60)</f>
        <v>43931</v>
      </c>
      <c r="F61" s="98">
        <f>SUM(F59:F60)</f>
        <v>126442</v>
      </c>
      <c r="H61" s="98">
        <f>SUM(H59:H60)</f>
        <v>43931</v>
      </c>
    </row>
    <row r="62" spans="1:8" ht="21.75" customHeight="1" thickTop="1">
      <c r="B62" s="119"/>
    </row>
  </sheetData>
  <sortState ref="A30:H31">
    <sortCondition descending="1" ref="A30"/>
  </sortState>
  <mergeCells count="14">
    <mergeCell ref="B4:D4"/>
    <mergeCell ref="B5:D5"/>
    <mergeCell ref="B43:D43"/>
    <mergeCell ref="B44:D44"/>
    <mergeCell ref="B6:D6"/>
    <mergeCell ref="B7:D7"/>
    <mergeCell ref="F43:H43"/>
    <mergeCell ref="B46:H46"/>
    <mergeCell ref="F5:H5"/>
    <mergeCell ref="F6:H6"/>
    <mergeCell ref="B9:H9"/>
    <mergeCell ref="B41:D41"/>
    <mergeCell ref="B42:D42"/>
    <mergeCell ref="F42:H42"/>
  </mergeCells>
  <pageMargins left="0.8" right="0.8" top="0.48" bottom="0.5" header="0.5" footer="0.5"/>
  <pageSetup paperSize="9" scale="90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BL 3-5</vt:lpstr>
      <vt:lpstr>PL 6</vt:lpstr>
      <vt:lpstr>SH 7-10</vt:lpstr>
      <vt:lpstr>CF 11-12</vt:lpstr>
      <vt:lpstr>'BL 3-5'!Print_Area</vt:lpstr>
      <vt:lpstr>'SH 7-10'!Print_Area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Jattarin, Sukon</cp:lastModifiedBy>
  <cp:lastPrinted>2019-05-08T07:04:20Z</cp:lastPrinted>
  <dcterms:created xsi:type="dcterms:W3CDTF">2011-03-31T02:27:11Z</dcterms:created>
  <dcterms:modified xsi:type="dcterms:W3CDTF">2019-05-08T10:14:46Z</dcterms:modified>
</cp:coreProperties>
</file>