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05" yWindow="-105" windowWidth="19425" windowHeight="10425" tabRatio="796" activeTab="6"/>
  </bookViews>
  <sheets>
    <sheet name="Balance sheets" sheetId="1" r:id="rId1"/>
    <sheet name="PL 3M" sheetId="12" r:id="rId2"/>
    <sheet name="PL 6M" sheetId="11" r:id="rId3"/>
    <sheet name="PL Q1" sheetId="10" state="hidden" r:id="rId4"/>
    <sheet name="shareholder-consoldated " sheetId="3" r:id="rId5"/>
    <sheet name="SE-Separate " sheetId="4" r:id="rId6"/>
    <sheet name="Cash flow" sheetId="9" r:id="rId7"/>
  </sheets>
  <externalReferences>
    <externalReference r:id="rId8"/>
    <externalReference r:id="rId9"/>
  </externalReferences>
  <definedNames>
    <definedName name="AS2DocOpenMode" hidden="1">"AS2DocumentEdit"</definedName>
    <definedName name="_xlnm.Print_Area" localSheetId="0">'Balance sheets'!$A$1:$J$113</definedName>
    <definedName name="_xlnm.Print_Area" localSheetId="6">'Cash flow'!$A$1:$J$92</definedName>
    <definedName name="_xlnm.Print_Area" localSheetId="5">'SE-Separate '!$A$1:$R$28</definedName>
    <definedName name="_xlnm.Print_Area" localSheetId="4">'shareholder-consoldated '!$A$1:$X$30</definedName>
    <definedName name="TextRefCopy16" localSheetId="0">[1]งบดุล1!#REF!</definedName>
    <definedName name="TextRefCopy16" localSheetId="6">[2]งบดุล1!#REF!</definedName>
    <definedName name="TextRefCopy16" localSheetId="1">[2]งบดุล1!#REF!</definedName>
    <definedName name="TextRefCopy16" localSheetId="2">[2]งบดุล1!#REF!</definedName>
    <definedName name="TextRefCopy16" localSheetId="3">[2]งบดุล1!#REF!</definedName>
    <definedName name="TextRefCopy16">[2]งบดุล1!#REF!</definedName>
    <definedName name="TextRefCopy17" localSheetId="0">[1]งบดุล1!#REF!</definedName>
    <definedName name="TextRefCopy17" localSheetId="6">[2]งบดุล1!#REF!</definedName>
    <definedName name="TextRefCopy17" localSheetId="1">[2]งบดุล1!#REF!</definedName>
    <definedName name="TextRefCopy17" localSheetId="2">[2]งบดุล1!#REF!</definedName>
    <definedName name="TextRefCopy17" localSheetId="3">[2]งบดุล1!#REF!</definedName>
    <definedName name="TextRefCopy17">[2]งบดุล1!#REF!</definedName>
    <definedName name="TextRefCopy18" localSheetId="6">#REF!</definedName>
    <definedName name="TextRefCopy18" localSheetId="1">#REF!</definedName>
    <definedName name="TextRefCopy18" localSheetId="2">#REF!</definedName>
    <definedName name="TextRefCopy18" localSheetId="3">#REF!</definedName>
    <definedName name="TextRefCopy18">#REF!</definedName>
    <definedName name="TextRefCopy19" localSheetId="6">#REF!</definedName>
    <definedName name="TextRefCopy19" localSheetId="1">#REF!</definedName>
    <definedName name="TextRefCopy19" localSheetId="2">#REF!</definedName>
    <definedName name="TextRefCopy19" localSheetId="3">#REF!</definedName>
    <definedName name="TextRefCopy19">#REF!</definedName>
    <definedName name="TextRefCopy20" localSheetId="6">#REF!</definedName>
    <definedName name="TextRefCopy20" localSheetId="1">#REF!</definedName>
    <definedName name="TextRefCopy20" localSheetId="2">#REF!</definedName>
    <definedName name="TextRefCopy20" localSheetId="3">#REF!</definedName>
    <definedName name="TextRefCopy20">#REF!</definedName>
    <definedName name="TextRefCopy21" localSheetId="6">#REF!</definedName>
    <definedName name="TextRefCopy21" localSheetId="1">#REF!</definedName>
    <definedName name="TextRefCopy21" localSheetId="2">#REF!</definedName>
    <definedName name="TextRefCopy21" localSheetId="3">#REF!</definedName>
    <definedName name="TextRefCopy21">#REF!</definedName>
    <definedName name="TextRefCopy22" localSheetId="6">#REF!</definedName>
    <definedName name="TextRefCopy22" localSheetId="1">#REF!</definedName>
    <definedName name="TextRefCopy22" localSheetId="2">#REF!</definedName>
    <definedName name="TextRefCopy22" localSheetId="3">#REF!</definedName>
    <definedName name="TextRefCopy22">#REF!</definedName>
    <definedName name="TextRefCopy23" localSheetId="6">#REF!</definedName>
    <definedName name="TextRefCopy23" localSheetId="1">#REF!</definedName>
    <definedName name="TextRefCopy23" localSheetId="2">#REF!</definedName>
    <definedName name="TextRefCopy23" localSheetId="3">#REF!</definedName>
    <definedName name="TextRefCopy23">#REF!</definedName>
    <definedName name="TextRefCopy24" localSheetId="6">#REF!</definedName>
    <definedName name="TextRefCopy24" localSheetId="1">#REF!</definedName>
    <definedName name="TextRefCopy24" localSheetId="2">#REF!</definedName>
    <definedName name="TextRefCopy24" localSheetId="3">#REF!</definedName>
    <definedName name="TextRefCopy24">#REF!</definedName>
    <definedName name="TextRefCopy25" localSheetId="6">#REF!</definedName>
    <definedName name="TextRefCopy25" localSheetId="1">#REF!</definedName>
    <definedName name="TextRefCopy25" localSheetId="2">#REF!</definedName>
    <definedName name="TextRefCopy25" localSheetId="3">#REF!</definedName>
    <definedName name="TextRefCopy25">#REF!</definedName>
    <definedName name="TextRefCopy26" localSheetId="6">#REF!</definedName>
    <definedName name="TextRefCopy26" localSheetId="1">#REF!</definedName>
    <definedName name="TextRefCopy26" localSheetId="2">#REF!</definedName>
    <definedName name="TextRefCopy26" localSheetId="3">#REF!</definedName>
    <definedName name="TextRefCopy26">#REF!</definedName>
    <definedName name="TextRefCopy27" localSheetId="6">#REF!</definedName>
    <definedName name="TextRefCopy27" localSheetId="1">#REF!</definedName>
    <definedName name="TextRefCopy27" localSheetId="2">#REF!</definedName>
    <definedName name="TextRefCopy27" localSheetId="3">#REF!</definedName>
    <definedName name="TextRefCopy27">#REF!</definedName>
    <definedName name="TextRefCopy28" localSheetId="6">#REF!</definedName>
    <definedName name="TextRefCopy28" localSheetId="1">#REF!</definedName>
    <definedName name="TextRefCopy28" localSheetId="2">#REF!</definedName>
    <definedName name="TextRefCopy28" localSheetId="3">#REF!</definedName>
    <definedName name="TextRefCopy28">#REF!</definedName>
    <definedName name="TextRefCopy30" localSheetId="0">[1]งบดุล1!#REF!</definedName>
    <definedName name="TextRefCopy30" localSheetId="6">[2]งบดุล1!#REF!</definedName>
    <definedName name="TextRefCopy30" localSheetId="1">[2]งบดุล1!#REF!</definedName>
    <definedName name="TextRefCopy30" localSheetId="2">[2]งบดุล1!#REF!</definedName>
    <definedName name="TextRefCopy30" localSheetId="3">[2]งบดุล1!#REF!</definedName>
    <definedName name="TextRefCopy30">[2]งบดุล1!#REF!</definedName>
    <definedName name="TextRefCopy31" localSheetId="0">[1]งบดุล1!#REF!</definedName>
    <definedName name="TextRefCopy31" localSheetId="6">[2]งบดุล1!#REF!</definedName>
    <definedName name="TextRefCopy31" localSheetId="1">[2]งบดุล1!#REF!</definedName>
    <definedName name="TextRefCopy31" localSheetId="2">[2]งบดุล1!#REF!</definedName>
    <definedName name="TextRefCopy31" localSheetId="3">[2]งบดุล1!#REF!</definedName>
    <definedName name="TextRefCopy31">[2]งบดุล1!#REF!</definedName>
    <definedName name="TextRefCopy32" localSheetId="6">#REF!</definedName>
    <definedName name="TextRefCopy32" localSheetId="1">#REF!</definedName>
    <definedName name="TextRefCopy32" localSheetId="2">#REF!</definedName>
    <definedName name="TextRefCopy32" localSheetId="3">#REF!</definedName>
    <definedName name="TextRefCopy32">#REF!</definedName>
    <definedName name="TextRefCopy33" localSheetId="6">#REF!</definedName>
    <definedName name="TextRefCopy33" localSheetId="1">#REF!</definedName>
    <definedName name="TextRefCopy33" localSheetId="2">#REF!</definedName>
    <definedName name="TextRefCopy33" localSheetId="3">#REF!</definedName>
    <definedName name="TextRefCopy33">#REF!</definedName>
    <definedName name="TextRefCopy42" localSheetId="0">[1]กำไรขาดทุน!#REF!</definedName>
    <definedName name="TextRefCopy42" localSheetId="6">[2]กำไรขาดทุน!#REF!</definedName>
    <definedName name="TextRefCopy42" localSheetId="1">[2]กำไรขาดทุน!#REF!</definedName>
    <definedName name="TextRefCopy42" localSheetId="2">[2]กำไรขาดทุน!#REF!</definedName>
    <definedName name="TextRefCopy42" localSheetId="3">[2]กำไรขาดทุน!#REF!</definedName>
    <definedName name="TextRefCopy42">[2]กำไรขาดทุน!#REF!</definedName>
    <definedName name="TextRefCopy55" localSheetId="0">[1]กำไรขาดทุน!#REF!</definedName>
    <definedName name="TextRefCopy55" localSheetId="6">[2]กำไรขาดทุน!#REF!</definedName>
    <definedName name="TextRefCopy55" localSheetId="1">[2]กำไรขาดทุน!#REF!</definedName>
    <definedName name="TextRefCopy55" localSheetId="2">[2]กำไรขาดทุน!#REF!</definedName>
    <definedName name="TextRefCopy55" localSheetId="3">[2]กำไรขาดทุน!#REF!</definedName>
    <definedName name="TextRefCopy55">[2]กำไรขาดทุน!#REF!</definedName>
    <definedName name="TextRefCopy63" localSheetId="0">[1]ส่วนผู้ถือหุ้น!#REF!</definedName>
    <definedName name="TextRefCopy63" localSheetId="6">[2]ส่วนผู้ถือหุ้น!#REF!</definedName>
    <definedName name="TextRefCopy63" localSheetId="1">[2]ส่วนผู้ถือหุ้น!#REF!</definedName>
    <definedName name="TextRefCopy63" localSheetId="2">[2]ส่วนผู้ถือหุ้น!#REF!</definedName>
    <definedName name="TextRefCopy63" localSheetId="3">[2]ส่วนผู้ถือหุ้น!#REF!</definedName>
    <definedName name="TextRefCopy63">[2]ส่วนผู้ถือหุ้น!#REF!</definedName>
    <definedName name="TextRefCopy64" localSheetId="0">[1]กำไรขาดทุน!$E$26</definedName>
    <definedName name="TextRefCopy64" localSheetId="6">[2]กำไรขาดทุน!$E$26</definedName>
    <definedName name="TextRefCopy64" localSheetId="1">[2]กำไรขาดทุน!$E$26</definedName>
    <definedName name="TextRefCopy64" localSheetId="2">[2]กำไรขาดทุน!$E$26</definedName>
    <definedName name="TextRefCopy64" localSheetId="3">[2]กำไรขาดทุน!$E$26</definedName>
    <definedName name="TextRefCopy64">[2]กำไรขาดทุน!$E$26</definedName>
    <definedName name="TextRefCopyRangeCount" hidden="1">66</definedName>
    <definedName name="Z_540C33A6_D6DC_490C_9187_38A573AA92B9_.wvu.PrintArea" localSheetId="0" hidden="1">'Balance sheets'!$A$1:$J$113</definedName>
    <definedName name="Z_540C33A6_D6DC_490C_9187_38A573AA92B9_.wvu.PrintArea" localSheetId="5" hidden="1">'SE-Separate '!$A$1:$R$28</definedName>
    <definedName name="Z_540C33A6_D6DC_490C_9187_38A573AA92B9_.wvu.PrintArea" localSheetId="4" hidden="1">'shareholder-consoldated '!$A$1:$X$30</definedName>
    <definedName name="Z_75F2E6F3_7F1C_4688_B568_C46E0B2175D8_.wvu.PrintArea" localSheetId="0" hidden="1">'Balance sheets'!$A$1:$J$113</definedName>
    <definedName name="Z_75F2E6F3_7F1C_4688_B568_C46E0B2175D8_.wvu.PrintArea" localSheetId="5" hidden="1">'SE-Separate '!$A$1:$R$28</definedName>
    <definedName name="Z_75F2E6F3_7F1C_4688_B568_C46E0B2175D8_.wvu.PrintArea" localSheetId="4" hidden="1">'shareholder-consoldated '!$A$1:$X$30</definedName>
    <definedName name="Z_95B59792_1DA3_4D66_93D0_CD92B2AC6844_.wvu.PrintArea" localSheetId="0" hidden="1">'Balance sheets'!$A$1:$J$113</definedName>
    <definedName name="Z_95B59792_1DA3_4D66_93D0_CD92B2AC6844_.wvu.PrintArea" localSheetId="5" hidden="1">'SE-Separate '!$A$1:$R$28</definedName>
    <definedName name="Z_95B59792_1DA3_4D66_93D0_CD92B2AC6844_.wvu.PrintArea" localSheetId="4" hidden="1">'shareholder-consoldated '!$A$1:$X$30</definedName>
    <definedName name="Z_97CE76C4_8760_45BE_A477_438508B03F17_.wvu.PrintArea" localSheetId="0" hidden="1">'Balance sheets'!$A$1:$J$113</definedName>
    <definedName name="Z_97CE76C4_8760_45BE_A477_438508B03F17_.wvu.PrintArea" localSheetId="5" hidden="1">'SE-Separate '!$A$1:$R$28</definedName>
    <definedName name="Z_97CE76C4_8760_45BE_A477_438508B03F17_.wvu.PrintArea" localSheetId="4" hidden="1">'shareholder-consoldated '!$A$1:$X$30</definedName>
    <definedName name="Z_9D8E225A_7A36_4B02_B3BF_53F40207710D_.wvu.PrintArea" localSheetId="0" hidden="1">'Balance sheets'!$A$1:$J$113</definedName>
    <definedName name="Z_9D8E225A_7A36_4B02_B3BF_53F40207710D_.wvu.PrintArea" localSheetId="5" hidden="1">'SE-Separate '!$A$1:$R$28</definedName>
    <definedName name="Z_9D8E225A_7A36_4B02_B3BF_53F40207710D_.wvu.PrintArea" localSheetId="4" hidden="1">'shareholder-consoldated '!$A$1:$X$30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37" i="12"/>
  <c r="J37" i="11"/>
  <c r="H37"/>
  <c r="F37"/>
  <c r="D37"/>
  <c r="H34" i="9"/>
  <c r="D34"/>
  <c r="D35"/>
  <c r="P23" i="4"/>
  <c r="R25" i="3" l="1"/>
  <c r="A3" i="9" l="1"/>
  <c r="A42" s="1"/>
  <c r="A16" i="4"/>
  <c r="A3" i="3"/>
  <c r="J73" i="9"/>
  <c r="J65"/>
  <c r="F73"/>
  <c r="F65"/>
  <c r="J27"/>
  <c r="J36" s="1"/>
  <c r="J56" s="1"/>
  <c r="F27"/>
  <c r="F36" s="1"/>
  <c r="F56" s="1"/>
  <c r="H73"/>
  <c r="D73"/>
  <c r="H65"/>
  <c r="D65"/>
  <c r="A44"/>
  <c r="A40"/>
  <c r="N19" i="4"/>
  <c r="J19"/>
  <c r="H19"/>
  <c r="F19"/>
  <c r="D19"/>
  <c r="R18"/>
  <c r="P18"/>
  <c r="L19"/>
  <c r="R17"/>
  <c r="P17"/>
  <c r="R16"/>
  <c r="V21" i="3"/>
  <c r="P21"/>
  <c r="N21"/>
  <c r="J21"/>
  <c r="H21"/>
  <c r="F21"/>
  <c r="D21"/>
  <c r="R20"/>
  <c r="L21"/>
  <c r="X19"/>
  <c r="T19"/>
  <c r="R19"/>
  <c r="X18"/>
  <c r="D48" i="12"/>
  <c r="D43"/>
  <c r="D33"/>
  <c r="D37" s="1"/>
  <c r="D27"/>
  <c r="D25"/>
  <c r="D23"/>
  <c r="D19"/>
  <c r="D18"/>
  <c r="D16"/>
  <c r="D15"/>
  <c r="D13"/>
  <c r="D12"/>
  <c r="H48"/>
  <c r="H43"/>
  <c r="H33"/>
  <c r="H37" s="1"/>
  <c r="H27"/>
  <c r="H23"/>
  <c r="H19"/>
  <c r="H18"/>
  <c r="H16"/>
  <c r="H15"/>
  <c r="H13"/>
  <c r="H12"/>
  <c r="J27"/>
  <c r="J23"/>
  <c r="J19"/>
  <c r="J18"/>
  <c r="J16"/>
  <c r="J15"/>
  <c r="J13"/>
  <c r="J12"/>
  <c r="F48"/>
  <c r="F43"/>
  <c r="F33"/>
  <c r="F37" s="1"/>
  <c r="F27"/>
  <c r="F25"/>
  <c r="F23"/>
  <c r="F19"/>
  <c r="F18"/>
  <c r="F16"/>
  <c r="F15"/>
  <c r="F13"/>
  <c r="F12"/>
  <c r="J20" i="11"/>
  <c r="J14"/>
  <c r="J17" s="1"/>
  <c r="F20"/>
  <c r="F14"/>
  <c r="F17" s="1"/>
  <c r="H20"/>
  <c r="D20"/>
  <c r="H14"/>
  <c r="H17" s="1"/>
  <c r="D14"/>
  <c r="D17" s="1"/>
  <c r="R21" i="3" l="1"/>
  <c r="P19" i="4"/>
  <c r="J20" i="12"/>
  <c r="F20"/>
  <c r="J22" i="11"/>
  <c r="J26" s="1"/>
  <c r="J28" s="1"/>
  <c r="F22"/>
  <c r="F26" s="1"/>
  <c r="F28" s="1"/>
  <c r="F42" s="1"/>
  <c r="H20" i="12"/>
  <c r="D20"/>
  <c r="H14"/>
  <c r="H17" s="1"/>
  <c r="D14"/>
  <c r="D17" s="1"/>
  <c r="F75" i="9"/>
  <c r="F77" s="1"/>
  <c r="F81" s="1"/>
  <c r="J75"/>
  <c r="J77" s="1"/>
  <c r="J81" s="1"/>
  <c r="R19" i="4"/>
  <c r="T20" i="3"/>
  <c r="J14" i="12"/>
  <c r="J17" s="1"/>
  <c r="F14"/>
  <c r="F17" s="1"/>
  <c r="F22" s="1"/>
  <c r="F26" s="1"/>
  <c r="F28" s="1"/>
  <c r="H22" i="11"/>
  <c r="H26" s="1"/>
  <c r="D22"/>
  <c r="D26" s="1"/>
  <c r="F42" i="12" l="1"/>
  <c r="F44" s="1"/>
  <c r="F39"/>
  <c r="F47" s="1"/>
  <c r="F49" s="1"/>
  <c r="J39" i="11"/>
  <c r="J47" s="1"/>
  <c r="J49" s="1"/>
  <c r="J22" i="12"/>
  <c r="J26" s="1"/>
  <c r="J28" s="1"/>
  <c r="J39" s="1"/>
  <c r="J47" s="1"/>
  <c r="J49" s="1"/>
  <c r="F39" i="11"/>
  <c r="F47" s="1"/>
  <c r="F49" s="1"/>
  <c r="J42"/>
  <c r="J52" s="1"/>
  <c r="H22" i="12"/>
  <c r="H26" s="1"/>
  <c r="H28" s="1"/>
  <c r="D22"/>
  <c r="D26" s="1"/>
  <c r="D28" s="1"/>
  <c r="H28" i="11"/>
  <c r="H13" i="9"/>
  <c r="H27" s="1"/>
  <c r="H36" s="1"/>
  <c r="H56" s="1"/>
  <c r="H75" s="1"/>
  <c r="H77" s="1"/>
  <c r="H81" s="1"/>
  <c r="D28" i="11"/>
  <c r="D39" s="1"/>
  <c r="D47" s="1"/>
  <c r="D13" i="9"/>
  <c r="D27" s="1"/>
  <c r="D36" s="1"/>
  <c r="D56" s="1"/>
  <c r="D75" s="1"/>
  <c r="D77" s="1"/>
  <c r="D81" s="1"/>
  <c r="X20" i="3"/>
  <c r="X21" s="1"/>
  <c r="T21"/>
  <c r="J44" i="11"/>
  <c r="F44"/>
  <c r="F52"/>
  <c r="J42" i="12" l="1"/>
  <c r="J52" s="1"/>
  <c r="F52"/>
  <c r="H42"/>
  <c r="H52" s="1"/>
  <c r="H39"/>
  <c r="H42" i="11"/>
  <c r="H39"/>
  <c r="D39" i="12"/>
  <c r="D47" s="1"/>
  <c r="D49" s="1"/>
  <c r="D49" i="11"/>
  <c r="D42"/>
  <c r="L25" i="3" s="1"/>
  <c r="T25" s="1"/>
  <c r="X25" s="1"/>
  <c r="D42" i="12"/>
  <c r="D52" s="1"/>
  <c r="J44" l="1"/>
  <c r="H44"/>
  <c r="H47"/>
  <c r="H49" s="1"/>
  <c r="L23" i="4"/>
  <c r="R23" s="1"/>
  <c r="H47" i="11"/>
  <c r="H49" s="1"/>
  <c r="D44" i="12"/>
  <c r="H52" i="11"/>
  <c r="L25" i="4"/>
  <c r="H44" i="11"/>
  <c r="T26" i="3"/>
  <c r="D44" i="11"/>
  <c r="D52"/>
  <c r="I64" i="1"/>
  <c r="G64"/>
  <c r="E64"/>
  <c r="C64"/>
  <c r="R23" i="3"/>
  <c r="J34" i="10"/>
  <c r="J20"/>
  <c r="J14"/>
  <c r="J17" s="1"/>
  <c r="J22" s="1"/>
  <c r="J26" s="1"/>
  <c r="J28" s="1"/>
  <c r="F34"/>
  <c r="F20"/>
  <c r="F14"/>
  <c r="F17"/>
  <c r="F22" s="1"/>
  <c r="F26" s="1"/>
  <c r="F28" s="1"/>
  <c r="J27" i="3"/>
  <c r="A3" i="4"/>
  <c r="A34" i="1"/>
  <c r="A68"/>
  <c r="A113" s="1"/>
  <c r="A30" i="3"/>
  <c r="A28" i="4" s="1"/>
  <c r="H14" i="10"/>
  <c r="H17"/>
  <c r="H20"/>
  <c r="H22" s="1"/>
  <c r="H26" s="1"/>
  <c r="H28" s="1"/>
  <c r="H34"/>
  <c r="D14"/>
  <c r="D17"/>
  <c r="D20"/>
  <c r="D34"/>
  <c r="I57" i="1"/>
  <c r="E57"/>
  <c r="I22"/>
  <c r="I31"/>
  <c r="I32" s="1"/>
  <c r="E22"/>
  <c r="E31"/>
  <c r="E32" s="1"/>
  <c r="C98"/>
  <c r="C107"/>
  <c r="C109" s="1"/>
  <c r="P24" i="4"/>
  <c r="R21"/>
  <c r="R22"/>
  <c r="P22"/>
  <c r="P25" s="1"/>
  <c r="N25"/>
  <c r="J25"/>
  <c r="H25"/>
  <c r="F25"/>
  <c r="D25"/>
  <c r="X23" i="3"/>
  <c r="T24"/>
  <c r="X24" s="1"/>
  <c r="V27"/>
  <c r="R24"/>
  <c r="R26"/>
  <c r="R27" s="1"/>
  <c r="P27"/>
  <c r="N27"/>
  <c r="H27"/>
  <c r="F27"/>
  <c r="D27"/>
  <c r="I98" i="1"/>
  <c r="I107"/>
  <c r="I109"/>
  <c r="E98"/>
  <c r="E107"/>
  <c r="E109"/>
  <c r="I92"/>
  <c r="E92"/>
  <c r="C57"/>
  <c r="G57"/>
  <c r="A25" i="4"/>
  <c r="A21"/>
  <c r="G98" i="1"/>
  <c r="G107"/>
  <c r="G109" s="1"/>
  <c r="G92"/>
  <c r="C92"/>
  <c r="A74"/>
  <c r="A39"/>
  <c r="A75" s="1"/>
  <c r="A37"/>
  <c r="A73" s="1"/>
  <c r="G31"/>
  <c r="C31"/>
  <c r="J22"/>
  <c r="H22"/>
  <c r="G22"/>
  <c r="F22"/>
  <c r="D22"/>
  <c r="C22"/>
  <c r="I65"/>
  <c r="E65"/>
  <c r="E111" s="1"/>
  <c r="D22" i="10"/>
  <c r="D26"/>
  <c r="D28" s="1"/>
  <c r="R24" i="4"/>
  <c r="R25" s="1"/>
  <c r="H39" i="10" l="1"/>
  <c r="H36"/>
  <c r="H44" s="1"/>
  <c r="H46" s="1"/>
  <c r="F39"/>
  <c r="F36"/>
  <c r="F44" s="1"/>
  <c r="F46" s="1"/>
  <c r="J39"/>
  <c r="J36"/>
  <c r="J44" s="1"/>
  <c r="J46" s="1"/>
  <c r="D39"/>
  <c r="D36"/>
  <c r="D44" s="1"/>
  <c r="D46" s="1"/>
  <c r="I111" i="1"/>
  <c r="C65"/>
  <c r="G32"/>
  <c r="X26" i="3"/>
  <c r="X27" s="1"/>
  <c r="T27"/>
  <c r="L27"/>
  <c r="C111" i="1"/>
  <c r="G65"/>
  <c r="G111" s="1"/>
  <c r="C32"/>
  <c r="D41" i="10" l="1"/>
  <c r="D49"/>
  <c r="F41"/>
  <c r="F49"/>
  <c r="J49"/>
  <c r="J41"/>
  <c r="H49"/>
  <c r="H41"/>
</calcChain>
</file>

<file path=xl/sharedStrings.xml><?xml version="1.0" encoding="utf-8"?>
<sst xmlns="http://schemas.openxmlformats.org/spreadsheetml/2006/main" count="430" uniqueCount="217">
  <si>
    <t>STATEMENTS OF FINANCIAL POSITION</t>
  </si>
  <si>
    <t>UNIT:BAHT</t>
  </si>
  <si>
    <t>Notes</t>
  </si>
  <si>
    <t>CONSOLIDATED</t>
  </si>
  <si>
    <t>SEPARATE</t>
  </si>
  <si>
    <t xml:space="preserve">ASSETS </t>
  </si>
  <si>
    <t>CURRENT  ASSETS</t>
  </si>
  <si>
    <t>Cash and cash equivalents</t>
  </si>
  <si>
    <t>Current Investments</t>
  </si>
  <si>
    <t xml:space="preserve">Trade accounts receivable and </t>
  </si>
  <si>
    <t xml:space="preserve">The gross amount due from customers </t>
  </si>
  <si>
    <t xml:space="preserve"> for contract work</t>
  </si>
  <si>
    <t>Deferred cost of the rendering of services</t>
  </si>
  <si>
    <t>Total Current Assets</t>
  </si>
  <si>
    <t>NON-CURRENT  ASSETS</t>
  </si>
  <si>
    <t xml:space="preserve">Investments in subsidiaries, associated </t>
  </si>
  <si>
    <t>companies and Joint Ventures</t>
  </si>
  <si>
    <t>Other long-term investments</t>
  </si>
  <si>
    <t>Property, plant and equipment</t>
  </si>
  <si>
    <t>Deferred tax assets</t>
  </si>
  <si>
    <t>Other non-current assets</t>
  </si>
  <si>
    <t>Total Non-Current Assets</t>
  </si>
  <si>
    <t>TOTAL  ASSETS</t>
  </si>
  <si>
    <t>STATEMENTS OF FINANCIAL POSITION (CONTINUED)</t>
  </si>
  <si>
    <t>LIABILITIES  AND  SHAREHOLDERS’  EQUITY</t>
  </si>
  <si>
    <t>CURRENT  LIABILITIES</t>
  </si>
  <si>
    <t xml:space="preserve">Trade accounts payable </t>
  </si>
  <si>
    <t>Total Current Liabilities</t>
  </si>
  <si>
    <t>NON-CURRENT  LIABILITIES</t>
  </si>
  <si>
    <t>Employee benefit obligations</t>
  </si>
  <si>
    <t>Deferred tax liabilities</t>
  </si>
  <si>
    <t>Total Non-Current Liabilities</t>
  </si>
  <si>
    <t>TOTAL  LIABILITIES</t>
  </si>
  <si>
    <t xml:space="preserve">LIABILITIES  AND  SHAREHOLDERS’  EQUITY </t>
  </si>
  <si>
    <t xml:space="preserve"> (CONTINUED)</t>
  </si>
  <si>
    <t>SHAREHOLDERS’  EQUITY</t>
  </si>
  <si>
    <t>SHARE  CAPITAL</t>
  </si>
  <si>
    <t xml:space="preserve">Authorized share capital </t>
  </si>
  <si>
    <t>330,000 preferred shares of Baht 1 each</t>
  </si>
  <si>
    <t>Issued and paid-up share capital</t>
  </si>
  <si>
    <t>330,000 preferred shares of Baht 1 each,</t>
  </si>
  <si>
    <t>fully paid</t>
  </si>
  <si>
    <t>PREMIUM ON SHARE</t>
  </si>
  <si>
    <t>Premium on ordinary shares</t>
  </si>
  <si>
    <t xml:space="preserve">RETAINED  EARNINGS  </t>
  </si>
  <si>
    <t xml:space="preserve">Appropriated </t>
  </si>
  <si>
    <t>Legal reserve</t>
  </si>
  <si>
    <t xml:space="preserve">Unappropriated </t>
  </si>
  <si>
    <t>Other components of shareholders' equity</t>
  </si>
  <si>
    <t xml:space="preserve">TOTAL  SHAREHOLDERS'  EQUITY  </t>
  </si>
  <si>
    <t xml:space="preserve">TOTAL  LIABILITIES  AND </t>
  </si>
  <si>
    <t xml:space="preserve">Revenues from the rendering of services </t>
  </si>
  <si>
    <t xml:space="preserve">Costs of the rendering of services </t>
  </si>
  <si>
    <t>Gross profit</t>
  </si>
  <si>
    <t xml:space="preserve">Other income </t>
  </si>
  <si>
    <t>Profit before expenses</t>
  </si>
  <si>
    <t>Selling expenses</t>
  </si>
  <si>
    <t>Administrative expenses</t>
  </si>
  <si>
    <t>Total expenses</t>
  </si>
  <si>
    <t>Financial costs</t>
  </si>
  <si>
    <t xml:space="preserve">using the equity method  </t>
  </si>
  <si>
    <t>TOTAL OTHER COMPREHENSIVE INCOME (LOSS)</t>
  </si>
  <si>
    <t>TOTAL COMPREHENSIVE INCOME (LOSS)</t>
  </si>
  <si>
    <t xml:space="preserve">PROFIT  (LOSS)  ATTRIBUTABLE  TO </t>
  </si>
  <si>
    <t>Equity holders of the parent</t>
  </si>
  <si>
    <t xml:space="preserve">TOTAL COMPREHENSIVE INCOME (LOSS) </t>
  </si>
  <si>
    <t xml:space="preserve">    ATTRIBUTABLE  TO </t>
  </si>
  <si>
    <t>PER  SHARE   (BAHT)</t>
  </si>
  <si>
    <t xml:space="preserve">WEIGHTED  AVERAGE  NUMBER </t>
  </si>
  <si>
    <t>OF  ORDINARY  SHARES (SHARES)</t>
  </si>
  <si>
    <t xml:space="preserve">CONSOLIDATED  STATEMENTS  OF  CHANGES  IN  SHAREHOLDERS'  EQUITY  </t>
  </si>
  <si>
    <t>Equity attributable to the parent's shareholders</t>
  </si>
  <si>
    <t xml:space="preserve">Other components </t>
  </si>
  <si>
    <t>equity</t>
  </si>
  <si>
    <t>Other comprehensive</t>
  </si>
  <si>
    <t>income</t>
  </si>
  <si>
    <t xml:space="preserve">Total </t>
  </si>
  <si>
    <t>Total</t>
  </si>
  <si>
    <t>Issued and paid-up</t>
  </si>
  <si>
    <t>Premium on</t>
  </si>
  <si>
    <t>Retained Earnings</t>
  </si>
  <si>
    <t xml:space="preserve">Translation </t>
  </si>
  <si>
    <t xml:space="preserve">Land revaluation </t>
  </si>
  <si>
    <t>attributable to</t>
  </si>
  <si>
    <t xml:space="preserve">shareholders' </t>
  </si>
  <si>
    <t xml:space="preserve"> share capital</t>
  </si>
  <si>
    <t>share capital</t>
  </si>
  <si>
    <t>Appropriated</t>
  </si>
  <si>
    <t>Unappropriated</t>
  </si>
  <si>
    <t>adjustments</t>
  </si>
  <si>
    <t>surplus</t>
  </si>
  <si>
    <t>shareholders'</t>
  </si>
  <si>
    <t>shareholders of</t>
  </si>
  <si>
    <t xml:space="preserve">Preferred </t>
  </si>
  <si>
    <t xml:space="preserve">Ordinary </t>
  </si>
  <si>
    <t>Ordinary</t>
  </si>
  <si>
    <t>shares</t>
  </si>
  <si>
    <t>SEPARATE  STATEMENTS  OF  CHANGES  IN  SHAREHOLDERS’  EQUITY</t>
  </si>
  <si>
    <t xml:space="preserve">and income tax expense  </t>
  </si>
  <si>
    <t>Intangible assets</t>
  </si>
  <si>
    <t xml:space="preserve">Non-controlling interests </t>
  </si>
  <si>
    <t>STATEMENTS OF COMPREHENSIVE INCOME</t>
  </si>
  <si>
    <t>Equity attributable to owners of the parent</t>
  </si>
  <si>
    <t>Non-controlling interests</t>
  </si>
  <si>
    <t>other components</t>
  </si>
  <si>
    <t xml:space="preserve"> of shareholders'</t>
  </si>
  <si>
    <t>Equity</t>
  </si>
  <si>
    <t>Non-controlling</t>
  </si>
  <si>
    <t xml:space="preserve"> interests</t>
  </si>
  <si>
    <t xml:space="preserve"> 215,294,559 ordinary shares of Baht 1 each,</t>
  </si>
  <si>
    <t>215,294,775 ordinary shares of Baht 1 each,</t>
  </si>
  <si>
    <t xml:space="preserve">Current portion of liabilities under </t>
  </si>
  <si>
    <t xml:space="preserve">                 finance lease</t>
  </si>
  <si>
    <t>Liabilities under finance lease</t>
  </si>
  <si>
    <t>from financial institutions</t>
  </si>
  <si>
    <t>Profit (Loss) before financial costs</t>
  </si>
  <si>
    <t>Profit (Loss) before income tax</t>
  </si>
  <si>
    <t xml:space="preserve">  STATEMENTS  OF  CASH  FLOWS</t>
  </si>
  <si>
    <t>CASH  FLOWS  FROM  OPERATING   ACTIVITIES</t>
  </si>
  <si>
    <t>Adjustments for:</t>
  </si>
  <si>
    <t>Depreciation and amortization</t>
  </si>
  <si>
    <t>(Profits) losses on sale of fixed assets</t>
  </si>
  <si>
    <t>Interest expenses</t>
  </si>
  <si>
    <t>operating assets and liabilities</t>
  </si>
  <si>
    <t>Operating assets (increase) decrease</t>
  </si>
  <si>
    <t>The gross amount due from customers for contract work</t>
  </si>
  <si>
    <t>Operating liabilities increase (decrease)</t>
  </si>
  <si>
    <t xml:space="preserve">  STATEMENTS OF CASH FLOWS (CONTINUED)</t>
  </si>
  <si>
    <t>Interest paid</t>
  </si>
  <si>
    <t>Income tax paid</t>
  </si>
  <si>
    <t>Net cash provided by (used in) operating activities</t>
  </si>
  <si>
    <t>CASH  FLOWS  FROM  INVESTING  ACTIVITIES</t>
  </si>
  <si>
    <t>Net cash provided by (used in) investing activities</t>
  </si>
  <si>
    <t>CASH  FLOWS  FROM  FINANCING ACTIVITIES</t>
  </si>
  <si>
    <t xml:space="preserve">short-term loan from financial institutions  </t>
  </si>
  <si>
    <t xml:space="preserve"> Net cash provided by (used in) financing activities</t>
  </si>
  <si>
    <t>Translation adjustments</t>
  </si>
  <si>
    <t>Net increase (decrease) in cash and cash equivalents</t>
  </si>
  <si>
    <t>Cash and cash equivalents as at the beginning</t>
  </si>
  <si>
    <t xml:space="preserve">   of period</t>
  </si>
  <si>
    <t>Cash and cash equivalents as at the end of period</t>
  </si>
  <si>
    <t xml:space="preserve">        Cash payment for purchase of fixed assets</t>
  </si>
  <si>
    <t xml:space="preserve">        Cash payment for purchase of intangible assets</t>
  </si>
  <si>
    <t xml:space="preserve">        Cash received from sale of fixed assets</t>
  </si>
  <si>
    <t>Profit (Loss) before income tax expenses</t>
  </si>
  <si>
    <t>PICO (THAILAND) PUBLIC COMPANY LIMITED , ITS SUBSIDIARIES AND JOINTLY CONTROLLED ENTITIES</t>
  </si>
  <si>
    <t>Unrealized (gain) loss on exchange rate</t>
  </si>
  <si>
    <t>Accrued corporate income tax</t>
  </si>
  <si>
    <t>Increase (Decrease) in cash and cash equivalents</t>
  </si>
  <si>
    <t xml:space="preserve"> </t>
  </si>
  <si>
    <t xml:space="preserve">Bank overdrafts and short-term loans </t>
  </si>
  <si>
    <t>Employee benefit expenses</t>
  </si>
  <si>
    <t>of shareholders' equity</t>
  </si>
  <si>
    <t>PROFIT (LOSS) FOR THE PERIOD</t>
  </si>
  <si>
    <t xml:space="preserve">January 31, </t>
  </si>
  <si>
    <t>October 31,</t>
  </si>
  <si>
    <t>(Unaudited/</t>
  </si>
  <si>
    <t>(Audited)</t>
  </si>
  <si>
    <t>Reviewed)</t>
  </si>
  <si>
    <t>(UNAUDITED/REVIEWED ONLY)</t>
  </si>
  <si>
    <t>OTHER COMPREHENSIVE INCOME (LOSS)</t>
  </si>
  <si>
    <t>Exchange differences on translation of financial statements</t>
  </si>
  <si>
    <t xml:space="preserve">  in foreign currency - net of income tax</t>
  </si>
  <si>
    <t>BASIC EARNINGS (LOSS)</t>
  </si>
  <si>
    <t>The notes to the interim financial statement are an integral part of this interim financial statement.</t>
  </si>
  <si>
    <t>Total comprehensive income (loss) for the period</t>
  </si>
  <si>
    <t>Balance as at November 1, 2017</t>
  </si>
  <si>
    <t xml:space="preserve"> the equity method</t>
  </si>
  <si>
    <t xml:space="preserve">Profit (Loss) from operations before changes in </t>
  </si>
  <si>
    <t>Write off withholding tax deducted at source</t>
  </si>
  <si>
    <t>Balance as at November 1, 2018</t>
  </si>
  <si>
    <t>FOR THE THREE-MONTH PERIOD ENDED JANUARY 31, 2019</t>
  </si>
  <si>
    <t xml:space="preserve">Share of profit (Loss) from investments </t>
  </si>
  <si>
    <t>Income tax expenses</t>
  </si>
  <si>
    <t>Components of other comprehensive income</t>
  </si>
  <si>
    <t xml:space="preserve">    that may be reclassified to profit or loss:</t>
  </si>
  <si>
    <t>Dividend received</t>
  </si>
  <si>
    <t>Dividend paid</t>
  </si>
  <si>
    <t>other current receivables</t>
  </si>
  <si>
    <t xml:space="preserve">  and other current payables</t>
  </si>
  <si>
    <t>Non-current provisions for employee benefits</t>
  </si>
  <si>
    <t>Other non-current liabilities</t>
  </si>
  <si>
    <t>6, 22</t>
  </si>
  <si>
    <t>7, 22</t>
  </si>
  <si>
    <t>8, 22</t>
  </si>
  <si>
    <t>9, 22</t>
  </si>
  <si>
    <t>14, 22</t>
  </si>
  <si>
    <t>AS AT APRIL 30, 2019</t>
  </si>
  <si>
    <t xml:space="preserve">April 30, </t>
  </si>
  <si>
    <t>Dividend income</t>
  </si>
  <si>
    <t>Ending balance, April 30, 2018</t>
  </si>
  <si>
    <t>Ending balance, April 30, 2019</t>
  </si>
  <si>
    <t>Doubtful accounts and bad debt</t>
  </si>
  <si>
    <t>Share of profits from investments using</t>
  </si>
  <si>
    <t>Trade accounts receivable and other receivables</t>
  </si>
  <si>
    <t>Trade accounts payable and other payables</t>
  </si>
  <si>
    <t>Cash received from (paid for) operations</t>
  </si>
  <si>
    <t xml:space="preserve">CASH  FLOWS  FROM  OPERATING  ACTIVITIES  </t>
  </si>
  <si>
    <r>
      <t xml:space="preserve">  </t>
    </r>
    <r>
      <rPr>
        <sz val="14"/>
        <rFont val="Angsana New"/>
        <family val="1"/>
      </rPr>
      <t>(CONTINUED)</t>
    </r>
  </si>
  <si>
    <t>Dividend received from investments</t>
  </si>
  <si>
    <t>using the equity method</t>
  </si>
  <si>
    <t xml:space="preserve">Cash payment for obligations under </t>
  </si>
  <si>
    <t>finance lease agreements</t>
  </si>
  <si>
    <t xml:space="preserve">        Dividend paid</t>
  </si>
  <si>
    <t>FOR THE THREE-MONTH PERIOD ENDED APRIL 30, 2019</t>
  </si>
  <si>
    <t>FOR THE SIX-MONTH PERIOD ENDED APRIL 30, 2019</t>
  </si>
  <si>
    <t>Income (Expenses) tax income</t>
  </si>
  <si>
    <t>Refunds of income tax</t>
  </si>
  <si>
    <t>Cash received (paid) for bank overdrafts and</t>
  </si>
  <si>
    <t xml:space="preserve">Other comprehensive income that not to be reclassified </t>
  </si>
  <si>
    <t xml:space="preserve">    to profit or loss in subsequent periods:</t>
  </si>
  <si>
    <t>Actuarial gains (losses) - net of income tax</t>
  </si>
  <si>
    <t>Profit (Loss) for the period</t>
  </si>
  <si>
    <t>Loss on disposal of fixed assets</t>
  </si>
  <si>
    <t>Purchase of other investments</t>
  </si>
  <si>
    <t>the parent</t>
  </si>
  <si>
    <t>Equity attributable to shareholders of the parent</t>
  </si>
</sst>
</file>

<file path=xl/styles.xml><?xml version="1.0" encoding="utf-8"?>
<styleSheet xmlns="http://schemas.openxmlformats.org/spreadsheetml/2006/main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-"/>
    <numFmt numFmtId="190" formatCode="_(* #,##0.0000_);_(* \(#,##0.0000\);_(* &quot;-&quot;????_);_(@_)"/>
    <numFmt numFmtId="191" formatCode="_ * #,##0.00_ ;_ * \-#,##0.00_ ;_ * &quot;-&quot;??_ ;_ @_ "/>
    <numFmt numFmtId="192" formatCode="_(* #,##0_);_(* \(#,##0\);_(* &quot;-&quot;??_);_(@_)"/>
    <numFmt numFmtId="193" formatCode="0.000_);\(0.000\)"/>
    <numFmt numFmtId="194" formatCode="0.000"/>
    <numFmt numFmtId="195" formatCode="_(* #,##0_);_(* \(#,##0\);_(* &quot;-&quot;?_);_(@_)"/>
    <numFmt numFmtId="196" formatCode="* \(#,##0\);* #,##0_);&quot;-&quot;??_);@"/>
    <numFmt numFmtId="197" formatCode="* #,##0_);* \(#,##0\);&quot;-&quot;??_);@"/>
  </numFmts>
  <fonts count="30">
    <font>
      <sz val="10"/>
      <name val="Arial"/>
      <family val="2"/>
    </font>
    <font>
      <sz val="12"/>
      <name val="Times New Roman"/>
      <family val="1"/>
    </font>
    <font>
      <sz val="14"/>
      <name val="Angsana New"/>
      <family val="1"/>
    </font>
    <font>
      <sz val="10"/>
      <name val="Arial"/>
      <family val="2"/>
    </font>
    <font>
      <sz val="10"/>
      <name val="ApFont"/>
    </font>
    <font>
      <sz val="10"/>
      <name val="Times New Roman"/>
      <family val="1"/>
    </font>
    <font>
      <sz val="14"/>
      <name val="Cordia New"/>
      <family val="2"/>
    </font>
    <font>
      <sz val="12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b/>
      <u/>
      <sz val="14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1"/>
      <name val="Arial"/>
      <family val="2"/>
    </font>
    <font>
      <sz val="16"/>
      <name val="Angsana New"/>
      <family val="1"/>
    </font>
    <font>
      <sz val="18"/>
      <name val="Angsana New"/>
      <family val="1"/>
    </font>
    <font>
      <b/>
      <sz val="12"/>
      <name val="Angsana New"/>
      <family val="1"/>
    </font>
    <font>
      <i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0" tint="-0.34998626667073579"/>
      <name val="Angsana New"/>
      <family val="1"/>
    </font>
    <font>
      <i/>
      <sz val="14"/>
      <color theme="1"/>
      <name val="Angsana New"/>
      <family val="1"/>
    </font>
    <font>
      <sz val="14"/>
      <color theme="1"/>
      <name val="Angsana New"/>
      <family val="1"/>
    </font>
    <font>
      <b/>
      <sz val="11"/>
      <color theme="1"/>
      <name val="Arial"/>
      <family val="2"/>
    </font>
    <font>
      <sz val="12"/>
      <color theme="1"/>
      <name val="Angsana New"/>
      <family val="1"/>
    </font>
    <font>
      <sz val="14"/>
      <color rgb="FFFF0000"/>
      <name val="Angsana New"/>
      <family val="1"/>
    </font>
    <font>
      <sz val="13"/>
      <color rgb="FFFF0000"/>
      <name val="Angsana New"/>
      <family val="1"/>
    </font>
    <font>
      <sz val="14"/>
      <color theme="1"/>
      <name val="Angsana New"/>
      <family val="1"/>
      <charset val="222"/>
    </font>
    <font>
      <b/>
      <sz val="14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5">
    <xf numFmtId="0" fontId="0" fillId="0" borderId="0"/>
    <xf numFmtId="191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96" fontId="5" fillId="0" borderId="0" applyFill="0" applyBorder="0" applyProtection="0"/>
    <xf numFmtId="196" fontId="5" fillId="0" borderId="1" applyFill="0" applyProtection="0"/>
    <xf numFmtId="197" fontId="5" fillId="0" borderId="0" applyFill="0" applyBorder="0" applyProtection="0"/>
    <xf numFmtId="197" fontId="5" fillId="0" borderId="1" applyFill="0" applyProtection="0"/>
    <xf numFmtId="0" fontId="4" fillId="0" borderId="0"/>
    <xf numFmtId="0" fontId="2" fillId="0" borderId="0"/>
    <xf numFmtId="0" fontId="6" fillId="0" borderId="0"/>
    <xf numFmtId="0" fontId="1" fillId="0" borderId="0"/>
    <xf numFmtId="0" fontId="1" fillId="0" borderId="0">
      <alignment vertical="center"/>
    </xf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</cellStyleXfs>
  <cellXfs count="294">
    <xf numFmtId="0" fontId="0" fillId="0" borderId="0" xfId="0"/>
    <xf numFmtId="187" fontId="7" fillId="0" borderId="0" xfId="6" applyNumberFormat="1" applyFont="1" applyFill="1" applyBorder="1" applyAlignment="1">
      <alignment vertical="center"/>
    </xf>
    <xf numFmtId="192" fontId="2" fillId="0" borderId="0" xfId="2" applyNumberFormat="1" applyFont="1" applyFill="1" applyAlignment="1">
      <alignment vertical="center"/>
    </xf>
    <xf numFmtId="0" fontId="7" fillId="0" borderId="0" xfId="15" applyFont="1" applyFill="1" applyAlignment="1">
      <alignment vertical="center"/>
    </xf>
    <xf numFmtId="0" fontId="10" fillId="0" borderId="0" xfId="15" applyFont="1" applyFill="1" applyAlignment="1">
      <alignment vertical="center"/>
    </xf>
    <xf numFmtId="0" fontId="10" fillId="0" borderId="2" xfId="15" applyFont="1" applyFill="1" applyBorder="1" applyAlignment="1">
      <alignment horizontal="left" vertical="center" indent="2"/>
    </xf>
    <xf numFmtId="0" fontId="10" fillId="0" borderId="2" xfId="15" applyFont="1" applyFill="1" applyBorder="1" applyAlignment="1">
      <alignment vertical="center"/>
    </xf>
    <xf numFmtId="37" fontId="10" fillId="0" borderId="2" xfId="15" applyNumberFormat="1" applyFont="1" applyFill="1" applyBorder="1" applyAlignment="1">
      <alignment vertical="center"/>
    </xf>
    <xf numFmtId="37" fontId="11" fillId="0" borderId="2" xfId="15" applyNumberFormat="1" applyFont="1" applyFill="1" applyBorder="1" applyAlignment="1">
      <alignment vertical="center"/>
    </xf>
    <xf numFmtId="37" fontId="11" fillId="0" borderId="0" xfId="15" applyNumberFormat="1" applyFont="1" applyFill="1" applyBorder="1" applyAlignment="1">
      <alignment vertical="center"/>
    </xf>
    <xf numFmtId="0" fontId="8" fillId="0" borderId="0" xfId="14" applyFont="1" applyFill="1" applyAlignment="1">
      <alignment horizontal="center"/>
    </xf>
    <xf numFmtId="0" fontId="11" fillId="0" borderId="0" xfId="15" applyFont="1" applyFill="1" applyAlignment="1">
      <alignment horizontal="center" vertical="center"/>
    </xf>
    <xf numFmtId="0" fontId="8" fillId="0" borderId="0" xfId="0" quotePrefix="1" applyNumberFormat="1" applyFont="1" applyFill="1" applyBorder="1" applyAlignment="1">
      <alignment horizontal="center"/>
    </xf>
    <xf numFmtId="0" fontId="8" fillId="0" borderId="0" xfId="15" applyFont="1" applyFill="1" applyAlignment="1">
      <alignment vertical="center"/>
    </xf>
    <xf numFmtId="0" fontId="2" fillId="0" borderId="0" xfId="15" applyFont="1" applyFill="1" applyAlignment="1">
      <alignment vertical="center"/>
    </xf>
    <xf numFmtId="0" fontId="2" fillId="0" borderId="0" xfId="15" applyFont="1" applyFill="1" applyAlignment="1">
      <alignment horizontal="left" vertical="center" indent="2"/>
    </xf>
    <xf numFmtId="0" fontId="2" fillId="0" borderId="0" xfId="14" applyFont="1" applyFill="1" applyAlignment="1">
      <alignment horizontal="left" vertical="center" indent="3"/>
    </xf>
    <xf numFmtId="0" fontId="2" fillId="0" borderId="0" xfId="15" applyFont="1" applyFill="1" applyAlignment="1">
      <alignment horizontal="left" vertical="center" indent="4"/>
    </xf>
    <xf numFmtId="192" fontId="2" fillId="0" borderId="0" xfId="2" applyNumberFormat="1" applyFont="1" applyFill="1" applyBorder="1" applyAlignment="1">
      <alignment vertical="center"/>
    </xf>
    <xf numFmtId="192" fontId="2" fillId="0" borderId="0" xfId="2" applyNumberFormat="1" applyFont="1" applyFill="1" applyAlignment="1">
      <alignment horizontal="center" vertical="center"/>
    </xf>
    <xf numFmtId="0" fontId="2" fillId="0" borderId="0" xfId="14" applyFont="1" applyFill="1" applyAlignment="1">
      <alignment horizontal="left" vertical="center"/>
    </xf>
    <xf numFmtId="0" fontId="2" fillId="0" borderId="0" xfId="14" applyFont="1" applyFill="1" applyAlignment="1">
      <alignment horizontal="left" vertical="center" indent="1"/>
    </xf>
    <xf numFmtId="0" fontId="2" fillId="0" borderId="0" xfId="15" applyFont="1" applyFill="1" applyAlignment="1">
      <alignment horizontal="left" vertical="center" indent="1"/>
    </xf>
    <xf numFmtId="195" fontId="2" fillId="0" borderId="0" xfId="15" applyNumberFormat="1" applyFont="1" applyFill="1" applyAlignment="1">
      <alignment vertical="center"/>
    </xf>
    <xf numFmtId="0" fontId="2" fillId="0" borderId="0" xfId="14" applyFont="1" applyFill="1" applyAlignment="1">
      <alignment horizontal="left" vertical="center" indent="4"/>
    </xf>
    <xf numFmtId="189" fontId="2" fillId="0" borderId="0" xfId="15" applyNumberFormat="1" applyFont="1" applyFill="1" applyAlignment="1">
      <alignment horizontal="center" vertical="center"/>
    </xf>
    <xf numFmtId="0" fontId="2" fillId="0" borderId="0" xfId="15" applyFont="1" applyFill="1" applyAlignment="1">
      <alignment horizontal="left" vertical="center" indent="3"/>
    </xf>
    <xf numFmtId="0" fontId="2" fillId="0" borderId="0" xfId="15" applyFont="1" applyFill="1" applyAlignment="1">
      <alignment horizontal="center" vertical="center"/>
    </xf>
    <xf numFmtId="37" fontId="2" fillId="0" borderId="0" xfId="15" applyNumberFormat="1" applyFont="1" applyFill="1" applyBorder="1" applyAlignment="1">
      <alignment vertical="center"/>
    </xf>
    <xf numFmtId="0" fontId="2" fillId="0" borderId="0" xfId="15" applyFont="1" applyFill="1" applyBorder="1" applyAlignment="1">
      <alignment vertical="center"/>
    </xf>
    <xf numFmtId="192" fontId="7" fillId="0" borderId="0" xfId="2" applyNumberFormat="1" applyFont="1" applyFill="1" applyAlignment="1">
      <alignment vertical="center"/>
    </xf>
    <xf numFmtId="37" fontId="2" fillId="0" borderId="0" xfId="15" applyNumberFormat="1" applyFont="1" applyFill="1" applyAlignment="1">
      <alignment vertical="center"/>
    </xf>
    <xf numFmtId="37" fontId="2" fillId="0" borderId="0" xfId="3" applyNumberFormat="1" applyFont="1" applyFill="1" applyAlignment="1">
      <alignment vertical="center"/>
    </xf>
    <xf numFmtId="37" fontId="2" fillId="0" borderId="2" xfId="15" applyNumberFormat="1" applyFont="1" applyFill="1" applyBorder="1" applyAlignment="1">
      <alignment vertical="center"/>
    </xf>
    <xf numFmtId="37" fontId="2" fillId="0" borderId="0" xfId="14" applyNumberFormat="1" applyFont="1" applyFill="1" applyAlignment="1">
      <alignment vertical="center"/>
    </xf>
    <xf numFmtId="187" fontId="8" fillId="0" borderId="1" xfId="0" quotePrefix="1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187" fontId="8" fillId="0" borderId="0" xfId="0" quotePrefix="1" applyNumberFormat="1" applyFont="1" applyFill="1" applyBorder="1" applyAlignment="1">
      <alignment horizontal="center"/>
    </xf>
    <xf numFmtId="0" fontId="8" fillId="0" borderId="0" xfId="11" applyNumberFormat="1" applyFont="1" applyFill="1" applyBorder="1" applyAlignment="1">
      <alignment horizontal="center"/>
    </xf>
    <xf numFmtId="0" fontId="8" fillId="0" borderId="2" xfId="0" applyNumberFormat="1" applyFont="1" applyFill="1" applyBorder="1" applyAlignment="1">
      <alignment horizontal="center"/>
    </xf>
    <xf numFmtId="0" fontId="12" fillId="0" borderId="2" xfId="0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left" vertical="center"/>
    </xf>
    <xf numFmtId="0" fontId="14" fillId="0" borderId="0" xfId="14" applyFont="1" applyFill="1" applyBorder="1" applyAlignment="1">
      <alignment horizontal="center"/>
    </xf>
    <xf numFmtId="0" fontId="14" fillId="0" borderId="0" xfId="14" applyFont="1" applyFill="1" applyBorder="1" applyAlignment="1">
      <alignment horizontal="left"/>
    </xf>
    <xf numFmtId="0" fontId="13" fillId="0" borderId="0" xfId="14" applyFont="1" applyFill="1" applyBorder="1"/>
    <xf numFmtId="0" fontId="14" fillId="0" borderId="0" xfId="14" applyFont="1" applyFill="1" applyBorder="1" applyAlignment="1">
      <alignment horizontal="right"/>
    </xf>
    <xf numFmtId="0" fontId="14" fillId="0" borderId="0" xfId="14" applyFont="1" applyFill="1"/>
    <xf numFmtId="0" fontId="13" fillId="0" borderId="0" xfId="14" applyFont="1" applyFill="1" applyAlignment="1">
      <alignment horizontal="left"/>
    </xf>
    <xf numFmtId="187" fontId="8" fillId="0" borderId="0" xfId="0" applyNumberFormat="1" applyFont="1" applyFill="1" applyBorder="1" applyAlignment="1">
      <alignment horizontal="center"/>
    </xf>
    <xf numFmtId="4" fontId="13" fillId="0" borderId="0" xfId="14" applyNumberFormat="1" applyFont="1" applyFill="1"/>
    <xf numFmtId="0" fontId="13" fillId="0" borderId="0" xfId="14" applyFont="1" applyFill="1" applyAlignment="1">
      <alignment horizontal="center"/>
    </xf>
    <xf numFmtId="37" fontId="13" fillId="0" borderId="0" xfId="14" applyNumberFormat="1" applyFont="1" applyFill="1" applyAlignment="1">
      <alignment vertical="center"/>
    </xf>
    <xf numFmtId="0" fontId="13" fillId="0" borderId="0" xfId="14" applyFont="1" applyFill="1" applyAlignment="1">
      <alignment horizontal="left" vertical="center"/>
    </xf>
    <xf numFmtId="0" fontId="13" fillId="0" borderId="0" xfId="14" applyFont="1" applyFill="1" applyAlignment="1"/>
    <xf numFmtId="0" fontId="13" fillId="0" borderId="0" xfId="14" applyFont="1" applyFill="1" applyAlignment="1">
      <alignment horizontal="left" indent="2"/>
    </xf>
    <xf numFmtId="0" fontId="13" fillId="0" borderId="0" xfId="14" applyFont="1" applyFill="1" applyAlignment="1">
      <alignment horizontal="left" indent="1"/>
    </xf>
    <xf numFmtId="0" fontId="13" fillId="0" borderId="0" xfId="14" applyFont="1" applyFill="1" applyAlignment="1">
      <alignment horizontal="left" indent="3"/>
    </xf>
    <xf numFmtId="190" fontId="2" fillId="0" borderId="0" xfId="14" applyNumberFormat="1" applyFont="1" applyFill="1" applyAlignment="1">
      <alignment horizontal="center" vertical="center"/>
    </xf>
    <xf numFmtId="0" fontId="14" fillId="0" borderId="0" xfId="14" applyFont="1" applyFill="1" applyAlignment="1">
      <alignment vertical="center"/>
    </xf>
    <xf numFmtId="192" fontId="13" fillId="0" borderId="0" xfId="14" applyNumberFormat="1" applyFont="1" applyFill="1" applyBorder="1" applyAlignment="1">
      <alignment vertical="center"/>
    </xf>
    <xf numFmtId="38" fontId="8" fillId="0" borderId="0" xfId="0" applyNumberFormat="1" applyFont="1" applyFill="1" applyAlignment="1">
      <alignment vertical="center"/>
    </xf>
    <xf numFmtId="0" fontId="13" fillId="0" borderId="0" xfId="14" applyFont="1" applyFill="1" applyAlignment="1">
      <alignment horizontal="left" vertical="center" indent="2"/>
    </xf>
    <xf numFmtId="192" fontId="2" fillId="0" borderId="0" xfId="15" applyNumberFormat="1" applyFont="1" applyFill="1" applyAlignment="1">
      <alignment vertical="center"/>
    </xf>
    <xf numFmtId="0" fontId="13" fillId="0" borderId="0" xfId="15" applyFont="1" applyFill="1" applyAlignment="1">
      <alignment vertical="center"/>
    </xf>
    <xf numFmtId="0" fontId="8" fillId="0" borderId="0" xfId="14" applyFont="1" applyFill="1"/>
    <xf numFmtId="37" fontId="13" fillId="0" borderId="0" xfId="15" applyNumberFormat="1" applyFont="1" applyFill="1" applyAlignment="1">
      <alignment vertical="center"/>
    </xf>
    <xf numFmtId="0" fontId="13" fillId="0" borderId="0" xfId="14" applyFont="1" applyFill="1" applyAlignment="1">
      <alignment vertical="center"/>
    </xf>
    <xf numFmtId="0" fontId="16" fillId="0" borderId="0" xfId="15" applyFont="1" applyFill="1" applyAlignment="1">
      <alignment vertical="center"/>
    </xf>
    <xf numFmtId="0" fontId="2" fillId="0" borderId="0" xfId="14" applyFont="1" applyFill="1" applyAlignment="1">
      <alignment horizontal="center" vertical="center"/>
    </xf>
    <xf numFmtId="0" fontId="14" fillId="0" borderId="0" xfId="14" applyFont="1" applyFill="1" applyAlignment="1">
      <alignment horizontal="left" vertical="center"/>
    </xf>
    <xf numFmtId="39" fontId="2" fillId="0" borderId="0" xfId="15" applyNumberFormat="1" applyFont="1" applyFill="1" applyAlignment="1">
      <alignment vertical="center"/>
    </xf>
    <xf numFmtId="0" fontId="14" fillId="0" borderId="0" xfId="14" applyFont="1" applyFill="1" applyAlignment="1">
      <alignment horizontal="left" vertical="center" indent="1"/>
    </xf>
    <xf numFmtId="193" fontId="2" fillId="0" borderId="0" xfId="15" applyNumberFormat="1" applyFont="1" applyFill="1" applyAlignment="1">
      <alignment vertical="center"/>
    </xf>
    <xf numFmtId="194" fontId="2" fillId="0" borderId="0" xfId="15" applyNumberFormat="1" applyFont="1" applyFill="1" applyAlignment="1">
      <alignment vertical="center"/>
    </xf>
    <xf numFmtId="0" fontId="7" fillId="0" borderId="0" xfId="20" applyFont="1" applyFill="1" applyAlignment="1">
      <alignment vertical="center"/>
    </xf>
    <xf numFmtId="0" fontId="7" fillId="0" borderId="0" xfId="20" applyFont="1" applyFill="1" applyBorder="1" applyAlignment="1">
      <alignment horizontal="center" vertical="center"/>
    </xf>
    <xf numFmtId="0" fontId="7" fillId="0" borderId="0" xfId="20" applyFont="1" applyFill="1" applyBorder="1" applyAlignment="1">
      <alignment vertical="center"/>
    </xf>
    <xf numFmtId="0" fontId="7" fillId="0" borderId="0" xfId="20" applyFont="1" applyFill="1" applyAlignment="1">
      <alignment horizontal="center" vertical="center"/>
    </xf>
    <xf numFmtId="187" fontId="7" fillId="0" borderId="0" xfId="6" applyNumberFormat="1" applyFont="1" applyFill="1" applyBorder="1" applyAlignment="1">
      <alignment horizontal="center" vertical="center"/>
    </xf>
    <xf numFmtId="192" fontId="7" fillId="0" borderId="0" xfId="21" applyNumberFormat="1" applyFont="1" applyFill="1" applyAlignment="1">
      <alignment vertical="center"/>
    </xf>
    <xf numFmtId="0" fontId="10" fillId="0" borderId="0" xfId="20" applyFont="1" applyFill="1" applyBorder="1" applyAlignment="1">
      <alignment vertical="center"/>
    </xf>
    <xf numFmtId="187" fontId="7" fillId="0" borderId="0" xfId="6" applyNumberFormat="1" applyFont="1" applyFill="1" applyBorder="1" applyAlignment="1">
      <alignment horizontal="right" vertical="center"/>
    </xf>
    <xf numFmtId="0" fontId="10" fillId="0" borderId="0" xfId="20" applyFont="1" applyFill="1" applyAlignment="1">
      <alignment vertical="center"/>
    </xf>
    <xf numFmtId="0" fontId="10" fillId="0" borderId="0" xfId="15" applyFont="1" applyFill="1" applyBorder="1" applyAlignment="1">
      <alignment horizontal="left" vertical="center" indent="2"/>
    </xf>
    <xf numFmtId="0" fontId="10" fillId="0" borderId="0" xfId="15" applyFont="1" applyFill="1" applyBorder="1" applyAlignment="1">
      <alignment vertical="center"/>
    </xf>
    <xf numFmtId="37" fontId="10" fillId="0" borderId="0" xfId="15" applyNumberFormat="1" applyFont="1" applyFill="1" applyBorder="1" applyAlignment="1">
      <alignment vertical="center"/>
    </xf>
    <xf numFmtId="0" fontId="8" fillId="0" borderId="0" xfId="15" applyFont="1" applyFill="1" applyBorder="1" applyAlignment="1">
      <alignment horizontal="center" vertical="center"/>
    </xf>
    <xf numFmtId="3" fontId="2" fillId="0" borderId="0" xfId="12" applyNumberFormat="1" applyFont="1" applyFill="1" applyAlignment="1">
      <alignment horizontal="right" vertical="top" wrapText="1"/>
    </xf>
    <xf numFmtId="0" fontId="2" fillId="0" borderId="0" xfId="14" applyFont="1" applyFill="1" applyAlignment="1"/>
    <xf numFmtId="3" fontId="2" fillId="0" borderId="0" xfId="15" applyNumberFormat="1" applyFont="1" applyFill="1" applyAlignment="1">
      <alignment vertical="center"/>
    </xf>
    <xf numFmtId="187" fontId="7" fillId="0" borderId="0" xfId="20" applyNumberFormat="1" applyFont="1" applyFill="1" applyAlignment="1">
      <alignment vertical="center"/>
    </xf>
    <xf numFmtId="187" fontId="7" fillId="0" borderId="0" xfId="21" applyNumberFormat="1" applyFont="1" applyFill="1" applyBorder="1" applyAlignment="1">
      <alignment vertical="center"/>
    </xf>
    <xf numFmtId="187" fontId="7" fillId="0" borderId="0" xfId="20" applyNumberFormat="1" applyFont="1" applyFill="1" applyBorder="1" applyAlignment="1">
      <alignment vertical="center"/>
    </xf>
    <xf numFmtId="0" fontId="2" fillId="0" borderId="0" xfId="14" applyFont="1" applyFill="1" applyAlignment="1">
      <alignment horizontal="left" vertical="center" indent="2"/>
    </xf>
    <xf numFmtId="37" fontId="10" fillId="0" borderId="0" xfId="15" applyNumberFormat="1" applyFont="1" applyFill="1" applyAlignment="1">
      <alignment horizontal="left" vertical="center" indent="2"/>
    </xf>
    <xf numFmtId="37" fontId="2" fillId="0" borderId="0" xfId="15" applyNumberFormat="1" applyFont="1" applyFill="1" applyAlignment="1">
      <alignment horizontal="left" vertical="center" indent="2"/>
    </xf>
    <xf numFmtId="37" fontId="2" fillId="0" borderId="0" xfId="14" applyNumberFormat="1" applyFont="1" applyFill="1" applyBorder="1" applyAlignment="1">
      <alignment vertical="center"/>
    </xf>
    <xf numFmtId="0" fontId="9" fillId="0" borderId="0" xfId="15" applyFont="1" applyFill="1" applyAlignment="1">
      <alignment horizontal="center" vertical="center"/>
    </xf>
    <xf numFmtId="187" fontId="2" fillId="0" borderId="0" xfId="15" applyNumberFormat="1" applyFont="1" applyFill="1" applyAlignment="1">
      <alignment vertical="center"/>
    </xf>
    <xf numFmtId="187" fontId="2" fillId="0" borderId="2" xfId="15" applyNumberFormat="1" applyFont="1" applyFill="1" applyBorder="1" applyAlignment="1">
      <alignment vertical="center"/>
    </xf>
    <xf numFmtId="187" fontId="2" fillId="0" borderId="0" xfId="15" applyNumberFormat="1" applyFont="1" applyFill="1" applyBorder="1" applyAlignment="1">
      <alignment vertical="center"/>
    </xf>
    <xf numFmtId="187" fontId="13" fillId="0" borderId="0" xfId="14" applyNumberFormat="1" applyFont="1" applyFill="1" applyBorder="1" applyAlignment="1">
      <alignment vertical="center"/>
    </xf>
    <xf numFmtId="187" fontId="13" fillId="0" borderId="0" xfId="14" applyNumberFormat="1" applyFont="1" applyFill="1" applyAlignment="1">
      <alignment vertical="center"/>
    </xf>
    <xf numFmtId="187" fontId="13" fillId="0" borderId="0" xfId="24" applyNumberFormat="1" applyFont="1" applyFill="1" applyBorder="1" applyAlignment="1">
      <alignment vertical="center"/>
    </xf>
    <xf numFmtId="187" fontId="13" fillId="0" borderId="3" xfId="14" applyNumberFormat="1" applyFont="1" applyFill="1" applyBorder="1" applyAlignment="1">
      <alignment vertical="center"/>
    </xf>
    <xf numFmtId="187" fontId="13" fillId="0" borderId="0" xfId="14" applyNumberFormat="1" applyFont="1" applyFill="1"/>
    <xf numFmtId="187" fontId="2" fillId="0" borderId="0" xfId="15" applyNumberFormat="1" applyFont="1" applyFill="1">
      <alignment vertical="center"/>
    </xf>
    <xf numFmtId="187" fontId="2" fillId="0" borderId="0" xfId="14" applyNumberFormat="1" applyFont="1" applyFill="1" applyAlignment="1">
      <alignment horizontal="center" vertical="center"/>
    </xf>
    <xf numFmtId="187" fontId="13" fillId="0" borderId="5" xfId="14" applyNumberFormat="1" applyFont="1" applyFill="1" applyBorder="1" applyAlignment="1">
      <alignment vertical="center"/>
    </xf>
    <xf numFmtId="187" fontId="2" fillId="0" borderId="2" xfId="4" applyNumberFormat="1" applyFont="1" applyFill="1" applyBorder="1" applyAlignment="1">
      <alignment vertical="center"/>
    </xf>
    <xf numFmtId="187" fontId="2" fillId="0" borderId="0" xfId="15" applyNumberFormat="1" applyFont="1" applyFill="1" applyBorder="1">
      <alignment vertical="center"/>
    </xf>
    <xf numFmtId="187" fontId="13" fillId="0" borderId="4" xfId="14" applyNumberFormat="1" applyFont="1" applyFill="1" applyBorder="1" applyAlignment="1">
      <alignment vertical="center"/>
    </xf>
    <xf numFmtId="187" fontId="2" fillId="0" borderId="0" xfId="15" applyNumberFormat="1" applyFont="1" applyFill="1" applyAlignment="1">
      <alignment horizontal="right" vertical="center"/>
    </xf>
    <xf numFmtId="187" fontId="2" fillId="0" borderId="0" xfId="14" applyNumberFormat="1" applyFont="1" applyFill="1" applyAlignment="1">
      <alignment horizontal="right" vertical="center"/>
    </xf>
    <xf numFmtId="187" fontId="2" fillId="0" borderId="0" xfId="15" applyNumberFormat="1" applyFont="1" applyFill="1" applyBorder="1" applyAlignment="1">
      <alignment horizontal="right" vertical="center"/>
    </xf>
    <xf numFmtId="187" fontId="13" fillId="0" borderId="0" xfId="15" applyNumberFormat="1" applyFont="1" applyFill="1" applyAlignment="1">
      <alignment horizontal="right" vertical="center"/>
    </xf>
    <xf numFmtId="187" fontId="2" fillId="0" borderId="0" xfId="4" applyNumberFormat="1" applyFont="1" applyFill="1" applyAlignment="1">
      <alignment horizontal="right" vertical="center"/>
    </xf>
    <xf numFmtId="187" fontId="13" fillId="0" borderId="0" xfId="15" applyNumberFormat="1" applyFont="1" applyFill="1" applyAlignment="1">
      <alignment vertical="center"/>
    </xf>
    <xf numFmtId="187" fontId="2" fillId="0" borderId="0" xfId="4" applyNumberFormat="1" applyFont="1" applyFill="1" applyAlignment="1">
      <alignment vertical="center"/>
    </xf>
    <xf numFmtId="187" fontId="2" fillId="0" borderId="0" xfId="4" applyNumberFormat="1" applyFont="1" applyFill="1" applyAlignment="1">
      <alignment horizontal="center" vertical="center"/>
    </xf>
    <xf numFmtId="187" fontId="7" fillId="0" borderId="0" xfId="6" applyNumberFormat="1" applyFont="1" applyFill="1" applyAlignment="1">
      <alignment vertical="center"/>
    </xf>
    <xf numFmtId="187" fontId="7" fillId="0" borderId="5" xfId="6" applyNumberFormat="1" applyFont="1" applyFill="1" applyBorder="1" applyAlignment="1">
      <alignment vertical="center"/>
    </xf>
    <xf numFmtId="187" fontId="7" fillId="0" borderId="0" xfId="1" applyNumberFormat="1" applyFont="1" applyFill="1" applyAlignment="1">
      <alignment horizontal="right" vertical="center"/>
    </xf>
    <xf numFmtId="187" fontId="7" fillId="0" borderId="0" xfId="1" applyNumberFormat="1" applyFont="1" applyFill="1" applyBorder="1" applyAlignment="1">
      <alignment horizontal="right" vertical="center"/>
    </xf>
    <xf numFmtId="187" fontId="7" fillId="0" borderId="0" xfId="6" applyNumberFormat="1" applyFont="1" applyFill="1" applyAlignment="1">
      <alignment horizontal="right" vertical="center"/>
    </xf>
    <xf numFmtId="187" fontId="7" fillId="0" borderId="5" xfId="1" applyNumberFormat="1" applyFont="1" applyFill="1" applyBorder="1" applyAlignment="1">
      <alignment horizontal="right" vertical="center"/>
    </xf>
    <xf numFmtId="187" fontId="2" fillId="0" borderId="0" xfId="2" applyNumberFormat="1" applyFont="1" applyFill="1" applyAlignment="1">
      <alignment vertical="center"/>
    </xf>
    <xf numFmtId="187" fontId="2" fillId="0" borderId="0" xfId="2" applyNumberFormat="1" applyFont="1" applyFill="1" applyAlignment="1">
      <alignment horizontal="center" vertical="center"/>
    </xf>
    <xf numFmtId="187" fontId="2" fillId="0" borderId="2" xfId="2" applyNumberFormat="1" applyFont="1" applyFill="1" applyBorder="1" applyAlignment="1">
      <alignment vertical="center"/>
    </xf>
    <xf numFmtId="187" fontId="2" fillId="0" borderId="0" xfId="2" applyNumberFormat="1" applyFont="1" applyFill="1" applyBorder="1" applyAlignment="1">
      <alignment vertical="center"/>
    </xf>
    <xf numFmtId="187" fontId="2" fillId="0" borderId="1" xfId="2" applyNumberFormat="1" applyFont="1" applyFill="1" applyBorder="1" applyAlignment="1">
      <alignment vertical="center"/>
    </xf>
    <xf numFmtId="187" fontId="2" fillId="0" borderId="0" xfId="2" applyNumberFormat="1" applyFont="1" applyFill="1" applyBorder="1" applyAlignment="1">
      <alignment horizontal="center" vertical="center"/>
    </xf>
    <xf numFmtId="187" fontId="2" fillId="0" borderId="3" xfId="2" applyNumberFormat="1" applyFont="1" applyFill="1" applyBorder="1" applyAlignment="1">
      <alignment vertical="center"/>
    </xf>
    <xf numFmtId="187" fontId="8" fillId="0" borderId="0" xfId="14" applyNumberFormat="1" applyFont="1" applyFill="1" applyAlignment="1">
      <alignment vertical="center"/>
    </xf>
    <xf numFmtId="187" fontId="2" fillId="0" borderId="4" xfId="2" applyNumberFormat="1" applyFont="1" applyFill="1" applyBorder="1" applyAlignment="1">
      <alignment vertical="center"/>
    </xf>
    <xf numFmtId="187" fontId="7" fillId="0" borderId="0" xfId="2" applyNumberFormat="1" applyFont="1" applyFill="1" applyBorder="1" applyAlignment="1">
      <alignment vertical="center"/>
    </xf>
    <xf numFmtId="0" fontId="8" fillId="0" borderId="0" xfId="17" applyFont="1" applyFill="1" applyBorder="1" applyAlignment="1"/>
    <xf numFmtId="0" fontId="17" fillId="0" borderId="0" xfId="20" applyFont="1" applyFill="1" applyAlignment="1">
      <alignment vertical="center"/>
    </xf>
    <xf numFmtId="0" fontId="8" fillId="0" borderId="0" xfId="17" applyFont="1" applyFill="1" applyBorder="1" applyAlignment="1">
      <alignment vertical="center"/>
    </xf>
    <xf numFmtId="0" fontId="11" fillId="0" borderId="0" xfId="20" applyFont="1" applyFill="1" applyBorder="1" applyAlignment="1">
      <alignment horizontal="right" vertical="center"/>
    </xf>
    <xf numFmtId="192" fontId="2" fillId="0" borderId="0" xfId="5" applyNumberFormat="1" applyFont="1" applyFill="1" applyAlignment="1">
      <alignment vertical="center"/>
    </xf>
    <xf numFmtId="0" fontId="8" fillId="0" borderId="0" xfId="17" applyFont="1" applyFill="1" applyAlignment="1">
      <alignment horizontal="center" vertical="center"/>
    </xf>
    <xf numFmtId="0" fontId="8" fillId="0" borderId="0" xfId="19" applyNumberFormat="1" applyFont="1" applyFill="1" applyAlignment="1">
      <alignment horizontal="center" vertical="center"/>
    </xf>
    <xf numFmtId="37" fontId="2" fillId="0" borderId="0" xfId="5" applyNumberFormat="1" applyFont="1" applyFill="1" applyAlignment="1">
      <alignment vertical="center"/>
    </xf>
    <xf numFmtId="0" fontId="2" fillId="0" borderId="0" xfId="16" applyFont="1" applyFill="1" applyAlignment="1">
      <alignment horizontal="center" vertical="center"/>
    </xf>
    <xf numFmtId="0" fontId="8" fillId="0" borderId="2" xfId="19" applyNumberFormat="1" applyFont="1" applyFill="1" applyBorder="1" applyAlignment="1">
      <alignment horizontal="center" vertical="center"/>
    </xf>
    <xf numFmtId="0" fontId="8" fillId="0" borderId="0" xfId="19" applyNumberFormat="1" applyFont="1" applyFill="1" applyBorder="1" applyAlignment="1">
      <alignment horizontal="center" vertical="center"/>
    </xf>
    <xf numFmtId="0" fontId="2" fillId="0" borderId="2" xfId="17" applyFont="1" applyFill="1" applyBorder="1" applyAlignment="1">
      <alignment vertical="center"/>
    </xf>
    <xf numFmtId="0" fontId="8" fillId="0" borderId="2" xfId="17" applyFont="1" applyFill="1" applyBorder="1" applyAlignment="1">
      <alignment vertical="center"/>
    </xf>
    <xf numFmtId="0" fontId="18" fillId="0" borderId="0" xfId="20" applyFont="1" applyFill="1" applyAlignment="1">
      <alignment vertical="center"/>
    </xf>
    <xf numFmtId="0" fontId="18" fillId="0" borderId="0" xfId="20" applyFont="1" applyFill="1" applyBorder="1" applyAlignment="1">
      <alignment horizontal="center" vertical="center"/>
    </xf>
    <xf numFmtId="192" fontId="10" fillId="0" borderId="0" xfId="21" applyNumberFormat="1" applyFont="1" applyFill="1" applyBorder="1" applyAlignment="1">
      <alignment vertical="center"/>
    </xf>
    <xf numFmtId="187" fontId="7" fillId="0" borderId="0" xfId="20" applyNumberFormat="1" applyFont="1" applyFill="1" applyBorder="1" applyAlignment="1">
      <alignment horizontal="right" vertical="center"/>
    </xf>
    <xf numFmtId="187" fontId="7" fillId="0" borderId="0" xfId="20" applyNumberFormat="1" applyFont="1" applyFill="1" applyAlignment="1">
      <alignment horizontal="right" vertical="center"/>
    </xf>
    <xf numFmtId="37" fontId="7" fillId="0" borderId="0" xfId="6" applyNumberFormat="1" applyFont="1" applyFill="1" applyBorder="1" applyAlignment="1">
      <alignment horizontal="right" vertical="center"/>
    </xf>
    <xf numFmtId="37" fontId="7" fillId="0" borderId="0" xfId="20" applyNumberFormat="1" applyFont="1" applyFill="1" applyBorder="1" applyAlignment="1">
      <alignment horizontal="right" vertical="center"/>
    </xf>
    <xf numFmtId="37" fontId="7" fillId="0" borderId="0" xfId="20" applyNumberFormat="1" applyFont="1" applyFill="1" applyAlignment="1">
      <alignment horizontal="right" vertical="center"/>
    </xf>
    <xf numFmtId="3" fontId="2" fillId="0" borderId="0" xfId="18" applyNumberFormat="1" applyFont="1" applyFill="1" applyAlignment="1">
      <alignment vertical="center"/>
    </xf>
    <xf numFmtId="37" fontId="10" fillId="0" borderId="0" xfId="20" applyNumberFormat="1" applyFont="1" applyFill="1" applyAlignment="1">
      <alignment vertical="center"/>
    </xf>
    <xf numFmtId="187" fontId="10" fillId="0" borderId="0" xfId="20" applyNumberFormat="1" applyFont="1" applyFill="1" applyAlignment="1">
      <alignment vertical="center"/>
    </xf>
    <xf numFmtId="0" fontId="16" fillId="0" borderId="0" xfId="20" applyFont="1" applyFill="1" applyBorder="1" applyAlignment="1">
      <alignment vertical="center"/>
    </xf>
    <xf numFmtId="0" fontId="16" fillId="0" borderId="0" xfId="20" applyFont="1" applyFill="1" applyAlignment="1">
      <alignment vertical="center"/>
    </xf>
    <xf numFmtId="0" fontId="8" fillId="0" borderId="2" xfId="20" applyFont="1" applyFill="1" applyBorder="1" applyAlignment="1">
      <alignment horizontal="right" vertical="center"/>
    </xf>
    <xf numFmtId="0" fontId="2" fillId="0" borderId="0" xfId="20" applyFont="1" applyFill="1" applyBorder="1" applyAlignment="1">
      <alignment vertical="center"/>
    </xf>
    <xf numFmtId="0" fontId="8" fillId="0" borderId="0" xfId="20" applyFont="1" applyFill="1" applyBorder="1" applyAlignment="1">
      <alignment horizontal="right" vertical="center"/>
    </xf>
    <xf numFmtId="0" fontId="2" fillId="0" borderId="0" xfId="20" applyFont="1" applyFill="1" applyAlignment="1">
      <alignment vertical="center"/>
    </xf>
    <xf numFmtId="0" fontId="2" fillId="0" borderId="0" xfId="17" applyFont="1" applyFill="1" applyBorder="1" applyAlignment="1">
      <alignment vertical="center"/>
    </xf>
    <xf numFmtId="0" fontId="7" fillId="0" borderId="1" xfId="20" applyFont="1" applyFill="1" applyBorder="1" applyAlignment="1">
      <alignment vertical="center"/>
    </xf>
    <xf numFmtId="187" fontId="7" fillId="0" borderId="0" xfId="20" applyNumberFormat="1" applyFont="1" applyFill="1" applyBorder="1" applyAlignment="1">
      <alignment horizontal="center" vertical="center"/>
    </xf>
    <xf numFmtId="37" fontId="2" fillId="0" borderId="0" xfId="20" applyNumberFormat="1" applyFont="1" applyFill="1" applyAlignment="1">
      <alignment vertical="center"/>
    </xf>
    <xf numFmtId="37" fontId="2" fillId="0" borderId="0" xfId="2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192" fontId="2" fillId="0" borderId="0" xfId="21" applyNumberFormat="1" applyFont="1" applyFill="1" applyAlignment="1">
      <alignment vertical="center"/>
    </xf>
    <xf numFmtId="192" fontId="16" fillId="0" borderId="0" xfId="20" applyNumberFormat="1" applyFont="1" applyFill="1" applyAlignment="1">
      <alignment vertical="center"/>
    </xf>
    <xf numFmtId="192" fontId="16" fillId="0" borderId="0" xfId="21" applyNumberFormat="1" applyFont="1" applyFill="1" applyAlignment="1">
      <alignment vertical="center"/>
    </xf>
    <xf numFmtId="0" fontId="19" fillId="0" borderId="0" xfId="14" applyFont="1" applyFill="1"/>
    <xf numFmtId="49" fontId="15" fillId="0" borderId="0" xfId="0" applyNumberFormat="1" applyFont="1" applyFill="1" applyAlignment="1">
      <alignment vertical="center"/>
    </xf>
    <xf numFmtId="0" fontId="8" fillId="0" borderId="2" xfId="14" applyFont="1" applyFill="1" applyBorder="1" applyAlignment="1">
      <alignment horizontal="right" vertical="center"/>
    </xf>
    <xf numFmtId="0" fontId="2" fillId="0" borderId="0" xfId="14" applyFont="1" applyFill="1" applyBorder="1" applyAlignment="1">
      <alignment vertical="center"/>
    </xf>
    <xf numFmtId="191" fontId="2" fillId="0" borderId="0" xfId="1" applyFont="1" applyFill="1" applyAlignment="1">
      <alignment horizontal="center" vertical="center"/>
    </xf>
    <xf numFmtId="191" fontId="2" fillId="0" borderId="0" xfId="1" applyFont="1" applyFill="1" applyAlignment="1">
      <alignment vertical="center"/>
    </xf>
    <xf numFmtId="37" fontId="2" fillId="0" borderId="3" xfId="14" applyNumberFormat="1" applyFont="1" applyFill="1" applyBorder="1" applyAlignment="1">
      <alignment vertical="center"/>
    </xf>
    <xf numFmtId="189" fontId="2" fillId="0" borderId="0" xfId="14" applyNumberFormat="1" applyFont="1" applyFill="1" applyAlignment="1">
      <alignment horizontal="center" vertical="center"/>
    </xf>
    <xf numFmtId="37" fontId="2" fillId="0" borderId="5" xfId="14" applyNumberFormat="1" applyFont="1" applyFill="1" applyBorder="1" applyAlignment="1">
      <alignment vertical="center"/>
    </xf>
    <xf numFmtId="37" fontId="2" fillId="0" borderId="0" xfId="14" applyNumberFormat="1" applyFont="1" applyFill="1" applyAlignment="1">
      <alignment horizontal="right" vertical="center"/>
    </xf>
    <xf numFmtId="191" fontId="2" fillId="0" borderId="0" xfId="1" applyFont="1" applyFill="1" applyAlignment="1">
      <alignment horizontal="right" vertical="center"/>
    </xf>
    <xf numFmtId="0" fontId="2" fillId="0" borderId="0" xfId="14" applyFont="1" applyFill="1" applyAlignment="1">
      <alignment horizontal="left" vertical="center" indent="6"/>
    </xf>
    <xf numFmtId="0" fontId="12" fillId="0" borderId="0" xfId="0" applyNumberFormat="1" applyFont="1" applyFill="1" applyBorder="1" applyAlignment="1">
      <alignment horizontal="center"/>
    </xf>
    <xf numFmtId="37" fontId="2" fillId="0" borderId="5" xfId="15" applyNumberFormat="1" applyFont="1" applyFill="1" applyBorder="1" applyAlignment="1">
      <alignment vertical="center"/>
    </xf>
    <xf numFmtId="0" fontId="2" fillId="0" borderId="0" xfId="14" applyFont="1" applyFill="1" applyAlignment="1">
      <alignment horizontal="left" vertical="center" indent="5"/>
    </xf>
    <xf numFmtId="37" fontId="2" fillId="0" borderId="1" xfId="15" applyNumberFormat="1" applyFont="1" applyFill="1" applyBorder="1" applyAlignment="1">
      <alignment vertical="center"/>
    </xf>
    <xf numFmtId="37" fontId="3" fillId="0" borderId="0" xfId="1" applyNumberFormat="1" applyFont="1" applyFill="1" applyAlignment="1">
      <alignment vertical="center"/>
    </xf>
    <xf numFmtId="37" fontId="7" fillId="0" borderId="0" xfId="15" applyNumberFormat="1" applyFont="1" applyFill="1" applyAlignment="1">
      <alignment vertical="center"/>
    </xf>
    <xf numFmtId="3" fontId="2" fillId="0" borderId="0" xfId="14" applyNumberFormat="1" applyFont="1" applyFill="1" applyAlignment="1">
      <alignment vertical="center"/>
    </xf>
    <xf numFmtId="0" fontId="8" fillId="0" borderId="0" xfId="14" applyFont="1" applyFill="1" applyAlignment="1">
      <alignment horizontal="left" vertical="center" indent="1"/>
    </xf>
    <xf numFmtId="37" fontId="2" fillId="0" borderId="4" xfId="14" applyNumberFormat="1" applyFont="1" applyFill="1" applyBorder="1" applyAlignment="1">
      <alignment vertical="center"/>
    </xf>
    <xf numFmtId="0" fontId="8" fillId="0" borderId="0" xfId="14" applyFont="1" applyFill="1" applyAlignment="1">
      <alignment vertical="center"/>
    </xf>
    <xf numFmtId="0" fontId="13" fillId="0" borderId="0" xfId="14" applyFont="1" applyFill="1"/>
    <xf numFmtId="0" fontId="2" fillId="0" borderId="0" xfId="14" applyFont="1" applyFill="1" applyAlignment="1">
      <alignment vertical="center"/>
    </xf>
    <xf numFmtId="0" fontId="21" fillId="0" borderId="0" xfId="14" applyFont="1" applyFill="1" applyAlignment="1">
      <alignment vertical="center"/>
    </xf>
    <xf numFmtId="0" fontId="13" fillId="0" borderId="0" xfId="14" quotePrefix="1" applyFont="1" applyFill="1" applyAlignment="1">
      <alignment horizontal="left"/>
    </xf>
    <xf numFmtId="187" fontId="13" fillId="0" borderId="1" xfId="14" applyNumberFormat="1" applyFont="1" applyFill="1" applyBorder="1" applyAlignment="1">
      <alignment vertical="center"/>
    </xf>
    <xf numFmtId="0" fontId="20" fillId="0" borderId="0" xfId="14" applyFont="1" applyFill="1" applyAlignment="1">
      <alignment vertical="center"/>
    </xf>
    <xf numFmtId="0" fontId="23" fillId="0" borderId="0" xfId="15" applyFont="1" applyFill="1" applyAlignment="1">
      <alignment horizontal="left" vertical="center" indent="2"/>
    </xf>
    <xf numFmtId="187" fontId="2" fillId="0" borderId="2" xfId="4" applyNumberFormat="1" applyFont="1" applyFill="1" applyBorder="1" applyAlignment="1">
      <alignment horizontal="center" vertical="center"/>
    </xf>
    <xf numFmtId="187" fontId="2" fillId="0" borderId="0" xfId="1" applyNumberFormat="1" applyFont="1" applyFill="1" applyBorder="1" applyAlignment="1">
      <alignment vertical="center"/>
    </xf>
    <xf numFmtId="49" fontId="24" fillId="0" borderId="0" xfId="0" applyNumberFormat="1" applyFont="1" applyFill="1" applyAlignment="1">
      <alignment vertical="center"/>
    </xf>
    <xf numFmtId="187" fontId="2" fillId="0" borderId="0" xfId="1" applyNumberFormat="1" applyFont="1" applyFill="1" applyAlignment="1">
      <alignment vertical="center"/>
    </xf>
    <xf numFmtId="187" fontId="23" fillId="0" borderId="0" xfId="15" applyNumberFormat="1" applyFont="1" applyFill="1" applyAlignment="1">
      <alignment vertical="center"/>
    </xf>
    <xf numFmtId="0" fontId="25" fillId="0" borderId="0" xfId="20" applyFont="1" applyFill="1" applyAlignment="1">
      <alignment vertical="center"/>
    </xf>
    <xf numFmtId="0" fontId="25" fillId="0" borderId="0" xfId="20" applyFont="1" applyFill="1" applyBorder="1" applyAlignment="1">
      <alignment horizontal="center" vertical="center"/>
    </xf>
    <xf numFmtId="187" fontId="25" fillId="0" borderId="0" xfId="6" applyNumberFormat="1" applyFont="1" applyFill="1" applyBorder="1" applyAlignment="1">
      <alignment vertical="center"/>
    </xf>
    <xf numFmtId="187" fontId="25" fillId="0" borderId="0" xfId="20" applyNumberFormat="1" applyFont="1" applyFill="1" applyBorder="1" applyAlignment="1">
      <alignment vertical="center"/>
    </xf>
    <xf numFmtId="187" fontId="25" fillId="0" borderId="0" xfId="6" applyNumberFormat="1" applyFont="1" applyFill="1" applyBorder="1" applyAlignment="1">
      <alignment horizontal="center" vertical="center"/>
    </xf>
    <xf numFmtId="187" fontId="25" fillId="0" borderId="0" xfId="6" applyNumberFormat="1" applyFont="1" applyFill="1" applyAlignment="1">
      <alignment vertical="center"/>
    </xf>
    <xf numFmtId="0" fontId="23" fillId="0" borderId="0" xfId="17" applyFont="1" applyFill="1" applyAlignment="1">
      <alignment vertical="center"/>
    </xf>
    <xf numFmtId="0" fontId="25" fillId="0" borderId="0" xfId="20" applyFont="1" applyFill="1" applyAlignment="1">
      <alignment horizontal="center" vertical="center"/>
    </xf>
    <xf numFmtId="187" fontId="25" fillId="0" borderId="5" xfId="6" applyNumberFormat="1" applyFont="1" applyFill="1" applyBorder="1" applyAlignment="1">
      <alignment vertical="center"/>
    </xf>
    <xf numFmtId="187" fontId="25" fillId="0" borderId="0" xfId="20" applyNumberFormat="1" applyFont="1" applyFill="1" applyAlignment="1">
      <alignment vertical="center"/>
    </xf>
    <xf numFmtId="187" fontId="25" fillId="0" borderId="0" xfId="1" applyNumberFormat="1" applyFont="1" applyFill="1" applyAlignment="1">
      <alignment horizontal="right" vertical="center"/>
    </xf>
    <xf numFmtId="187" fontId="25" fillId="0" borderId="0" xfId="1" applyNumberFormat="1" applyFont="1" applyFill="1" applyBorder="1" applyAlignment="1">
      <alignment horizontal="right" vertical="center"/>
    </xf>
    <xf numFmtId="187" fontId="25" fillId="0" borderId="0" xfId="6" applyNumberFormat="1" applyFont="1" applyFill="1" applyBorder="1" applyAlignment="1">
      <alignment horizontal="right" vertical="center"/>
    </xf>
    <xf numFmtId="187" fontId="25" fillId="0" borderId="0" xfId="6" applyNumberFormat="1" applyFont="1" applyFill="1" applyAlignment="1">
      <alignment horizontal="right" vertical="center"/>
    </xf>
    <xf numFmtId="187" fontId="25" fillId="0" borderId="0" xfId="21" applyNumberFormat="1" applyFont="1" applyFill="1" applyBorder="1" applyAlignment="1">
      <alignment vertical="center"/>
    </xf>
    <xf numFmtId="187" fontId="25" fillId="0" borderId="5" xfId="1" applyNumberFormat="1" applyFont="1" applyFill="1" applyBorder="1" applyAlignment="1">
      <alignment horizontal="right" vertical="center"/>
    </xf>
    <xf numFmtId="0" fontId="8" fillId="0" borderId="0" xfId="15" quotePrefix="1" applyFont="1" applyFill="1" applyAlignment="1">
      <alignment horizontal="center" vertical="center"/>
    </xf>
    <xf numFmtId="0" fontId="26" fillId="0" borderId="0" xfId="15" applyFont="1" applyFill="1" applyAlignment="1">
      <alignment horizontal="left" vertical="center" indent="2"/>
    </xf>
    <xf numFmtId="187" fontId="23" fillId="0" borderId="0" xfId="2" applyNumberFormat="1" applyFont="1" applyFill="1" applyAlignment="1">
      <alignment vertical="center"/>
    </xf>
    <xf numFmtId="187" fontId="26" fillId="0" borderId="0" xfId="2" applyNumberFormat="1" applyFont="1" applyFill="1" applyAlignment="1">
      <alignment vertical="center"/>
    </xf>
    <xf numFmtId="192" fontId="26" fillId="0" borderId="0" xfId="2" applyNumberFormat="1" applyFont="1" applyFill="1" applyAlignment="1">
      <alignment vertical="center"/>
    </xf>
    <xf numFmtId="0" fontId="27" fillId="0" borderId="0" xfId="15" applyFont="1" applyFill="1" applyAlignment="1">
      <alignment vertical="center"/>
    </xf>
    <xf numFmtId="0" fontId="13" fillId="0" borderId="0" xfId="14" applyFont="1" applyFill="1"/>
    <xf numFmtId="0" fontId="8" fillId="0" borderId="0" xfId="17" applyFont="1" applyFill="1" applyBorder="1" applyAlignment="1">
      <alignment horizontal="center" vertical="center"/>
    </xf>
    <xf numFmtId="0" fontId="8" fillId="0" borderId="1" xfId="17" applyFont="1" applyFill="1" applyBorder="1" applyAlignment="1">
      <alignment horizontal="center" vertical="center"/>
    </xf>
    <xf numFmtId="0" fontId="8" fillId="0" borderId="2" xfId="17" applyFont="1" applyFill="1" applyBorder="1" applyAlignment="1">
      <alignment horizontal="center" vertical="center"/>
    </xf>
    <xf numFmtId="0" fontId="20" fillId="0" borderId="0" xfId="17" applyFont="1" applyFill="1" applyAlignment="1">
      <alignment vertical="center"/>
    </xf>
    <xf numFmtId="0" fontId="8" fillId="0" borderId="0" xfId="17" applyFont="1" applyFill="1" applyBorder="1" applyAlignment="1">
      <alignment horizontal="right" vertical="center"/>
    </xf>
    <xf numFmtId="0" fontId="2" fillId="0" borderId="0" xfId="17" applyFont="1" applyFill="1" applyAlignment="1">
      <alignment vertical="center"/>
    </xf>
    <xf numFmtId="0" fontId="8" fillId="0" borderId="0" xfId="17" applyFont="1" applyFill="1" applyAlignment="1">
      <alignment vertical="center"/>
    </xf>
    <xf numFmtId="0" fontId="2" fillId="0" borderId="0" xfId="14" applyFont="1" applyFill="1" applyAlignment="1">
      <alignment vertical="center"/>
    </xf>
    <xf numFmtId="0" fontId="13" fillId="0" borderId="0" xfId="14" applyFont="1" applyFill="1"/>
    <xf numFmtId="0" fontId="22" fillId="0" borderId="0" xfId="14" applyFont="1" applyFill="1"/>
    <xf numFmtId="0" fontId="2" fillId="0" borderId="0" xfId="17" applyFont="1" applyFill="1" applyAlignment="1">
      <alignment vertical="center"/>
    </xf>
    <xf numFmtId="0" fontId="28" fillId="0" borderId="0" xfId="14" applyFont="1" applyFill="1" applyAlignment="1">
      <alignment horizontal="left"/>
    </xf>
    <xf numFmtId="192" fontId="28" fillId="0" borderId="0" xfId="14" applyNumberFormat="1" applyFont="1" applyFill="1" applyBorder="1" applyAlignment="1">
      <alignment vertical="center"/>
    </xf>
    <xf numFmtId="37" fontId="23" fillId="0" borderId="0" xfId="15" applyNumberFormat="1" applyFont="1" applyFill="1" applyAlignment="1">
      <alignment vertical="center"/>
    </xf>
    <xf numFmtId="190" fontId="23" fillId="0" borderId="0" xfId="14" applyNumberFormat="1" applyFont="1" applyFill="1" applyAlignment="1">
      <alignment horizontal="center" vertical="center"/>
    </xf>
    <xf numFmtId="0" fontId="28" fillId="0" borderId="0" xfId="14" applyFont="1" applyFill="1"/>
    <xf numFmtId="0" fontId="28" fillId="0" borderId="0" xfId="14" applyFont="1" applyFill="1" applyAlignment="1">
      <alignment horizontal="center"/>
    </xf>
    <xf numFmtId="0" fontId="29" fillId="0" borderId="0" xfId="14" applyFont="1" applyFill="1" applyAlignment="1">
      <alignment vertical="center"/>
    </xf>
    <xf numFmtId="0" fontId="8" fillId="0" borderId="0" xfId="14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8" fillId="0" borderId="0" xfId="14" applyFont="1" applyFill="1" applyAlignment="1">
      <alignment horizontal="center" vertical="center"/>
    </xf>
    <xf numFmtId="0" fontId="8" fillId="0" borderId="0" xfId="14" applyFont="1" applyFill="1" applyAlignment="1">
      <alignment horizontal="center" vertical="justify"/>
    </xf>
    <xf numFmtId="0" fontId="8" fillId="0" borderId="0" xfId="14" applyFont="1" applyFill="1" applyBorder="1" applyAlignment="1">
      <alignment horizontal="center" vertical="center"/>
    </xf>
    <xf numFmtId="0" fontId="8" fillId="0" borderId="0" xfId="15" applyFont="1" applyFill="1" applyAlignment="1">
      <alignment horizontal="center" vertical="center"/>
    </xf>
    <xf numFmtId="37" fontId="8" fillId="0" borderId="0" xfId="15" applyNumberFormat="1" applyFont="1" applyFill="1" applyBorder="1" applyAlignment="1">
      <alignment horizontal="right" vertical="center"/>
    </xf>
    <xf numFmtId="0" fontId="2" fillId="0" borderId="0" xfId="14" applyFont="1" applyFill="1" applyAlignment="1">
      <alignment vertical="center"/>
    </xf>
    <xf numFmtId="187" fontId="2" fillId="0" borderId="0" xfId="4" applyNumberFormat="1" applyFont="1" applyFill="1" applyBorder="1" applyAlignment="1">
      <alignment vertical="center"/>
    </xf>
    <xf numFmtId="187" fontId="2" fillId="0" borderId="0" xfId="4" applyNumberFormat="1" applyFont="1" applyFill="1" applyBorder="1" applyAlignment="1">
      <alignment horizontal="center" vertical="center"/>
    </xf>
    <xf numFmtId="0" fontId="8" fillId="0" borderId="0" xfId="17" applyFont="1" applyFill="1" applyBorder="1" applyAlignment="1">
      <alignment horizontal="center" vertical="center"/>
    </xf>
    <xf numFmtId="0" fontId="8" fillId="0" borderId="0" xfId="14" applyFont="1" applyFill="1" applyAlignment="1">
      <alignment horizontal="center" vertical="center"/>
    </xf>
    <xf numFmtId="0" fontId="8" fillId="0" borderId="0" xfId="14" applyFont="1" applyFill="1" applyAlignment="1">
      <alignment horizontal="center" vertical="justify"/>
    </xf>
    <xf numFmtId="0" fontId="8" fillId="0" borderId="0" xfId="14" applyFont="1" applyFill="1" applyBorder="1" applyAlignment="1">
      <alignment horizontal="right" vertical="center"/>
    </xf>
    <xf numFmtId="0" fontId="8" fillId="0" borderId="2" xfId="14" applyFont="1" applyFill="1" applyBorder="1" applyAlignment="1">
      <alignment horizontal="center" vertical="center"/>
    </xf>
    <xf numFmtId="0" fontId="8" fillId="0" borderId="0" xfId="14" applyFont="1" applyFill="1" applyBorder="1" applyAlignment="1">
      <alignment horizontal="center" vertical="center"/>
    </xf>
    <xf numFmtId="0" fontId="8" fillId="0" borderId="0" xfId="14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8" fillId="0" borderId="0" xfId="14" applyFont="1" applyFill="1" applyAlignment="1">
      <alignment horizontal="left" vertical="center"/>
    </xf>
    <xf numFmtId="0" fontId="14" fillId="0" borderId="0" xfId="14" applyFont="1" applyFill="1" applyAlignment="1">
      <alignment horizontal="center"/>
    </xf>
    <xf numFmtId="0" fontId="14" fillId="0" borderId="0" xfId="14" applyFont="1" applyFill="1" applyAlignment="1">
      <alignment horizontal="center" vertical="center"/>
    </xf>
    <xf numFmtId="0" fontId="13" fillId="0" borderId="0" xfId="14" applyFont="1" applyFill="1"/>
    <xf numFmtId="0" fontId="20" fillId="0" borderId="0" xfId="14" applyFont="1" applyFill="1" applyAlignment="1">
      <alignment horizontal="center"/>
    </xf>
    <xf numFmtId="0" fontId="14" fillId="0" borderId="2" xfId="14" applyFont="1" applyFill="1" applyBorder="1" applyAlignment="1">
      <alignment horizontal="right"/>
    </xf>
    <xf numFmtId="0" fontId="8" fillId="0" borderId="0" xfId="17" applyFont="1" applyFill="1" applyBorder="1" applyAlignment="1">
      <alignment horizontal="center" vertical="center"/>
    </xf>
    <xf numFmtId="0" fontId="8" fillId="0" borderId="1" xfId="17" applyFont="1" applyFill="1" applyBorder="1" applyAlignment="1">
      <alignment horizontal="center" vertical="center"/>
    </xf>
    <xf numFmtId="0" fontId="8" fillId="0" borderId="2" xfId="17" applyFont="1" applyFill="1" applyBorder="1" applyAlignment="1">
      <alignment horizontal="center" vertical="center"/>
    </xf>
    <xf numFmtId="0" fontId="20" fillId="0" borderId="0" xfId="17" applyFont="1" applyFill="1" applyAlignment="1">
      <alignment vertical="center"/>
    </xf>
    <xf numFmtId="0" fontId="8" fillId="0" borderId="0" xfId="17" applyFont="1" applyFill="1" applyAlignment="1">
      <alignment horizontal="center"/>
    </xf>
    <xf numFmtId="0" fontId="8" fillId="0" borderId="0" xfId="17" applyFont="1" applyFill="1" applyBorder="1" applyAlignment="1">
      <alignment horizontal="right" vertical="center"/>
    </xf>
    <xf numFmtId="0" fontId="8" fillId="0" borderId="0" xfId="17" applyFont="1" applyFill="1" applyAlignment="1">
      <alignment horizontal="center" vertical="center" wrapText="1"/>
    </xf>
    <xf numFmtId="0" fontId="2" fillId="0" borderId="0" xfId="17" applyFont="1" applyFill="1" applyAlignment="1">
      <alignment vertical="center"/>
    </xf>
    <xf numFmtId="0" fontId="8" fillId="0" borderId="2" xfId="17" applyFont="1" applyFill="1" applyBorder="1" applyAlignment="1">
      <alignment horizontal="right" vertical="center"/>
    </xf>
    <xf numFmtId="0" fontId="8" fillId="0" borderId="0" xfId="17" applyFont="1" applyFill="1" applyAlignment="1">
      <alignment vertical="center"/>
    </xf>
    <xf numFmtId="0" fontId="8" fillId="0" borderId="0" xfId="15" applyFont="1" applyFill="1" applyAlignment="1">
      <alignment horizontal="center" vertical="center"/>
    </xf>
    <xf numFmtId="0" fontId="2" fillId="0" borderId="0" xfId="14" applyFont="1" applyFill="1" applyAlignment="1">
      <alignment vertical="center"/>
    </xf>
    <xf numFmtId="0" fontId="2" fillId="0" borderId="0" xfId="14" applyFont="1" applyFill="1"/>
    <xf numFmtId="37" fontId="8" fillId="0" borderId="0" xfId="15" applyNumberFormat="1" applyFont="1" applyFill="1" applyBorder="1" applyAlignment="1">
      <alignment horizontal="right" vertical="center"/>
    </xf>
    <xf numFmtId="0" fontId="20" fillId="0" borderId="0" xfId="15" applyFont="1" applyFill="1" applyAlignment="1">
      <alignment horizontal="center" vertical="center"/>
    </xf>
    <xf numFmtId="187" fontId="23" fillId="0" borderId="0" xfId="15" applyNumberFormat="1" applyFont="1" applyFill="1" applyBorder="1" applyAlignment="1">
      <alignment vertical="center"/>
    </xf>
    <xf numFmtId="187" fontId="23" fillId="0" borderId="0" xfId="15" applyNumberFormat="1" applyFont="1" applyFill="1" applyBorder="1">
      <alignment vertical="center"/>
    </xf>
    <xf numFmtId="187" fontId="23" fillId="0" borderId="2" xfId="4" applyNumberFormat="1" applyFont="1" applyFill="1" applyBorder="1" applyAlignment="1">
      <alignment vertical="center"/>
    </xf>
    <xf numFmtId="187" fontId="28" fillId="0" borderId="4" xfId="14" applyNumberFormat="1" applyFont="1" applyFill="1" applyBorder="1" applyAlignment="1">
      <alignment vertical="center"/>
    </xf>
    <xf numFmtId="187" fontId="23" fillId="0" borderId="0" xfId="14" applyNumberFormat="1" applyFont="1" applyFill="1" applyAlignment="1">
      <alignment horizontal="center" vertical="center"/>
    </xf>
  </cellXfs>
  <cellStyles count="25">
    <cellStyle name="Comma" xfId="1" builtinId="3"/>
    <cellStyle name="Comma 2" xfId="2"/>
    <cellStyle name="Comma_KCE01Y" xfId="3"/>
    <cellStyle name="Comma_KCE44Y" xfId="4"/>
    <cellStyle name="Comma_PIE02 conso" xfId="5"/>
    <cellStyle name="Comma_TWC45Q3 2" xfId="6"/>
    <cellStyle name="Credit" xfId="7"/>
    <cellStyle name="Credit subtotal" xfId="8"/>
    <cellStyle name="Debit" xfId="9"/>
    <cellStyle name="Debit subtotal" xfId="10"/>
    <cellStyle name="Normal" xfId="0" builtinId="0"/>
    <cellStyle name="Normal 18" xfId="11"/>
    <cellStyle name="Normal 2" xfId="12"/>
    <cellStyle name="Normal 3" xfId="13"/>
    <cellStyle name="Normal_KCE01Y" xfId="14"/>
    <cellStyle name="Normal_KCE44Y" xfId="15"/>
    <cellStyle name="Normal_MHS02Y" xfId="16"/>
    <cellStyle name="Normal_PIE02 conso" xfId="17"/>
    <cellStyle name="Normal_PIE46 2" xfId="18"/>
    <cellStyle name="Normal_SHEET 2" xfId="19"/>
    <cellStyle name="Normal_TWC45Q3" xfId="20"/>
    <cellStyle name="Percent" xfId="24" builtinId="5"/>
    <cellStyle name="เครื่องหมายจุลภาค 2" xfId="21"/>
    <cellStyle name="เครื่องหมายจุลภาค 3" xfId="22"/>
    <cellStyle name="ปกติ 6" xfId="23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Psuwannathan\Desktop\New%20Folder\Documents%20and%20Settings\PSuwannathan\My%20Documents\casestudy\Audit2002\Mahisorn\Year%20end'02\MHS45Y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suwannathan\Desktop\New%20Folder\Documents%20and%20Settings\PSuwannathan\My%20Documents\casestudy\Audit2002\Mahisorn\Year%20end'02\MHS45Y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IS"/>
      <sheetName val="SE"/>
      <sheetName val="กระแสเงินสด1"/>
      <sheetName val="งบดุล1"/>
      <sheetName val="กำไรขาดทุน"/>
      <sheetName val="ส่วนผู้ถือหุ้น"/>
    </sheetNames>
    <sheetDataSet>
      <sheetData sheetId="0"/>
      <sheetData sheetId="1"/>
      <sheetData sheetId="2"/>
      <sheetData sheetId="3"/>
      <sheetData sheetId="4"/>
      <sheetData sheetId="5">
        <row r="26">
          <cell r="E26">
            <v>-322510915.88999999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IS"/>
      <sheetName val="SE"/>
      <sheetName val="กระแสเงินสด1"/>
      <sheetName val="งบดุล1"/>
      <sheetName val="กำไรขาดทุน"/>
      <sheetName val="ส่วนผู้ถือหุ้น"/>
    </sheetNames>
    <sheetDataSet>
      <sheetData sheetId="0"/>
      <sheetData sheetId="1"/>
      <sheetData sheetId="2"/>
      <sheetData sheetId="3"/>
      <sheetData sheetId="4"/>
      <sheetData sheetId="5">
        <row r="26">
          <cell r="E26">
            <v>-322510915.88999999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8"/>
  <sheetViews>
    <sheetView view="pageBreakPreview" zoomScaleNormal="100" zoomScaleSheetLayoutView="100" workbookViewId="0">
      <selection activeCell="C95" sqref="C95"/>
    </sheetView>
  </sheetViews>
  <sheetFormatPr defaultColWidth="10.28515625" defaultRowHeight="17.45" customHeight="1"/>
  <cols>
    <col min="1" max="1" width="35.85546875" style="257" customWidth="1"/>
    <col min="2" max="2" width="8.140625" style="257" customWidth="1"/>
    <col min="3" max="3" width="12.5703125" style="257" customWidth="1"/>
    <col min="4" max="4" width="1" style="257" customWidth="1"/>
    <col min="5" max="5" width="11.42578125" style="257" customWidth="1"/>
    <col min="6" max="6" width="1" style="257" customWidth="1"/>
    <col min="7" max="7" width="12" style="257" customWidth="1"/>
    <col min="8" max="8" width="1" style="257" customWidth="1"/>
    <col min="9" max="9" width="11.42578125" style="257" customWidth="1"/>
    <col min="10" max="10" width="1" style="257" customWidth="1"/>
    <col min="11" max="11" width="10.85546875" style="257" bestFit="1" customWidth="1"/>
    <col min="12" max="16384" width="10.28515625" style="257"/>
  </cols>
  <sheetData>
    <row r="1" spans="1:11" ht="20.25" customHeight="1">
      <c r="A1" s="261" t="s">
        <v>145</v>
      </c>
      <c r="B1" s="261"/>
      <c r="C1" s="261"/>
      <c r="D1" s="261"/>
      <c r="E1" s="261"/>
      <c r="F1" s="261"/>
      <c r="G1" s="261"/>
      <c r="H1" s="261"/>
      <c r="I1" s="261"/>
      <c r="J1" s="261"/>
    </row>
    <row r="2" spans="1:11" ht="20.25" customHeight="1">
      <c r="A2" s="261" t="s">
        <v>0</v>
      </c>
      <c r="B2" s="261"/>
      <c r="C2" s="261"/>
      <c r="D2" s="261"/>
      <c r="E2" s="261"/>
      <c r="F2" s="261"/>
      <c r="G2" s="261"/>
      <c r="H2" s="261"/>
      <c r="I2" s="261"/>
      <c r="J2" s="261"/>
    </row>
    <row r="3" spans="1:11" ht="20.25" customHeight="1">
      <c r="A3" s="262" t="s">
        <v>187</v>
      </c>
      <c r="B3" s="262"/>
      <c r="C3" s="262"/>
      <c r="D3" s="262"/>
      <c r="E3" s="262"/>
      <c r="F3" s="262"/>
      <c r="G3" s="262"/>
      <c r="H3" s="262"/>
      <c r="I3" s="262"/>
      <c r="J3" s="262"/>
    </row>
    <row r="4" spans="1:11" ht="20.25" customHeight="1">
      <c r="A4" s="253"/>
      <c r="B4" s="253"/>
      <c r="C4" s="253"/>
      <c r="D4" s="253"/>
      <c r="E4" s="253"/>
      <c r="F4" s="253"/>
      <c r="G4" s="253"/>
      <c r="H4" s="253"/>
      <c r="I4" s="253"/>
      <c r="J4" s="253"/>
    </row>
    <row r="5" spans="1:11" ht="20.25" customHeight="1">
      <c r="A5" s="263" t="s">
        <v>1</v>
      </c>
      <c r="B5" s="263"/>
      <c r="C5" s="263"/>
      <c r="D5" s="263"/>
      <c r="E5" s="263"/>
      <c r="F5" s="263"/>
      <c r="G5" s="263"/>
      <c r="H5" s="263"/>
      <c r="I5" s="263"/>
      <c r="J5" s="263"/>
    </row>
    <row r="6" spans="1:11" ht="3.75" customHeight="1">
      <c r="A6" s="177"/>
      <c r="B6" s="177"/>
      <c r="C6" s="177"/>
      <c r="D6" s="177"/>
      <c r="E6" s="177"/>
      <c r="F6" s="177"/>
      <c r="G6" s="177"/>
      <c r="H6" s="177"/>
      <c r="I6" s="177"/>
      <c r="J6" s="177"/>
    </row>
    <row r="7" spans="1:11" ht="2.25" customHeight="1">
      <c r="A7" s="254"/>
      <c r="B7" s="254"/>
      <c r="C7" s="254"/>
      <c r="D7" s="254"/>
      <c r="E7" s="254"/>
      <c r="F7" s="254"/>
      <c r="G7" s="254"/>
      <c r="H7" s="254"/>
      <c r="I7" s="254"/>
      <c r="J7" s="254"/>
    </row>
    <row r="8" spans="1:11" ht="20.25" customHeight="1">
      <c r="B8" s="252" t="s">
        <v>2</v>
      </c>
      <c r="C8" s="264" t="s">
        <v>3</v>
      </c>
      <c r="D8" s="264"/>
      <c r="E8" s="264"/>
      <c r="F8" s="264"/>
      <c r="G8" s="264" t="s">
        <v>4</v>
      </c>
      <c r="H8" s="264"/>
      <c r="I8" s="264"/>
      <c r="J8" s="264"/>
    </row>
    <row r="9" spans="1:11" ht="16.7" customHeight="1">
      <c r="C9" s="35" t="s">
        <v>188</v>
      </c>
      <c r="D9" s="36"/>
      <c r="E9" s="37" t="s">
        <v>155</v>
      </c>
      <c r="F9" s="38"/>
      <c r="G9" s="35" t="s">
        <v>188</v>
      </c>
      <c r="H9" s="36"/>
      <c r="I9" s="37" t="s">
        <v>155</v>
      </c>
      <c r="J9" s="38"/>
    </row>
    <row r="10" spans="1:11" ht="15.75" customHeight="1">
      <c r="C10" s="12">
        <v>2019</v>
      </c>
      <c r="D10" s="36"/>
      <c r="E10" s="12">
        <v>2018</v>
      </c>
      <c r="F10" s="38"/>
      <c r="G10" s="12">
        <v>2019</v>
      </c>
      <c r="H10" s="36"/>
      <c r="I10" s="12">
        <v>2018</v>
      </c>
      <c r="J10" s="38"/>
    </row>
    <row r="11" spans="1:11" ht="16.350000000000001" customHeight="1">
      <c r="C11" s="36" t="s">
        <v>156</v>
      </c>
      <c r="D11" s="36"/>
      <c r="E11" s="12" t="s">
        <v>157</v>
      </c>
      <c r="F11" s="38"/>
      <c r="G11" s="36" t="s">
        <v>156</v>
      </c>
      <c r="H11" s="36"/>
      <c r="I11" s="12" t="s">
        <v>157</v>
      </c>
      <c r="J11" s="38"/>
    </row>
    <row r="12" spans="1:11" ht="16.350000000000001" customHeight="1">
      <c r="C12" s="39" t="s">
        <v>158</v>
      </c>
      <c r="D12" s="36"/>
      <c r="E12" s="40"/>
      <c r="F12" s="38"/>
      <c r="G12" s="39" t="s">
        <v>158</v>
      </c>
      <c r="H12" s="36"/>
      <c r="I12" s="40"/>
      <c r="J12" s="38"/>
    </row>
    <row r="13" spans="1:11" ht="19.350000000000001" customHeight="1">
      <c r="A13" s="252" t="s">
        <v>5</v>
      </c>
      <c r="B13" s="252"/>
      <c r="C13" s="178"/>
      <c r="D13" s="178"/>
      <c r="E13" s="178"/>
      <c r="F13" s="178"/>
      <c r="G13" s="178"/>
      <c r="H13" s="178"/>
      <c r="I13" s="178"/>
    </row>
    <row r="14" spans="1:11" ht="19.350000000000001" customHeight="1">
      <c r="A14" s="250" t="s">
        <v>6</v>
      </c>
      <c r="B14" s="250"/>
    </row>
    <row r="15" spans="1:11" ht="18.600000000000001" customHeight="1">
      <c r="A15" s="93" t="s">
        <v>7</v>
      </c>
      <c r="B15" s="68">
        <v>4.0999999999999996</v>
      </c>
      <c r="C15" s="34">
        <v>254062535</v>
      </c>
      <c r="D15" s="31"/>
      <c r="E15" s="34">
        <v>446671940</v>
      </c>
      <c r="F15" s="31"/>
      <c r="G15" s="34">
        <v>144344521</v>
      </c>
      <c r="H15" s="31"/>
      <c r="I15" s="34">
        <v>208099680</v>
      </c>
      <c r="J15" s="31"/>
    </row>
    <row r="16" spans="1:11" ht="19.350000000000001" customHeight="1">
      <c r="A16" s="93" t="s">
        <v>8</v>
      </c>
      <c r="B16" s="68">
        <v>5</v>
      </c>
      <c r="C16" s="34">
        <v>325813</v>
      </c>
      <c r="D16" s="31"/>
      <c r="E16" s="34">
        <v>325813</v>
      </c>
      <c r="F16" s="31"/>
      <c r="G16" s="179">
        <v>0</v>
      </c>
      <c r="H16" s="180"/>
      <c r="I16" s="179">
        <v>0</v>
      </c>
      <c r="J16" s="31"/>
      <c r="K16" s="257" t="s">
        <v>149</v>
      </c>
    </row>
    <row r="17" spans="1:11" ht="19.350000000000001" customHeight="1">
      <c r="A17" s="93" t="s">
        <v>9</v>
      </c>
      <c r="C17" s="34"/>
      <c r="D17" s="34"/>
      <c r="E17" s="34"/>
    </row>
    <row r="18" spans="1:11" ht="19.350000000000001" customHeight="1">
      <c r="A18" s="16" t="s">
        <v>178</v>
      </c>
      <c r="B18" s="27" t="s">
        <v>182</v>
      </c>
      <c r="C18" s="34">
        <v>278328840</v>
      </c>
      <c r="D18" s="94"/>
      <c r="E18" s="34">
        <v>284436420</v>
      </c>
      <c r="F18" s="31"/>
      <c r="G18" s="34">
        <v>241560263</v>
      </c>
      <c r="H18" s="31"/>
      <c r="I18" s="34">
        <v>282366864</v>
      </c>
      <c r="J18" s="31"/>
    </row>
    <row r="19" spans="1:11" ht="19.350000000000001" customHeight="1">
      <c r="A19" s="93" t="s">
        <v>10</v>
      </c>
      <c r="B19" s="68"/>
      <c r="C19" s="34"/>
      <c r="D19" s="34"/>
      <c r="E19" s="34"/>
      <c r="G19" s="34"/>
      <c r="H19" s="34"/>
      <c r="I19" s="34"/>
    </row>
    <row r="20" spans="1:11" ht="19.350000000000001" customHeight="1">
      <c r="A20" s="16" t="s">
        <v>11</v>
      </c>
      <c r="B20" s="27" t="s">
        <v>183</v>
      </c>
      <c r="C20" s="34">
        <v>101222568</v>
      </c>
      <c r="D20" s="31"/>
      <c r="E20" s="34">
        <v>173804750</v>
      </c>
      <c r="F20" s="31"/>
      <c r="G20" s="34">
        <v>95937913</v>
      </c>
      <c r="H20" s="31"/>
      <c r="I20" s="34">
        <v>170049994</v>
      </c>
      <c r="J20" s="31"/>
    </row>
    <row r="21" spans="1:11" ht="19.350000000000001" customHeight="1">
      <c r="A21" s="15" t="s">
        <v>12</v>
      </c>
      <c r="B21" s="27" t="s">
        <v>184</v>
      </c>
      <c r="C21" s="34">
        <v>47668710</v>
      </c>
      <c r="D21" s="31"/>
      <c r="E21" s="34">
        <v>45075123</v>
      </c>
      <c r="F21" s="31"/>
      <c r="G21" s="34">
        <v>39946618</v>
      </c>
      <c r="H21" s="31"/>
      <c r="I21" s="34">
        <v>38129645</v>
      </c>
      <c r="J21" s="31"/>
    </row>
    <row r="22" spans="1:11" ht="19.350000000000001" customHeight="1">
      <c r="A22" s="24" t="s">
        <v>13</v>
      </c>
      <c r="B22" s="68"/>
      <c r="C22" s="181">
        <f t="shared" ref="C22:J22" si="0">SUM(C15:C21)</f>
        <v>681608466</v>
      </c>
      <c r="D22" s="96">
        <f t="shared" si="0"/>
        <v>0</v>
      </c>
      <c r="E22" s="181">
        <f t="shared" ref="E22" si="1">SUM(E15:E21)</f>
        <v>950314046</v>
      </c>
      <c r="F22" s="96">
        <f t="shared" si="0"/>
        <v>0</v>
      </c>
      <c r="G22" s="181">
        <f t="shared" si="0"/>
        <v>521789315</v>
      </c>
      <c r="H22" s="96">
        <f t="shared" si="0"/>
        <v>0</v>
      </c>
      <c r="I22" s="181">
        <f t="shared" ref="I22" si="2">SUM(I15:I21)</f>
        <v>698646183</v>
      </c>
      <c r="J22" s="96">
        <f t="shared" si="0"/>
        <v>0</v>
      </c>
    </row>
    <row r="23" spans="1:11" ht="19.350000000000001" customHeight="1">
      <c r="A23" s="250" t="s">
        <v>14</v>
      </c>
      <c r="B23" s="68"/>
      <c r="C23" s="34"/>
      <c r="D23" s="31"/>
      <c r="E23" s="34"/>
      <c r="F23" s="31"/>
      <c r="G23" s="182"/>
      <c r="H23" s="31"/>
      <c r="I23" s="182"/>
      <c r="J23" s="31"/>
      <c r="K23" s="34"/>
    </row>
    <row r="24" spans="1:11" ht="19.350000000000001" customHeight="1">
      <c r="A24" s="93" t="s">
        <v>15</v>
      </c>
      <c r="B24" s="68"/>
      <c r="C24" s="93"/>
      <c r="D24" s="31"/>
      <c r="E24" s="93"/>
      <c r="F24" s="31"/>
      <c r="G24" s="57"/>
      <c r="H24" s="31"/>
      <c r="I24" s="57"/>
      <c r="J24" s="31"/>
    </row>
    <row r="25" spans="1:11" ht="19.350000000000001" customHeight="1">
      <c r="A25" s="16" t="s">
        <v>16</v>
      </c>
      <c r="B25" s="27" t="s">
        <v>185</v>
      </c>
      <c r="C25" s="34">
        <v>25232247</v>
      </c>
      <c r="D25" s="31"/>
      <c r="E25" s="34">
        <v>22922052</v>
      </c>
      <c r="F25" s="31"/>
      <c r="G25" s="34">
        <v>58131047</v>
      </c>
      <c r="H25" s="31"/>
      <c r="I25" s="34">
        <v>58131047</v>
      </c>
      <c r="J25" s="31"/>
    </row>
    <row r="26" spans="1:11" ht="19.350000000000001" customHeight="1">
      <c r="A26" s="93" t="s">
        <v>17</v>
      </c>
      <c r="B26" s="27">
        <v>10</v>
      </c>
      <c r="C26" s="34">
        <v>4818362</v>
      </c>
      <c r="D26" s="31"/>
      <c r="E26" s="34">
        <v>3868362</v>
      </c>
      <c r="F26" s="31"/>
      <c r="G26" s="34">
        <v>2398800</v>
      </c>
      <c r="H26" s="31"/>
      <c r="I26" s="34">
        <v>2398800</v>
      </c>
      <c r="J26" s="31"/>
    </row>
    <row r="27" spans="1:11" ht="19.350000000000001" customHeight="1">
      <c r="A27" s="93" t="s">
        <v>18</v>
      </c>
      <c r="B27" s="27">
        <v>11</v>
      </c>
      <c r="C27" s="34">
        <v>123528166</v>
      </c>
      <c r="D27" s="31"/>
      <c r="E27" s="34">
        <v>129333618</v>
      </c>
      <c r="F27" s="31"/>
      <c r="G27" s="34">
        <v>113016593</v>
      </c>
      <c r="H27" s="31"/>
      <c r="I27" s="34">
        <v>118463168</v>
      </c>
      <c r="J27" s="31"/>
    </row>
    <row r="28" spans="1:11" ht="19.350000000000001" customHeight="1">
      <c r="A28" s="93" t="s">
        <v>99</v>
      </c>
      <c r="B28" s="68">
        <v>12</v>
      </c>
      <c r="C28" s="34">
        <v>7581207</v>
      </c>
      <c r="D28" s="31"/>
      <c r="E28" s="34">
        <v>8324928</v>
      </c>
      <c r="F28" s="31"/>
      <c r="G28" s="34">
        <v>5504747</v>
      </c>
      <c r="H28" s="31"/>
      <c r="I28" s="34">
        <v>5998671</v>
      </c>
      <c r="J28" s="31"/>
    </row>
    <row r="29" spans="1:11" ht="19.350000000000001" customHeight="1">
      <c r="A29" s="93" t="s">
        <v>19</v>
      </c>
      <c r="B29" s="27"/>
      <c r="C29" s="34">
        <v>14814227</v>
      </c>
      <c r="D29" s="31"/>
      <c r="E29" s="34">
        <v>10259602</v>
      </c>
      <c r="F29" s="31"/>
      <c r="G29" s="34">
        <v>13301898</v>
      </c>
      <c r="H29" s="31"/>
      <c r="I29" s="34">
        <v>8866841</v>
      </c>
      <c r="J29" s="31"/>
    </row>
    <row r="30" spans="1:11" ht="19.350000000000001" customHeight="1">
      <c r="A30" s="93" t="s">
        <v>20</v>
      </c>
      <c r="B30" s="93"/>
      <c r="C30" s="34">
        <v>3375181</v>
      </c>
      <c r="D30" s="31"/>
      <c r="E30" s="34">
        <v>9151932</v>
      </c>
      <c r="F30" s="31"/>
      <c r="G30" s="34">
        <v>2966226</v>
      </c>
      <c r="H30" s="31"/>
      <c r="I30" s="34">
        <v>2966226</v>
      </c>
      <c r="J30" s="31"/>
    </row>
    <row r="31" spans="1:11" ht="19.350000000000001" customHeight="1">
      <c r="A31" s="24" t="s">
        <v>21</v>
      </c>
      <c r="B31" s="24"/>
      <c r="C31" s="181">
        <f>SUM(C24:C30)</f>
        <v>179349390</v>
      </c>
      <c r="D31" s="96"/>
      <c r="E31" s="181">
        <f>SUM(E24:E30)</f>
        <v>183860494</v>
      </c>
      <c r="F31" s="96"/>
      <c r="G31" s="181">
        <f>SUM(G24:G30)</f>
        <v>195319311</v>
      </c>
      <c r="H31" s="96"/>
      <c r="I31" s="181">
        <f>SUM(I24:I30)</f>
        <v>196824753</v>
      </c>
      <c r="J31" s="96"/>
    </row>
    <row r="32" spans="1:11" ht="19.350000000000001" customHeight="1" thickBot="1">
      <c r="A32" s="250" t="s">
        <v>22</v>
      </c>
      <c r="B32" s="250"/>
      <c r="C32" s="183">
        <f>C22+C31</f>
        <v>860957856</v>
      </c>
      <c r="D32" s="96"/>
      <c r="E32" s="183">
        <f>E22+E31</f>
        <v>1134174540</v>
      </c>
      <c r="F32" s="96"/>
      <c r="G32" s="183">
        <f>G22+G31</f>
        <v>717108626</v>
      </c>
      <c r="H32" s="96"/>
      <c r="I32" s="183">
        <f>I22+I31</f>
        <v>895470936</v>
      </c>
      <c r="J32" s="96"/>
    </row>
    <row r="33" spans="1:10" ht="19.350000000000001" customHeight="1" thickTop="1">
      <c r="A33" s="16"/>
      <c r="B33" s="68"/>
      <c r="C33" s="34"/>
      <c r="D33" s="31"/>
      <c r="E33" s="34"/>
      <c r="F33" s="31"/>
      <c r="G33" s="182"/>
      <c r="H33" s="31"/>
      <c r="I33" s="182"/>
      <c r="J33" s="31"/>
    </row>
    <row r="34" spans="1:10" ht="19.350000000000001" customHeight="1">
      <c r="A34" s="251" t="str">
        <f>+'PL Q1'!A54</f>
        <v>The notes to the interim financial statement are an integral part of this interim financial statement.</v>
      </c>
      <c r="B34" s="68"/>
      <c r="C34" s="34"/>
      <c r="D34" s="31"/>
      <c r="E34" s="34"/>
      <c r="F34" s="31"/>
      <c r="G34" s="182"/>
      <c r="H34" s="31"/>
      <c r="I34" s="182"/>
      <c r="J34" s="31"/>
    </row>
    <row r="35" spans="1:10" ht="20.25" customHeight="1">
      <c r="A35" s="16"/>
      <c r="B35" s="68"/>
      <c r="C35" s="34"/>
      <c r="D35" s="31"/>
      <c r="E35" s="34"/>
      <c r="F35" s="31"/>
      <c r="G35" s="182"/>
      <c r="H35" s="31"/>
      <c r="I35" s="182"/>
      <c r="J35" s="31"/>
    </row>
    <row r="36" spans="1:10" ht="20.25" customHeight="1">
      <c r="A36" s="16"/>
      <c r="B36" s="68"/>
      <c r="C36" s="34"/>
      <c r="D36" s="31"/>
      <c r="E36" s="34"/>
      <c r="F36" s="31"/>
      <c r="G36" s="182"/>
      <c r="H36" s="31"/>
      <c r="I36" s="182"/>
      <c r="J36" s="31"/>
    </row>
    <row r="37" spans="1:10" ht="20.25" customHeight="1">
      <c r="A37" s="261" t="str">
        <f>+A1</f>
        <v>PICO (THAILAND) PUBLIC COMPANY LIMITED , ITS SUBSIDIARIES AND JOINTLY CONTROLLED ENTITIES</v>
      </c>
      <c r="B37" s="261"/>
      <c r="C37" s="261"/>
      <c r="D37" s="261"/>
      <c r="E37" s="261"/>
      <c r="F37" s="261"/>
      <c r="G37" s="261"/>
      <c r="H37" s="261"/>
      <c r="I37" s="261"/>
      <c r="J37" s="261"/>
    </row>
    <row r="38" spans="1:10" ht="20.25" customHeight="1">
      <c r="A38" s="261" t="s">
        <v>23</v>
      </c>
      <c r="B38" s="261"/>
      <c r="C38" s="261"/>
      <c r="D38" s="261"/>
      <c r="E38" s="261"/>
      <c r="F38" s="261"/>
      <c r="G38" s="261"/>
      <c r="H38" s="261"/>
      <c r="I38" s="261"/>
      <c r="J38" s="261"/>
    </row>
    <row r="39" spans="1:10" ht="20.25" customHeight="1">
      <c r="A39" s="262" t="str">
        <f>A3</f>
        <v>AS AT APRIL 30, 2019</v>
      </c>
      <c r="B39" s="262"/>
      <c r="C39" s="262"/>
      <c r="D39" s="262"/>
      <c r="E39" s="262"/>
      <c r="F39" s="262"/>
      <c r="G39" s="262"/>
      <c r="H39" s="262"/>
      <c r="I39" s="262"/>
      <c r="J39" s="262"/>
    </row>
    <row r="40" spans="1:10" ht="20.25" customHeight="1">
      <c r="A40" s="263" t="s">
        <v>1</v>
      </c>
      <c r="B40" s="263"/>
      <c r="C40" s="263"/>
      <c r="D40" s="263"/>
      <c r="E40" s="263"/>
      <c r="F40" s="263"/>
      <c r="G40" s="263"/>
      <c r="H40" s="263"/>
      <c r="I40" s="263"/>
      <c r="J40" s="263"/>
    </row>
    <row r="41" spans="1:10" ht="3.75" customHeight="1">
      <c r="A41" s="177"/>
      <c r="B41" s="177"/>
      <c r="C41" s="177"/>
      <c r="D41" s="177"/>
      <c r="E41" s="177"/>
      <c r="F41" s="177"/>
      <c r="G41" s="177"/>
      <c r="H41" s="177"/>
      <c r="I41" s="177"/>
      <c r="J41" s="177"/>
    </row>
    <row r="42" spans="1:10" ht="2.25" customHeight="1">
      <c r="A42" s="254"/>
      <c r="B42" s="254"/>
      <c r="C42" s="254"/>
      <c r="D42" s="254"/>
      <c r="E42" s="254"/>
      <c r="F42" s="254"/>
      <c r="G42" s="254"/>
      <c r="H42" s="254"/>
      <c r="I42" s="254"/>
      <c r="J42" s="254"/>
    </row>
    <row r="43" spans="1:10" ht="20.25" customHeight="1">
      <c r="B43" s="252" t="s">
        <v>2</v>
      </c>
      <c r="C43" s="264" t="s">
        <v>3</v>
      </c>
      <c r="D43" s="264"/>
      <c r="E43" s="264"/>
      <c r="F43" s="264"/>
      <c r="G43" s="264" t="s">
        <v>4</v>
      </c>
      <c r="H43" s="264"/>
      <c r="I43" s="264"/>
      <c r="J43" s="265"/>
    </row>
    <row r="44" spans="1:10" ht="16.7" customHeight="1">
      <c r="C44" s="35" t="s">
        <v>188</v>
      </c>
      <c r="D44" s="36"/>
      <c r="E44" s="37" t="s">
        <v>155</v>
      </c>
      <c r="F44" s="38"/>
      <c r="G44" s="35" t="s">
        <v>188</v>
      </c>
      <c r="H44" s="36"/>
      <c r="I44" s="37" t="s">
        <v>155</v>
      </c>
      <c r="J44" s="38"/>
    </row>
    <row r="45" spans="1:10" ht="15.75" customHeight="1">
      <c r="C45" s="12">
        <v>2019</v>
      </c>
      <c r="D45" s="36"/>
      <c r="E45" s="12">
        <v>2018</v>
      </c>
      <c r="F45" s="38"/>
      <c r="G45" s="12">
        <v>2019</v>
      </c>
      <c r="H45" s="36"/>
      <c r="I45" s="12">
        <v>2018</v>
      </c>
      <c r="J45" s="38"/>
    </row>
    <row r="46" spans="1:10" ht="16.350000000000001" customHeight="1">
      <c r="C46" s="36" t="s">
        <v>156</v>
      </c>
      <c r="D46" s="36"/>
      <c r="E46" s="12" t="s">
        <v>157</v>
      </c>
      <c r="F46" s="38"/>
      <c r="G46" s="36" t="s">
        <v>156</v>
      </c>
      <c r="H46" s="36"/>
      <c r="I46" s="12" t="s">
        <v>157</v>
      </c>
      <c r="J46" s="38"/>
    </row>
    <row r="47" spans="1:10" ht="16.350000000000001" customHeight="1">
      <c r="C47" s="39" t="s">
        <v>158</v>
      </c>
      <c r="D47" s="36"/>
      <c r="E47" s="40"/>
      <c r="F47" s="38"/>
      <c r="G47" s="39" t="s">
        <v>158</v>
      </c>
      <c r="H47" s="36"/>
      <c r="I47" s="40"/>
      <c r="J47" s="38"/>
    </row>
    <row r="48" spans="1:10" ht="20.25" customHeight="1">
      <c r="A48" s="268" t="s">
        <v>24</v>
      </c>
      <c r="B48" s="268"/>
      <c r="C48" s="268"/>
    </row>
    <row r="49" spans="1:10" ht="16.7" customHeight="1">
      <c r="A49" s="250" t="s">
        <v>25</v>
      </c>
      <c r="B49" s="250"/>
      <c r="C49" s="184"/>
      <c r="D49" s="184"/>
      <c r="E49" s="184"/>
      <c r="F49" s="184"/>
      <c r="G49" s="184"/>
      <c r="H49" s="184"/>
      <c r="I49" s="184"/>
      <c r="J49" s="184"/>
    </row>
    <row r="50" spans="1:10" ht="20.25" customHeight="1">
      <c r="A50" s="93" t="s">
        <v>150</v>
      </c>
      <c r="B50" s="250"/>
      <c r="C50" s="184"/>
      <c r="D50" s="184"/>
      <c r="E50" s="184"/>
      <c r="F50" s="184"/>
      <c r="G50" s="184"/>
      <c r="H50" s="184"/>
      <c r="I50" s="184"/>
      <c r="J50" s="184"/>
    </row>
    <row r="51" spans="1:10" ht="20.25" customHeight="1">
      <c r="A51" s="16" t="s">
        <v>114</v>
      </c>
      <c r="B51" s="27">
        <v>13</v>
      </c>
      <c r="C51" s="34">
        <v>1200000</v>
      </c>
      <c r="D51" s="34"/>
      <c r="E51" s="34">
        <v>9500000</v>
      </c>
      <c r="F51" s="184"/>
      <c r="G51" s="185">
        <v>0</v>
      </c>
      <c r="H51" s="184"/>
      <c r="I51" s="185">
        <v>0</v>
      </c>
      <c r="J51" s="184"/>
    </row>
    <row r="52" spans="1:10" ht="20.25" customHeight="1">
      <c r="A52" s="93" t="s">
        <v>26</v>
      </c>
      <c r="B52" s="68"/>
      <c r="C52" s="34"/>
      <c r="D52" s="31"/>
      <c r="E52" s="34"/>
      <c r="F52" s="31"/>
      <c r="G52" s="34"/>
      <c r="H52" s="31"/>
      <c r="I52" s="34"/>
      <c r="J52" s="31"/>
    </row>
    <row r="53" spans="1:10" ht="20.25" customHeight="1">
      <c r="A53" s="16" t="s">
        <v>179</v>
      </c>
      <c r="B53" s="27" t="s">
        <v>186</v>
      </c>
      <c r="C53" s="34">
        <v>296451914</v>
      </c>
      <c r="D53" s="31"/>
      <c r="E53" s="34">
        <v>562616628</v>
      </c>
      <c r="F53" s="31"/>
      <c r="G53" s="34">
        <v>231286657</v>
      </c>
      <c r="H53" s="31"/>
      <c r="I53" s="34">
        <v>371204334</v>
      </c>
      <c r="J53" s="31"/>
    </row>
    <row r="54" spans="1:10" ht="20.25" customHeight="1">
      <c r="A54" s="93" t="s">
        <v>111</v>
      </c>
      <c r="B54" s="68"/>
      <c r="C54" s="34"/>
      <c r="D54" s="31"/>
      <c r="E54" s="34"/>
      <c r="F54" s="31"/>
      <c r="G54" s="34"/>
      <c r="H54" s="31"/>
      <c r="I54" s="34"/>
      <c r="J54" s="31"/>
    </row>
    <row r="55" spans="1:10" ht="20.25" customHeight="1">
      <c r="A55" s="257" t="s">
        <v>112</v>
      </c>
      <c r="B55" s="27">
        <v>15</v>
      </c>
      <c r="C55" s="32">
        <v>2485109</v>
      </c>
      <c r="D55" s="31"/>
      <c r="E55" s="32">
        <v>2588852</v>
      </c>
      <c r="F55" s="31"/>
      <c r="G55" s="32">
        <v>2485109</v>
      </c>
      <c r="H55" s="31"/>
      <c r="I55" s="32">
        <v>2588852</v>
      </c>
      <c r="J55" s="31"/>
    </row>
    <row r="56" spans="1:10" ht="20.25" customHeight="1">
      <c r="A56" s="93" t="s">
        <v>147</v>
      </c>
      <c r="B56" s="27"/>
      <c r="C56" s="32">
        <v>315067</v>
      </c>
      <c r="D56" s="31"/>
      <c r="E56" s="32">
        <v>972111</v>
      </c>
      <c r="F56" s="31"/>
      <c r="G56" s="185">
        <v>0</v>
      </c>
      <c r="H56" s="31"/>
      <c r="I56" s="185">
        <v>0</v>
      </c>
      <c r="J56" s="31"/>
    </row>
    <row r="57" spans="1:10" ht="20.25" customHeight="1">
      <c r="A57" s="186" t="s">
        <v>27</v>
      </c>
      <c r="B57" s="68"/>
      <c r="C57" s="181">
        <f>SUM(C51:C56)</f>
        <v>300452090</v>
      </c>
      <c r="D57" s="31"/>
      <c r="E57" s="181">
        <f>SUM(E51:E56)</f>
        <v>575677591</v>
      </c>
      <c r="F57" s="31"/>
      <c r="G57" s="181">
        <f>SUM(G51:G56)</f>
        <v>233771766</v>
      </c>
      <c r="H57" s="31"/>
      <c r="I57" s="181">
        <f>SUM(I51:I56)</f>
        <v>373793186</v>
      </c>
      <c r="J57" s="31"/>
    </row>
    <row r="58" spans="1:10" ht="20.25" customHeight="1">
      <c r="A58" s="24"/>
      <c r="B58" s="68"/>
    </row>
    <row r="59" spans="1:10" ht="20.25" customHeight="1">
      <c r="A59" s="250" t="s">
        <v>28</v>
      </c>
      <c r="B59" s="68"/>
    </row>
    <row r="60" spans="1:10" ht="20.25" customHeight="1">
      <c r="A60" s="93" t="s">
        <v>113</v>
      </c>
      <c r="B60" s="27">
        <v>15</v>
      </c>
      <c r="C60" s="32">
        <v>5628241</v>
      </c>
      <c r="D60" s="31"/>
      <c r="E60" s="32">
        <v>6798936</v>
      </c>
      <c r="F60" s="31"/>
      <c r="G60" s="32">
        <v>5628241</v>
      </c>
      <c r="H60" s="31"/>
      <c r="I60" s="32">
        <v>6798936</v>
      </c>
      <c r="J60" s="31"/>
    </row>
    <row r="61" spans="1:10" ht="20.25" customHeight="1">
      <c r="A61" s="93" t="s">
        <v>180</v>
      </c>
      <c r="B61" s="27">
        <v>16</v>
      </c>
      <c r="C61" s="32">
        <v>57025010</v>
      </c>
      <c r="D61" s="31"/>
      <c r="E61" s="32">
        <v>38088237</v>
      </c>
      <c r="F61" s="31"/>
      <c r="G61" s="32">
        <v>47695763</v>
      </c>
      <c r="H61" s="31"/>
      <c r="I61" s="32">
        <v>30863579</v>
      </c>
      <c r="J61" s="31"/>
    </row>
    <row r="62" spans="1:10" ht="20.25" customHeight="1">
      <c r="A62" s="93" t="s">
        <v>30</v>
      </c>
      <c r="B62" s="27"/>
      <c r="C62" s="32">
        <v>7843476</v>
      </c>
      <c r="D62" s="31"/>
      <c r="E62" s="32">
        <v>7843476</v>
      </c>
      <c r="F62" s="31"/>
      <c r="G62" s="32">
        <v>7843476</v>
      </c>
      <c r="H62" s="31"/>
      <c r="I62" s="32">
        <v>7843476</v>
      </c>
      <c r="J62" s="31"/>
    </row>
    <row r="63" spans="1:10" ht="20.25" customHeight="1">
      <c r="A63" s="93" t="s">
        <v>181</v>
      </c>
      <c r="B63" s="27">
        <v>17</v>
      </c>
      <c r="C63" s="32">
        <v>27437577</v>
      </c>
      <c r="D63" s="31"/>
      <c r="E63" s="185">
        <v>0</v>
      </c>
      <c r="F63" s="31"/>
      <c r="G63" s="185">
        <v>0</v>
      </c>
      <c r="H63" s="31"/>
      <c r="I63" s="185">
        <v>0</v>
      </c>
      <c r="J63" s="31"/>
    </row>
    <row r="64" spans="1:10" ht="20.25" customHeight="1">
      <c r="A64" s="186" t="s">
        <v>31</v>
      </c>
      <c r="B64" s="186"/>
      <c r="C64" s="181">
        <f>SUM(C60:C63)</f>
        <v>97934304</v>
      </c>
      <c r="D64" s="31"/>
      <c r="E64" s="181">
        <f>SUM(E60:E63)</f>
        <v>52730649</v>
      </c>
      <c r="F64" s="31"/>
      <c r="G64" s="181">
        <f>SUM(G60:G63)</f>
        <v>61167480</v>
      </c>
      <c r="H64" s="31"/>
      <c r="I64" s="181">
        <f>SUM(I60:I63)</f>
        <v>45505991</v>
      </c>
      <c r="J64" s="31"/>
    </row>
    <row r="65" spans="1:10" ht="17.45" customHeight="1">
      <c r="A65" s="93" t="s">
        <v>32</v>
      </c>
      <c r="B65" s="93"/>
      <c r="C65" s="181">
        <f>C57+C64</f>
        <v>398386394</v>
      </c>
      <c r="D65" s="31"/>
      <c r="E65" s="181">
        <f>E57+E64</f>
        <v>628408240</v>
      </c>
      <c r="F65" s="31"/>
      <c r="G65" s="181">
        <f>G57+G64</f>
        <v>294939246</v>
      </c>
      <c r="H65" s="31"/>
      <c r="I65" s="181">
        <f>I57+I64</f>
        <v>419299177</v>
      </c>
      <c r="J65" s="31"/>
    </row>
    <row r="66" spans="1:10" ht="20.25" customHeight="1">
      <c r="A66" s="93"/>
      <c r="B66" s="93"/>
      <c r="C66" s="96"/>
      <c r="D66" s="31"/>
      <c r="E66" s="96"/>
      <c r="F66" s="31"/>
      <c r="G66" s="96"/>
      <c r="H66" s="31"/>
      <c r="I66" s="96"/>
      <c r="J66" s="31"/>
    </row>
    <row r="67" spans="1:10" ht="20.25" customHeight="1">
      <c r="A67" s="93"/>
      <c r="B67" s="93"/>
      <c r="C67" s="96"/>
      <c r="D67" s="31"/>
      <c r="E67" s="96"/>
      <c r="F67" s="31"/>
      <c r="G67" s="96"/>
      <c r="H67" s="31"/>
      <c r="I67" s="96"/>
      <c r="J67" s="31"/>
    </row>
    <row r="68" spans="1:10" ht="20.25" customHeight="1">
      <c r="A68" s="251" t="str">
        <f>+'PL Q1'!A54</f>
        <v>The notes to the interim financial statement are an integral part of this interim financial statement.</v>
      </c>
      <c r="B68" s="93"/>
      <c r="C68" s="96"/>
      <c r="D68" s="31"/>
      <c r="E68" s="96"/>
      <c r="F68" s="31"/>
      <c r="G68" s="96"/>
      <c r="H68" s="31"/>
      <c r="I68" s="96"/>
      <c r="J68" s="31"/>
    </row>
    <row r="69" spans="1:10" ht="20.25" customHeight="1">
      <c r="A69" s="93"/>
      <c r="B69" s="93"/>
      <c r="C69" s="96"/>
      <c r="D69" s="31"/>
      <c r="E69" s="96"/>
      <c r="F69" s="31"/>
      <c r="G69" s="96"/>
      <c r="H69" s="31"/>
      <c r="I69" s="96"/>
      <c r="J69" s="31"/>
    </row>
    <row r="70" spans="1:10" ht="20.25" customHeight="1">
      <c r="A70" s="93"/>
      <c r="B70" s="93"/>
      <c r="C70" s="96"/>
      <c r="D70" s="31"/>
      <c r="E70" s="96"/>
      <c r="F70" s="31"/>
      <c r="G70" s="96"/>
      <c r="H70" s="31"/>
      <c r="I70" s="96"/>
      <c r="J70" s="31"/>
    </row>
    <row r="71" spans="1:10" ht="20.25" customHeight="1">
      <c r="A71" s="93"/>
      <c r="B71" s="93"/>
      <c r="C71" s="96"/>
      <c r="D71" s="31"/>
      <c r="E71" s="96"/>
      <c r="F71" s="31"/>
      <c r="G71" s="96"/>
      <c r="H71" s="31"/>
      <c r="I71" s="96"/>
      <c r="J71" s="31"/>
    </row>
    <row r="72" spans="1:10" ht="20.25" customHeight="1">
      <c r="A72" s="93"/>
      <c r="B72" s="93"/>
      <c r="C72" s="96"/>
      <c r="D72" s="31"/>
      <c r="E72" s="96"/>
      <c r="F72" s="31"/>
      <c r="G72" s="96"/>
      <c r="H72" s="31"/>
      <c r="I72" s="96"/>
      <c r="J72" s="31"/>
    </row>
    <row r="73" spans="1:10" ht="20.25" customHeight="1">
      <c r="A73" s="261" t="str">
        <f>+A37</f>
        <v>PICO (THAILAND) PUBLIC COMPANY LIMITED , ITS SUBSIDIARIES AND JOINTLY CONTROLLED ENTITIES</v>
      </c>
      <c r="B73" s="261"/>
      <c r="C73" s="261"/>
      <c r="D73" s="261"/>
      <c r="E73" s="261"/>
      <c r="F73" s="261"/>
      <c r="G73" s="261"/>
      <c r="H73" s="261"/>
      <c r="I73" s="261"/>
      <c r="J73" s="261"/>
    </row>
    <row r="74" spans="1:10" ht="20.25" customHeight="1">
      <c r="A74" s="261" t="str">
        <f>A38</f>
        <v>STATEMENTS OF FINANCIAL POSITION (CONTINUED)</v>
      </c>
      <c r="B74" s="261"/>
      <c r="C74" s="261"/>
      <c r="D74" s="261"/>
      <c r="E74" s="261"/>
      <c r="F74" s="261"/>
      <c r="G74" s="261"/>
      <c r="H74" s="261"/>
      <c r="I74" s="261"/>
      <c r="J74" s="261"/>
    </row>
    <row r="75" spans="1:10" ht="20.25" customHeight="1">
      <c r="A75" s="262" t="str">
        <f>A39</f>
        <v>AS AT APRIL 30, 2019</v>
      </c>
      <c r="B75" s="262"/>
      <c r="C75" s="262"/>
      <c r="D75" s="262"/>
      <c r="E75" s="262"/>
      <c r="F75" s="262"/>
      <c r="G75" s="262"/>
      <c r="H75" s="262"/>
      <c r="I75" s="262"/>
      <c r="J75" s="262"/>
    </row>
    <row r="76" spans="1:10" ht="20.25" customHeight="1">
      <c r="A76" s="263" t="s">
        <v>1</v>
      </c>
      <c r="B76" s="263"/>
      <c r="C76" s="263"/>
      <c r="D76" s="263"/>
      <c r="E76" s="263"/>
      <c r="F76" s="263"/>
      <c r="G76" s="263"/>
      <c r="H76" s="263"/>
      <c r="I76" s="263"/>
      <c r="J76" s="263"/>
    </row>
    <row r="77" spans="1:10" ht="3.75" customHeight="1">
      <c r="A77" s="177"/>
      <c r="B77" s="177"/>
      <c r="C77" s="177"/>
      <c r="D77" s="177"/>
      <c r="E77" s="177"/>
      <c r="F77" s="177"/>
      <c r="G77" s="177"/>
      <c r="H77" s="177"/>
      <c r="I77" s="177"/>
      <c r="J77" s="177"/>
    </row>
    <row r="78" spans="1:10" ht="2.25" customHeight="1">
      <c r="A78" s="254"/>
      <c r="B78" s="254"/>
      <c r="C78" s="254"/>
      <c r="D78" s="254"/>
      <c r="E78" s="254"/>
      <c r="F78" s="254"/>
      <c r="G78" s="254"/>
      <c r="H78" s="254"/>
      <c r="I78" s="254"/>
      <c r="J78" s="254"/>
    </row>
    <row r="79" spans="1:10" ht="20.25" customHeight="1">
      <c r="B79" s="252" t="s">
        <v>2</v>
      </c>
      <c r="C79" s="264" t="s">
        <v>3</v>
      </c>
      <c r="D79" s="264"/>
      <c r="E79" s="264"/>
      <c r="F79" s="264"/>
      <c r="G79" s="264" t="s">
        <v>4</v>
      </c>
      <c r="H79" s="264"/>
      <c r="I79" s="264"/>
      <c r="J79" s="264"/>
    </row>
    <row r="80" spans="1:10" ht="16.7" customHeight="1">
      <c r="C80" s="35" t="s">
        <v>188</v>
      </c>
      <c r="D80" s="36"/>
      <c r="E80" s="37" t="s">
        <v>155</v>
      </c>
      <c r="F80" s="38"/>
      <c r="G80" s="35" t="s">
        <v>188</v>
      </c>
      <c r="H80" s="36"/>
      <c r="I80" s="37" t="s">
        <v>155</v>
      </c>
      <c r="J80" s="38"/>
    </row>
    <row r="81" spans="1:10" ht="15.75" customHeight="1">
      <c r="C81" s="12">
        <v>2019</v>
      </c>
      <c r="D81" s="36"/>
      <c r="E81" s="12">
        <v>2018</v>
      </c>
      <c r="F81" s="38"/>
      <c r="G81" s="12">
        <v>2019</v>
      </c>
      <c r="H81" s="36"/>
      <c r="I81" s="12">
        <v>2018</v>
      </c>
      <c r="J81" s="38"/>
    </row>
    <row r="82" spans="1:10" ht="16.350000000000001" customHeight="1">
      <c r="C82" s="36" t="s">
        <v>156</v>
      </c>
      <c r="D82" s="36"/>
      <c r="E82" s="12" t="s">
        <v>157</v>
      </c>
      <c r="F82" s="38"/>
      <c r="G82" s="36" t="s">
        <v>156</v>
      </c>
      <c r="H82" s="36"/>
      <c r="I82" s="12" t="s">
        <v>157</v>
      </c>
      <c r="J82" s="38"/>
    </row>
    <row r="83" spans="1:10" ht="16.350000000000001" customHeight="1">
      <c r="C83" s="39" t="s">
        <v>158</v>
      </c>
      <c r="D83" s="36"/>
      <c r="E83" s="40"/>
      <c r="F83" s="38"/>
      <c r="G83" s="39" t="s">
        <v>158</v>
      </c>
      <c r="H83" s="36"/>
      <c r="I83" s="40"/>
      <c r="J83" s="38"/>
    </row>
    <row r="84" spans="1:10" ht="20.25" customHeight="1">
      <c r="B84" s="252"/>
      <c r="C84" s="12"/>
      <c r="D84" s="36"/>
      <c r="E84" s="187"/>
      <c r="F84" s="38"/>
      <c r="G84" s="12"/>
      <c r="H84" s="36"/>
      <c r="I84" s="12"/>
      <c r="J84" s="254"/>
    </row>
    <row r="85" spans="1:10" ht="20.25" customHeight="1">
      <c r="A85" s="266" t="s">
        <v>33</v>
      </c>
      <c r="B85" s="266"/>
      <c r="C85" s="266"/>
      <c r="D85" s="34"/>
      <c r="E85" s="34"/>
      <c r="F85" s="34"/>
      <c r="G85" s="34"/>
      <c r="H85" s="34"/>
      <c r="I85" s="34"/>
      <c r="J85" s="34"/>
    </row>
    <row r="86" spans="1:10" ht="14.25" customHeight="1">
      <c r="A86" s="21" t="s">
        <v>34</v>
      </c>
      <c r="C86" s="34"/>
      <c r="D86" s="34"/>
      <c r="E86" s="34"/>
      <c r="F86" s="34"/>
      <c r="G86" s="34"/>
      <c r="H86" s="34"/>
      <c r="I86" s="34"/>
      <c r="J86" s="34"/>
    </row>
    <row r="87" spans="1:10" ht="20.25" customHeight="1">
      <c r="A87" s="268" t="s">
        <v>35</v>
      </c>
      <c r="B87" s="268"/>
      <c r="C87" s="268"/>
    </row>
    <row r="88" spans="1:10" ht="16.7" customHeight="1">
      <c r="A88" s="257" t="s">
        <v>36</v>
      </c>
      <c r="B88" s="27">
        <v>18</v>
      </c>
      <c r="C88" s="184"/>
      <c r="D88" s="184"/>
      <c r="E88" s="184"/>
      <c r="F88" s="184"/>
      <c r="G88" s="184"/>
      <c r="H88" s="184"/>
      <c r="I88" s="184"/>
      <c r="J88" s="184"/>
    </row>
    <row r="89" spans="1:10" ht="16.7" customHeight="1">
      <c r="A89" s="93" t="s">
        <v>37</v>
      </c>
      <c r="B89" s="93"/>
      <c r="C89" s="34"/>
      <c r="D89" s="34"/>
      <c r="E89" s="34"/>
      <c r="F89" s="34"/>
      <c r="G89" s="34"/>
      <c r="H89" s="34"/>
      <c r="I89" s="34"/>
      <c r="J89" s="34"/>
    </row>
    <row r="90" spans="1:10" ht="16.7" customHeight="1">
      <c r="A90" s="24" t="s">
        <v>38</v>
      </c>
      <c r="B90" s="24"/>
      <c r="C90" s="31">
        <v>330000</v>
      </c>
      <c r="D90" s="31"/>
      <c r="E90" s="31">
        <v>330000</v>
      </c>
      <c r="F90" s="31"/>
      <c r="G90" s="31">
        <v>330000</v>
      </c>
      <c r="H90" s="31"/>
      <c r="I90" s="31">
        <v>330000</v>
      </c>
      <c r="J90" s="31"/>
    </row>
    <row r="91" spans="1:10" ht="18.75" customHeight="1">
      <c r="A91" s="24" t="s">
        <v>110</v>
      </c>
      <c r="B91" s="24"/>
      <c r="C91" s="31">
        <v>215294775</v>
      </c>
      <c r="D91" s="31"/>
      <c r="E91" s="31">
        <v>215294775</v>
      </c>
      <c r="F91" s="31"/>
      <c r="G91" s="31">
        <v>215294775</v>
      </c>
      <c r="H91" s="31"/>
      <c r="I91" s="31">
        <v>215294775</v>
      </c>
      <c r="J91" s="31"/>
    </row>
    <row r="92" spans="1:10" ht="18.75" customHeight="1" thickBot="1">
      <c r="B92" s="24"/>
      <c r="C92" s="188">
        <f>SUM(C90:C91)</f>
        <v>215624775</v>
      </c>
      <c r="D92" s="31"/>
      <c r="E92" s="188">
        <f>SUM(E90:E91)</f>
        <v>215624775</v>
      </c>
      <c r="F92" s="31"/>
      <c r="G92" s="188">
        <f>SUM(G90:G91)</f>
        <v>215624775</v>
      </c>
      <c r="H92" s="31"/>
      <c r="I92" s="188">
        <f>SUM(I90:I91)</f>
        <v>215624775</v>
      </c>
      <c r="J92" s="31"/>
    </row>
    <row r="93" spans="1:10" ht="18.75" customHeight="1" thickTop="1">
      <c r="A93" s="93" t="s">
        <v>39</v>
      </c>
      <c r="B93" s="93"/>
      <c r="C93" s="34"/>
      <c r="D93" s="34"/>
      <c r="E93" s="34"/>
      <c r="F93" s="34"/>
      <c r="G93" s="34"/>
      <c r="H93" s="34"/>
      <c r="I93" s="34"/>
      <c r="J93" s="34"/>
    </row>
    <row r="94" spans="1:10" ht="18.75" customHeight="1">
      <c r="A94" s="24" t="s">
        <v>40</v>
      </c>
      <c r="B94" s="24"/>
      <c r="C94" s="31"/>
      <c r="D94" s="31"/>
      <c r="E94" s="31"/>
      <c r="F94" s="31"/>
      <c r="G94" s="31"/>
      <c r="H94" s="31"/>
      <c r="I94" s="31"/>
      <c r="J94" s="31"/>
    </row>
    <row r="95" spans="1:10" ht="18.75" customHeight="1">
      <c r="A95" s="189" t="s">
        <v>41</v>
      </c>
      <c r="B95" s="189"/>
      <c r="C95" s="31">
        <v>330000</v>
      </c>
      <c r="D95" s="31"/>
      <c r="E95" s="31">
        <v>330000</v>
      </c>
      <c r="F95" s="31"/>
      <c r="G95" s="31">
        <v>330000</v>
      </c>
      <c r="H95" s="31"/>
      <c r="I95" s="31">
        <v>330000</v>
      </c>
      <c r="J95" s="31"/>
    </row>
    <row r="96" spans="1:10" ht="18.75" customHeight="1">
      <c r="A96" s="24" t="s">
        <v>109</v>
      </c>
      <c r="B96" s="24"/>
      <c r="C96" s="34"/>
      <c r="D96" s="31"/>
      <c r="E96" s="34"/>
      <c r="F96" s="31"/>
      <c r="G96" s="34"/>
      <c r="H96" s="31"/>
      <c r="I96" s="34"/>
      <c r="J96" s="31"/>
    </row>
    <row r="97" spans="1:11" ht="18.75" customHeight="1">
      <c r="A97" s="189" t="s">
        <v>41</v>
      </c>
      <c r="B97" s="189"/>
      <c r="C97" s="31">
        <v>215294559</v>
      </c>
      <c r="D97" s="31"/>
      <c r="E97" s="31">
        <v>215294559</v>
      </c>
      <c r="F97" s="31"/>
      <c r="G97" s="31">
        <v>215294559</v>
      </c>
      <c r="H97" s="31"/>
      <c r="I97" s="31">
        <v>215294559</v>
      </c>
      <c r="J97" s="31"/>
    </row>
    <row r="98" spans="1:11" ht="16.7" customHeight="1">
      <c r="C98" s="190">
        <f>SUM(C95:C97)</f>
        <v>215624559</v>
      </c>
      <c r="D98" s="31"/>
      <c r="E98" s="190">
        <f>SUM(E95:E97)</f>
        <v>215624559</v>
      </c>
      <c r="F98" s="31"/>
      <c r="G98" s="190">
        <f>SUM(G95:G97)</f>
        <v>215624559</v>
      </c>
      <c r="H98" s="31"/>
      <c r="I98" s="190">
        <f>SUM(I95:I97)</f>
        <v>215624559</v>
      </c>
      <c r="J98" s="31"/>
    </row>
    <row r="99" spans="1:11" ht="18.75" customHeight="1">
      <c r="A99" s="257" t="s">
        <v>42</v>
      </c>
      <c r="C99" s="34"/>
      <c r="D99" s="34"/>
      <c r="E99" s="34"/>
      <c r="F99" s="34"/>
      <c r="G99" s="34"/>
      <c r="H99" s="34"/>
      <c r="I99" s="34"/>
    </row>
    <row r="100" spans="1:11" ht="18.75" customHeight="1">
      <c r="A100" s="93" t="s">
        <v>43</v>
      </c>
      <c r="B100" s="68"/>
      <c r="C100" s="28">
        <v>101250000</v>
      </c>
      <c r="D100" s="28"/>
      <c r="E100" s="28">
        <v>101250000</v>
      </c>
      <c r="F100" s="28"/>
      <c r="G100" s="28">
        <v>101250000</v>
      </c>
      <c r="H100" s="28"/>
      <c r="I100" s="28">
        <v>101250000</v>
      </c>
      <c r="J100" s="28"/>
    </row>
    <row r="101" spans="1:11" ht="18.75" customHeight="1">
      <c r="A101" s="93"/>
      <c r="B101" s="68"/>
      <c r="C101" s="31"/>
      <c r="D101" s="31"/>
      <c r="E101" s="31"/>
      <c r="F101" s="31"/>
      <c r="G101" s="31"/>
      <c r="H101" s="31"/>
      <c r="I101" s="31"/>
      <c r="J101" s="31"/>
    </row>
    <row r="102" spans="1:11" ht="18.75" customHeight="1">
      <c r="A102" s="257" t="s">
        <v>44</v>
      </c>
      <c r="C102" s="34"/>
      <c r="D102" s="31"/>
      <c r="E102" s="34"/>
      <c r="F102" s="31"/>
      <c r="G102" s="191"/>
      <c r="H102" s="31"/>
      <c r="I102" s="191"/>
      <c r="J102" s="31"/>
    </row>
    <row r="103" spans="1:11" ht="18.75" customHeight="1">
      <c r="A103" s="93" t="s">
        <v>45</v>
      </c>
      <c r="B103" s="93"/>
      <c r="C103" s="34"/>
      <c r="D103" s="34"/>
      <c r="E103" s="34"/>
      <c r="F103" s="34"/>
      <c r="G103" s="31"/>
      <c r="H103" s="192"/>
      <c r="I103" s="31"/>
      <c r="J103" s="3"/>
    </row>
    <row r="104" spans="1:11" ht="18.75" customHeight="1">
      <c r="A104" s="24" t="s">
        <v>46</v>
      </c>
      <c r="B104" s="27">
        <v>21</v>
      </c>
      <c r="C104" s="34">
        <v>21562478</v>
      </c>
      <c r="D104" s="34"/>
      <c r="E104" s="34">
        <v>21562478</v>
      </c>
      <c r="F104" s="34"/>
      <c r="G104" s="34">
        <v>21562478</v>
      </c>
      <c r="H104" s="34"/>
      <c r="I104" s="34">
        <v>21562478</v>
      </c>
      <c r="J104" s="34"/>
    </row>
    <row r="105" spans="1:11" ht="18.75" customHeight="1">
      <c r="A105" s="93" t="s">
        <v>47</v>
      </c>
      <c r="B105" s="93"/>
      <c r="C105" s="96">
        <v>88900970</v>
      </c>
      <c r="D105" s="95"/>
      <c r="E105" s="96">
        <v>131501220</v>
      </c>
      <c r="F105" s="96"/>
      <c r="G105" s="96">
        <v>52358440</v>
      </c>
      <c r="H105" s="96"/>
      <c r="I105" s="96">
        <v>106360819</v>
      </c>
      <c r="J105" s="34"/>
    </row>
    <row r="106" spans="1:11" ht="18.75" customHeight="1">
      <c r="A106" s="257" t="s">
        <v>48</v>
      </c>
      <c r="B106" s="68"/>
      <c r="C106" s="33">
        <v>31515823</v>
      </c>
      <c r="D106" s="28"/>
      <c r="E106" s="33">
        <v>31476802</v>
      </c>
      <c r="F106" s="34"/>
      <c r="G106" s="33">
        <v>31373903</v>
      </c>
      <c r="H106" s="28"/>
      <c r="I106" s="33">
        <v>31373903</v>
      </c>
      <c r="J106" s="34"/>
    </row>
    <row r="107" spans="1:11" ht="20.25" customHeight="1">
      <c r="A107" s="257" t="s">
        <v>102</v>
      </c>
      <c r="B107" s="27"/>
      <c r="C107" s="34">
        <f>SUM(C100:C106)+C98</f>
        <v>458853830</v>
      </c>
      <c r="D107" s="31"/>
      <c r="E107" s="32">
        <f>SUM(E98:E106)</f>
        <v>501415059</v>
      </c>
      <c r="F107" s="31"/>
      <c r="G107" s="32">
        <f>SUM(G98:G106)</f>
        <v>422169380</v>
      </c>
      <c r="H107" s="31"/>
      <c r="I107" s="32">
        <f>SUM(I98:I106)</f>
        <v>476171759</v>
      </c>
      <c r="J107" s="31"/>
    </row>
    <row r="108" spans="1:11" ht="18.75" customHeight="1">
      <c r="A108" s="257" t="s">
        <v>100</v>
      </c>
      <c r="C108" s="34">
        <v>3717632</v>
      </c>
      <c r="D108" s="34"/>
      <c r="E108" s="34">
        <v>4351241</v>
      </c>
      <c r="F108" s="34"/>
      <c r="G108" s="179">
        <v>0</v>
      </c>
      <c r="H108" s="179"/>
      <c r="I108" s="179">
        <v>0</v>
      </c>
      <c r="J108" s="57"/>
    </row>
    <row r="109" spans="1:11" ht="18.75" customHeight="1">
      <c r="A109" s="257" t="s">
        <v>49</v>
      </c>
      <c r="B109" s="93"/>
      <c r="C109" s="181">
        <f>SUM(C107:C108)</f>
        <v>462571462</v>
      </c>
      <c r="D109" s="96"/>
      <c r="E109" s="181">
        <f>SUM(E107:E108)</f>
        <v>505766300</v>
      </c>
      <c r="F109" s="96"/>
      <c r="G109" s="181">
        <f>SUM(G107:G108)</f>
        <v>422169380</v>
      </c>
      <c r="H109" s="34"/>
      <c r="I109" s="181">
        <f>SUM(I107:I108)</f>
        <v>476171759</v>
      </c>
      <c r="J109" s="193"/>
    </row>
    <row r="110" spans="1:11" ht="18.75" customHeight="1">
      <c r="A110" s="250" t="s">
        <v>50</v>
      </c>
      <c r="B110" s="250"/>
      <c r="C110" s="96"/>
      <c r="D110" s="96"/>
      <c r="E110" s="96"/>
      <c r="F110" s="96"/>
      <c r="G110" s="96"/>
      <c r="H110" s="193"/>
      <c r="I110" s="96"/>
      <c r="J110" s="193"/>
    </row>
    <row r="111" spans="1:11" ht="18.75" customHeight="1" thickBot="1">
      <c r="A111" s="250" t="s">
        <v>35</v>
      </c>
      <c r="B111" s="194"/>
      <c r="C111" s="195">
        <f>C65+C109</f>
        <v>860957856</v>
      </c>
      <c r="D111" s="96"/>
      <c r="E111" s="195">
        <f>E65+E109</f>
        <v>1134174540</v>
      </c>
      <c r="F111" s="96"/>
      <c r="G111" s="195">
        <f>G65+G109</f>
        <v>717108626</v>
      </c>
      <c r="H111" s="34"/>
      <c r="I111" s="195">
        <f>I65+I109</f>
        <v>895470936</v>
      </c>
      <c r="J111" s="34"/>
      <c r="K111" s="178"/>
    </row>
    <row r="112" spans="1:11" ht="18.75" customHeight="1" thickTop="1">
      <c r="G112" s="96"/>
      <c r="H112" s="34"/>
      <c r="I112" s="96"/>
      <c r="J112" s="34"/>
    </row>
    <row r="113" spans="1:11" ht="18.75" customHeight="1">
      <c r="A113" s="267" t="str">
        <f>+A68</f>
        <v>The notes to the interim financial statement are an integral part of this interim financial statement.</v>
      </c>
      <c r="B113" s="267"/>
      <c r="C113" s="267"/>
      <c r="D113" s="267"/>
      <c r="E113" s="267"/>
      <c r="F113" s="267"/>
      <c r="G113" s="34"/>
    </row>
    <row r="114" spans="1:11" ht="18.75" customHeight="1">
      <c r="C114" s="34"/>
      <c r="E114" s="34"/>
      <c r="G114" s="34"/>
      <c r="I114" s="34"/>
    </row>
    <row r="115" spans="1:11" ht="18.75" customHeight="1">
      <c r="C115" s="34"/>
      <c r="E115" s="34"/>
      <c r="G115" s="34"/>
      <c r="I115" s="34"/>
      <c r="K115" s="34"/>
    </row>
    <row r="117" spans="1:11" ht="18.75" customHeight="1">
      <c r="K117" s="34"/>
    </row>
    <row r="118" spans="1:11" ht="13.15" customHeight="1"/>
  </sheetData>
  <mergeCells count="22">
    <mergeCell ref="A85:C85"/>
    <mergeCell ref="A113:F113"/>
    <mergeCell ref="A48:C48"/>
    <mergeCell ref="A73:J73"/>
    <mergeCell ref="A74:J74"/>
    <mergeCell ref="A75:J75"/>
    <mergeCell ref="A76:J76"/>
    <mergeCell ref="C79:F79"/>
    <mergeCell ref="G79:J79"/>
    <mergeCell ref="A87:C87"/>
    <mergeCell ref="A37:J37"/>
    <mergeCell ref="A38:J38"/>
    <mergeCell ref="A39:J39"/>
    <mergeCell ref="A40:J40"/>
    <mergeCell ref="C43:F43"/>
    <mergeCell ref="G43:J43"/>
    <mergeCell ref="A1:J1"/>
    <mergeCell ref="A2:J2"/>
    <mergeCell ref="A3:J3"/>
    <mergeCell ref="A5:J5"/>
    <mergeCell ref="C8:F8"/>
    <mergeCell ref="G8:J8"/>
  </mergeCells>
  <pageMargins left="0.98425196850393704" right="0.118110236220472" top="0.66" bottom="0.74803149606299202" header="0.511811023622047" footer="0.511811023622047"/>
  <pageSetup paperSize="9" scale="90" orientation="portrait" horizontalDpi="1200" verticalDpi="1200" r:id="rId1"/>
  <headerFooter alignWithMargins="0"/>
  <rowBreaks count="2" manualBreakCount="2">
    <brk id="36" max="9" man="1"/>
    <brk id="7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57"/>
  <sheetViews>
    <sheetView view="pageBreakPreview" topLeftCell="A40" zoomScaleNormal="100" zoomScaleSheetLayoutView="100" workbookViewId="0">
      <selection activeCell="D47" activeCellId="6" sqref="D36:J37 D39 F39 H39 J39 D42:J44 D47:J49"/>
    </sheetView>
  </sheetViews>
  <sheetFormatPr defaultColWidth="10.28515625" defaultRowHeight="17.45" customHeight="1"/>
  <cols>
    <col min="1" max="1" width="38.5703125" style="231" customWidth="1"/>
    <col min="2" max="2" width="4.7109375" style="47" customWidth="1"/>
    <col min="3" max="3" width="4.140625" style="47" customWidth="1"/>
    <col min="4" max="4" width="12.5703125" style="231" customWidth="1"/>
    <col min="5" max="5" width="0.7109375" style="231" customWidth="1"/>
    <col min="6" max="6" width="12.5703125" style="231" customWidth="1"/>
    <col min="7" max="7" width="0.7109375" style="231" customWidth="1"/>
    <col min="8" max="8" width="12.5703125" style="231" customWidth="1"/>
    <col min="9" max="9" width="0.7109375" style="231" customWidth="1"/>
    <col min="10" max="10" width="12.5703125" style="231" customWidth="1"/>
    <col min="11" max="11" width="10.28515625" style="231"/>
    <col min="12" max="12" width="12.28515625" style="231" bestFit="1" customWidth="1"/>
    <col min="13" max="256" width="10.28515625" style="231"/>
    <col min="257" max="257" width="38.5703125" style="231" customWidth="1"/>
    <col min="258" max="258" width="4.7109375" style="231" customWidth="1"/>
    <col min="259" max="259" width="4.140625" style="231" customWidth="1"/>
    <col min="260" max="260" width="12.5703125" style="231" customWidth="1"/>
    <col min="261" max="261" width="0.7109375" style="231" customWidth="1"/>
    <col min="262" max="262" width="12.5703125" style="231" customWidth="1"/>
    <col min="263" max="263" width="0.7109375" style="231" customWidth="1"/>
    <col min="264" max="264" width="12.5703125" style="231" customWidth="1"/>
    <col min="265" max="265" width="0.7109375" style="231" customWidth="1"/>
    <col min="266" max="266" width="12.5703125" style="231" customWidth="1"/>
    <col min="267" max="267" width="10.28515625" style="231"/>
    <col min="268" max="268" width="12.28515625" style="231" bestFit="1" customWidth="1"/>
    <col min="269" max="512" width="10.28515625" style="231"/>
    <col min="513" max="513" width="38.5703125" style="231" customWidth="1"/>
    <col min="514" max="514" width="4.7109375" style="231" customWidth="1"/>
    <col min="515" max="515" width="4.140625" style="231" customWidth="1"/>
    <col min="516" max="516" width="12.5703125" style="231" customWidth="1"/>
    <col min="517" max="517" width="0.7109375" style="231" customWidth="1"/>
    <col min="518" max="518" width="12.5703125" style="231" customWidth="1"/>
    <col min="519" max="519" width="0.7109375" style="231" customWidth="1"/>
    <col min="520" max="520" width="12.5703125" style="231" customWidth="1"/>
    <col min="521" max="521" width="0.7109375" style="231" customWidth="1"/>
    <col min="522" max="522" width="12.5703125" style="231" customWidth="1"/>
    <col min="523" max="523" width="10.28515625" style="231"/>
    <col min="524" max="524" width="12.28515625" style="231" bestFit="1" customWidth="1"/>
    <col min="525" max="768" width="10.28515625" style="231"/>
    <col min="769" max="769" width="38.5703125" style="231" customWidth="1"/>
    <col min="770" max="770" width="4.7109375" style="231" customWidth="1"/>
    <col min="771" max="771" width="4.140625" style="231" customWidth="1"/>
    <col min="772" max="772" width="12.5703125" style="231" customWidth="1"/>
    <col min="773" max="773" width="0.7109375" style="231" customWidth="1"/>
    <col min="774" max="774" width="12.5703125" style="231" customWidth="1"/>
    <col min="775" max="775" width="0.7109375" style="231" customWidth="1"/>
    <col min="776" max="776" width="12.5703125" style="231" customWidth="1"/>
    <col min="777" max="777" width="0.7109375" style="231" customWidth="1"/>
    <col min="778" max="778" width="12.5703125" style="231" customWidth="1"/>
    <col min="779" max="779" width="10.28515625" style="231"/>
    <col min="780" max="780" width="12.28515625" style="231" bestFit="1" customWidth="1"/>
    <col min="781" max="1024" width="10.28515625" style="231"/>
    <col min="1025" max="1025" width="38.5703125" style="231" customWidth="1"/>
    <col min="1026" max="1026" width="4.7109375" style="231" customWidth="1"/>
    <col min="1027" max="1027" width="4.140625" style="231" customWidth="1"/>
    <col min="1028" max="1028" width="12.5703125" style="231" customWidth="1"/>
    <col min="1029" max="1029" width="0.7109375" style="231" customWidth="1"/>
    <col min="1030" max="1030" width="12.5703125" style="231" customWidth="1"/>
    <col min="1031" max="1031" width="0.7109375" style="231" customWidth="1"/>
    <col min="1032" max="1032" width="12.5703125" style="231" customWidth="1"/>
    <col min="1033" max="1033" width="0.7109375" style="231" customWidth="1"/>
    <col min="1034" max="1034" width="12.5703125" style="231" customWidth="1"/>
    <col min="1035" max="1035" width="10.28515625" style="231"/>
    <col min="1036" max="1036" width="12.28515625" style="231" bestFit="1" customWidth="1"/>
    <col min="1037" max="1280" width="10.28515625" style="231"/>
    <col min="1281" max="1281" width="38.5703125" style="231" customWidth="1"/>
    <col min="1282" max="1282" width="4.7109375" style="231" customWidth="1"/>
    <col min="1283" max="1283" width="4.140625" style="231" customWidth="1"/>
    <col min="1284" max="1284" width="12.5703125" style="231" customWidth="1"/>
    <col min="1285" max="1285" width="0.7109375" style="231" customWidth="1"/>
    <col min="1286" max="1286" width="12.5703125" style="231" customWidth="1"/>
    <col min="1287" max="1287" width="0.7109375" style="231" customWidth="1"/>
    <col min="1288" max="1288" width="12.5703125" style="231" customWidth="1"/>
    <col min="1289" max="1289" width="0.7109375" style="231" customWidth="1"/>
    <col min="1290" max="1290" width="12.5703125" style="231" customWidth="1"/>
    <col min="1291" max="1291" width="10.28515625" style="231"/>
    <col min="1292" max="1292" width="12.28515625" style="231" bestFit="1" customWidth="1"/>
    <col min="1293" max="1536" width="10.28515625" style="231"/>
    <col min="1537" max="1537" width="38.5703125" style="231" customWidth="1"/>
    <col min="1538" max="1538" width="4.7109375" style="231" customWidth="1"/>
    <col min="1539" max="1539" width="4.140625" style="231" customWidth="1"/>
    <col min="1540" max="1540" width="12.5703125" style="231" customWidth="1"/>
    <col min="1541" max="1541" width="0.7109375" style="231" customWidth="1"/>
    <col min="1542" max="1542" width="12.5703125" style="231" customWidth="1"/>
    <col min="1543" max="1543" width="0.7109375" style="231" customWidth="1"/>
    <col min="1544" max="1544" width="12.5703125" style="231" customWidth="1"/>
    <col min="1545" max="1545" width="0.7109375" style="231" customWidth="1"/>
    <col min="1546" max="1546" width="12.5703125" style="231" customWidth="1"/>
    <col min="1547" max="1547" width="10.28515625" style="231"/>
    <col min="1548" max="1548" width="12.28515625" style="231" bestFit="1" customWidth="1"/>
    <col min="1549" max="1792" width="10.28515625" style="231"/>
    <col min="1793" max="1793" width="38.5703125" style="231" customWidth="1"/>
    <col min="1794" max="1794" width="4.7109375" style="231" customWidth="1"/>
    <col min="1795" max="1795" width="4.140625" style="231" customWidth="1"/>
    <col min="1796" max="1796" width="12.5703125" style="231" customWidth="1"/>
    <col min="1797" max="1797" width="0.7109375" style="231" customWidth="1"/>
    <col min="1798" max="1798" width="12.5703125" style="231" customWidth="1"/>
    <col min="1799" max="1799" width="0.7109375" style="231" customWidth="1"/>
    <col min="1800" max="1800" width="12.5703125" style="231" customWidth="1"/>
    <col min="1801" max="1801" width="0.7109375" style="231" customWidth="1"/>
    <col min="1802" max="1802" width="12.5703125" style="231" customWidth="1"/>
    <col min="1803" max="1803" width="10.28515625" style="231"/>
    <col min="1804" max="1804" width="12.28515625" style="231" bestFit="1" customWidth="1"/>
    <col min="1805" max="2048" width="10.28515625" style="231"/>
    <col min="2049" max="2049" width="38.5703125" style="231" customWidth="1"/>
    <col min="2050" max="2050" width="4.7109375" style="231" customWidth="1"/>
    <col min="2051" max="2051" width="4.140625" style="231" customWidth="1"/>
    <col min="2052" max="2052" width="12.5703125" style="231" customWidth="1"/>
    <col min="2053" max="2053" width="0.7109375" style="231" customWidth="1"/>
    <col min="2054" max="2054" width="12.5703125" style="231" customWidth="1"/>
    <col min="2055" max="2055" width="0.7109375" style="231" customWidth="1"/>
    <col min="2056" max="2056" width="12.5703125" style="231" customWidth="1"/>
    <col min="2057" max="2057" width="0.7109375" style="231" customWidth="1"/>
    <col min="2058" max="2058" width="12.5703125" style="231" customWidth="1"/>
    <col min="2059" max="2059" width="10.28515625" style="231"/>
    <col min="2060" max="2060" width="12.28515625" style="231" bestFit="1" customWidth="1"/>
    <col min="2061" max="2304" width="10.28515625" style="231"/>
    <col min="2305" max="2305" width="38.5703125" style="231" customWidth="1"/>
    <col min="2306" max="2306" width="4.7109375" style="231" customWidth="1"/>
    <col min="2307" max="2307" width="4.140625" style="231" customWidth="1"/>
    <col min="2308" max="2308" width="12.5703125" style="231" customWidth="1"/>
    <col min="2309" max="2309" width="0.7109375" style="231" customWidth="1"/>
    <col min="2310" max="2310" width="12.5703125" style="231" customWidth="1"/>
    <col min="2311" max="2311" width="0.7109375" style="231" customWidth="1"/>
    <col min="2312" max="2312" width="12.5703125" style="231" customWidth="1"/>
    <col min="2313" max="2313" width="0.7109375" style="231" customWidth="1"/>
    <col min="2314" max="2314" width="12.5703125" style="231" customWidth="1"/>
    <col min="2315" max="2315" width="10.28515625" style="231"/>
    <col min="2316" max="2316" width="12.28515625" style="231" bestFit="1" customWidth="1"/>
    <col min="2317" max="2560" width="10.28515625" style="231"/>
    <col min="2561" max="2561" width="38.5703125" style="231" customWidth="1"/>
    <col min="2562" max="2562" width="4.7109375" style="231" customWidth="1"/>
    <col min="2563" max="2563" width="4.140625" style="231" customWidth="1"/>
    <col min="2564" max="2564" width="12.5703125" style="231" customWidth="1"/>
    <col min="2565" max="2565" width="0.7109375" style="231" customWidth="1"/>
    <col min="2566" max="2566" width="12.5703125" style="231" customWidth="1"/>
    <col min="2567" max="2567" width="0.7109375" style="231" customWidth="1"/>
    <col min="2568" max="2568" width="12.5703125" style="231" customWidth="1"/>
    <col min="2569" max="2569" width="0.7109375" style="231" customWidth="1"/>
    <col min="2570" max="2570" width="12.5703125" style="231" customWidth="1"/>
    <col min="2571" max="2571" width="10.28515625" style="231"/>
    <col min="2572" max="2572" width="12.28515625" style="231" bestFit="1" customWidth="1"/>
    <col min="2573" max="2816" width="10.28515625" style="231"/>
    <col min="2817" max="2817" width="38.5703125" style="231" customWidth="1"/>
    <col min="2818" max="2818" width="4.7109375" style="231" customWidth="1"/>
    <col min="2819" max="2819" width="4.140625" style="231" customWidth="1"/>
    <col min="2820" max="2820" width="12.5703125" style="231" customWidth="1"/>
    <col min="2821" max="2821" width="0.7109375" style="231" customWidth="1"/>
    <col min="2822" max="2822" width="12.5703125" style="231" customWidth="1"/>
    <col min="2823" max="2823" width="0.7109375" style="231" customWidth="1"/>
    <col min="2824" max="2824" width="12.5703125" style="231" customWidth="1"/>
    <col min="2825" max="2825" width="0.7109375" style="231" customWidth="1"/>
    <col min="2826" max="2826" width="12.5703125" style="231" customWidth="1"/>
    <col min="2827" max="2827" width="10.28515625" style="231"/>
    <col min="2828" max="2828" width="12.28515625" style="231" bestFit="1" customWidth="1"/>
    <col min="2829" max="3072" width="10.28515625" style="231"/>
    <col min="3073" max="3073" width="38.5703125" style="231" customWidth="1"/>
    <col min="3074" max="3074" width="4.7109375" style="231" customWidth="1"/>
    <col min="3075" max="3075" width="4.140625" style="231" customWidth="1"/>
    <col min="3076" max="3076" width="12.5703125" style="231" customWidth="1"/>
    <col min="3077" max="3077" width="0.7109375" style="231" customWidth="1"/>
    <col min="3078" max="3078" width="12.5703125" style="231" customWidth="1"/>
    <col min="3079" max="3079" width="0.7109375" style="231" customWidth="1"/>
    <col min="3080" max="3080" width="12.5703125" style="231" customWidth="1"/>
    <col min="3081" max="3081" width="0.7109375" style="231" customWidth="1"/>
    <col min="3082" max="3082" width="12.5703125" style="231" customWidth="1"/>
    <col min="3083" max="3083" width="10.28515625" style="231"/>
    <col min="3084" max="3084" width="12.28515625" style="231" bestFit="1" customWidth="1"/>
    <col min="3085" max="3328" width="10.28515625" style="231"/>
    <col min="3329" max="3329" width="38.5703125" style="231" customWidth="1"/>
    <col min="3330" max="3330" width="4.7109375" style="231" customWidth="1"/>
    <col min="3331" max="3331" width="4.140625" style="231" customWidth="1"/>
    <col min="3332" max="3332" width="12.5703125" style="231" customWidth="1"/>
    <col min="3333" max="3333" width="0.7109375" style="231" customWidth="1"/>
    <col min="3334" max="3334" width="12.5703125" style="231" customWidth="1"/>
    <col min="3335" max="3335" width="0.7109375" style="231" customWidth="1"/>
    <col min="3336" max="3336" width="12.5703125" style="231" customWidth="1"/>
    <col min="3337" max="3337" width="0.7109375" style="231" customWidth="1"/>
    <col min="3338" max="3338" width="12.5703125" style="231" customWidth="1"/>
    <col min="3339" max="3339" width="10.28515625" style="231"/>
    <col min="3340" max="3340" width="12.28515625" style="231" bestFit="1" customWidth="1"/>
    <col min="3341" max="3584" width="10.28515625" style="231"/>
    <col min="3585" max="3585" width="38.5703125" style="231" customWidth="1"/>
    <col min="3586" max="3586" width="4.7109375" style="231" customWidth="1"/>
    <col min="3587" max="3587" width="4.140625" style="231" customWidth="1"/>
    <col min="3588" max="3588" width="12.5703125" style="231" customWidth="1"/>
    <col min="3589" max="3589" width="0.7109375" style="231" customWidth="1"/>
    <col min="3590" max="3590" width="12.5703125" style="231" customWidth="1"/>
    <col min="3591" max="3591" width="0.7109375" style="231" customWidth="1"/>
    <col min="3592" max="3592" width="12.5703125" style="231" customWidth="1"/>
    <col min="3593" max="3593" width="0.7109375" style="231" customWidth="1"/>
    <col min="3594" max="3594" width="12.5703125" style="231" customWidth="1"/>
    <col min="3595" max="3595" width="10.28515625" style="231"/>
    <col min="3596" max="3596" width="12.28515625" style="231" bestFit="1" customWidth="1"/>
    <col min="3597" max="3840" width="10.28515625" style="231"/>
    <col min="3841" max="3841" width="38.5703125" style="231" customWidth="1"/>
    <col min="3842" max="3842" width="4.7109375" style="231" customWidth="1"/>
    <col min="3843" max="3843" width="4.140625" style="231" customWidth="1"/>
    <col min="3844" max="3844" width="12.5703125" style="231" customWidth="1"/>
    <col min="3845" max="3845" width="0.7109375" style="231" customWidth="1"/>
    <col min="3846" max="3846" width="12.5703125" style="231" customWidth="1"/>
    <col min="3847" max="3847" width="0.7109375" style="231" customWidth="1"/>
    <col min="3848" max="3848" width="12.5703125" style="231" customWidth="1"/>
    <col min="3849" max="3849" width="0.7109375" style="231" customWidth="1"/>
    <col min="3850" max="3850" width="12.5703125" style="231" customWidth="1"/>
    <col min="3851" max="3851" width="10.28515625" style="231"/>
    <col min="3852" max="3852" width="12.28515625" style="231" bestFit="1" customWidth="1"/>
    <col min="3853" max="4096" width="10.28515625" style="231"/>
    <col min="4097" max="4097" width="38.5703125" style="231" customWidth="1"/>
    <col min="4098" max="4098" width="4.7109375" style="231" customWidth="1"/>
    <col min="4099" max="4099" width="4.140625" style="231" customWidth="1"/>
    <col min="4100" max="4100" width="12.5703125" style="231" customWidth="1"/>
    <col min="4101" max="4101" width="0.7109375" style="231" customWidth="1"/>
    <col min="4102" max="4102" width="12.5703125" style="231" customWidth="1"/>
    <col min="4103" max="4103" width="0.7109375" style="231" customWidth="1"/>
    <col min="4104" max="4104" width="12.5703125" style="231" customWidth="1"/>
    <col min="4105" max="4105" width="0.7109375" style="231" customWidth="1"/>
    <col min="4106" max="4106" width="12.5703125" style="231" customWidth="1"/>
    <col min="4107" max="4107" width="10.28515625" style="231"/>
    <col min="4108" max="4108" width="12.28515625" style="231" bestFit="1" customWidth="1"/>
    <col min="4109" max="4352" width="10.28515625" style="231"/>
    <col min="4353" max="4353" width="38.5703125" style="231" customWidth="1"/>
    <col min="4354" max="4354" width="4.7109375" style="231" customWidth="1"/>
    <col min="4355" max="4355" width="4.140625" style="231" customWidth="1"/>
    <col min="4356" max="4356" width="12.5703125" style="231" customWidth="1"/>
    <col min="4357" max="4357" width="0.7109375" style="231" customWidth="1"/>
    <col min="4358" max="4358" width="12.5703125" style="231" customWidth="1"/>
    <col min="4359" max="4359" width="0.7109375" style="231" customWidth="1"/>
    <col min="4360" max="4360" width="12.5703125" style="231" customWidth="1"/>
    <col min="4361" max="4361" width="0.7109375" style="231" customWidth="1"/>
    <col min="4362" max="4362" width="12.5703125" style="231" customWidth="1"/>
    <col min="4363" max="4363" width="10.28515625" style="231"/>
    <col min="4364" max="4364" width="12.28515625" style="231" bestFit="1" customWidth="1"/>
    <col min="4365" max="4608" width="10.28515625" style="231"/>
    <col min="4609" max="4609" width="38.5703125" style="231" customWidth="1"/>
    <col min="4610" max="4610" width="4.7109375" style="231" customWidth="1"/>
    <col min="4611" max="4611" width="4.140625" style="231" customWidth="1"/>
    <col min="4612" max="4612" width="12.5703125" style="231" customWidth="1"/>
    <col min="4613" max="4613" width="0.7109375" style="231" customWidth="1"/>
    <col min="4614" max="4614" width="12.5703125" style="231" customWidth="1"/>
    <col min="4615" max="4615" width="0.7109375" style="231" customWidth="1"/>
    <col min="4616" max="4616" width="12.5703125" style="231" customWidth="1"/>
    <col min="4617" max="4617" width="0.7109375" style="231" customWidth="1"/>
    <col min="4618" max="4618" width="12.5703125" style="231" customWidth="1"/>
    <col min="4619" max="4619" width="10.28515625" style="231"/>
    <col min="4620" max="4620" width="12.28515625" style="231" bestFit="1" customWidth="1"/>
    <col min="4621" max="4864" width="10.28515625" style="231"/>
    <col min="4865" max="4865" width="38.5703125" style="231" customWidth="1"/>
    <col min="4866" max="4866" width="4.7109375" style="231" customWidth="1"/>
    <col min="4867" max="4867" width="4.140625" style="231" customWidth="1"/>
    <col min="4868" max="4868" width="12.5703125" style="231" customWidth="1"/>
    <col min="4869" max="4869" width="0.7109375" style="231" customWidth="1"/>
    <col min="4870" max="4870" width="12.5703125" style="231" customWidth="1"/>
    <col min="4871" max="4871" width="0.7109375" style="231" customWidth="1"/>
    <col min="4872" max="4872" width="12.5703125" style="231" customWidth="1"/>
    <col min="4873" max="4873" width="0.7109375" style="231" customWidth="1"/>
    <col min="4874" max="4874" width="12.5703125" style="231" customWidth="1"/>
    <col min="4875" max="4875" width="10.28515625" style="231"/>
    <col min="4876" max="4876" width="12.28515625" style="231" bestFit="1" customWidth="1"/>
    <col min="4877" max="5120" width="10.28515625" style="231"/>
    <col min="5121" max="5121" width="38.5703125" style="231" customWidth="1"/>
    <col min="5122" max="5122" width="4.7109375" style="231" customWidth="1"/>
    <col min="5123" max="5123" width="4.140625" style="231" customWidth="1"/>
    <col min="5124" max="5124" width="12.5703125" style="231" customWidth="1"/>
    <col min="5125" max="5125" width="0.7109375" style="231" customWidth="1"/>
    <col min="5126" max="5126" width="12.5703125" style="231" customWidth="1"/>
    <col min="5127" max="5127" width="0.7109375" style="231" customWidth="1"/>
    <col min="5128" max="5128" width="12.5703125" style="231" customWidth="1"/>
    <col min="5129" max="5129" width="0.7109375" style="231" customWidth="1"/>
    <col min="5130" max="5130" width="12.5703125" style="231" customWidth="1"/>
    <col min="5131" max="5131" width="10.28515625" style="231"/>
    <col min="5132" max="5132" width="12.28515625" style="231" bestFit="1" customWidth="1"/>
    <col min="5133" max="5376" width="10.28515625" style="231"/>
    <col min="5377" max="5377" width="38.5703125" style="231" customWidth="1"/>
    <col min="5378" max="5378" width="4.7109375" style="231" customWidth="1"/>
    <col min="5379" max="5379" width="4.140625" style="231" customWidth="1"/>
    <col min="5380" max="5380" width="12.5703125" style="231" customWidth="1"/>
    <col min="5381" max="5381" width="0.7109375" style="231" customWidth="1"/>
    <col min="5382" max="5382" width="12.5703125" style="231" customWidth="1"/>
    <col min="5383" max="5383" width="0.7109375" style="231" customWidth="1"/>
    <col min="5384" max="5384" width="12.5703125" style="231" customWidth="1"/>
    <col min="5385" max="5385" width="0.7109375" style="231" customWidth="1"/>
    <col min="5386" max="5386" width="12.5703125" style="231" customWidth="1"/>
    <col min="5387" max="5387" width="10.28515625" style="231"/>
    <col min="5388" max="5388" width="12.28515625" style="231" bestFit="1" customWidth="1"/>
    <col min="5389" max="5632" width="10.28515625" style="231"/>
    <col min="5633" max="5633" width="38.5703125" style="231" customWidth="1"/>
    <col min="5634" max="5634" width="4.7109375" style="231" customWidth="1"/>
    <col min="5635" max="5635" width="4.140625" style="231" customWidth="1"/>
    <col min="5636" max="5636" width="12.5703125" style="231" customWidth="1"/>
    <col min="5637" max="5637" width="0.7109375" style="231" customWidth="1"/>
    <col min="5638" max="5638" width="12.5703125" style="231" customWidth="1"/>
    <col min="5639" max="5639" width="0.7109375" style="231" customWidth="1"/>
    <col min="5640" max="5640" width="12.5703125" style="231" customWidth="1"/>
    <col min="5641" max="5641" width="0.7109375" style="231" customWidth="1"/>
    <col min="5642" max="5642" width="12.5703125" style="231" customWidth="1"/>
    <col min="5643" max="5643" width="10.28515625" style="231"/>
    <col min="5644" max="5644" width="12.28515625" style="231" bestFit="1" customWidth="1"/>
    <col min="5645" max="5888" width="10.28515625" style="231"/>
    <col min="5889" max="5889" width="38.5703125" style="231" customWidth="1"/>
    <col min="5890" max="5890" width="4.7109375" style="231" customWidth="1"/>
    <col min="5891" max="5891" width="4.140625" style="231" customWidth="1"/>
    <col min="5892" max="5892" width="12.5703125" style="231" customWidth="1"/>
    <col min="5893" max="5893" width="0.7109375" style="231" customWidth="1"/>
    <col min="5894" max="5894" width="12.5703125" style="231" customWidth="1"/>
    <col min="5895" max="5895" width="0.7109375" style="231" customWidth="1"/>
    <col min="5896" max="5896" width="12.5703125" style="231" customWidth="1"/>
    <col min="5897" max="5897" width="0.7109375" style="231" customWidth="1"/>
    <col min="5898" max="5898" width="12.5703125" style="231" customWidth="1"/>
    <col min="5899" max="5899" width="10.28515625" style="231"/>
    <col min="5900" max="5900" width="12.28515625" style="231" bestFit="1" customWidth="1"/>
    <col min="5901" max="6144" width="10.28515625" style="231"/>
    <col min="6145" max="6145" width="38.5703125" style="231" customWidth="1"/>
    <col min="6146" max="6146" width="4.7109375" style="231" customWidth="1"/>
    <col min="6147" max="6147" width="4.140625" style="231" customWidth="1"/>
    <col min="6148" max="6148" width="12.5703125" style="231" customWidth="1"/>
    <col min="6149" max="6149" width="0.7109375" style="231" customWidth="1"/>
    <col min="6150" max="6150" width="12.5703125" style="231" customWidth="1"/>
    <col min="6151" max="6151" width="0.7109375" style="231" customWidth="1"/>
    <col min="6152" max="6152" width="12.5703125" style="231" customWidth="1"/>
    <col min="6153" max="6153" width="0.7109375" style="231" customWidth="1"/>
    <col min="6154" max="6154" width="12.5703125" style="231" customWidth="1"/>
    <col min="6155" max="6155" width="10.28515625" style="231"/>
    <col min="6156" max="6156" width="12.28515625" style="231" bestFit="1" customWidth="1"/>
    <col min="6157" max="6400" width="10.28515625" style="231"/>
    <col min="6401" max="6401" width="38.5703125" style="231" customWidth="1"/>
    <col min="6402" max="6402" width="4.7109375" style="231" customWidth="1"/>
    <col min="6403" max="6403" width="4.140625" style="231" customWidth="1"/>
    <col min="6404" max="6404" width="12.5703125" style="231" customWidth="1"/>
    <col min="6405" max="6405" width="0.7109375" style="231" customWidth="1"/>
    <col min="6406" max="6406" width="12.5703125" style="231" customWidth="1"/>
    <col min="6407" max="6407" width="0.7109375" style="231" customWidth="1"/>
    <col min="6408" max="6408" width="12.5703125" style="231" customWidth="1"/>
    <col min="6409" max="6409" width="0.7109375" style="231" customWidth="1"/>
    <col min="6410" max="6410" width="12.5703125" style="231" customWidth="1"/>
    <col min="6411" max="6411" width="10.28515625" style="231"/>
    <col min="6412" max="6412" width="12.28515625" style="231" bestFit="1" customWidth="1"/>
    <col min="6413" max="6656" width="10.28515625" style="231"/>
    <col min="6657" max="6657" width="38.5703125" style="231" customWidth="1"/>
    <col min="6658" max="6658" width="4.7109375" style="231" customWidth="1"/>
    <col min="6659" max="6659" width="4.140625" style="231" customWidth="1"/>
    <col min="6660" max="6660" width="12.5703125" style="231" customWidth="1"/>
    <col min="6661" max="6661" width="0.7109375" style="231" customWidth="1"/>
    <col min="6662" max="6662" width="12.5703125" style="231" customWidth="1"/>
    <col min="6663" max="6663" width="0.7109375" style="231" customWidth="1"/>
    <col min="6664" max="6664" width="12.5703125" style="231" customWidth="1"/>
    <col min="6665" max="6665" width="0.7109375" style="231" customWidth="1"/>
    <col min="6666" max="6666" width="12.5703125" style="231" customWidth="1"/>
    <col min="6667" max="6667" width="10.28515625" style="231"/>
    <col min="6668" max="6668" width="12.28515625" style="231" bestFit="1" customWidth="1"/>
    <col min="6669" max="6912" width="10.28515625" style="231"/>
    <col min="6913" max="6913" width="38.5703125" style="231" customWidth="1"/>
    <col min="6914" max="6914" width="4.7109375" style="231" customWidth="1"/>
    <col min="6915" max="6915" width="4.140625" style="231" customWidth="1"/>
    <col min="6916" max="6916" width="12.5703125" style="231" customWidth="1"/>
    <col min="6917" max="6917" width="0.7109375" style="231" customWidth="1"/>
    <col min="6918" max="6918" width="12.5703125" style="231" customWidth="1"/>
    <col min="6919" max="6919" width="0.7109375" style="231" customWidth="1"/>
    <col min="6920" max="6920" width="12.5703125" style="231" customWidth="1"/>
    <col min="6921" max="6921" width="0.7109375" style="231" customWidth="1"/>
    <col min="6922" max="6922" width="12.5703125" style="231" customWidth="1"/>
    <col min="6923" max="6923" width="10.28515625" style="231"/>
    <col min="6924" max="6924" width="12.28515625" style="231" bestFit="1" customWidth="1"/>
    <col min="6925" max="7168" width="10.28515625" style="231"/>
    <col min="7169" max="7169" width="38.5703125" style="231" customWidth="1"/>
    <col min="7170" max="7170" width="4.7109375" style="231" customWidth="1"/>
    <col min="7171" max="7171" width="4.140625" style="231" customWidth="1"/>
    <col min="7172" max="7172" width="12.5703125" style="231" customWidth="1"/>
    <col min="7173" max="7173" width="0.7109375" style="231" customWidth="1"/>
    <col min="7174" max="7174" width="12.5703125" style="231" customWidth="1"/>
    <col min="7175" max="7175" width="0.7109375" style="231" customWidth="1"/>
    <col min="7176" max="7176" width="12.5703125" style="231" customWidth="1"/>
    <col min="7177" max="7177" width="0.7109375" style="231" customWidth="1"/>
    <col min="7178" max="7178" width="12.5703125" style="231" customWidth="1"/>
    <col min="7179" max="7179" width="10.28515625" style="231"/>
    <col min="7180" max="7180" width="12.28515625" style="231" bestFit="1" customWidth="1"/>
    <col min="7181" max="7424" width="10.28515625" style="231"/>
    <col min="7425" max="7425" width="38.5703125" style="231" customWidth="1"/>
    <col min="7426" max="7426" width="4.7109375" style="231" customWidth="1"/>
    <col min="7427" max="7427" width="4.140625" style="231" customWidth="1"/>
    <col min="7428" max="7428" width="12.5703125" style="231" customWidth="1"/>
    <col min="7429" max="7429" width="0.7109375" style="231" customWidth="1"/>
    <col min="7430" max="7430" width="12.5703125" style="231" customWidth="1"/>
    <col min="7431" max="7431" width="0.7109375" style="231" customWidth="1"/>
    <col min="7432" max="7432" width="12.5703125" style="231" customWidth="1"/>
    <col min="7433" max="7433" width="0.7109375" style="231" customWidth="1"/>
    <col min="7434" max="7434" width="12.5703125" style="231" customWidth="1"/>
    <col min="7435" max="7435" width="10.28515625" style="231"/>
    <col min="7436" max="7436" width="12.28515625" style="231" bestFit="1" customWidth="1"/>
    <col min="7437" max="7680" width="10.28515625" style="231"/>
    <col min="7681" max="7681" width="38.5703125" style="231" customWidth="1"/>
    <col min="7682" max="7682" width="4.7109375" style="231" customWidth="1"/>
    <col min="7683" max="7683" width="4.140625" style="231" customWidth="1"/>
    <col min="7684" max="7684" width="12.5703125" style="231" customWidth="1"/>
    <col min="7685" max="7685" width="0.7109375" style="231" customWidth="1"/>
    <col min="7686" max="7686" width="12.5703125" style="231" customWidth="1"/>
    <col min="7687" max="7687" width="0.7109375" style="231" customWidth="1"/>
    <col min="7688" max="7688" width="12.5703125" style="231" customWidth="1"/>
    <col min="7689" max="7689" width="0.7109375" style="231" customWidth="1"/>
    <col min="7690" max="7690" width="12.5703125" style="231" customWidth="1"/>
    <col min="7691" max="7691" width="10.28515625" style="231"/>
    <col min="7692" max="7692" width="12.28515625" style="231" bestFit="1" customWidth="1"/>
    <col min="7693" max="7936" width="10.28515625" style="231"/>
    <col min="7937" max="7937" width="38.5703125" style="231" customWidth="1"/>
    <col min="7938" max="7938" width="4.7109375" style="231" customWidth="1"/>
    <col min="7939" max="7939" width="4.140625" style="231" customWidth="1"/>
    <col min="7940" max="7940" width="12.5703125" style="231" customWidth="1"/>
    <col min="7941" max="7941" width="0.7109375" style="231" customWidth="1"/>
    <col min="7942" max="7942" width="12.5703125" style="231" customWidth="1"/>
    <col min="7943" max="7943" width="0.7109375" style="231" customWidth="1"/>
    <col min="7944" max="7944" width="12.5703125" style="231" customWidth="1"/>
    <col min="7945" max="7945" width="0.7109375" style="231" customWidth="1"/>
    <col min="7946" max="7946" width="12.5703125" style="231" customWidth="1"/>
    <col min="7947" max="7947" width="10.28515625" style="231"/>
    <col min="7948" max="7948" width="12.28515625" style="231" bestFit="1" customWidth="1"/>
    <col min="7949" max="8192" width="10.28515625" style="231"/>
    <col min="8193" max="8193" width="38.5703125" style="231" customWidth="1"/>
    <col min="8194" max="8194" width="4.7109375" style="231" customWidth="1"/>
    <col min="8195" max="8195" width="4.140625" style="231" customWidth="1"/>
    <col min="8196" max="8196" width="12.5703125" style="231" customWidth="1"/>
    <col min="8197" max="8197" width="0.7109375" style="231" customWidth="1"/>
    <col min="8198" max="8198" width="12.5703125" style="231" customWidth="1"/>
    <col min="8199" max="8199" width="0.7109375" style="231" customWidth="1"/>
    <col min="8200" max="8200" width="12.5703125" style="231" customWidth="1"/>
    <col min="8201" max="8201" width="0.7109375" style="231" customWidth="1"/>
    <col min="8202" max="8202" width="12.5703125" style="231" customWidth="1"/>
    <col min="8203" max="8203" width="10.28515625" style="231"/>
    <col min="8204" max="8204" width="12.28515625" style="231" bestFit="1" customWidth="1"/>
    <col min="8205" max="8448" width="10.28515625" style="231"/>
    <col min="8449" max="8449" width="38.5703125" style="231" customWidth="1"/>
    <col min="8450" max="8450" width="4.7109375" style="231" customWidth="1"/>
    <col min="8451" max="8451" width="4.140625" style="231" customWidth="1"/>
    <col min="8452" max="8452" width="12.5703125" style="231" customWidth="1"/>
    <col min="8453" max="8453" width="0.7109375" style="231" customWidth="1"/>
    <col min="8454" max="8454" width="12.5703125" style="231" customWidth="1"/>
    <col min="8455" max="8455" width="0.7109375" style="231" customWidth="1"/>
    <col min="8456" max="8456" width="12.5703125" style="231" customWidth="1"/>
    <col min="8457" max="8457" width="0.7109375" style="231" customWidth="1"/>
    <col min="8458" max="8458" width="12.5703125" style="231" customWidth="1"/>
    <col min="8459" max="8459" width="10.28515625" style="231"/>
    <col min="8460" max="8460" width="12.28515625" style="231" bestFit="1" customWidth="1"/>
    <col min="8461" max="8704" width="10.28515625" style="231"/>
    <col min="8705" max="8705" width="38.5703125" style="231" customWidth="1"/>
    <col min="8706" max="8706" width="4.7109375" style="231" customWidth="1"/>
    <col min="8707" max="8707" width="4.140625" style="231" customWidth="1"/>
    <col min="8708" max="8708" width="12.5703125" style="231" customWidth="1"/>
    <col min="8709" max="8709" width="0.7109375" style="231" customWidth="1"/>
    <col min="8710" max="8710" width="12.5703125" style="231" customWidth="1"/>
    <col min="8711" max="8711" width="0.7109375" style="231" customWidth="1"/>
    <col min="8712" max="8712" width="12.5703125" style="231" customWidth="1"/>
    <col min="8713" max="8713" width="0.7109375" style="231" customWidth="1"/>
    <col min="8714" max="8714" width="12.5703125" style="231" customWidth="1"/>
    <col min="8715" max="8715" width="10.28515625" style="231"/>
    <col min="8716" max="8716" width="12.28515625" style="231" bestFit="1" customWidth="1"/>
    <col min="8717" max="8960" width="10.28515625" style="231"/>
    <col min="8961" max="8961" width="38.5703125" style="231" customWidth="1"/>
    <col min="8962" max="8962" width="4.7109375" style="231" customWidth="1"/>
    <col min="8963" max="8963" width="4.140625" style="231" customWidth="1"/>
    <col min="8964" max="8964" width="12.5703125" style="231" customWidth="1"/>
    <col min="8965" max="8965" width="0.7109375" style="231" customWidth="1"/>
    <col min="8966" max="8966" width="12.5703125" style="231" customWidth="1"/>
    <col min="8967" max="8967" width="0.7109375" style="231" customWidth="1"/>
    <col min="8968" max="8968" width="12.5703125" style="231" customWidth="1"/>
    <col min="8969" max="8969" width="0.7109375" style="231" customWidth="1"/>
    <col min="8970" max="8970" width="12.5703125" style="231" customWidth="1"/>
    <col min="8971" max="8971" width="10.28515625" style="231"/>
    <col min="8972" max="8972" width="12.28515625" style="231" bestFit="1" customWidth="1"/>
    <col min="8973" max="9216" width="10.28515625" style="231"/>
    <col min="9217" max="9217" width="38.5703125" style="231" customWidth="1"/>
    <col min="9218" max="9218" width="4.7109375" style="231" customWidth="1"/>
    <col min="9219" max="9219" width="4.140625" style="231" customWidth="1"/>
    <col min="9220" max="9220" width="12.5703125" style="231" customWidth="1"/>
    <col min="9221" max="9221" width="0.7109375" style="231" customWidth="1"/>
    <col min="9222" max="9222" width="12.5703125" style="231" customWidth="1"/>
    <col min="9223" max="9223" width="0.7109375" style="231" customWidth="1"/>
    <col min="9224" max="9224" width="12.5703125" style="231" customWidth="1"/>
    <col min="9225" max="9225" width="0.7109375" style="231" customWidth="1"/>
    <col min="9226" max="9226" width="12.5703125" style="231" customWidth="1"/>
    <col min="9227" max="9227" width="10.28515625" style="231"/>
    <col min="9228" max="9228" width="12.28515625" style="231" bestFit="1" customWidth="1"/>
    <col min="9229" max="9472" width="10.28515625" style="231"/>
    <col min="9473" max="9473" width="38.5703125" style="231" customWidth="1"/>
    <col min="9474" max="9474" width="4.7109375" style="231" customWidth="1"/>
    <col min="9475" max="9475" width="4.140625" style="231" customWidth="1"/>
    <col min="9476" max="9476" width="12.5703125" style="231" customWidth="1"/>
    <col min="9477" max="9477" width="0.7109375" style="231" customWidth="1"/>
    <col min="9478" max="9478" width="12.5703125" style="231" customWidth="1"/>
    <col min="9479" max="9479" width="0.7109375" style="231" customWidth="1"/>
    <col min="9480" max="9480" width="12.5703125" style="231" customWidth="1"/>
    <col min="9481" max="9481" width="0.7109375" style="231" customWidth="1"/>
    <col min="9482" max="9482" width="12.5703125" style="231" customWidth="1"/>
    <col min="9483" max="9483" width="10.28515625" style="231"/>
    <col min="9484" max="9484" width="12.28515625" style="231" bestFit="1" customWidth="1"/>
    <col min="9485" max="9728" width="10.28515625" style="231"/>
    <col min="9729" max="9729" width="38.5703125" style="231" customWidth="1"/>
    <col min="9730" max="9730" width="4.7109375" style="231" customWidth="1"/>
    <col min="9731" max="9731" width="4.140625" style="231" customWidth="1"/>
    <col min="9732" max="9732" width="12.5703125" style="231" customWidth="1"/>
    <col min="9733" max="9733" width="0.7109375" style="231" customWidth="1"/>
    <col min="9734" max="9734" width="12.5703125" style="231" customWidth="1"/>
    <col min="9735" max="9735" width="0.7109375" style="231" customWidth="1"/>
    <col min="9736" max="9736" width="12.5703125" style="231" customWidth="1"/>
    <col min="9737" max="9737" width="0.7109375" style="231" customWidth="1"/>
    <col min="9738" max="9738" width="12.5703125" style="231" customWidth="1"/>
    <col min="9739" max="9739" width="10.28515625" style="231"/>
    <col min="9740" max="9740" width="12.28515625" style="231" bestFit="1" customWidth="1"/>
    <col min="9741" max="9984" width="10.28515625" style="231"/>
    <col min="9985" max="9985" width="38.5703125" style="231" customWidth="1"/>
    <col min="9986" max="9986" width="4.7109375" style="231" customWidth="1"/>
    <col min="9987" max="9987" width="4.140625" style="231" customWidth="1"/>
    <col min="9988" max="9988" width="12.5703125" style="231" customWidth="1"/>
    <col min="9989" max="9989" width="0.7109375" style="231" customWidth="1"/>
    <col min="9990" max="9990" width="12.5703125" style="231" customWidth="1"/>
    <col min="9991" max="9991" width="0.7109375" style="231" customWidth="1"/>
    <col min="9992" max="9992" width="12.5703125" style="231" customWidth="1"/>
    <col min="9993" max="9993" width="0.7109375" style="231" customWidth="1"/>
    <col min="9994" max="9994" width="12.5703125" style="231" customWidth="1"/>
    <col min="9995" max="9995" width="10.28515625" style="231"/>
    <col min="9996" max="9996" width="12.28515625" style="231" bestFit="1" customWidth="1"/>
    <col min="9997" max="10240" width="10.28515625" style="231"/>
    <col min="10241" max="10241" width="38.5703125" style="231" customWidth="1"/>
    <col min="10242" max="10242" width="4.7109375" style="231" customWidth="1"/>
    <col min="10243" max="10243" width="4.140625" style="231" customWidth="1"/>
    <col min="10244" max="10244" width="12.5703125" style="231" customWidth="1"/>
    <col min="10245" max="10245" width="0.7109375" style="231" customWidth="1"/>
    <col min="10246" max="10246" width="12.5703125" style="231" customWidth="1"/>
    <col min="10247" max="10247" width="0.7109375" style="231" customWidth="1"/>
    <col min="10248" max="10248" width="12.5703125" style="231" customWidth="1"/>
    <col min="10249" max="10249" width="0.7109375" style="231" customWidth="1"/>
    <col min="10250" max="10250" width="12.5703125" style="231" customWidth="1"/>
    <col min="10251" max="10251" width="10.28515625" style="231"/>
    <col min="10252" max="10252" width="12.28515625" style="231" bestFit="1" customWidth="1"/>
    <col min="10253" max="10496" width="10.28515625" style="231"/>
    <col min="10497" max="10497" width="38.5703125" style="231" customWidth="1"/>
    <col min="10498" max="10498" width="4.7109375" style="231" customWidth="1"/>
    <col min="10499" max="10499" width="4.140625" style="231" customWidth="1"/>
    <col min="10500" max="10500" width="12.5703125" style="231" customWidth="1"/>
    <col min="10501" max="10501" width="0.7109375" style="231" customWidth="1"/>
    <col min="10502" max="10502" width="12.5703125" style="231" customWidth="1"/>
    <col min="10503" max="10503" width="0.7109375" style="231" customWidth="1"/>
    <col min="10504" max="10504" width="12.5703125" style="231" customWidth="1"/>
    <col min="10505" max="10505" width="0.7109375" style="231" customWidth="1"/>
    <col min="10506" max="10506" width="12.5703125" style="231" customWidth="1"/>
    <col min="10507" max="10507" width="10.28515625" style="231"/>
    <col min="10508" max="10508" width="12.28515625" style="231" bestFit="1" customWidth="1"/>
    <col min="10509" max="10752" width="10.28515625" style="231"/>
    <col min="10753" max="10753" width="38.5703125" style="231" customWidth="1"/>
    <col min="10754" max="10754" width="4.7109375" style="231" customWidth="1"/>
    <col min="10755" max="10755" width="4.140625" style="231" customWidth="1"/>
    <col min="10756" max="10756" width="12.5703125" style="231" customWidth="1"/>
    <col min="10757" max="10757" width="0.7109375" style="231" customWidth="1"/>
    <col min="10758" max="10758" width="12.5703125" style="231" customWidth="1"/>
    <col min="10759" max="10759" width="0.7109375" style="231" customWidth="1"/>
    <col min="10760" max="10760" width="12.5703125" style="231" customWidth="1"/>
    <col min="10761" max="10761" width="0.7109375" style="231" customWidth="1"/>
    <col min="10762" max="10762" width="12.5703125" style="231" customWidth="1"/>
    <col min="10763" max="10763" width="10.28515625" style="231"/>
    <col min="10764" max="10764" width="12.28515625" style="231" bestFit="1" customWidth="1"/>
    <col min="10765" max="11008" width="10.28515625" style="231"/>
    <col min="11009" max="11009" width="38.5703125" style="231" customWidth="1"/>
    <col min="11010" max="11010" width="4.7109375" style="231" customWidth="1"/>
    <col min="11011" max="11011" width="4.140625" style="231" customWidth="1"/>
    <col min="11012" max="11012" width="12.5703125" style="231" customWidth="1"/>
    <col min="11013" max="11013" width="0.7109375" style="231" customWidth="1"/>
    <col min="11014" max="11014" width="12.5703125" style="231" customWidth="1"/>
    <col min="11015" max="11015" width="0.7109375" style="231" customWidth="1"/>
    <col min="11016" max="11016" width="12.5703125" style="231" customWidth="1"/>
    <col min="11017" max="11017" width="0.7109375" style="231" customWidth="1"/>
    <col min="11018" max="11018" width="12.5703125" style="231" customWidth="1"/>
    <col min="11019" max="11019" width="10.28515625" style="231"/>
    <col min="11020" max="11020" width="12.28515625" style="231" bestFit="1" customWidth="1"/>
    <col min="11021" max="11264" width="10.28515625" style="231"/>
    <col min="11265" max="11265" width="38.5703125" style="231" customWidth="1"/>
    <col min="11266" max="11266" width="4.7109375" style="231" customWidth="1"/>
    <col min="11267" max="11267" width="4.140625" style="231" customWidth="1"/>
    <col min="11268" max="11268" width="12.5703125" style="231" customWidth="1"/>
    <col min="11269" max="11269" width="0.7109375" style="231" customWidth="1"/>
    <col min="11270" max="11270" width="12.5703125" style="231" customWidth="1"/>
    <col min="11271" max="11271" width="0.7109375" style="231" customWidth="1"/>
    <col min="11272" max="11272" width="12.5703125" style="231" customWidth="1"/>
    <col min="11273" max="11273" width="0.7109375" style="231" customWidth="1"/>
    <col min="11274" max="11274" width="12.5703125" style="231" customWidth="1"/>
    <col min="11275" max="11275" width="10.28515625" style="231"/>
    <col min="11276" max="11276" width="12.28515625" style="231" bestFit="1" customWidth="1"/>
    <col min="11277" max="11520" width="10.28515625" style="231"/>
    <col min="11521" max="11521" width="38.5703125" style="231" customWidth="1"/>
    <col min="11522" max="11522" width="4.7109375" style="231" customWidth="1"/>
    <col min="11523" max="11523" width="4.140625" style="231" customWidth="1"/>
    <col min="11524" max="11524" width="12.5703125" style="231" customWidth="1"/>
    <col min="11525" max="11525" width="0.7109375" style="231" customWidth="1"/>
    <col min="11526" max="11526" width="12.5703125" style="231" customWidth="1"/>
    <col min="11527" max="11527" width="0.7109375" style="231" customWidth="1"/>
    <col min="11528" max="11528" width="12.5703125" style="231" customWidth="1"/>
    <col min="11529" max="11529" width="0.7109375" style="231" customWidth="1"/>
    <col min="11530" max="11530" width="12.5703125" style="231" customWidth="1"/>
    <col min="11531" max="11531" width="10.28515625" style="231"/>
    <col min="11532" max="11532" width="12.28515625" style="231" bestFit="1" customWidth="1"/>
    <col min="11533" max="11776" width="10.28515625" style="231"/>
    <col min="11777" max="11777" width="38.5703125" style="231" customWidth="1"/>
    <col min="11778" max="11778" width="4.7109375" style="231" customWidth="1"/>
    <col min="11779" max="11779" width="4.140625" style="231" customWidth="1"/>
    <col min="11780" max="11780" width="12.5703125" style="231" customWidth="1"/>
    <col min="11781" max="11781" width="0.7109375" style="231" customWidth="1"/>
    <col min="11782" max="11782" width="12.5703125" style="231" customWidth="1"/>
    <col min="11783" max="11783" width="0.7109375" style="231" customWidth="1"/>
    <col min="11784" max="11784" width="12.5703125" style="231" customWidth="1"/>
    <col min="11785" max="11785" width="0.7109375" style="231" customWidth="1"/>
    <col min="11786" max="11786" width="12.5703125" style="231" customWidth="1"/>
    <col min="11787" max="11787" width="10.28515625" style="231"/>
    <col min="11788" max="11788" width="12.28515625" style="231" bestFit="1" customWidth="1"/>
    <col min="11789" max="12032" width="10.28515625" style="231"/>
    <col min="12033" max="12033" width="38.5703125" style="231" customWidth="1"/>
    <col min="12034" max="12034" width="4.7109375" style="231" customWidth="1"/>
    <col min="12035" max="12035" width="4.140625" style="231" customWidth="1"/>
    <col min="12036" max="12036" width="12.5703125" style="231" customWidth="1"/>
    <col min="12037" max="12037" width="0.7109375" style="231" customWidth="1"/>
    <col min="12038" max="12038" width="12.5703125" style="231" customWidth="1"/>
    <col min="12039" max="12039" width="0.7109375" style="231" customWidth="1"/>
    <col min="12040" max="12040" width="12.5703125" style="231" customWidth="1"/>
    <col min="12041" max="12041" width="0.7109375" style="231" customWidth="1"/>
    <col min="12042" max="12042" width="12.5703125" style="231" customWidth="1"/>
    <col min="12043" max="12043" width="10.28515625" style="231"/>
    <col min="12044" max="12044" width="12.28515625" style="231" bestFit="1" customWidth="1"/>
    <col min="12045" max="12288" width="10.28515625" style="231"/>
    <col min="12289" max="12289" width="38.5703125" style="231" customWidth="1"/>
    <col min="12290" max="12290" width="4.7109375" style="231" customWidth="1"/>
    <col min="12291" max="12291" width="4.140625" style="231" customWidth="1"/>
    <col min="12292" max="12292" width="12.5703125" style="231" customWidth="1"/>
    <col min="12293" max="12293" width="0.7109375" style="231" customWidth="1"/>
    <col min="12294" max="12294" width="12.5703125" style="231" customWidth="1"/>
    <col min="12295" max="12295" width="0.7109375" style="231" customWidth="1"/>
    <col min="12296" max="12296" width="12.5703125" style="231" customWidth="1"/>
    <col min="12297" max="12297" width="0.7109375" style="231" customWidth="1"/>
    <col min="12298" max="12298" width="12.5703125" style="231" customWidth="1"/>
    <col min="12299" max="12299" width="10.28515625" style="231"/>
    <col min="12300" max="12300" width="12.28515625" style="231" bestFit="1" customWidth="1"/>
    <col min="12301" max="12544" width="10.28515625" style="231"/>
    <col min="12545" max="12545" width="38.5703125" style="231" customWidth="1"/>
    <col min="12546" max="12546" width="4.7109375" style="231" customWidth="1"/>
    <col min="12547" max="12547" width="4.140625" style="231" customWidth="1"/>
    <col min="12548" max="12548" width="12.5703125" style="231" customWidth="1"/>
    <col min="12549" max="12549" width="0.7109375" style="231" customWidth="1"/>
    <col min="12550" max="12550" width="12.5703125" style="231" customWidth="1"/>
    <col min="12551" max="12551" width="0.7109375" style="231" customWidth="1"/>
    <col min="12552" max="12552" width="12.5703125" style="231" customWidth="1"/>
    <col min="12553" max="12553" width="0.7109375" style="231" customWidth="1"/>
    <col min="12554" max="12554" width="12.5703125" style="231" customWidth="1"/>
    <col min="12555" max="12555" width="10.28515625" style="231"/>
    <col min="12556" max="12556" width="12.28515625" style="231" bestFit="1" customWidth="1"/>
    <col min="12557" max="12800" width="10.28515625" style="231"/>
    <col min="12801" max="12801" width="38.5703125" style="231" customWidth="1"/>
    <col min="12802" max="12802" width="4.7109375" style="231" customWidth="1"/>
    <col min="12803" max="12803" width="4.140625" style="231" customWidth="1"/>
    <col min="12804" max="12804" width="12.5703125" style="231" customWidth="1"/>
    <col min="12805" max="12805" width="0.7109375" style="231" customWidth="1"/>
    <col min="12806" max="12806" width="12.5703125" style="231" customWidth="1"/>
    <col min="12807" max="12807" width="0.7109375" style="231" customWidth="1"/>
    <col min="12808" max="12808" width="12.5703125" style="231" customWidth="1"/>
    <col min="12809" max="12809" width="0.7109375" style="231" customWidth="1"/>
    <col min="12810" max="12810" width="12.5703125" style="231" customWidth="1"/>
    <col min="12811" max="12811" width="10.28515625" style="231"/>
    <col min="12812" max="12812" width="12.28515625" style="231" bestFit="1" customWidth="1"/>
    <col min="12813" max="13056" width="10.28515625" style="231"/>
    <col min="13057" max="13057" width="38.5703125" style="231" customWidth="1"/>
    <col min="13058" max="13058" width="4.7109375" style="231" customWidth="1"/>
    <col min="13059" max="13059" width="4.140625" style="231" customWidth="1"/>
    <col min="13060" max="13060" width="12.5703125" style="231" customWidth="1"/>
    <col min="13061" max="13061" width="0.7109375" style="231" customWidth="1"/>
    <col min="13062" max="13062" width="12.5703125" style="231" customWidth="1"/>
    <col min="13063" max="13063" width="0.7109375" style="231" customWidth="1"/>
    <col min="13064" max="13064" width="12.5703125" style="231" customWidth="1"/>
    <col min="13065" max="13065" width="0.7109375" style="231" customWidth="1"/>
    <col min="13066" max="13066" width="12.5703125" style="231" customWidth="1"/>
    <col min="13067" max="13067" width="10.28515625" style="231"/>
    <col min="13068" max="13068" width="12.28515625" style="231" bestFit="1" customWidth="1"/>
    <col min="13069" max="13312" width="10.28515625" style="231"/>
    <col min="13313" max="13313" width="38.5703125" style="231" customWidth="1"/>
    <col min="13314" max="13314" width="4.7109375" style="231" customWidth="1"/>
    <col min="13315" max="13315" width="4.140625" style="231" customWidth="1"/>
    <col min="13316" max="13316" width="12.5703125" style="231" customWidth="1"/>
    <col min="13317" max="13317" width="0.7109375" style="231" customWidth="1"/>
    <col min="13318" max="13318" width="12.5703125" style="231" customWidth="1"/>
    <col min="13319" max="13319" width="0.7109375" style="231" customWidth="1"/>
    <col min="13320" max="13320" width="12.5703125" style="231" customWidth="1"/>
    <col min="13321" max="13321" width="0.7109375" style="231" customWidth="1"/>
    <col min="13322" max="13322" width="12.5703125" style="231" customWidth="1"/>
    <col min="13323" max="13323" width="10.28515625" style="231"/>
    <col min="13324" max="13324" width="12.28515625" style="231" bestFit="1" customWidth="1"/>
    <col min="13325" max="13568" width="10.28515625" style="231"/>
    <col min="13569" max="13569" width="38.5703125" style="231" customWidth="1"/>
    <col min="13570" max="13570" width="4.7109375" style="231" customWidth="1"/>
    <col min="13571" max="13571" width="4.140625" style="231" customWidth="1"/>
    <col min="13572" max="13572" width="12.5703125" style="231" customWidth="1"/>
    <col min="13573" max="13573" width="0.7109375" style="231" customWidth="1"/>
    <col min="13574" max="13574" width="12.5703125" style="231" customWidth="1"/>
    <col min="13575" max="13575" width="0.7109375" style="231" customWidth="1"/>
    <col min="13576" max="13576" width="12.5703125" style="231" customWidth="1"/>
    <col min="13577" max="13577" width="0.7109375" style="231" customWidth="1"/>
    <col min="13578" max="13578" width="12.5703125" style="231" customWidth="1"/>
    <col min="13579" max="13579" width="10.28515625" style="231"/>
    <col min="13580" max="13580" width="12.28515625" style="231" bestFit="1" customWidth="1"/>
    <col min="13581" max="13824" width="10.28515625" style="231"/>
    <col min="13825" max="13825" width="38.5703125" style="231" customWidth="1"/>
    <col min="13826" max="13826" width="4.7109375" style="231" customWidth="1"/>
    <col min="13827" max="13827" width="4.140625" style="231" customWidth="1"/>
    <col min="13828" max="13828" width="12.5703125" style="231" customWidth="1"/>
    <col min="13829" max="13829" width="0.7109375" style="231" customWidth="1"/>
    <col min="13830" max="13830" width="12.5703125" style="231" customWidth="1"/>
    <col min="13831" max="13831" width="0.7109375" style="231" customWidth="1"/>
    <col min="13832" max="13832" width="12.5703125" style="231" customWidth="1"/>
    <col min="13833" max="13833" width="0.7109375" style="231" customWidth="1"/>
    <col min="13834" max="13834" width="12.5703125" style="231" customWidth="1"/>
    <col min="13835" max="13835" width="10.28515625" style="231"/>
    <col min="13836" max="13836" width="12.28515625" style="231" bestFit="1" customWidth="1"/>
    <col min="13837" max="14080" width="10.28515625" style="231"/>
    <col min="14081" max="14081" width="38.5703125" style="231" customWidth="1"/>
    <col min="14082" max="14082" width="4.7109375" style="231" customWidth="1"/>
    <col min="14083" max="14083" width="4.140625" style="231" customWidth="1"/>
    <col min="14084" max="14084" width="12.5703125" style="231" customWidth="1"/>
    <col min="14085" max="14085" width="0.7109375" style="231" customWidth="1"/>
    <col min="14086" max="14086" width="12.5703125" style="231" customWidth="1"/>
    <col min="14087" max="14087" width="0.7109375" style="231" customWidth="1"/>
    <col min="14088" max="14088" width="12.5703125" style="231" customWidth="1"/>
    <col min="14089" max="14089" width="0.7109375" style="231" customWidth="1"/>
    <col min="14090" max="14090" width="12.5703125" style="231" customWidth="1"/>
    <col min="14091" max="14091" width="10.28515625" style="231"/>
    <col min="14092" max="14092" width="12.28515625" style="231" bestFit="1" customWidth="1"/>
    <col min="14093" max="14336" width="10.28515625" style="231"/>
    <col min="14337" max="14337" width="38.5703125" style="231" customWidth="1"/>
    <col min="14338" max="14338" width="4.7109375" style="231" customWidth="1"/>
    <col min="14339" max="14339" width="4.140625" style="231" customWidth="1"/>
    <col min="14340" max="14340" width="12.5703125" style="231" customWidth="1"/>
    <col min="14341" max="14341" width="0.7109375" style="231" customWidth="1"/>
    <col min="14342" max="14342" width="12.5703125" style="231" customWidth="1"/>
    <col min="14343" max="14343" width="0.7109375" style="231" customWidth="1"/>
    <col min="14344" max="14344" width="12.5703125" style="231" customWidth="1"/>
    <col min="14345" max="14345" width="0.7109375" style="231" customWidth="1"/>
    <col min="14346" max="14346" width="12.5703125" style="231" customWidth="1"/>
    <col min="14347" max="14347" width="10.28515625" style="231"/>
    <col min="14348" max="14348" width="12.28515625" style="231" bestFit="1" customWidth="1"/>
    <col min="14349" max="14592" width="10.28515625" style="231"/>
    <col min="14593" max="14593" width="38.5703125" style="231" customWidth="1"/>
    <col min="14594" max="14594" width="4.7109375" style="231" customWidth="1"/>
    <col min="14595" max="14595" width="4.140625" style="231" customWidth="1"/>
    <col min="14596" max="14596" width="12.5703125" style="231" customWidth="1"/>
    <col min="14597" max="14597" width="0.7109375" style="231" customWidth="1"/>
    <col min="14598" max="14598" width="12.5703125" style="231" customWidth="1"/>
    <col min="14599" max="14599" width="0.7109375" style="231" customWidth="1"/>
    <col min="14600" max="14600" width="12.5703125" style="231" customWidth="1"/>
    <col min="14601" max="14601" width="0.7109375" style="231" customWidth="1"/>
    <col min="14602" max="14602" width="12.5703125" style="231" customWidth="1"/>
    <col min="14603" max="14603" width="10.28515625" style="231"/>
    <col min="14604" max="14604" width="12.28515625" style="231" bestFit="1" customWidth="1"/>
    <col min="14605" max="14848" width="10.28515625" style="231"/>
    <col min="14849" max="14849" width="38.5703125" style="231" customWidth="1"/>
    <col min="14850" max="14850" width="4.7109375" style="231" customWidth="1"/>
    <col min="14851" max="14851" width="4.140625" style="231" customWidth="1"/>
    <col min="14852" max="14852" width="12.5703125" style="231" customWidth="1"/>
    <col min="14853" max="14853" width="0.7109375" style="231" customWidth="1"/>
    <col min="14854" max="14854" width="12.5703125" style="231" customWidth="1"/>
    <col min="14855" max="14855" width="0.7109375" style="231" customWidth="1"/>
    <col min="14856" max="14856" width="12.5703125" style="231" customWidth="1"/>
    <col min="14857" max="14857" width="0.7109375" style="231" customWidth="1"/>
    <col min="14858" max="14858" width="12.5703125" style="231" customWidth="1"/>
    <col min="14859" max="14859" width="10.28515625" style="231"/>
    <col min="14860" max="14860" width="12.28515625" style="231" bestFit="1" customWidth="1"/>
    <col min="14861" max="15104" width="10.28515625" style="231"/>
    <col min="15105" max="15105" width="38.5703125" style="231" customWidth="1"/>
    <col min="15106" max="15106" width="4.7109375" style="231" customWidth="1"/>
    <col min="15107" max="15107" width="4.140625" style="231" customWidth="1"/>
    <col min="15108" max="15108" width="12.5703125" style="231" customWidth="1"/>
    <col min="15109" max="15109" width="0.7109375" style="231" customWidth="1"/>
    <col min="15110" max="15110" width="12.5703125" style="231" customWidth="1"/>
    <col min="15111" max="15111" width="0.7109375" style="231" customWidth="1"/>
    <col min="15112" max="15112" width="12.5703125" style="231" customWidth="1"/>
    <col min="15113" max="15113" width="0.7109375" style="231" customWidth="1"/>
    <col min="15114" max="15114" width="12.5703125" style="231" customWidth="1"/>
    <col min="15115" max="15115" width="10.28515625" style="231"/>
    <col min="15116" max="15116" width="12.28515625" style="231" bestFit="1" customWidth="1"/>
    <col min="15117" max="15360" width="10.28515625" style="231"/>
    <col min="15361" max="15361" width="38.5703125" style="231" customWidth="1"/>
    <col min="15362" max="15362" width="4.7109375" style="231" customWidth="1"/>
    <col min="15363" max="15363" width="4.140625" style="231" customWidth="1"/>
    <col min="15364" max="15364" width="12.5703125" style="231" customWidth="1"/>
    <col min="15365" max="15365" width="0.7109375" style="231" customWidth="1"/>
    <col min="15366" max="15366" width="12.5703125" style="231" customWidth="1"/>
    <col min="15367" max="15367" width="0.7109375" style="231" customWidth="1"/>
    <col min="15368" max="15368" width="12.5703125" style="231" customWidth="1"/>
    <col min="15369" max="15369" width="0.7109375" style="231" customWidth="1"/>
    <col min="15370" max="15370" width="12.5703125" style="231" customWidth="1"/>
    <col min="15371" max="15371" width="10.28515625" style="231"/>
    <col min="15372" max="15372" width="12.28515625" style="231" bestFit="1" customWidth="1"/>
    <col min="15373" max="15616" width="10.28515625" style="231"/>
    <col min="15617" max="15617" width="38.5703125" style="231" customWidth="1"/>
    <col min="15618" max="15618" width="4.7109375" style="231" customWidth="1"/>
    <col min="15619" max="15619" width="4.140625" style="231" customWidth="1"/>
    <col min="15620" max="15620" width="12.5703125" style="231" customWidth="1"/>
    <col min="15621" max="15621" width="0.7109375" style="231" customWidth="1"/>
    <col min="15622" max="15622" width="12.5703125" style="231" customWidth="1"/>
    <col min="15623" max="15623" width="0.7109375" style="231" customWidth="1"/>
    <col min="15624" max="15624" width="12.5703125" style="231" customWidth="1"/>
    <col min="15625" max="15625" width="0.7109375" style="231" customWidth="1"/>
    <col min="15626" max="15626" width="12.5703125" style="231" customWidth="1"/>
    <col min="15627" max="15627" width="10.28515625" style="231"/>
    <col min="15628" max="15628" width="12.28515625" style="231" bestFit="1" customWidth="1"/>
    <col min="15629" max="15872" width="10.28515625" style="231"/>
    <col min="15873" max="15873" width="38.5703125" style="231" customWidth="1"/>
    <col min="15874" max="15874" width="4.7109375" style="231" customWidth="1"/>
    <col min="15875" max="15875" width="4.140625" style="231" customWidth="1"/>
    <col min="15876" max="15876" width="12.5703125" style="231" customWidth="1"/>
    <col min="15877" max="15877" width="0.7109375" style="231" customWidth="1"/>
    <col min="15878" max="15878" width="12.5703125" style="231" customWidth="1"/>
    <col min="15879" max="15879" width="0.7109375" style="231" customWidth="1"/>
    <col min="15880" max="15880" width="12.5703125" style="231" customWidth="1"/>
    <col min="15881" max="15881" width="0.7109375" style="231" customWidth="1"/>
    <col min="15882" max="15882" width="12.5703125" style="231" customWidth="1"/>
    <col min="15883" max="15883" width="10.28515625" style="231"/>
    <col min="15884" max="15884" width="12.28515625" style="231" bestFit="1" customWidth="1"/>
    <col min="15885" max="16128" width="10.28515625" style="231"/>
    <col min="16129" max="16129" width="38.5703125" style="231" customWidth="1"/>
    <col min="16130" max="16130" width="4.7109375" style="231" customWidth="1"/>
    <col min="16131" max="16131" width="4.140625" style="231" customWidth="1"/>
    <col min="16132" max="16132" width="12.5703125" style="231" customWidth="1"/>
    <col min="16133" max="16133" width="0.7109375" style="231" customWidth="1"/>
    <col min="16134" max="16134" width="12.5703125" style="231" customWidth="1"/>
    <col min="16135" max="16135" width="0.7109375" style="231" customWidth="1"/>
    <col min="16136" max="16136" width="12.5703125" style="231" customWidth="1"/>
    <col min="16137" max="16137" width="0.7109375" style="231" customWidth="1"/>
    <col min="16138" max="16138" width="12.5703125" style="231" customWidth="1"/>
    <col min="16139" max="16139" width="10.28515625" style="231"/>
    <col min="16140" max="16140" width="12.28515625" style="231" bestFit="1" customWidth="1"/>
    <col min="16141" max="16384" width="10.28515625" style="231"/>
  </cols>
  <sheetData>
    <row r="1" spans="1:15" ht="20.25" customHeight="1">
      <c r="A1" s="261" t="s">
        <v>145</v>
      </c>
      <c r="B1" s="261"/>
      <c r="C1" s="261"/>
      <c r="D1" s="261"/>
      <c r="E1" s="261"/>
      <c r="F1" s="261"/>
      <c r="G1" s="261"/>
      <c r="H1" s="261"/>
      <c r="I1" s="261"/>
      <c r="J1" s="261"/>
    </row>
    <row r="2" spans="1:15" ht="20.25" customHeight="1">
      <c r="A2" s="269" t="s">
        <v>101</v>
      </c>
      <c r="B2" s="269"/>
      <c r="C2" s="269"/>
      <c r="D2" s="269"/>
      <c r="E2" s="269"/>
      <c r="F2" s="269"/>
      <c r="G2" s="269"/>
      <c r="H2" s="269"/>
      <c r="I2" s="269"/>
      <c r="J2" s="269"/>
      <c r="K2" s="41"/>
    </row>
    <row r="3" spans="1:15" ht="20.25" customHeight="1">
      <c r="A3" s="272" t="s">
        <v>204</v>
      </c>
      <c r="B3" s="269"/>
      <c r="C3" s="269"/>
      <c r="D3" s="269"/>
      <c r="E3" s="269"/>
      <c r="F3" s="269"/>
      <c r="G3" s="269"/>
      <c r="H3" s="269"/>
      <c r="I3" s="269"/>
      <c r="J3" s="269"/>
    </row>
    <row r="4" spans="1:15" ht="17.45" customHeight="1">
      <c r="A4" s="269" t="s">
        <v>159</v>
      </c>
      <c r="B4" s="269"/>
      <c r="C4" s="269"/>
      <c r="D4" s="269"/>
      <c r="E4" s="269"/>
      <c r="F4" s="269"/>
      <c r="G4" s="269"/>
      <c r="H4" s="269"/>
      <c r="I4" s="269"/>
      <c r="J4" s="269"/>
    </row>
    <row r="5" spans="1:15" s="239" customFormat="1" ht="14.25" customHeight="1">
      <c r="A5" s="263" t="s">
        <v>1</v>
      </c>
      <c r="B5" s="263"/>
      <c r="C5" s="263"/>
      <c r="D5" s="263"/>
      <c r="E5" s="263"/>
      <c r="F5" s="263"/>
      <c r="G5" s="263"/>
      <c r="H5" s="263"/>
      <c r="I5" s="263"/>
      <c r="J5" s="263"/>
      <c r="K5" s="199"/>
      <c r="L5" s="199"/>
      <c r="M5" s="199"/>
      <c r="N5" s="199"/>
      <c r="O5" s="199"/>
    </row>
    <row r="6" spans="1:15" ht="5.0999999999999996" customHeight="1">
      <c r="A6" s="273" t="s">
        <v>1</v>
      </c>
      <c r="B6" s="273"/>
      <c r="C6" s="273"/>
      <c r="D6" s="273"/>
      <c r="E6" s="273"/>
      <c r="F6" s="273"/>
      <c r="G6" s="273"/>
      <c r="H6" s="273"/>
      <c r="I6" s="273"/>
      <c r="J6" s="273"/>
    </row>
    <row r="7" spans="1:15" ht="10.5" customHeight="1">
      <c r="A7" s="42"/>
      <c r="B7" s="43"/>
      <c r="C7" s="43"/>
      <c r="D7" s="42"/>
      <c r="E7" s="42"/>
      <c r="F7" s="42"/>
      <c r="G7" s="42"/>
      <c r="H7" s="42"/>
      <c r="I7" s="44"/>
      <c r="J7" s="45"/>
    </row>
    <row r="8" spans="1:15" ht="17.45" customHeight="1">
      <c r="B8" s="10" t="s">
        <v>2</v>
      </c>
      <c r="C8" s="10"/>
      <c r="D8" s="269" t="s">
        <v>3</v>
      </c>
      <c r="E8" s="269"/>
      <c r="F8" s="269"/>
      <c r="G8" s="46"/>
      <c r="H8" s="270" t="s">
        <v>4</v>
      </c>
      <c r="I8" s="270"/>
      <c r="J8" s="270"/>
    </row>
    <row r="9" spans="1:15" ht="17.45" customHeight="1">
      <c r="C9" s="200"/>
      <c r="D9" s="37" t="s">
        <v>188</v>
      </c>
      <c r="E9" s="48"/>
      <c r="F9" s="37" t="s">
        <v>188</v>
      </c>
      <c r="G9" s="38"/>
      <c r="H9" s="37" t="s">
        <v>188</v>
      </c>
      <c r="I9" s="48"/>
      <c r="J9" s="37" t="s">
        <v>188</v>
      </c>
      <c r="L9" s="49"/>
    </row>
    <row r="10" spans="1:15" ht="17.45" customHeight="1">
      <c r="D10" s="12">
        <v>2019</v>
      </c>
      <c r="E10" s="36"/>
      <c r="F10" s="12">
        <v>2018</v>
      </c>
      <c r="G10" s="38"/>
      <c r="H10" s="12">
        <v>2019</v>
      </c>
      <c r="I10" s="36"/>
      <c r="J10" s="12">
        <v>2018</v>
      </c>
      <c r="L10" s="49"/>
    </row>
    <row r="11" spans="1:15" ht="17.45" customHeight="1">
      <c r="D11" s="12"/>
      <c r="E11" s="36"/>
      <c r="F11" s="12"/>
      <c r="G11" s="38"/>
      <c r="H11" s="12"/>
      <c r="I11" s="36"/>
      <c r="J11" s="12"/>
      <c r="L11" s="49"/>
    </row>
    <row r="12" spans="1:15" ht="17.45" customHeight="1">
      <c r="A12" s="231" t="s">
        <v>51</v>
      </c>
      <c r="B12" s="27">
        <v>22</v>
      </c>
      <c r="C12" s="50"/>
      <c r="D12" s="98">
        <f>+'PL 6M'!D12-'PL Q1'!D12</f>
        <v>405417986</v>
      </c>
      <c r="E12" s="98"/>
      <c r="F12" s="98">
        <f>+'PL 6M'!F12-'PL Q1'!F12</f>
        <v>442150586</v>
      </c>
      <c r="G12" s="98"/>
      <c r="H12" s="98">
        <f>+'PL 6M'!H12-'PL Q1'!H12</f>
        <v>297273370</v>
      </c>
      <c r="I12" s="98"/>
      <c r="J12" s="98">
        <f>+'PL 6M'!J12-'PL Q1'!J12</f>
        <v>316617299</v>
      </c>
      <c r="L12" s="49"/>
    </row>
    <row r="13" spans="1:15" ht="17.45" customHeight="1">
      <c r="A13" s="231" t="s">
        <v>52</v>
      </c>
      <c r="B13" s="27">
        <v>22</v>
      </c>
      <c r="C13" s="50"/>
      <c r="D13" s="99">
        <f>+'PL 6M'!D13-'PL Q1'!D13</f>
        <v>-307206473</v>
      </c>
      <c r="E13" s="100"/>
      <c r="F13" s="99">
        <f>+'PL 6M'!F13-'PL Q1'!F13</f>
        <v>-352558073</v>
      </c>
      <c r="G13" s="100"/>
      <c r="H13" s="99">
        <f>+'PL 6M'!H13-'PL Q1'!H13</f>
        <v>-222351288</v>
      </c>
      <c r="I13" s="100"/>
      <c r="J13" s="99">
        <f>+'PL 6M'!J13-'PL Q1'!J13</f>
        <v>-244903230</v>
      </c>
      <c r="L13" s="49"/>
    </row>
    <row r="14" spans="1:15" ht="17.45" customHeight="1">
      <c r="A14" s="231" t="s">
        <v>53</v>
      </c>
      <c r="B14" s="50"/>
      <c r="C14" s="50"/>
      <c r="D14" s="101">
        <f>SUM(D12:D13)</f>
        <v>98211513</v>
      </c>
      <c r="E14" s="102"/>
      <c r="F14" s="101">
        <f>SUM(F12:F13)</f>
        <v>89592513</v>
      </c>
      <c r="G14" s="102"/>
      <c r="H14" s="101">
        <f>SUM(H12:H13)</f>
        <v>74922082</v>
      </c>
      <c r="I14" s="102"/>
      <c r="J14" s="101">
        <f>SUM(J12:J13)</f>
        <v>71714069</v>
      </c>
      <c r="L14" s="49"/>
    </row>
    <row r="15" spans="1:15" ht="17.45" customHeight="1">
      <c r="A15" s="231" t="s">
        <v>189</v>
      </c>
      <c r="B15" s="27">
        <v>22</v>
      </c>
      <c r="C15" s="50"/>
      <c r="D15" s="98">
        <f>+'PL 6M'!D15-'PL Q1'!D15</f>
        <v>0</v>
      </c>
      <c r="E15" s="98"/>
      <c r="F15" s="98">
        <f>+'PL 6M'!F15-'PL Q1'!F15</f>
        <v>0</v>
      </c>
      <c r="G15" s="98"/>
      <c r="H15" s="98">
        <f>+'PL 6M'!H15-'PL Q1'!H15</f>
        <v>399999</v>
      </c>
      <c r="I15" s="98"/>
      <c r="J15" s="98">
        <f>+'PL 6M'!J15-'PL Q1'!J15</f>
        <v>733332</v>
      </c>
      <c r="L15" s="49"/>
    </row>
    <row r="16" spans="1:15" ht="17.45" customHeight="1">
      <c r="A16" s="231" t="s">
        <v>54</v>
      </c>
      <c r="B16" s="27">
        <v>22</v>
      </c>
      <c r="C16" s="27"/>
      <c r="D16" s="98">
        <f>+'PL 6M'!D16-'PL Q1'!D16</f>
        <v>1608100</v>
      </c>
      <c r="E16" s="98"/>
      <c r="F16" s="98">
        <f>+'PL 6M'!F16-'PL Q1'!F16</f>
        <v>765226</v>
      </c>
      <c r="G16" s="98"/>
      <c r="H16" s="98">
        <f>+'PL 6M'!H16-'PL Q1'!H16</f>
        <v>1451094</v>
      </c>
      <c r="I16" s="98"/>
      <c r="J16" s="98">
        <f>+'PL 6M'!J16-'PL Q1'!J16</f>
        <v>1519225</v>
      </c>
      <c r="L16" s="49"/>
    </row>
    <row r="17" spans="1:12" ht="17.45" customHeight="1">
      <c r="A17" s="231" t="s">
        <v>55</v>
      </c>
      <c r="B17" s="52"/>
      <c r="C17" s="52"/>
      <c r="D17" s="104">
        <f>SUM(D14:D16)</f>
        <v>99819613</v>
      </c>
      <c r="E17" s="100"/>
      <c r="F17" s="104">
        <f>SUM(F14:F16)</f>
        <v>90357739</v>
      </c>
      <c r="G17" s="100"/>
      <c r="H17" s="104">
        <f>SUM(H14:H16)</f>
        <v>76773175</v>
      </c>
      <c r="I17" s="100"/>
      <c r="J17" s="104">
        <f>SUM(J14:J16)</f>
        <v>73966626</v>
      </c>
      <c r="L17" s="49"/>
    </row>
    <row r="18" spans="1:12" ht="17.45" customHeight="1">
      <c r="A18" s="231" t="s">
        <v>56</v>
      </c>
      <c r="B18" s="27">
        <v>22</v>
      </c>
      <c r="C18" s="27"/>
      <c r="D18" s="98">
        <f>+'PL 6M'!D18-'PL Q1'!D18</f>
        <v>-1627515</v>
      </c>
      <c r="E18" s="100"/>
      <c r="F18" s="98">
        <f>+'PL 6M'!F18-'PL Q1'!F18</f>
        <v>-5423440</v>
      </c>
      <c r="G18" s="98"/>
      <c r="H18" s="98">
        <f>+'PL 6M'!H18-'PL Q1'!H18</f>
        <v>-1952662</v>
      </c>
      <c r="I18" s="98"/>
      <c r="J18" s="98">
        <f>+'PL 6M'!J18-'PL Q1'!J18</f>
        <v>-5609808</v>
      </c>
      <c r="L18" s="49"/>
    </row>
    <row r="19" spans="1:12" ht="17.45" customHeight="1">
      <c r="A19" s="231" t="s">
        <v>57</v>
      </c>
      <c r="B19" s="27">
        <v>22</v>
      </c>
      <c r="C19" s="27"/>
      <c r="D19" s="98">
        <f>+'PL 6M'!D19-'PL Q1'!D19</f>
        <v>-82352230</v>
      </c>
      <c r="E19" s="100"/>
      <c r="F19" s="98">
        <f>+'PL 6M'!F19-'PL Q1'!F19</f>
        <v>-68844247</v>
      </c>
      <c r="G19" s="98"/>
      <c r="H19" s="98">
        <f>+'PL 6M'!H19-'PL Q1'!H19</f>
        <v>-67167489</v>
      </c>
      <c r="I19" s="98"/>
      <c r="J19" s="98">
        <f>+'PL 6M'!J19-'PL Q1'!J19</f>
        <v>-54952336</v>
      </c>
    </row>
    <row r="20" spans="1:12" ht="17.45" customHeight="1">
      <c r="A20" s="231" t="s">
        <v>58</v>
      </c>
      <c r="B20" s="50"/>
      <c r="C20" s="50"/>
      <c r="D20" s="104">
        <f>SUM(D18:D19)</f>
        <v>-83979745</v>
      </c>
      <c r="E20" s="98"/>
      <c r="F20" s="104">
        <f>SUM(F18:F19)</f>
        <v>-74267687</v>
      </c>
      <c r="G20" s="98"/>
      <c r="H20" s="104">
        <f>SUM(H18:H19)</f>
        <v>-69120151</v>
      </c>
      <c r="I20" s="98"/>
      <c r="J20" s="104">
        <f>SUM(J18:J19)</f>
        <v>-60562144</v>
      </c>
    </row>
    <row r="21" spans="1:12" ht="17.45" customHeight="1">
      <c r="A21" s="53" t="s">
        <v>115</v>
      </c>
      <c r="B21" s="53"/>
      <c r="C21" s="54"/>
      <c r="D21" s="105"/>
      <c r="E21" s="105"/>
      <c r="F21" s="105"/>
      <c r="G21" s="105"/>
      <c r="H21" s="105"/>
      <c r="I21" s="105"/>
      <c r="J21" s="105"/>
    </row>
    <row r="22" spans="1:12" ht="17.45" customHeight="1">
      <c r="A22" s="55" t="s">
        <v>98</v>
      </c>
      <c r="B22" s="53"/>
      <c r="C22" s="56"/>
      <c r="D22" s="98">
        <f>D17+D20</f>
        <v>15839868</v>
      </c>
      <c r="E22" s="98"/>
      <c r="F22" s="98">
        <f>F17+F20</f>
        <v>16090052</v>
      </c>
      <c r="G22" s="106"/>
      <c r="H22" s="98">
        <f>H17+H20</f>
        <v>7653024</v>
      </c>
      <c r="I22" s="106"/>
      <c r="J22" s="98">
        <f>J17+J20</f>
        <v>13404482</v>
      </c>
    </row>
    <row r="23" spans="1:12" ht="17.45" customHeight="1">
      <c r="A23" s="231" t="s">
        <v>59</v>
      </c>
      <c r="D23" s="98">
        <f>+'PL 6M'!D23-'PL Q1'!D23</f>
        <v>-196854</v>
      </c>
      <c r="E23" s="98"/>
      <c r="F23" s="98">
        <f>+'PL 6M'!F23-'PL Q1'!F23</f>
        <v>-165290</v>
      </c>
      <c r="G23" s="98"/>
      <c r="H23" s="98">
        <f>+'PL 6M'!H23-'PL Q1'!H23</f>
        <v>-143690</v>
      </c>
      <c r="I23" s="98"/>
      <c r="J23" s="98">
        <f>+'PL 6M'!J23-'PL Q1'!J23</f>
        <v>-154537</v>
      </c>
    </row>
    <row r="24" spans="1:12" ht="17.45" customHeight="1">
      <c r="A24" s="231" t="s">
        <v>172</v>
      </c>
      <c r="D24" s="98"/>
      <c r="E24" s="98"/>
      <c r="F24" s="98"/>
      <c r="G24" s="98"/>
      <c r="H24" s="98"/>
      <c r="I24" s="98"/>
      <c r="J24" s="98"/>
    </row>
    <row r="25" spans="1:12" ht="17.45" customHeight="1">
      <c r="A25" s="55" t="s">
        <v>60</v>
      </c>
      <c r="D25" s="99">
        <f>+'PL 6M'!D25-'PL Q1'!D25</f>
        <v>1081677</v>
      </c>
      <c r="E25" s="98"/>
      <c r="F25" s="99">
        <f>+'PL 6M'!F25-'PL Q1'!F25</f>
        <v>916854</v>
      </c>
      <c r="G25" s="98"/>
      <c r="H25" s="99">
        <v>0</v>
      </c>
      <c r="I25" s="98"/>
      <c r="J25" s="99">
        <v>0</v>
      </c>
    </row>
    <row r="26" spans="1:12" ht="17.45" customHeight="1">
      <c r="A26" s="53" t="s">
        <v>116</v>
      </c>
      <c r="D26" s="101">
        <f>SUM(D22:D25)</f>
        <v>16724691</v>
      </c>
      <c r="E26" s="98"/>
      <c r="F26" s="101">
        <f>SUM(F22:F25)</f>
        <v>16841616</v>
      </c>
      <c r="G26" s="107"/>
      <c r="H26" s="101">
        <f>SUM(H22:H25)</f>
        <v>7509334</v>
      </c>
      <c r="I26" s="107"/>
      <c r="J26" s="101">
        <f>SUM(J22:J25)</f>
        <v>13249945</v>
      </c>
    </row>
    <row r="27" spans="1:12" ht="17.45" customHeight="1">
      <c r="A27" s="231" t="s">
        <v>206</v>
      </c>
      <c r="B27" s="50">
        <v>23</v>
      </c>
      <c r="D27" s="98">
        <f>+'PL 6M'!D27-'PL Q1'!D27</f>
        <v>-1037230</v>
      </c>
      <c r="E27" s="98"/>
      <c r="F27" s="98">
        <f>+'PL 6M'!F27-'PL Q1'!F27</f>
        <v>-3871757</v>
      </c>
      <c r="G27" s="98"/>
      <c r="H27" s="98">
        <f>+'PL 6M'!H27-'PL Q1'!H27</f>
        <v>-650677</v>
      </c>
      <c r="I27" s="208"/>
      <c r="J27" s="98">
        <f>+'PL 6M'!J27-'PL Q1'!J27</f>
        <v>-2568737</v>
      </c>
    </row>
    <row r="28" spans="1:12" ht="17.45" customHeight="1" thickBot="1">
      <c r="A28" s="58" t="s">
        <v>153</v>
      </c>
      <c r="D28" s="108">
        <f>SUM(D26:D27)</f>
        <v>15687461</v>
      </c>
      <c r="E28" s="98"/>
      <c r="F28" s="108">
        <f>SUM(F26:F27)</f>
        <v>12969859</v>
      </c>
      <c r="G28" s="107"/>
      <c r="H28" s="108">
        <f>SUM(H26:H27)</f>
        <v>6858657</v>
      </c>
      <c r="I28" s="107"/>
      <c r="J28" s="108">
        <f>SUM(J26:J27)</f>
        <v>10681208</v>
      </c>
    </row>
    <row r="29" spans="1:12" ht="17.45" customHeight="1" thickTop="1">
      <c r="A29" s="202" t="s">
        <v>160</v>
      </c>
      <c r="D29" s="59"/>
      <c r="E29" s="31"/>
      <c r="F29" s="59"/>
      <c r="G29" s="57"/>
      <c r="H29" s="59"/>
      <c r="I29" s="57"/>
      <c r="J29" s="59"/>
    </row>
    <row r="30" spans="1:12" ht="17.45" customHeight="1">
      <c r="A30" s="241" t="s">
        <v>174</v>
      </c>
      <c r="D30" s="59"/>
      <c r="E30" s="31"/>
      <c r="F30" s="59"/>
      <c r="G30" s="57"/>
      <c r="H30" s="59"/>
      <c r="I30" s="57"/>
      <c r="J30" s="59"/>
    </row>
    <row r="31" spans="1:12" ht="17.45" customHeight="1">
      <c r="A31" s="241" t="s">
        <v>175</v>
      </c>
      <c r="D31" s="59"/>
      <c r="E31" s="31"/>
      <c r="F31" s="59"/>
      <c r="G31" s="57"/>
      <c r="H31" s="59"/>
      <c r="I31" s="57"/>
      <c r="J31" s="59"/>
    </row>
    <row r="32" spans="1:12" ht="17.45" customHeight="1">
      <c r="A32" s="203" t="s">
        <v>161</v>
      </c>
      <c r="D32" s="59"/>
      <c r="E32" s="31"/>
      <c r="F32" s="59"/>
      <c r="G32" s="57"/>
      <c r="H32" s="59"/>
      <c r="I32" s="57"/>
      <c r="J32" s="59"/>
    </row>
    <row r="33" spans="1:10" ht="21">
      <c r="A33" s="203" t="s">
        <v>162</v>
      </c>
      <c r="D33" s="258">
        <f>+'PL 6M'!D33-'PL Q1'!D33</f>
        <v>-3056</v>
      </c>
      <c r="E33" s="100"/>
      <c r="F33" s="258">
        <f>+'PL 6M'!F33-'PL Q1'!F33</f>
        <v>6509</v>
      </c>
      <c r="G33" s="110"/>
      <c r="H33" s="100">
        <f>+'PL 6M'!H33-'PL Q1'!H33</f>
        <v>0</v>
      </c>
      <c r="I33" s="110"/>
      <c r="J33" s="100">
        <v>0</v>
      </c>
    </row>
    <row r="34" spans="1:10" s="247" customFormat="1" ht="17.45" customHeight="1">
      <c r="A34" s="241" t="s">
        <v>209</v>
      </c>
      <c r="B34" s="243"/>
      <c r="C34" s="243"/>
      <c r="D34" s="244"/>
      <c r="E34" s="245"/>
      <c r="F34" s="244"/>
      <c r="G34" s="246"/>
      <c r="H34" s="244"/>
      <c r="I34" s="246"/>
      <c r="J34" s="244"/>
    </row>
    <row r="35" spans="1:10" s="247" customFormat="1" ht="17.45" customHeight="1">
      <c r="A35" s="241" t="s">
        <v>210</v>
      </c>
      <c r="B35" s="243"/>
      <c r="C35" s="243"/>
      <c r="D35" s="244"/>
      <c r="E35" s="245"/>
      <c r="F35" s="244"/>
      <c r="G35" s="246"/>
      <c r="H35" s="244"/>
      <c r="I35" s="246"/>
      <c r="J35" s="244"/>
    </row>
    <row r="36" spans="1:10" s="247" customFormat="1" ht="17.45" customHeight="1">
      <c r="A36" s="203" t="s">
        <v>211</v>
      </c>
      <c r="B36" s="248"/>
      <c r="C36" s="243"/>
      <c r="D36" s="109">
        <v>-4243852</v>
      </c>
      <c r="E36" s="289"/>
      <c r="F36" s="204">
        <v>0</v>
      </c>
      <c r="G36" s="290"/>
      <c r="H36" s="291">
        <v>-4703014</v>
      </c>
      <c r="I36" s="290"/>
      <c r="J36" s="204">
        <v>0</v>
      </c>
    </row>
    <row r="37" spans="1:10" s="247" customFormat="1" ht="17.45" customHeight="1" thickBot="1">
      <c r="A37" s="249" t="s">
        <v>61</v>
      </c>
      <c r="B37" s="243"/>
      <c r="C37" s="243"/>
      <c r="D37" s="292">
        <f>SUM(D33:D36)</f>
        <v>-4246908</v>
      </c>
      <c r="E37" s="208"/>
      <c r="F37" s="292">
        <f>SUM(F33:F36)</f>
        <v>6509</v>
      </c>
      <c r="G37" s="293"/>
      <c r="H37" s="292">
        <f>SUM(H33:H36)</f>
        <v>-4703014</v>
      </c>
      <c r="I37" s="293"/>
      <c r="J37" s="292">
        <f>SUM(J33:J36)</f>
        <v>0</v>
      </c>
    </row>
    <row r="38" spans="1:10" ht="8.4499999999999993" customHeight="1" thickTop="1">
      <c r="A38" s="206"/>
      <c r="D38" s="101"/>
      <c r="E38" s="98"/>
      <c r="F38" s="101"/>
      <c r="G38" s="107"/>
      <c r="H38" s="101"/>
      <c r="I38" s="107"/>
      <c r="J38" s="101"/>
    </row>
    <row r="39" spans="1:10" ht="17.45" customHeight="1" thickBot="1">
      <c r="A39" s="58" t="s">
        <v>62</v>
      </c>
      <c r="D39" s="111">
        <f>+D28+D37</f>
        <v>11440553</v>
      </c>
      <c r="E39" s="112"/>
      <c r="F39" s="111">
        <f>+F28+F37</f>
        <v>12976368</v>
      </c>
      <c r="G39" s="113"/>
      <c r="H39" s="111">
        <f>+H28+H37</f>
        <v>2155643</v>
      </c>
      <c r="I39" s="113"/>
      <c r="J39" s="111">
        <f>+J28+J37</f>
        <v>10681208</v>
      </c>
    </row>
    <row r="40" spans="1:10" ht="8.4499999999999993" customHeight="1" thickTop="1">
      <c r="A40" s="206"/>
      <c r="D40" s="101"/>
      <c r="E40" s="98"/>
      <c r="F40" s="101"/>
      <c r="G40" s="107"/>
      <c r="H40" s="101"/>
      <c r="I40" s="107"/>
      <c r="J40" s="101"/>
    </row>
    <row r="41" spans="1:10" ht="17.45" customHeight="1">
      <c r="A41" s="60" t="s">
        <v>63</v>
      </c>
      <c r="B41" s="52"/>
      <c r="C41" s="52"/>
      <c r="D41" s="114"/>
      <c r="E41" s="112"/>
      <c r="F41" s="114"/>
      <c r="G41" s="115"/>
      <c r="H41" s="114"/>
      <c r="I41" s="115"/>
      <c r="J41" s="114"/>
    </row>
    <row r="42" spans="1:10" ht="17.45" customHeight="1">
      <c r="A42" s="61" t="s">
        <v>64</v>
      </c>
      <c r="B42" s="52"/>
      <c r="C42" s="52"/>
      <c r="D42" s="116">
        <f>+D28-D43</f>
        <v>15628175</v>
      </c>
      <c r="E42" s="112"/>
      <c r="F42" s="116">
        <f>+F28-F43</f>
        <v>12743250</v>
      </c>
      <c r="G42" s="112"/>
      <c r="H42" s="116">
        <f>+H28-H43</f>
        <v>6858657</v>
      </c>
      <c r="I42" s="116"/>
      <c r="J42" s="116">
        <f>+J28-J43</f>
        <v>10681208</v>
      </c>
    </row>
    <row r="43" spans="1:10" ht="17.45" customHeight="1">
      <c r="A43" s="61" t="s">
        <v>103</v>
      </c>
      <c r="B43" s="52"/>
      <c r="C43" s="52"/>
      <c r="D43" s="98">
        <f>+'PL 6M'!D43-'PL Q1'!D40</f>
        <v>59286</v>
      </c>
      <c r="E43" s="112"/>
      <c r="F43" s="98">
        <f>+'PL 6M'!F43-'PL Q1'!F40</f>
        <v>226609</v>
      </c>
      <c r="G43" s="112"/>
      <c r="H43" s="98">
        <f>+'PL 6M'!H43-'PL Q1'!H40</f>
        <v>0</v>
      </c>
      <c r="I43" s="112"/>
      <c r="J43" s="98">
        <v>0</v>
      </c>
    </row>
    <row r="44" spans="1:10" ht="17.45" customHeight="1" thickBot="1">
      <c r="A44" s="58"/>
      <c r="B44" s="52"/>
      <c r="C44" s="52"/>
      <c r="D44" s="108">
        <f>SUM(D42:D43)</f>
        <v>15687461</v>
      </c>
      <c r="E44" s="112"/>
      <c r="F44" s="108">
        <f>SUM(F42:F43)</f>
        <v>12969859</v>
      </c>
      <c r="G44" s="115"/>
      <c r="H44" s="108">
        <f>SUM(H42:H43)</f>
        <v>6858657</v>
      </c>
      <c r="I44" s="115"/>
      <c r="J44" s="108">
        <f>SUM(J42:J43)</f>
        <v>10681208</v>
      </c>
    </row>
    <row r="45" spans="1:10" ht="17.45" customHeight="1" thickTop="1">
      <c r="A45" s="60" t="s">
        <v>65</v>
      </c>
      <c r="B45" s="52"/>
      <c r="C45" s="52"/>
      <c r="D45" s="100"/>
      <c r="E45" s="98"/>
      <c r="F45" s="100"/>
      <c r="G45" s="117"/>
      <c r="H45" s="100"/>
      <c r="I45" s="117"/>
      <c r="J45" s="100"/>
    </row>
    <row r="46" spans="1:10" ht="17.45" customHeight="1">
      <c r="A46" s="64" t="s">
        <v>66</v>
      </c>
      <c r="B46" s="52"/>
      <c r="C46" s="52"/>
      <c r="D46" s="100"/>
      <c r="E46" s="98"/>
      <c r="F46" s="100"/>
      <c r="G46" s="117"/>
      <c r="H46" s="100"/>
      <c r="I46" s="117"/>
      <c r="J46" s="100"/>
    </row>
    <row r="47" spans="1:10" ht="17.45" customHeight="1">
      <c r="A47" s="61" t="s">
        <v>64</v>
      </c>
      <c r="B47" s="52"/>
      <c r="C47" s="52"/>
      <c r="D47" s="118">
        <f>+D39-D48</f>
        <v>11301244</v>
      </c>
      <c r="E47" s="98"/>
      <c r="F47" s="118">
        <f>+F39-F48</f>
        <v>12749759</v>
      </c>
      <c r="G47" s="98"/>
      <c r="H47" s="118">
        <f>H42</f>
        <v>6858657</v>
      </c>
      <c r="I47" s="119"/>
      <c r="J47" s="118">
        <f>+J39-J48</f>
        <v>10681208</v>
      </c>
    </row>
    <row r="48" spans="1:10" ht="21">
      <c r="A48" s="61" t="s">
        <v>100</v>
      </c>
      <c r="B48" s="52"/>
      <c r="C48" s="52"/>
      <c r="D48" s="98">
        <f>+'PL 6M'!D48-'PL Q1'!D45</f>
        <v>139309</v>
      </c>
      <c r="E48" s="98"/>
      <c r="F48" s="98">
        <f>+'PL 6M'!F48-'PL Q1'!F45</f>
        <v>226609</v>
      </c>
      <c r="G48" s="98"/>
      <c r="H48" s="98">
        <f>+'PL 6M'!H48-'PL Q1'!H45</f>
        <v>0</v>
      </c>
      <c r="I48" s="98"/>
      <c r="J48" s="98">
        <v>0</v>
      </c>
    </row>
    <row r="49" spans="1:10" ht="17.45" customHeight="1" thickBot="1">
      <c r="A49" s="58"/>
      <c r="B49" s="52"/>
      <c r="C49" s="52"/>
      <c r="D49" s="108">
        <f>SUM(D47:D48)</f>
        <v>11440553</v>
      </c>
      <c r="E49" s="98"/>
      <c r="F49" s="108">
        <f>SUM(F47:F48)</f>
        <v>12976368</v>
      </c>
      <c r="G49" s="117"/>
      <c r="H49" s="108">
        <f>SUM(H47:H48)</f>
        <v>6858657</v>
      </c>
      <c r="I49" s="117"/>
      <c r="J49" s="108">
        <f>SUM(J47:J48)</f>
        <v>10681208</v>
      </c>
    </row>
    <row r="50" spans="1:10" ht="3.75" customHeight="1" thickTop="1">
      <c r="A50" s="66"/>
      <c r="B50" s="52"/>
      <c r="C50" s="52"/>
      <c r="D50" s="67"/>
      <c r="E50" s="31"/>
      <c r="F50" s="67"/>
      <c r="G50" s="65"/>
      <c r="H50" s="67"/>
      <c r="I50" s="65"/>
      <c r="J50" s="67"/>
    </row>
    <row r="51" spans="1:10" ht="17.45" customHeight="1">
      <c r="A51" s="58" t="s">
        <v>163</v>
      </c>
      <c r="B51" s="68"/>
      <c r="C51" s="69"/>
      <c r="D51" s="70"/>
      <c r="E51" s="14"/>
      <c r="F51" s="70"/>
      <c r="G51" s="14"/>
      <c r="H51" s="70"/>
      <c r="I51" s="14"/>
      <c r="J51" s="70"/>
    </row>
    <row r="52" spans="1:10" ht="17.45" customHeight="1">
      <c r="A52" s="71" t="s">
        <v>67</v>
      </c>
      <c r="B52" s="68"/>
      <c r="C52" s="69"/>
      <c r="D52" s="72">
        <f>(D42/D54)</f>
        <v>7.2589735070824529E-2</v>
      </c>
      <c r="E52" s="73"/>
      <c r="F52" s="72">
        <f>(F42/F54)</f>
        <v>5.9189837677226208E-2</v>
      </c>
      <c r="G52" s="73"/>
      <c r="H52" s="72">
        <f>(H42/H54)</f>
        <v>3.1857084692976378E-2</v>
      </c>
      <c r="I52" s="73"/>
      <c r="J52" s="72">
        <f>(J42/J54)</f>
        <v>4.9612066601274395E-2</v>
      </c>
    </row>
    <row r="53" spans="1:10" ht="21">
      <c r="A53" s="58" t="s">
        <v>68</v>
      </c>
      <c r="B53" s="69"/>
      <c r="C53" s="69"/>
      <c r="D53" s="14"/>
      <c r="E53" s="14"/>
      <c r="F53" s="14"/>
      <c r="G53" s="63"/>
      <c r="H53" s="14"/>
      <c r="I53" s="63"/>
      <c r="J53" s="14"/>
    </row>
    <row r="54" spans="1:10" ht="21">
      <c r="A54" s="71" t="s">
        <v>69</v>
      </c>
      <c r="B54" s="27"/>
      <c r="C54" s="69"/>
      <c r="D54" s="102">
        <v>215294559</v>
      </c>
      <c r="E54" s="31"/>
      <c r="F54" s="102">
        <v>215294559</v>
      </c>
      <c r="G54" s="31"/>
      <c r="H54" s="102">
        <v>215294559</v>
      </c>
      <c r="I54" s="65"/>
      <c r="J54" s="102">
        <v>215294559</v>
      </c>
    </row>
    <row r="55" spans="1:10" ht="6.75" customHeight="1">
      <c r="A55" s="71"/>
      <c r="B55" s="27"/>
      <c r="C55" s="69"/>
      <c r="D55" s="51"/>
      <c r="E55" s="31"/>
      <c r="F55" s="51"/>
      <c r="G55" s="31"/>
      <c r="H55" s="51"/>
      <c r="I55" s="65"/>
      <c r="J55" s="51"/>
    </row>
    <row r="56" spans="1:10" ht="6" customHeight="1">
      <c r="A56" s="71"/>
      <c r="B56" s="69"/>
      <c r="C56" s="69"/>
      <c r="D56" s="51"/>
      <c r="E56" s="14"/>
      <c r="F56" s="51"/>
      <c r="G56" s="63"/>
      <c r="H56" s="51"/>
      <c r="I56" s="63"/>
      <c r="J56" s="51"/>
    </row>
    <row r="57" spans="1:10" ht="17.45" customHeight="1">
      <c r="A57" s="271" t="s">
        <v>164</v>
      </c>
      <c r="B57" s="271"/>
      <c r="C57" s="271"/>
      <c r="D57" s="271"/>
      <c r="E57" s="271"/>
      <c r="F57" s="271"/>
    </row>
  </sheetData>
  <mergeCells count="9">
    <mergeCell ref="D8:F8"/>
    <mergeCell ref="H8:J8"/>
    <mergeCell ref="A57:F57"/>
    <mergeCell ref="A1:J1"/>
    <mergeCell ref="A2:J2"/>
    <mergeCell ref="A3:J3"/>
    <mergeCell ref="A4:J4"/>
    <mergeCell ref="A5:J5"/>
    <mergeCell ref="A6:J6"/>
  </mergeCells>
  <pageMargins left="0.78740157480314965" right="0.11811023622047245" top="0.47244094488188981" bottom="0.19685039370078741" header="0.35433070866141736" footer="0.51181102362204722"/>
  <pageSetup paperSize="9" scale="8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O57"/>
  <sheetViews>
    <sheetView view="pageBreakPreview" topLeftCell="A46" zoomScaleNormal="100" zoomScaleSheetLayoutView="100" workbookViewId="0">
      <selection activeCell="A18" sqref="A18"/>
    </sheetView>
  </sheetViews>
  <sheetFormatPr defaultColWidth="10.28515625" defaultRowHeight="17.45" customHeight="1"/>
  <cols>
    <col min="1" max="1" width="38.5703125" style="231" customWidth="1"/>
    <col min="2" max="2" width="4.7109375" style="47" customWidth="1"/>
    <col min="3" max="3" width="4.140625" style="47" customWidth="1"/>
    <col min="4" max="4" width="12.5703125" style="231" customWidth="1"/>
    <col min="5" max="5" width="0.7109375" style="231" customWidth="1"/>
    <col min="6" max="6" width="12.5703125" style="231" customWidth="1"/>
    <col min="7" max="7" width="0.7109375" style="231" customWidth="1"/>
    <col min="8" max="8" width="12.5703125" style="231" customWidth="1"/>
    <col min="9" max="9" width="0.7109375" style="231" customWidth="1"/>
    <col min="10" max="10" width="12.5703125" style="231" customWidth="1"/>
    <col min="11" max="11" width="10.28515625" style="231"/>
    <col min="12" max="12" width="12.28515625" style="231" bestFit="1" customWidth="1"/>
    <col min="13" max="256" width="10.28515625" style="231"/>
    <col min="257" max="257" width="38.5703125" style="231" customWidth="1"/>
    <col min="258" max="258" width="4.7109375" style="231" customWidth="1"/>
    <col min="259" max="259" width="4.140625" style="231" customWidth="1"/>
    <col min="260" max="260" width="12.5703125" style="231" customWidth="1"/>
    <col min="261" max="261" width="0.7109375" style="231" customWidth="1"/>
    <col min="262" max="262" width="12.5703125" style="231" customWidth="1"/>
    <col min="263" max="263" width="0.7109375" style="231" customWidth="1"/>
    <col min="264" max="264" width="12.5703125" style="231" customWidth="1"/>
    <col min="265" max="265" width="0.7109375" style="231" customWidth="1"/>
    <col min="266" max="266" width="12.5703125" style="231" customWidth="1"/>
    <col min="267" max="267" width="10.28515625" style="231"/>
    <col min="268" max="268" width="12.28515625" style="231" bestFit="1" customWidth="1"/>
    <col min="269" max="512" width="10.28515625" style="231"/>
    <col min="513" max="513" width="38.5703125" style="231" customWidth="1"/>
    <col min="514" max="514" width="4.7109375" style="231" customWidth="1"/>
    <col min="515" max="515" width="4.140625" style="231" customWidth="1"/>
    <col min="516" max="516" width="12.5703125" style="231" customWidth="1"/>
    <col min="517" max="517" width="0.7109375" style="231" customWidth="1"/>
    <col min="518" max="518" width="12.5703125" style="231" customWidth="1"/>
    <col min="519" max="519" width="0.7109375" style="231" customWidth="1"/>
    <col min="520" max="520" width="12.5703125" style="231" customWidth="1"/>
    <col min="521" max="521" width="0.7109375" style="231" customWidth="1"/>
    <col min="522" max="522" width="12.5703125" style="231" customWidth="1"/>
    <col min="523" max="523" width="10.28515625" style="231"/>
    <col min="524" max="524" width="12.28515625" style="231" bestFit="1" customWidth="1"/>
    <col min="525" max="768" width="10.28515625" style="231"/>
    <col min="769" max="769" width="38.5703125" style="231" customWidth="1"/>
    <col min="770" max="770" width="4.7109375" style="231" customWidth="1"/>
    <col min="771" max="771" width="4.140625" style="231" customWidth="1"/>
    <col min="772" max="772" width="12.5703125" style="231" customWidth="1"/>
    <col min="773" max="773" width="0.7109375" style="231" customWidth="1"/>
    <col min="774" max="774" width="12.5703125" style="231" customWidth="1"/>
    <col min="775" max="775" width="0.7109375" style="231" customWidth="1"/>
    <col min="776" max="776" width="12.5703125" style="231" customWidth="1"/>
    <col min="777" max="777" width="0.7109375" style="231" customWidth="1"/>
    <col min="778" max="778" width="12.5703125" style="231" customWidth="1"/>
    <col min="779" max="779" width="10.28515625" style="231"/>
    <col min="780" max="780" width="12.28515625" style="231" bestFit="1" customWidth="1"/>
    <col min="781" max="1024" width="10.28515625" style="231"/>
    <col min="1025" max="1025" width="38.5703125" style="231" customWidth="1"/>
    <col min="1026" max="1026" width="4.7109375" style="231" customWidth="1"/>
    <col min="1027" max="1027" width="4.140625" style="231" customWidth="1"/>
    <col min="1028" max="1028" width="12.5703125" style="231" customWidth="1"/>
    <col min="1029" max="1029" width="0.7109375" style="231" customWidth="1"/>
    <col min="1030" max="1030" width="12.5703125" style="231" customWidth="1"/>
    <col min="1031" max="1031" width="0.7109375" style="231" customWidth="1"/>
    <col min="1032" max="1032" width="12.5703125" style="231" customWidth="1"/>
    <col min="1033" max="1033" width="0.7109375" style="231" customWidth="1"/>
    <col min="1034" max="1034" width="12.5703125" style="231" customWidth="1"/>
    <col min="1035" max="1035" width="10.28515625" style="231"/>
    <col min="1036" max="1036" width="12.28515625" style="231" bestFit="1" customWidth="1"/>
    <col min="1037" max="1280" width="10.28515625" style="231"/>
    <col min="1281" max="1281" width="38.5703125" style="231" customWidth="1"/>
    <col min="1282" max="1282" width="4.7109375" style="231" customWidth="1"/>
    <col min="1283" max="1283" width="4.140625" style="231" customWidth="1"/>
    <col min="1284" max="1284" width="12.5703125" style="231" customWidth="1"/>
    <col min="1285" max="1285" width="0.7109375" style="231" customWidth="1"/>
    <col min="1286" max="1286" width="12.5703125" style="231" customWidth="1"/>
    <col min="1287" max="1287" width="0.7109375" style="231" customWidth="1"/>
    <col min="1288" max="1288" width="12.5703125" style="231" customWidth="1"/>
    <col min="1289" max="1289" width="0.7109375" style="231" customWidth="1"/>
    <col min="1290" max="1290" width="12.5703125" style="231" customWidth="1"/>
    <col min="1291" max="1291" width="10.28515625" style="231"/>
    <col min="1292" max="1292" width="12.28515625" style="231" bestFit="1" customWidth="1"/>
    <col min="1293" max="1536" width="10.28515625" style="231"/>
    <col min="1537" max="1537" width="38.5703125" style="231" customWidth="1"/>
    <col min="1538" max="1538" width="4.7109375" style="231" customWidth="1"/>
    <col min="1539" max="1539" width="4.140625" style="231" customWidth="1"/>
    <col min="1540" max="1540" width="12.5703125" style="231" customWidth="1"/>
    <col min="1541" max="1541" width="0.7109375" style="231" customWidth="1"/>
    <col min="1542" max="1542" width="12.5703125" style="231" customWidth="1"/>
    <col min="1543" max="1543" width="0.7109375" style="231" customWidth="1"/>
    <col min="1544" max="1544" width="12.5703125" style="231" customWidth="1"/>
    <col min="1545" max="1545" width="0.7109375" style="231" customWidth="1"/>
    <col min="1546" max="1546" width="12.5703125" style="231" customWidth="1"/>
    <col min="1547" max="1547" width="10.28515625" style="231"/>
    <col min="1548" max="1548" width="12.28515625" style="231" bestFit="1" customWidth="1"/>
    <col min="1549" max="1792" width="10.28515625" style="231"/>
    <col min="1793" max="1793" width="38.5703125" style="231" customWidth="1"/>
    <col min="1794" max="1794" width="4.7109375" style="231" customWidth="1"/>
    <col min="1795" max="1795" width="4.140625" style="231" customWidth="1"/>
    <col min="1796" max="1796" width="12.5703125" style="231" customWidth="1"/>
    <col min="1797" max="1797" width="0.7109375" style="231" customWidth="1"/>
    <col min="1798" max="1798" width="12.5703125" style="231" customWidth="1"/>
    <col min="1799" max="1799" width="0.7109375" style="231" customWidth="1"/>
    <col min="1800" max="1800" width="12.5703125" style="231" customWidth="1"/>
    <col min="1801" max="1801" width="0.7109375" style="231" customWidth="1"/>
    <col min="1802" max="1802" width="12.5703125" style="231" customWidth="1"/>
    <col min="1803" max="1803" width="10.28515625" style="231"/>
    <col min="1804" max="1804" width="12.28515625" style="231" bestFit="1" customWidth="1"/>
    <col min="1805" max="2048" width="10.28515625" style="231"/>
    <col min="2049" max="2049" width="38.5703125" style="231" customWidth="1"/>
    <col min="2050" max="2050" width="4.7109375" style="231" customWidth="1"/>
    <col min="2051" max="2051" width="4.140625" style="231" customWidth="1"/>
    <col min="2052" max="2052" width="12.5703125" style="231" customWidth="1"/>
    <col min="2053" max="2053" width="0.7109375" style="231" customWidth="1"/>
    <col min="2054" max="2054" width="12.5703125" style="231" customWidth="1"/>
    <col min="2055" max="2055" width="0.7109375" style="231" customWidth="1"/>
    <col min="2056" max="2056" width="12.5703125" style="231" customWidth="1"/>
    <col min="2057" max="2057" width="0.7109375" style="231" customWidth="1"/>
    <col min="2058" max="2058" width="12.5703125" style="231" customWidth="1"/>
    <col min="2059" max="2059" width="10.28515625" style="231"/>
    <col min="2060" max="2060" width="12.28515625" style="231" bestFit="1" customWidth="1"/>
    <col min="2061" max="2304" width="10.28515625" style="231"/>
    <col min="2305" max="2305" width="38.5703125" style="231" customWidth="1"/>
    <col min="2306" max="2306" width="4.7109375" style="231" customWidth="1"/>
    <col min="2307" max="2307" width="4.140625" style="231" customWidth="1"/>
    <col min="2308" max="2308" width="12.5703125" style="231" customWidth="1"/>
    <col min="2309" max="2309" width="0.7109375" style="231" customWidth="1"/>
    <col min="2310" max="2310" width="12.5703125" style="231" customWidth="1"/>
    <col min="2311" max="2311" width="0.7109375" style="231" customWidth="1"/>
    <col min="2312" max="2312" width="12.5703125" style="231" customWidth="1"/>
    <col min="2313" max="2313" width="0.7109375" style="231" customWidth="1"/>
    <col min="2314" max="2314" width="12.5703125" style="231" customWidth="1"/>
    <col min="2315" max="2315" width="10.28515625" style="231"/>
    <col min="2316" max="2316" width="12.28515625" style="231" bestFit="1" customWidth="1"/>
    <col min="2317" max="2560" width="10.28515625" style="231"/>
    <col min="2561" max="2561" width="38.5703125" style="231" customWidth="1"/>
    <col min="2562" max="2562" width="4.7109375" style="231" customWidth="1"/>
    <col min="2563" max="2563" width="4.140625" style="231" customWidth="1"/>
    <col min="2564" max="2564" width="12.5703125" style="231" customWidth="1"/>
    <col min="2565" max="2565" width="0.7109375" style="231" customWidth="1"/>
    <col min="2566" max="2566" width="12.5703125" style="231" customWidth="1"/>
    <col min="2567" max="2567" width="0.7109375" style="231" customWidth="1"/>
    <col min="2568" max="2568" width="12.5703125" style="231" customWidth="1"/>
    <col min="2569" max="2569" width="0.7109375" style="231" customWidth="1"/>
    <col min="2570" max="2570" width="12.5703125" style="231" customWidth="1"/>
    <col min="2571" max="2571" width="10.28515625" style="231"/>
    <col min="2572" max="2572" width="12.28515625" style="231" bestFit="1" customWidth="1"/>
    <col min="2573" max="2816" width="10.28515625" style="231"/>
    <col min="2817" max="2817" width="38.5703125" style="231" customWidth="1"/>
    <col min="2818" max="2818" width="4.7109375" style="231" customWidth="1"/>
    <col min="2819" max="2819" width="4.140625" style="231" customWidth="1"/>
    <col min="2820" max="2820" width="12.5703125" style="231" customWidth="1"/>
    <col min="2821" max="2821" width="0.7109375" style="231" customWidth="1"/>
    <col min="2822" max="2822" width="12.5703125" style="231" customWidth="1"/>
    <col min="2823" max="2823" width="0.7109375" style="231" customWidth="1"/>
    <col min="2824" max="2824" width="12.5703125" style="231" customWidth="1"/>
    <col min="2825" max="2825" width="0.7109375" style="231" customWidth="1"/>
    <col min="2826" max="2826" width="12.5703125" style="231" customWidth="1"/>
    <col min="2827" max="2827" width="10.28515625" style="231"/>
    <col min="2828" max="2828" width="12.28515625" style="231" bestFit="1" customWidth="1"/>
    <col min="2829" max="3072" width="10.28515625" style="231"/>
    <col min="3073" max="3073" width="38.5703125" style="231" customWidth="1"/>
    <col min="3074" max="3074" width="4.7109375" style="231" customWidth="1"/>
    <col min="3075" max="3075" width="4.140625" style="231" customWidth="1"/>
    <col min="3076" max="3076" width="12.5703125" style="231" customWidth="1"/>
    <col min="3077" max="3077" width="0.7109375" style="231" customWidth="1"/>
    <col min="3078" max="3078" width="12.5703125" style="231" customWidth="1"/>
    <col min="3079" max="3079" width="0.7109375" style="231" customWidth="1"/>
    <col min="3080" max="3080" width="12.5703125" style="231" customWidth="1"/>
    <col min="3081" max="3081" width="0.7109375" style="231" customWidth="1"/>
    <col min="3082" max="3082" width="12.5703125" style="231" customWidth="1"/>
    <col min="3083" max="3083" width="10.28515625" style="231"/>
    <col min="3084" max="3084" width="12.28515625" style="231" bestFit="1" customWidth="1"/>
    <col min="3085" max="3328" width="10.28515625" style="231"/>
    <col min="3329" max="3329" width="38.5703125" style="231" customWidth="1"/>
    <col min="3330" max="3330" width="4.7109375" style="231" customWidth="1"/>
    <col min="3331" max="3331" width="4.140625" style="231" customWidth="1"/>
    <col min="3332" max="3332" width="12.5703125" style="231" customWidth="1"/>
    <col min="3333" max="3333" width="0.7109375" style="231" customWidth="1"/>
    <col min="3334" max="3334" width="12.5703125" style="231" customWidth="1"/>
    <col min="3335" max="3335" width="0.7109375" style="231" customWidth="1"/>
    <col min="3336" max="3336" width="12.5703125" style="231" customWidth="1"/>
    <col min="3337" max="3337" width="0.7109375" style="231" customWidth="1"/>
    <col min="3338" max="3338" width="12.5703125" style="231" customWidth="1"/>
    <col min="3339" max="3339" width="10.28515625" style="231"/>
    <col min="3340" max="3340" width="12.28515625" style="231" bestFit="1" customWidth="1"/>
    <col min="3341" max="3584" width="10.28515625" style="231"/>
    <col min="3585" max="3585" width="38.5703125" style="231" customWidth="1"/>
    <col min="3586" max="3586" width="4.7109375" style="231" customWidth="1"/>
    <col min="3587" max="3587" width="4.140625" style="231" customWidth="1"/>
    <col min="3588" max="3588" width="12.5703125" style="231" customWidth="1"/>
    <col min="3589" max="3589" width="0.7109375" style="231" customWidth="1"/>
    <col min="3590" max="3590" width="12.5703125" style="231" customWidth="1"/>
    <col min="3591" max="3591" width="0.7109375" style="231" customWidth="1"/>
    <col min="3592" max="3592" width="12.5703125" style="231" customWidth="1"/>
    <col min="3593" max="3593" width="0.7109375" style="231" customWidth="1"/>
    <col min="3594" max="3594" width="12.5703125" style="231" customWidth="1"/>
    <col min="3595" max="3595" width="10.28515625" style="231"/>
    <col min="3596" max="3596" width="12.28515625" style="231" bestFit="1" customWidth="1"/>
    <col min="3597" max="3840" width="10.28515625" style="231"/>
    <col min="3841" max="3841" width="38.5703125" style="231" customWidth="1"/>
    <col min="3842" max="3842" width="4.7109375" style="231" customWidth="1"/>
    <col min="3843" max="3843" width="4.140625" style="231" customWidth="1"/>
    <col min="3844" max="3844" width="12.5703125" style="231" customWidth="1"/>
    <col min="3845" max="3845" width="0.7109375" style="231" customWidth="1"/>
    <col min="3846" max="3846" width="12.5703125" style="231" customWidth="1"/>
    <col min="3847" max="3847" width="0.7109375" style="231" customWidth="1"/>
    <col min="3848" max="3848" width="12.5703125" style="231" customWidth="1"/>
    <col min="3849" max="3849" width="0.7109375" style="231" customWidth="1"/>
    <col min="3850" max="3850" width="12.5703125" style="231" customWidth="1"/>
    <col min="3851" max="3851" width="10.28515625" style="231"/>
    <col min="3852" max="3852" width="12.28515625" style="231" bestFit="1" customWidth="1"/>
    <col min="3853" max="4096" width="10.28515625" style="231"/>
    <col min="4097" max="4097" width="38.5703125" style="231" customWidth="1"/>
    <col min="4098" max="4098" width="4.7109375" style="231" customWidth="1"/>
    <col min="4099" max="4099" width="4.140625" style="231" customWidth="1"/>
    <col min="4100" max="4100" width="12.5703125" style="231" customWidth="1"/>
    <col min="4101" max="4101" width="0.7109375" style="231" customWidth="1"/>
    <col min="4102" max="4102" width="12.5703125" style="231" customWidth="1"/>
    <col min="4103" max="4103" width="0.7109375" style="231" customWidth="1"/>
    <col min="4104" max="4104" width="12.5703125" style="231" customWidth="1"/>
    <col min="4105" max="4105" width="0.7109375" style="231" customWidth="1"/>
    <col min="4106" max="4106" width="12.5703125" style="231" customWidth="1"/>
    <col min="4107" max="4107" width="10.28515625" style="231"/>
    <col min="4108" max="4108" width="12.28515625" style="231" bestFit="1" customWidth="1"/>
    <col min="4109" max="4352" width="10.28515625" style="231"/>
    <col min="4353" max="4353" width="38.5703125" style="231" customWidth="1"/>
    <col min="4354" max="4354" width="4.7109375" style="231" customWidth="1"/>
    <col min="4355" max="4355" width="4.140625" style="231" customWidth="1"/>
    <col min="4356" max="4356" width="12.5703125" style="231" customWidth="1"/>
    <col min="4357" max="4357" width="0.7109375" style="231" customWidth="1"/>
    <col min="4358" max="4358" width="12.5703125" style="231" customWidth="1"/>
    <col min="4359" max="4359" width="0.7109375" style="231" customWidth="1"/>
    <col min="4360" max="4360" width="12.5703125" style="231" customWidth="1"/>
    <col min="4361" max="4361" width="0.7109375" style="231" customWidth="1"/>
    <col min="4362" max="4362" width="12.5703125" style="231" customWidth="1"/>
    <col min="4363" max="4363" width="10.28515625" style="231"/>
    <col min="4364" max="4364" width="12.28515625" style="231" bestFit="1" customWidth="1"/>
    <col min="4365" max="4608" width="10.28515625" style="231"/>
    <col min="4609" max="4609" width="38.5703125" style="231" customWidth="1"/>
    <col min="4610" max="4610" width="4.7109375" style="231" customWidth="1"/>
    <col min="4611" max="4611" width="4.140625" style="231" customWidth="1"/>
    <col min="4612" max="4612" width="12.5703125" style="231" customWidth="1"/>
    <col min="4613" max="4613" width="0.7109375" style="231" customWidth="1"/>
    <col min="4614" max="4614" width="12.5703125" style="231" customWidth="1"/>
    <col min="4615" max="4615" width="0.7109375" style="231" customWidth="1"/>
    <col min="4616" max="4616" width="12.5703125" style="231" customWidth="1"/>
    <col min="4617" max="4617" width="0.7109375" style="231" customWidth="1"/>
    <col min="4618" max="4618" width="12.5703125" style="231" customWidth="1"/>
    <col min="4619" max="4619" width="10.28515625" style="231"/>
    <col min="4620" max="4620" width="12.28515625" style="231" bestFit="1" customWidth="1"/>
    <col min="4621" max="4864" width="10.28515625" style="231"/>
    <col min="4865" max="4865" width="38.5703125" style="231" customWidth="1"/>
    <col min="4866" max="4866" width="4.7109375" style="231" customWidth="1"/>
    <col min="4867" max="4867" width="4.140625" style="231" customWidth="1"/>
    <col min="4868" max="4868" width="12.5703125" style="231" customWidth="1"/>
    <col min="4869" max="4869" width="0.7109375" style="231" customWidth="1"/>
    <col min="4870" max="4870" width="12.5703125" style="231" customWidth="1"/>
    <col min="4871" max="4871" width="0.7109375" style="231" customWidth="1"/>
    <col min="4872" max="4872" width="12.5703125" style="231" customWidth="1"/>
    <col min="4873" max="4873" width="0.7109375" style="231" customWidth="1"/>
    <col min="4874" max="4874" width="12.5703125" style="231" customWidth="1"/>
    <col min="4875" max="4875" width="10.28515625" style="231"/>
    <col min="4876" max="4876" width="12.28515625" style="231" bestFit="1" customWidth="1"/>
    <col min="4877" max="5120" width="10.28515625" style="231"/>
    <col min="5121" max="5121" width="38.5703125" style="231" customWidth="1"/>
    <col min="5122" max="5122" width="4.7109375" style="231" customWidth="1"/>
    <col min="5123" max="5123" width="4.140625" style="231" customWidth="1"/>
    <col min="5124" max="5124" width="12.5703125" style="231" customWidth="1"/>
    <col min="5125" max="5125" width="0.7109375" style="231" customWidth="1"/>
    <col min="5126" max="5126" width="12.5703125" style="231" customWidth="1"/>
    <col min="5127" max="5127" width="0.7109375" style="231" customWidth="1"/>
    <col min="5128" max="5128" width="12.5703125" style="231" customWidth="1"/>
    <col min="5129" max="5129" width="0.7109375" style="231" customWidth="1"/>
    <col min="5130" max="5130" width="12.5703125" style="231" customWidth="1"/>
    <col min="5131" max="5131" width="10.28515625" style="231"/>
    <col min="5132" max="5132" width="12.28515625" style="231" bestFit="1" customWidth="1"/>
    <col min="5133" max="5376" width="10.28515625" style="231"/>
    <col min="5377" max="5377" width="38.5703125" style="231" customWidth="1"/>
    <col min="5378" max="5378" width="4.7109375" style="231" customWidth="1"/>
    <col min="5379" max="5379" width="4.140625" style="231" customWidth="1"/>
    <col min="5380" max="5380" width="12.5703125" style="231" customWidth="1"/>
    <col min="5381" max="5381" width="0.7109375" style="231" customWidth="1"/>
    <col min="5382" max="5382" width="12.5703125" style="231" customWidth="1"/>
    <col min="5383" max="5383" width="0.7109375" style="231" customWidth="1"/>
    <col min="5384" max="5384" width="12.5703125" style="231" customWidth="1"/>
    <col min="5385" max="5385" width="0.7109375" style="231" customWidth="1"/>
    <col min="5386" max="5386" width="12.5703125" style="231" customWidth="1"/>
    <col min="5387" max="5387" width="10.28515625" style="231"/>
    <col min="5388" max="5388" width="12.28515625" style="231" bestFit="1" customWidth="1"/>
    <col min="5389" max="5632" width="10.28515625" style="231"/>
    <col min="5633" max="5633" width="38.5703125" style="231" customWidth="1"/>
    <col min="5634" max="5634" width="4.7109375" style="231" customWidth="1"/>
    <col min="5635" max="5635" width="4.140625" style="231" customWidth="1"/>
    <col min="5636" max="5636" width="12.5703125" style="231" customWidth="1"/>
    <col min="5637" max="5637" width="0.7109375" style="231" customWidth="1"/>
    <col min="5638" max="5638" width="12.5703125" style="231" customWidth="1"/>
    <col min="5639" max="5639" width="0.7109375" style="231" customWidth="1"/>
    <col min="5640" max="5640" width="12.5703125" style="231" customWidth="1"/>
    <col min="5641" max="5641" width="0.7109375" style="231" customWidth="1"/>
    <col min="5642" max="5642" width="12.5703125" style="231" customWidth="1"/>
    <col min="5643" max="5643" width="10.28515625" style="231"/>
    <col min="5644" max="5644" width="12.28515625" style="231" bestFit="1" customWidth="1"/>
    <col min="5645" max="5888" width="10.28515625" style="231"/>
    <col min="5889" max="5889" width="38.5703125" style="231" customWidth="1"/>
    <col min="5890" max="5890" width="4.7109375" style="231" customWidth="1"/>
    <col min="5891" max="5891" width="4.140625" style="231" customWidth="1"/>
    <col min="5892" max="5892" width="12.5703125" style="231" customWidth="1"/>
    <col min="5893" max="5893" width="0.7109375" style="231" customWidth="1"/>
    <col min="5894" max="5894" width="12.5703125" style="231" customWidth="1"/>
    <col min="5895" max="5895" width="0.7109375" style="231" customWidth="1"/>
    <col min="5896" max="5896" width="12.5703125" style="231" customWidth="1"/>
    <col min="5897" max="5897" width="0.7109375" style="231" customWidth="1"/>
    <col min="5898" max="5898" width="12.5703125" style="231" customWidth="1"/>
    <col min="5899" max="5899" width="10.28515625" style="231"/>
    <col min="5900" max="5900" width="12.28515625" style="231" bestFit="1" customWidth="1"/>
    <col min="5901" max="6144" width="10.28515625" style="231"/>
    <col min="6145" max="6145" width="38.5703125" style="231" customWidth="1"/>
    <col min="6146" max="6146" width="4.7109375" style="231" customWidth="1"/>
    <col min="6147" max="6147" width="4.140625" style="231" customWidth="1"/>
    <col min="6148" max="6148" width="12.5703125" style="231" customWidth="1"/>
    <col min="6149" max="6149" width="0.7109375" style="231" customWidth="1"/>
    <col min="6150" max="6150" width="12.5703125" style="231" customWidth="1"/>
    <col min="6151" max="6151" width="0.7109375" style="231" customWidth="1"/>
    <col min="6152" max="6152" width="12.5703125" style="231" customWidth="1"/>
    <col min="6153" max="6153" width="0.7109375" style="231" customWidth="1"/>
    <col min="6154" max="6154" width="12.5703125" style="231" customWidth="1"/>
    <col min="6155" max="6155" width="10.28515625" style="231"/>
    <col min="6156" max="6156" width="12.28515625" style="231" bestFit="1" customWidth="1"/>
    <col min="6157" max="6400" width="10.28515625" style="231"/>
    <col min="6401" max="6401" width="38.5703125" style="231" customWidth="1"/>
    <col min="6402" max="6402" width="4.7109375" style="231" customWidth="1"/>
    <col min="6403" max="6403" width="4.140625" style="231" customWidth="1"/>
    <col min="6404" max="6404" width="12.5703125" style="231" customWidth="1"/>
    <col min="6405" max="6405" width="0.7109375" style="231" customWidth="1"/>
    <col min="6406" max="6406" width="12.5703125" style="231" customWidth="1"/>
    <col min="6407" max="6407" width="0.7109375" style="231" customWidth="1"/>
    <col min="6408" max="6408" width="12.5703125" style="231" customWidth="1"/>
    <col min="6409" max="6409" width="0.7109375" style="231" customWidth="1"/>
    <col min="6410" max="6410" width="12.5703125" style="231" customWidth="1"/>
    <col min="6411" max="6411" width="10.28515625" style="231"/>
    <col min="6412" max="6412" width="12.28515625" style="231" bestFit="1" customWidth="1"/>
    <col min="6413" max="6656" width="10.28515625" style="231"/>
    <col min="6657" max="6657" width="38.5703125" style="231" customWidth="1"/>
    <col min="6658" max="6658" width="4.7109375" style="231" customWidth="1"/>
    <col min="6659" max="6659" width="4.140625" style="231" customWidth="1"/>
    <col min="6660" max="6660" width="12.5703125" style="231" customWidth="1"/>
    <col min="6661" max="6661" width="0.7109375" style="231" customWidth="1"/>
    <col min="6662" max="6662" width="12.5703125" style="231" customWidth="1"/>
    <col min="6663" max="6663" width="0.7109375" style="231" customWidth="1"/>
    <col min="6664" max="6664" width="12.5703125" style="231" customWidth="1"/>
    <col min="6665" max="6665" width="0.7109375" style="231" customWidth="1"/>
    <col min="6666" max="6666" width="12.5703125" style="231" customWidth="1"/>
    <col min="6667" max="6667" width="10.28515625" style="231"/>
    <col min="6668" max="6668" width="12.28515625" style="231" bestFit="1" customWidth="1"/>
    <col min="6669" max="6912" width="10.28515625" style="231"/>
    <col min="6913" max="6913" width="38.5703125" style="231" customWidth="1"/>
    <col min="6914" max="6914" width="4.7109375" style="231" customWidth="1"/>
    <col min="6915" max="6915" width="4.140625" style="231" customWidth="1"/>
    <col min="6916" max="6916" width="12.5703125" style="231" customWidth="1"/>
    <col min="6917" max="6917" width="0.7109375" style="231" customWidth="1"/>
    <col min="6918" max="6918" width="12.5703125" style="231" customWidth="1"/>
    <col min="6919" max="6919" width="0.7109375" style="231" customWidth="1"/>
    <col min="6920" max="6920" width="12.5703125" style="231" customWidth="1"/>
    <col min="6921" max="6921" width="0.7109375" style="231" customWidth="1"/>
    <col min="6922" max="6922" width="12.5703125" style="231" customWidth="1"/>
    <col min="6923" max="6923" width="10.28515625" style="231"/>
    <col min="6924" max="6924" width="12.28515625" style="231" bestFit="1" customWidth="1"/>
    <col min="6925" max="7168" width="10.28515625" style="231"/>
    <col min="7169" max="7169" width="38.5703125" style="231" customWidth="1"/>
    <col min="7170" max="7170" width="4.7109375" style="231" customWidth="1"/>
    <col min="7171" max="7171" width="4.140625" style="231" customWidth="1"/>
    <col min="7172" max="7172" width="12.5703125" style="231" customWidth="1"/>
    <col min="7173" max="7173" width="0.7109375" style="231" customWidth="1"/>
    <col min="7174" max="7174" width="12.5703125" style="231" customWidth="1"/>
    <col min="7175" max="7175" width="0.7109375" style="231" customWidth="1"/>
    <col min="7176" max="7176" width="12.5703125" style="231" customWidth="1"/>
    <col min="7177" max="7177" width="0.7109375" style="231" customWidth="1"/>
    <col min="7178" max="7178" width="12.5703125" style="231" customWidth="1"/>
    <col min="7179" max="7179" width="10.28515625" style="231"/>
    <col min="7180" max="7180" width="12.28515625" style="231" bestFit="1" customWidth="1"/>
    <col min="7181" max="7424" width="10.28515625" style="231"/>
    <col min="7425" max="7425" width="38.5703125" style="231" customWidth="1"/>
    <col min="7426" max="7426" width="4.7109375" style="231" customWidth="1"/>
    <col min="7427" max="7427" width="4.140625" style="231" customWidth="1"/>
    <col min="7428" max="7428" width="12.5703125" style="231" customWidth="1"/>
    <col min="7429" max="7429" width="0.7109375" style="231" customWidth="1"/>
    <col min="7430" max="7430" width="12.5703125" style="231" customWidth="1"/>
    <col min="7431" max="7431" width="0.7109375" style="231" customWidth="1"/>
    <col min="7432" max="7432" width="12.5703125" style="231" customWidth="1"/>
    <col min="7433" max="7433" width="0.7109375" style="231" customWidth="1"/>
    <col min="7434" max="7434" width="12.5703125" style="231" customWidth="1"/>
    <col min="7435" max="7435" width="10.28515625" style="231"/>
    <col min="7436" max="7436" width="12.28515625" style="231" bestFit="1" customWidth="1"/>
    <col min="7437" max="7680" width="10.28515625" style="231"/>
    <col min="7681" max="7681" width="38.5703125" style="231" customWidth="1"/>
    <col min="7682" max="7682" width="4.7109375" style="231" customWidth="1"/>
    <col min="7683" max="7683" width="4.140625" style="231" customWidth="1"/>
    <col min="7684" max="7684" width="12.5703125" style="231" customWidth="1"/>
    <col min="7685" max="7685" width="0.7109375" style="231" customWidth="1"/>
    <col min="7686" max="7686" width="12.5703125" style="231" customWidth="1"/>
    <col min="7687" max="7687" width="0.7109375" style="231" customWidth="1"/>
    <col min="7688" max="7688" width="12.5703125" style="231" customWidth="1"/>
    <col min="7689" max="7689" width="0.7109375" style="231" customWidth="1"/>
    <col min="7690" max="7690" width="12.5703125" style="231" customWidth="1"/>
    <col min="7691" max="7691" width="10.28515625" style="231"/>
    <col min="7692" max="7692" width="12.28515625" style="231" bestFit="1" customWidth="1"/>
    <col min="7693" max="7936" width="10.28515625" style="231"/>
    <col min="7937" max="7937" width="38.5703125" style="231" customWidth="1"/>
    <col min="7938" max="7938" width="4.7109375" style="231" customWidth="1"/>
    <col min="7939" max="7939" width="4.140625" style="231" customWidth="1"/>
    <col min="7940" max="7940" width="12.5703125" style="231" customWidth="1"/>
    <col min="7941" max="7941" width="0.7109375" style="231" customWidth="1"/>
    <col min="7942" max="7942" width="12.5703125" style="231" customWidth="1"/>
    <col min="7943" max="7943" width="0.7109375" style="231" customWidth="1"/>
    <col min="7944" max="7944" width="12.5703125" style="231" customWidth="1"/>
    <col min="7945" max="7945" width="0.7109375" style="231" customWidth="1"/>
    <col min="7946" max="7946" width="12.5703125" style="231" customWidth="1"/>
    <col min="7947" max="7947" width="10.28515625" style="231"/>
    <col min="7948" max="7948" width="12.28515625" style="231" bestFit="1" customWidth="1"/>
    <col min="7949" max="8192" width="10.28515625" style="231"/>
    <col min="8193" max="8193" width="38.5703125" style="231" customWidth="1"/>
    <col min="8194" max="8194" width="4.7109375" style="231" customWidth="1"/>
    <col min="8195" max="8195" width="4.140625" style="231" customWidth="1"/>
    <col min="8196" max="8196" width="12.5703125" style="231" customWidth="1"/>
    <col min="8197" max="8197" width="0.7109375" style="231" customWidth="1"/>
    <col min="8198" max="8198" width="12.5703125" style="231" customWidth="1"/>
    <col min="8199" max="8199" width="0.7109375" style="231" customWidth="1"/>
    <col min="8200" max="8200" width="12.5703125" style="231" customWidth="1"/>
    <col min="8201" max="8201" width="0.7109375" style="231" customWidth="1"/>
    <col min="8202" max="8202" width="12.5703125" style="231" customWidth="1"/>
    <col min="8203" max="8203" width="10.28515625" style="231"/>
    <col min="8204" max="8204" width="12.28515625" style="231" bestFit="1" customWidth="1"/>
    <col min="8205" max="8448" width="10.28515625" style="231"/>
    <col min="8449" max="8449" width="38.5703125" style="231" customWidth="1"/>
    <col min="8450" max="8450" width="4.7109375" style="231" customWidth="1"/>
    <col min="8451" max="8451" width="4.140625" style="231" customWidth="1"/>
    <col min="8452" max="8452" width="12.5703125" style="231" customWidth="1"/>
    <col min="8453" max="8453" width="0.7109375" style="231" customWidth="1"/>
    <col min="8454" max="8454" width="12.5703125" style="231" customWidth="1"/>
    <col min="8455" max="8455" width="0.7109375" style="231" customWidth="1"/>
    <col min="8456" max="8456" width="12.5703125" style="231" customWidth="1"/>
    <col min="8457" max="8457" width="0.7109375" style="231" customWidth="1"/>
    <col min="8458" max="8458" width="12.5703125" style="231" customWidth="1"/>
    <col min="8459" max="8459" width="10.28515625" style="231"/>
    <col min="8460" max="8460" width="12.28515625" style="231" bestFit="1" customWidth="1"/>
    <col min="8461" max="8704" width="10.28515625" style="231"/>
    <col min="8705" max="8705" width="38.5703125" style="231" customWidth="1"/>
    <col min="8706" max="8706" width="4.7109375" style="231" customWidth="1"/>
    <col min="8707" max="8707" width="4.140625" style="231" customWidth="1"/>
    <col min="8708" max="8708" width="12.5703125" style="231" customWidth="1"/>
    <col min="8709" max="8709" width="0.7109375" style="231" customWidth="1"/>
    <col min="8710" max="8710" width="12.5703125" style="231" customWidth="1"/>
    <col min="8711" max="8711" width="0.7109375" style="231" customWidth="1"/>
    <col min="8712" max="8712" width="12.5703125" style="231" customWidth="1"/>
    <col min="8713" max="8713" width="0.7109375" style="231" customWidth="1"/>
    <col min="8714" max="8714" width="12.5703125" style="231" customWidth="1"/>
    <col min="8715" max="8715" width="10.28515625" style="231"/>
    <col min="8716" max="8716" width="12.28515625" style="231" bestFit="1" customWidth="1"/>
    <col min="8717" max="8960" width="10.28515625" style="231"/>
    <col min="8961" max="8961" width="38.5703125" style="231" customWidth="1"/>
    <col min="8962" max="8962" width="4.7109375" style="231" customWidth="1"/>
    <col min="8963" max="8963" width="4.140625" style="231" customWidth="1"/>
    <col min="8964" max="8964" width="12.5703125" style="231" customWidth="1"/>
    <col min="8965" max="8965" width="0.7109375" style="231" customWidth="1"/>
    <col min="8966" max="8966" width="12.5703125" style="231" customWidth="1"/>
    <col min="8967" max="8967" width="0.7109375" style="231" customWidth="1"/>
    <col min="8968" max="8968" width="12.5703125" style="231" customWidth="1"/>
    <col min="8969" max="8969" width="0.7109375" style="231" customWidth="1"/>
    <col min="8970" max="8970" width="12.5703125" style="231" customWidth="1"/>
    <col min="8971" max="8971" width="10.28515625" style="231"/>
    <col min="8972" max="8972" width="12.28515625" style="231" bestFit="1" customWidth="1"/>
    <col min="8973" max="9216" width="10.28515625" style="231"/>
    <col min="9217" max="9217" width="38.5703125" style="231" customWidth="1"/>
    <col min="9218" max="9218" width="4.7109375" style="231" customWidth="1"/>
    <col min="9219" max="9219" width="4.140625" style="231" customWidth="1"/>
    <col min="9220" max="9220" width="12.5703125" style="231" customWidth="1"/>
    <col min="9221" max="9221" width="0.7109375" style="231" customWidth="1"/>
    <col min="9222" max="9222" width="12.5703125" style="231" customWidth="1"/>
    <col min="9223" max="9223" width="0.7109375" style="231" customWidth="1"/>
    <col min="9224" max="9224" width="12.5703125" style="231" customWidth="1"/>
    <col min="9225" max="9225" width="0.7109375" style="231" customWidth="1"/>
    <col min="9226" max="9226" width="12.5703125" style="231" customWidth="1"/>
    <col min="9227" max="9227" width="10.28515625" style="231"/>
    <col min="9228" max="9228" width="12.28515625" style="231" bestFit="1" customWidth="1"/>
    <col min="9229" max="9472" width="10.28515625" style="231"/>
    <col min="9473" max="9473" width="38.5703125" style="231" customWidth="1"/>
    <col min="9474" max="9474" width="4.7109375" style="231" customWidth="1"/>
    <col min="9475" max="9475" width="4.140625" style="231" customWidth="1"/>
    <col min="9476" max="9476" width="12.5703125" style="231" customWidth="1"/>
    <col min="9477" max="9477" width="0.7109375" style="231" customWidth="1"/>
    <col min="9478" max="9478" width="12.5703125" style="231" customWidth="1"/>
    <col min="9479" max="9479" width="0.7109375" style="231" customWidth="1"/>
    <col min="9480" max="9480" width="12.5703125" style="231" customWidth="1"/>
    <col min="9481" max="9481" width="0.7109375" style="231" customWidth="1"/>
    <col min="9482" max="9482" width="12.5703125" style="231" customWidth="1"/>
    <col min="9483" max="9483" width="10.28515625" style="231"/>
    <col min="9484" max="9484" width="12.28515625" style="231" bestFit="1" customWidth="1"/>
    <col min="9485" max="9728" width="10.28515625" style="231"/>
    <col min="9729" max="9729" width="38.5703125" style="231" customWidth="1"/>
    <col min="9730" max="9730" width="4.7109375" style="231" customWidth="1"/>
    <col min="9731" max="9731" width="4.140625" style="231" customWidth="1"/>
    <col min="9732" max="9732" width="12.5703125" style="231" customWidth="1"/>
    <col min="9733" max="9733" width="0.7109375" style="231" customWidth="1"/>
    <col min="9734" max="9734" width="12.5703125" style="231" customWidth="1"/>
    <col min="9735" max="9735" width="0.7109375" style="231" customWidth="1"/>
    <col min="9736" max="9736" width="12.5703125" style="231" customWidth="1"/>
    <col min="9737" max="9737" width="0.7109375" style="231" customWidth="1"/>
    <col min="9738" max="9738" width="12.5703125" style="231" customWidth="1"/>
    <col min="9739" max="9739" width="10.28515625" style="231"/>
    <col min="9740" max="9740" width="12.28515625" style="231" bestFit="1" customWidth="1"/>
    <col min="9741" max="9984" width="10.28515625" style="231"/>
    <col min="9985" max="9985" width="38.5703125" style="231" customWidth="1"/>
    <col min="9986" max="9986" width="4.7109375" style="231" customWidth="1"/>
    <col min="9987" max="9987" width="4.140625" style="231" customWidth="1"/>
    <col min="9988" max="9988" width="12.5703125" style="231" customWidth="1"/>
    <col min="9989" max="9989" width="0.7109375" style="231" customWidth="1"/>
    <col min="9990" max="9990" width="12.5703125" style="231" customWidth="1"/>
    <col min="9991" max="9991" width="0.7109375" style="231" customWidth="1"/>
    <col min="9992" max="9992" width="12.5703125" style="231" customWidth="1"/>
    <col min="9993" max="9993" width="0.7109375" style="231" customWidth="1"/>
    <col min="9994" max="9994" width="12.5703125" style="231" customWidth="1"/>
    <col min="9995" max="9995" width="10.28515625" style="231"/>
    <col min="9996" max="9996" width="12.28515625" style="231" bestFit="1" customWidth="1"/>
    <col min="9997" max="10240" width="10.28515625" style="231"/>
    <col min="10241" max="10241" width="38.5703125" style="231" customWidth="1"/>
    <col min="10242" max="10242" width="4.7109375" style="231" customWidth="1"/>
    <col min="10243" max="10243" width="4.140625" style="231" customWidth="1"/>
    <col min="10244" max="10244" width="12.5703125" style="231" customWidth="1"/>
    <col min="10245" max="10245" width="0.7109375" style="231" customWidth="1"/>
    <col min="10246" max="10246" width="12.5703125" style="231" customWidth="1"/>
    <col min="10247" max="10247" width="0.7109375" style="231" customWidth="1"/>
    <col min="10248" max="10248" width="12.5703125" style="231" customWidth="1"/>
    <col min="10249" max="10249" width="0.7109375" style="231" customWidth="1"/>
    <col min="10250" max="10250" width="12.5703125" style="231" customWidth="1"/>
    <col min="10251" max="10251" width="10.28515625" style="231"/>
    <col min="10252" max="10252" width="12.28515625" style="231" bestFit="1" customWidth="1"/>
    <col min="10253" max="10496" width="10.28515625" style="231"/>
    <col min="10497" max="10497" width="38.5703125" style="231" customWidth="1"/>
    <col min="10498" max="10498" width="4.7109375" style="231" customWidth="1"/>
    <col min="10499" max="10499" width="4.140625" style="231" customWidth="1"/>
    <col min="10500" max="10500" width="12.5703125" style="231" customWidth="1"/>
    <col min="10501" max="10501" width="0.7109375" style="231" customWidth="1"/>
    <col min="10502" max="10502" width="12.5703125" style="231" customWidth="1"/>
    <col min="10503" max="10503" width="0.7109375" style="231" customWidth="1"/>
    <col min="10504" max="10504" width="12.5703125" style="231" customWidth="1"/>
    <col min="10505" max="10505" width="0.7109375" style="231" customWidth="1"/>
    <col min="10506" max="10506" width="12.5703125" style="231" customWidth="1"/>
    <col min="10507" max="10507" width="10.28515625" style="231"/>
    <col min="10508" max="10508" width="12.28515625" style="231" bestFit="1" customWidth="1"/>
    <col min="10509" max="10752" width="10.28515625" style="231"/>
    <col min="10753" max="10753" width="38.5703125" style="231" customWidth="1"/>
    <col min="10754" max="10754" width="4.7109375" style="231" customWidth="1"/>
    <col min="10755" max="10755" width="4.140625" style="231" customWidth="1"/>
    <col min="10756" max="10756" width="12.5703125" style="231" customWidth="1"/>
    <col min="10757" max="10757" width="0.7109375" style="231" customWidth="1"/>
    <col min="10758" max="10758" width="12.5703125" style="231" customWidth="1"/>
    <col min="10759" max="10759" width="0.7109375" style="231" customWidth="1"/>
    <col min="10760" max="10760" width="12.5703125" style="231" customWidth="1"/>
    <col min="10761" max="10761" width="0.7109375" style="231" customWidth="1"/>
    <col min="10762" max="10762" width="12.5703125" style="231" customWidth="1"/>
    <col min="10763" max="10763" width="10.28515625" style="231"/>
    <col min="10764" max="10764" width="12.28515625" style="231" bestFit="1" customWidth="1"/>
    <col min="10765" max="11008" width="10.28515625" style="231"/>
    <col min="11009" max="11009" width="38.5703125" style="231" customWidth="1"/>
    <col min="11010" max="11010" width="4.7109375" style="231" customWidth="1"/>
    <col min="11011" max="11011" width="4.140625" style="231" customWidth="1"/>
    <col min="11012" max="11012" width="12.5703125" style="231" customWidth="1"/>
    <col min="11013" max="11013" width="0.7109375" style="231" customWidth="1"/>
    <col min="11014" max="11014" width="12.5703125" style="231" customWidth="1"/>
    <col min="11015" max="11015" width="0.7109375" style="231" customWidth="1"/>
    <col min="11016" max="11016" width="12.5703125" style="231" customWidth="1"/>
    <col min="11017" max="11017" width="0.7109375" style="231" customWidth="1"/>
    <col min="11018" max="11018" width="12.5703125" style="231" customWidth="1"/>
    <col min="11019" max="11019" width="10.28515625" style="231"/>
    <col min="11020" max="11020" width="12.28515625" style="231" bestFit="1" customWidth="1"/>
    <col min="11021" max="11264" width="10.28515625" style="231"/>
    <col min="11265" max="11265" width="38.5703125" style="231" customWidth="1"/>
    <col min="11266" max="11266" width="4.7109375" style="231" customWidth="1"/>
    <col min="11267" max="11267" width="4.140625" style="231" customWidth="1"/>
    <col min="11268" max="11268" width="12.5703125" style="231" customWidth="1"/>
    <col min="11269" max="11269" width="0.7109375" style="231" customWidth="1"/>
    <col min="11270" max="11270" width="12.5703125" style="231" customWidth="1"/>
    <col min="11271" max="11271" width="0.7109375" style="231" customWidth="1"/>
    <col min="11272" max="11272" width="12.5703125" style="231" customWidth="1"/>
    <col min="11273" max="11273" width="0.7109375" style="231" customWidth="1"/>
    <col min="11274" max="11274" width="12.5703125" style="231" customWidth="1"/>
    <col min="11275" max="11275" width="10.28515625" style="231"/>
    <col min="11276" max="11276" width="12.28515625" style="231" bestFit="1" customWidth="1"/>
    <col min="11277" max="11520" width="10.28515625" style="231"/>
    <col min="11521" max="11521" width="38.5703125" style="231" customWidth="1"/>
    <col min="11522" max="11522" width="4.7109375" style="231" customWidth="1"/>
    <col min="11523" max="11523" width="4.140625" style="231" customWidth="1"/>
    <col min="11524" max="11524" width="12.5703125" style="231" customWidth="1"/>
    <col min="11525" max="11525" width="0.7109375" style="231" customWidth="1"/>
    <col min="11526" max="11526" width="12.5703125" style="231" customWidth="1"/>
    <col min="11527" max="11527" width="0.7109375" style="231" customWidth="1"/>
    <col min="11528" max="11528" width="12.5703125" style="231" customWidth="1"/>
    <col min="11529" max="11529" width="0.7109375" style="231" customWidth="1"/>
    <col min="11530" max="11530" width="12.5703125" style="231" customWidth="1"/>
    <col min="11531" max="11531" width="10.28515625" style="231"/>
    <col min="11532" max="11532" width="12.28515625" style="231" bestFit="1" customWidth="1"/>
    <col min="11533" max="11776" width="10.28515625" style="231"/>
    <col min="11777" max="11777" width="38.5703125" style="231" customWidth="1"/>
    <col min="11778" max="11778" width="4.7109375" style="231" customWidth="1"/>
    <col min="11779" max="11779" width="4.140625" style="231" customWidth="1"/>
    <col min="11780" max="11780" width="12.5703125" style="231" customWidth="1"/>
    <col min="11781" max="11781" width="0.7109375" style="231" customWidth="1"/>
    <col min="11782" max="11782" width="12.5703125" style="231" customWidth="1"/>
    <col min="11783" max="11783" width="0.7109375" style="231" customWidth="1"/>
    <col min="11784" max="11784" width="12.5703125" style="231" customWidth="1"/>
    <col min="11785" max="11785" width="0.7109375" style="231" customWidth="1"/>
    <col min="11786" max="11786" width="12.5703125" style="231" customWidth="1"/>
    <col min="11787" max="11787" width="10.28515625" style="231"/>
    <col min="11788" max="11788" width="12.28515625" style="231" bestFit="1" customWidth="1"/>
    <col min="11789" max="12032" width="10.28515625" style="231"/>
    <col min="12033" max="12033" width="38.5703125" style="231" customWidth="1"/>
    <col min="12034" max="12034" width="4.7109375" style="231" customWidth="1"/>
    <col min="12035" max="12035" width="4.140625" style="231" customWidth="1"/>
    <col min="12036" max="12036" width="12.5703125" style="231" customWidth="1"/>
    <col min="12037" max="12037" width="0.7109375" style="231" customWidth="1"/>
    <col min="12038" max="12038" width="12.5703125" style="231" customWidth="1"/>
    <col min="12039" max="12039" width="0.7109375" style="231" customWidth="1"/>
    <col min="12040" max="12040" width="12.5703125" style="231" customWidth="1"/>
    <col min="12041" max="12041" width="0.7109375" style="231" customWidth="1"/>
    <col min="12042" max="12042" width="12.5703125" style="231" customWidth="1"/>
    <col min="12043" max="12043" width="10.28515625" style="231"/>
    <col min="12044" max="12044" width="12.28515625" style="231" bestFit="1" customWidth="1"/>
    <col min="12045" max="12288" width="10.28515625" style="231"/>
    <col min="12289" max="12289" width="38.5703125" style="231" customWidth="1"/>
    <col min="12290" max="12290" width="4.7109375" style="231" customWidth="1"/>
    <col min="12291" max="12291" width="4.140625" style="231" customWidth="1"/>
    <col min="12292" max="12292" width="12.5703125" style="231" customWidth="1"/>
    <col min="12293" max="12293" width="0.7109375" style="231" customWidth="1"/>
    <col min="12294" max="12294" width="12.5703125" style="231" customWidth="1"/>
    <col min="12295" max="12295" width="0.7109375" style="231" customWidth="1"/>
    <col min="12296" max="12296" width="12.5703125" style="231" customWidth="1"/>
    <col min="12297" max="12297" width="0.7109375" style="231" customWidth="1"/>
    <col min="12298" max="12298" width="12.5703125" style="231" customWidth="1"/>
    <col min="12299" max="12299" width="10.28515625" style="231"/>
    <col min="12300" max="12300" width="12.28515625" style="231" bestFit="1" customWidth="1"/>
    <col min="12301" max="12544" width="10.28515625" style="231"/>
    <col min="12545" max="12545" width="38.5703125" style="231" customWidth="1"/>
    <col min="12546" max="12546" width="4.7109375" style="231" customWidth="1"/>
    <col min="12547" max="12547" width="4.140625" style="231" customWidth="1"/>
    <col min="12548" max="12548" width="12.5703125" style="231" customWidth="1"/>
    <col min="12549" max="12549" width="0.7109375" style="231" customWidth="1"/>
    <col min="12550" max="12550" width="12.5703125" style="231" customWidth="1"/>
    <col min="12551" max="12551" width="0.7109375" style="231" customWidth="1"/>
    <col min="12552" max="12552" width="12.5703125" style="231" customWidth="1"/>
    <col min="12553" max="12553" width="0.7109375" style="231" customWidth="1"/>
    <col min="12554" max="12554" width="12.5703125" style="231" customWidth="1"/>
    <col min="12555" max="12555" width="10.28515625" style="231"/>
    <col min="12556" max="12556" width="12.28515625" style="231" bestFit="1" customWidth="1"/>
    <col min="12557" max="12800" width="10.28515625" style="231"/>
    <col min="12801" max="12801" width="38.5703125" style="231" customWidth="1"/>
    <col min="12802" max="12802" width="4.7109375" style="231" customWidth="1"/>
    <col min="12803" max="12803" width="4.140625" style="231" customWidth="1"/>
    <col min="12804" max="12804" width="12.5703125" style="231" customWidth="1"/>
    <col min="12805" max="12805" width="0.7109375" style="231" customWidth="1"/>
    <col min="12806" max="12806" width="12.5703125" style="231" customWidth="1"/>
    <col min="12807" max="12807" width="0.7109375" style="231" customWidth="1"/>
    <col min="12808" max="12808" width="12.5703125" style="231" customWidth="1"/>
    <col min="12809" max="12809" width="0.7109375" style="231" customWidth="1"/>
    <col min="12810" max="12810" width="12.5703125" style="231" customWidth="1"/>
    <col min="12811" max="12811" width="10.28515625" style="231"/>
    <col min="12812" max="12812" width="12.28515625" style="231" bestFit="1" customWidth="1"/>
    <col min="12813" max="13056" width="10.28515625" style="231"/>
    <col min="13057" max="13057" width="38.5703125" style="231" customWidth="1"/>
    <col min="13058" max="13058" width="4.7109375" style="231" customWidth="1"/>
    <col min="13059" max="13059" width="4.140625" style="231" customWidth="1"/>
    <col min="13060" max="13060" width="12.5703125" style="231" customWidth="1"/>
    <col min="13061" max="13061" width="0.7109375" style="231" customWidth="1"/>
    <col min="13062" max="13062" width="12.5703125" style="231" customWidth="1"/>
    <col min="13063" max="13063" width="0.7109375" style="231" customWidth="1"/>
    <col min="13064" max="13064" width="12.5703125" style="231" customWidth="1"/>
    <col min="13065" max="13065" width="0.7109375" style="231" customWidth="1"/>
    <col min="13066" max="13066" width="12.5703125" style="231" customWidth="1"/>
    <col min="13067" max="13067" width="10.28515625" style="231"/>
    <col min="13068" max="13068" width="12.28515625" style="231" bestFit="1" customWidth="1"/>
    <col min="13069" max="13312" width="10.28515625" style="231"/>
    <col min="13313" max="13313" width="38.5703125" style="231" customWidth="1"/>
    <col min="13314" max="13314" width="4.7109375" style="231" customWidth="1"/>
    <col min="13315" max="13315" width="4.140625" style="231" customWidth="1"/>
    <col min="13316" max="13316" width="12.5703125" style="231" customWidth="1"/>
    <col min="13317" max="13317" width="0.7109375" style="231" customWidth="1"/>
    <col min="13318" max="13318" width="12.5703125" style="231" customWidth="1"/>
    <col min="13319" max="13319" width="0.7109375" style="231" customWidth="1"/>
    <col min="13320" max="13320" width="12.5703125" style="231" customWidth="1"/>
    <col min="13321" max="13321" width="0.7109375" style="231" customWidth="1"/>
    <col min="13322" max="13322" width="12.5703125" style="231" customWidth="1"/>
    <col min="13323" max="13323" width="10.28515625" style="231"/>
    <col min="13324" max="13324" width="12.28515625" style="231" bestFit="1" customWidth="1"/>
    <col min="13325" max="13568" width="10.28515625" style="231"/>
    <col min="13569" max="13569" width="38.5703125" style="231" customWidth="1"/>
    <col min="13570" max="13570" width="4.7109375" style="231" customWidth="1"/>
    <col min="13571" max="13571" width="4.140625" style="231" customWidth="1"/>
    <col min="13572" max="13572" width="12.5703125" style="231" customWidth="1"/>
    <col min="13573" max="13573" width="0.7109375" style="231" customWidth="1"/>
    <col min="13574" max="13574" width="12.5703125" style="231" customWidth="1"/>
    <col min="13575" max="13575" width="0.7109375" style="231" customWidth="1"/>
    <col min="13576" max="13576" width="12.5703125" style="231" customWidth="1"/>
    <col min="13577" max="13577" width="0.7109375" style="231" customWidth="1"/>
    <col min="13578" max="13578" width="12.5703125" style="231" customWidth="1"/>
    <col min="13579" max="13579" width="10.28515625" style="231"/>
    <col min="13580" max="13580" width="12.28515625" style="231" bestFit="1" customWidth="1"/>
    <col min="13581" max="13824" width="10.28515625" style="231"/>
    <col min="13825" max="13825" width="38.5703125" style="231" customWidth="1"/>
    <col min="13826" max="13826" width="4.7109375" style="231" customWidth="1"/>
    <col min="13827" max="13827" width="4.140625" style="231" customWidth="1"/>
    <col min="13828" max="13828" width="12.5703125" style="231" customWidth="1"/>
    <col min="13829" max="13829" width="0.7109375" style="231" customWidth="1"/>
    <col min="13830" max="13830" width="12.5703125" style="231" customWidth="1"/>
    <col min="13831" max="13831" width="0.7109375" style="231" customWidth="1"/>
    <col min="13832" max="13832" width="12.5703125" style="231" customWidth="1"/>
    <col min="13833" max="13833" width="0.7109375" style="231" customWidth="1"/>
    <col min="13834" max="13834" width="12.5703125" style="231" customWidth="1"/>
    <col min="13835" max="13835" width="10.28515625" style="231"/>
    <col min="13836" max="13836" width="12.28515625" style="231" bestFit="1" customWidth="1"/>
    <col min="13837" max="14080" width="10.28515625" style="231"/>
    <col min="14081" max="14081" width="38.5703125" style="231" customWidth="1"/>
    <col min="14082" max="14082" width="4.7109375" style="231" customWidth="1"/>
    <col min="14083" max="14083" width="4.140625" style="231" customWidth="1"/>
    <col min="14084" max="14084" width="12.5703125" style="231" customWidth="1"/>
    <col min="14085" max="14085" width="0.7109375" style="231" customWidth="1"/>
    <col min="14086" max="14086" width="12.5703125" style="231" customWidth="1"/>
    <col min="14087" max="14087" width="0.7109375" style="231" customWidth="1"/>
    <col min="14088" max="14088" width="12.5703125" style="231" customWidth="1"/>
    <col min="14089" max="14089" width="0.7109375" style="231" customWidth="1"/>
    <col min="14090" max="14090" width="12.5703125" style="231" customWidth="1"/>
    <col min="14091" max="14091" width="10.28515625" style="231"/>
    <col min="14092" max="14092" width="12.28515625" style="231" bestFit="1" customWidth="1"/>
    <col min="14093" max="14336" width="10.28515625" style="231"/>
    <col min="14337" max="14337" width="38.5703125" style="231" customWidth="1"/>
    <col min="14338" max="14338" width="4.7109375" style="231" customWidth="1"/>
    <col min="14339" max="14339" width="4.140625" style="231" customWidth="1"/>
    <col min="14340" max="14340" width="12.5703125" style="231" customWidth="1"/>
    <col min="14341" max="14341" width="0.7109375" style="231" customWidth="1"/>
    <col min="14342" max="14342" width="12.5703125" style="231" customWidth="1"/>
    <col min="14343" max="14343" width="0.7109375" style="231" customWidth="1"/>
    <col min="14344" max="14344" width="12.5703125" style="231" customWidth="1"/>
    <col min="14345" max="14345" width="0.7109375" style="231" customWidth="1"/>
    <col min="14346" max="14346" width="12.5703125" style="231" customWidth="1"/>
    <col min="14347" max="14347" width="10.28515625" style="231"/>
    <col min="14348" max="14348" width="12.28515625" style="231" bestFit="1" customWidth="1"/>
    <col min="14349" max="14592" width="10.28515625" style="231"/>
    <col min="14593" max="14593" width="38.5703125" style="231" customWidth="1"/>
    <col min="14594" max="14594" width="4.7109375" style="231" customWidth="1"/>
    <col min="14595" max="14595" width="4.140625" style="231" customWidth="1"/>
    <col min="14596" max="14596" width="12.5703125" style="231" customWidth="1"/>
    <col min="14597" max="14597" width="0.7109375" style="231" customWidth="1"/>
    <col min="14598" max="14598" width="12.5703125" style="231" customWidth="1"/>
    <col min="14599" max="14599" width="0.7109375" style="231" customWidth="1"/>
    <col min="14600" max="14600" width="12.5703125" style="231" customWidth="1"/>
    <col min="14601" max="14601" width="0.7109375" style="231" customWidth="1"/>
    <col min="14602" max="14602" width="12.5703125" style="231" customWidth="1"/>
    <col min="14603" max="14603" width="10.28515625" style="231"/>
    <col min="14604" max="14604" width="12.28515625" style="231" bestFit="1" customWidth="1"/>
    <col min="14605" max="14848" width="10.28515625" style="231"/>
    <col min="14849" max="14849" width="38.5703125" style="231" customWidth="1"/>
    <col min="14850" max="14850" width="4.7109375" style="231" customWidth="1"/>
    <col min="14851" max="14851" width="4.140625" style="231" customWidth="1"/>
    <col min="14852" max="14852" width="12.5703125" style="231" customWidth="1"/>
    <col min="14853" max="14853" width="0.7109375" style="231" customWidth="1"/>
    <col min="14854" max="14854" width="12.5703125" style="231" customWidth="1"/>
    <col min="14855" max="14855" width="0.7109375" style="231" customWidth="1"/>
    <col min="14856" max="14856" width="12.5703125" style="231" customWidth="1"/>
    <col min="14857" max="14857" width="0.7109375" style="231" customWidth="1"/>
    <col min="14858" max="14858" width="12.5703125" style="231" customWidth="1"/>
    <col min="14859" max="14859" width="10.28515625" style="231"/>
    <col min="14860" max="14860" width="12.28515625" style="231" bestFit="1" customWidth="1"/>
    <col min="14861" max="15104" width="10.28515625" style="231"/>
    <col min="15105" max="15105" width="38.5703125" style="231" customWidth="1"/>
    <col min="15106" max="15106" width="4.7109375" style="231" customWidth="1"/>
    <col min="15107" max="15107" width="4.140625" style="231" customWidth="1"/>
    <col min="15108" max="15108" width="12.5703125" style="231" customWidth="1"/>
    <col min="15109" max="15109" width="0.7109375" style="231" customWidth="1"/>
    <col min="15110" max="15110" width="12.5703125" style="231" customWidth="1"/>
    <col min="15111" max="15111" width="0.7109375" style="231" customWidth="1"/>
    <col min="15112" max="15112" width="12.5703125" style="231" customWidth="1"/>
    <col min="15113" max="15113" width="0.7109375" style="231" customWidth="1"/>
    <col min="15114" max="15114" width="12.5703125" style="231" customWidth="1"/>
    <col min="15115" max="15115" width="10.28515625" style="231"/>
    <col min="15116" max="15116" width="12.28515625" style="231" bestFit="1" customWidth="1"/>
    <col min="15117" max="15360" width="10.28515625" style="231"/>
    <col min="15361" max="15361" width="38.5703125" style="231" customWidth="1"/>
    <col min="15362" max="15362" width="4.7109375" style="231" customWidth="1"/>
    <col min="15363" max="15363" width="4.140625" style="231" customWidth="1"/>
    <col min="15364" max="15364" width="12.5703125" style="231" customWidth="1"/>
    <col min="15365" max="15365" width="0.7109375" style="231" customWidth="1"/>
    <col min="15366" max="15366" width="12.5703125" style="231" customWidth="1"/>
    <col min="15367" max="15367" width="0.7109375" style="231" customWidth="1"/>
    <col min="15368" max="15368" width="12.5703125" style="231" customWidth="1"/>
    <col min="15369" max="15369" width="0.7109375" style="231" customWidth="1"/>
    <col min="15370" max="15370" width="12.5703125" style="231" customWidth="1"/>
    <col min="15371" max="15371" width="10.28515625" style="231"/>
    <col min="15372" max="15372" width="12.28515625" style="231" bestFit="1" customWidth="1"/>
    <col min="15373" max="15616" width="10.28515625" style="231"/>
    <col min="15617" max="15617" width="38.5703125" style="231" customWidth="1"/>
    <col min="15618" max="15618" width="4.7109375" style="231" customWidth="1"/>
    <col min="15619" max="15619" width="4.140625" style="231" customWidth="1"/>
    <col min="15620" max="15620" width="12.5703125" style="231" customWidth="1"/>
    <col min="15621" max="15621" width="0.7109375" style="231" customWidth="1"/>
    <col min="15622" max="15622" width="12.5703125" style="231" customWidth="1"/>
    <col min="15623" max="15623" width="0.7109375" style="231" customWidth="1"/>
    <col min="15624" max="15624" width="12.5703125" style="231" customWidth="1"/>
    <col min="15625" max="15625" width="0.7109375" style="231" customWidth="1"/>
    <col min="15626" max="15626" width="12.5703125" style="231" customWidth="1"/>
    <col min="15627" max="15627" width="10.28515625" style="231"/>
    <col min="15628" max="15628" width="12.28515625" style="231" bestFit="1" customWidth="1"/>
    <col min="15629" max="15872" width="10.28515625" style="231"/>
    <col min="15873" max="15873" width="38.5703125" style="231" customWidth="1"/>
    <col min="15874" max="15874" width="4.7109375" style="231" customWidth="1"/>
    <col min="15875" max="15875" width="4.140625" style="231" customWidth="1"/>
    <col min="15876" max="15876" width="12.5703125" style="231" customWidth="1"/>
    <col min="15877" max="15877" width="0.7109375" style="231" customWidth="1"/>
    <col min="15878" max="15878" width="12.5703125" style="231" customWidth="1"/>
    <col min="15879" max="15879" width="0.7109375" style="231" customWidth="1"/>
    <col min="15880" max="15880" width="12.5703125" style="231" customWidth="1"/>
    <col min="15881" max="15881" width="0.7109375" style="231" customWidth="1"/>
    <col min="15882" max="15882" width="12.5703125" style="231" customWidth="1"/>
    <col min="15883" max="15883" width="10.28515625" style="231"/>
    <col min="15884" max="15884" width="12.28515625" style="231" bestFit="1" customWidth="1"/>
    <col min="15885" max="16128" width="10.28515625" style="231"/>
    <col min="16129" max="16129" width="38.5703125" style="231" customWidth="1"/>
    <col min="16130" max="16130" width="4.7109375" style="231" customWidth="1"/>
    <col min="16131" max="16131" width="4.140625" style="231" customWidth="1"/>
    <col min="16132" max="16132" width="12.5703125" style="231" customWidth="1"/>
    <col min="16133" max="16133" width="0.7109375" style="231" customWidth="1"/>
    <col min="16134" max="16134" width="12.5703125" style="231" customWidth="1"/>
    <col min="16135" max="16135" width="0.7109375" style="231" customWidth="1"/>
    <col min="16136" max="16136" width="12.5703125" style="231" customWidth="1"/>
    <col min="16137" max="16137" width="0.7109375" style="231" customWidth="1"/>
    <col min="16138" max="16138" width="12.5703125" style="231" customWidth="1"/>
    <col min="16139" max="16139" width="10.28515625" style="231"/>
    <col min="16140" max="16140" width="12.28515625" style="231" bestFit="1" customWidth="1"/>
    <col min="16141" max="16384" width="10.28515625" style="231"/>
  </cols>
  <sheetData>
    <row r="1" spans="1:15" ht="20.25" customHeight="1">
      <c r="A1" s="261" t="s">
        <v>145</v>
      </c>
      <c r="B1" s="261"/>
      <c r="C1" s="261"/>
      <c r="D1" s="261"/>
      <c r="E1" s="261"/>
      <c r="F1" s="261"/>
      <c r="G1" s="261"/>
      <c r="H1" s="261"/>
      <c r="I1" s="261"/>
      <c r="J1" s="261"/>
    </row>
    <row r="2" spans="1:15" ht="20.25" customHeight="1">
      <c r="A2" s="269" t="s">
        <v>101</v>
      </c>
      <c r="B2" s="269"/>
      <c r="C2" s="269"/>
      <c r="D2" s="269"/>
      <c r="E2" s="269"/>
      <c r="F2" s="269"/>
      <c r="G2" s="269"/>
      <c r="H2" s="269"/>
      <c r="I2" s="269"/>
      <c r="J2" s="269"/>
      <c r="K2" s="41"/>
    </row>
    <row r="3" spans="1:15" ht="20.25" customHeight="1">
      <c r="A3" s="272" t="s">
        <v>205</v>
      </c>
      <c r="B3" s="269"/>
      <c r="C3" s="269"/>
      <c r="D3" s="269"/>
      <c r="E3" s="269"/>
      <c r="F3" s="269"/>
      <c r="G3" s="269"/>
      <c r="H3" s="269"/>
      <c r="I3" s="269"/>
      <c r="J3" s="269"/>
    </row>
    <row r="4" spans="1:15" ht="17.45" customHeight="1">
      <c r="A4" s="269" t="s">
        <v>159</v>
      </c>
      <c r="B4" s="269"/>
      <c r="C4" s="269"/>
      <c r="D4" s="269"/>
      <c r="E4" s="269"/>
      <c r="F4" s="269"/>
      <c r="G4" s="269"/>
      <c r="H4" s="269"/>
      <c r="I4" s="269"/>
      <c r="J4" s="269"/>
    </row>
    <row r="5" spans="1:15" s="239" customFormat="1" ht="14.25" customHeight="1">
      <c r="A5" s="263" t="s">
        <v>1</v>
      </c>
      <c r="B5" s="263"/>
      <c r="C5" s="263"/>
      <c r="D5" s="263"/>
      <c r="E5" s="263"/>
      <c r="F5" s="263"/>
      <c r="G5" s="263"/>
      <c r="H5" s="263"/>
      <c r="I5" s="263"/>
      <c r="J5" s="263"/>
      <c r="K5" s="199"/>
      <c r="L5" s="199"/>
      <c r="M5" s="199"/>
      <c r="N5" s="199"/>
      <c r="O5" s="199"/>
    </row>
    <row r="6" spans="1:15" ht="5.0999999999999996" customHeight="1">
      <c r="A6" s="273" t="s">
        <v>1</v>
      </c>
      <c r="B6" s="273"/>
      <c r="C6" s="273"/>
      <c r="D6" s="273"/>
      <c r="E6" s="273"/>
      <c r="F6" s="273"/>
      <c r="G6" s="273"/>
      <c r="H6" s="273"/>
      <c r="I6" s="273"/>
      <c r="J6" s="273"/>
    </row>
    <row r="7" spans="1:15" ht="10.5" customHeight="1">
      <c r="A7" s="42"/>
      <c r="B7" s="43"/>
      <c r="C7" s="43"/>
      <c r="D7" s="42"/>
      <c r="E7" s="42"/>
      <c r="F7" s="42"/>
      <c r="G7" s="42"/>
      <c r="H7" s="42"/>
      <c r="I7" s="44"/>
      <c r="J7" s="45"/>
    </row>
    <row r="8" spans="1:15" ht="17.45" customHeight="1">
      <c r="B8" s="10" t="s">
        <v>2</v>
      </c>
      <c r="C8" s="10"/>
      <c r="D8" s="269" t="s">
        <v>3</v>
      </c>
      <c r="E8" s="269"/>
      <c r="F8" s="269"/>
      <c r="G8" s="46"/>
      <c r="H8" s="270" t="s">
        <v>4</v>
      </c>
      <c r="I8" s="270"/>
      <c r="J8" s="270"/>
    </row>
    <row r="9" spans="1:15" ht="17.45" customHeight="1">
      <c r="C9" s="200"/>
      <c r="D9" s="37" t="s">
        <v>188</v>
      </c>
      <c r="E9" s="48"/>
      <c r="F9" s="37" t="s">
        <v>188</v>
      </c>
      <c r="G9" s="38"/>
      <c r="H9" s="37" t="s">
        <v>188</v>
      </c>
      <c r="I9" s="48"/>
      <c r="J9" s="37" t="s">
        <v>188</v>
      </c>
      <c r="L9" s="49"/>
    </row>
    <row r="10" spans="1:15" ht="17.45" customHeight="1">
      <c r="D10" s="12">
        <v>2019</v>
      </c>
      <c r="E10" s="36"/>
      <c r="F10" s="12">
        <v>2018</v>
      </c>
      <c r="G10" s="38"/>
      <c r="H10" s="12">
        <v>2019</v>
      </c>
      <c r="I10" s="36"/>
      <c r="J10" s="12">
        <v>2018</v>
      </c>
      <c r="L10" s="49"/>
    </row>
    <row r="11" spans="1:15" ht="17.45" customHeight="1">
      <c r="D11" s="12"/>
      <c r="E11" s="36"/>
      <c r="F11" s="12"/>
      <c r="G11" s="38"/>
      <c r="H11" s="12"/>
      <c r="I11" s="36"/>
      <c r="J11" s="12"/>
      <c r="L11" s="49"/>
    </row>
    <row r="12" spans="1:15" ht="17.45" customHeight="1">
      <c r="A12" s="231" t="s">
        <v>51</v>
      </c>
      <c r="B12" s="27">
        <v>22</v>
      </c>
      <c r="C12" s="50"/>
      <c r="D12" s="98">
        <v>785449346</v>
      </c>
      <c r="E12" s="98"/>
      <c r="F12" s="98">
        <v>841840973</v>
      </c>
      <c r="G12" s="98"/>
      <c r="H12" s="98">
        <v>587266822</v>
      </c>
      <c r="I12" s="98"/>
      <c r="J12" s="98">
        <v>631051567</v>
      </c>
      <c r="L12" s="49"/>
    </row>
    <row r="13" spans="1:15" ht="17.45" customHeight="1">
      <c r="A13" s="231" t="s">
        <v>52</v>
      </c>
      <c r="B13" s="27">
        <v>22</v>
      </c>
      <c r="C13" s="50"/>
      <c r="D13" s="99">
        <v>-615437308</v>
      </c>
      <c r="E13" s="100"/>
      <c r="F13" s="99">
        <v>-665987151</v>
      </c>
      <c r="G13" s="100"/>
      <c r="H13" s="98">
        <v>-452681491</v>
      </c>
      <c r="I13" s="100"/>
      <c r="J13" s="98">
        <v>-490868675</v>
      </c>
      <c r="L13" s="49"/>
    </row>
    <row r="14" spans="1:15" ht="17.45" customHeight="1">
      <c r="A14" s="231" t="s">
        <v>53</v>
      </c>
      <c r="B14" s="50"/>
      <c r="C14" s="50"/>
      <c r="D14" s="101">
        <f>SUM(D12:D13)</f>
        <v>170012038</v>
      </c>
      <c r="E14" s="102"/>
      <c r="F14" s="101">
        <f>SUM(F12:F13)</f>
        <v>175853822</v>
      </c>
      <c r="G14" s="102"/>
      <c r="H14" s="201">
        <f>SUM(H12:H13)</f>
        <v>134585331</v>
      </c>
      <c r="I14" s="102"/>
      <c r="J14" s="201">
        <f>SUM(J12:J13)</f>
        <v>140182892</v>
      </c>
      <c r="L14" s="49"/>
    </row>
    <row r="15" spans="1:15" ht="17.45" customHeight="1">
      <c r="A15" s="231" t="s">
        <v>189</v>
      </c>
      <c r="B15" s="27">
        <v>22</v>
      </c>
      <c r="C15" s="50"/>
      <c r="D15" s="103">
        <v>0</v>
      </c>
      <c r="E15" s="102"/>
      <c r="F15" s="103">
        <v>0</v>
      </c>
      <c r="G15" s="98"/>
      <c r="H15" s="100">
        <v>399999</v>
      </c>
      <c r="I15" s="98"/>
      <c r="J15" s="100">
        <v>733332</v>
      </c>
      <c r="L15" s="49"/>
    </row>
    <row r="16" spans="1:15" ht="17.45" customHeight="1">
      <c r="A16" s="231" t="s">
        <v>54</v>
      </c>
      <c r="B16" s="27">
        <v>22</v>
      </c>
      <c r="C16" s="27"/>
      <c r="D16" s="98">
        <v>7880042</v>
      </c>
      <c r="E16" s="98"/>
      <c r="F16" s="98">
        <v>3363106</v>
      </c>
      <c r="G16" s="98"/>
      <c r="H16" s="98">
        <v>7584087</v>
      </c>
      <c r="I16" s="98"/>
      <c r="J16" s="98">
        <v>4280853</v>
      </c>
      <c r="L16" s="49"/>
    </row>
    <row r="17" spans="1:12" ht="17.45" customHeight="1">
      <c r="A17" s="231" t="s">
        <v>55</v>
      </c>
      <c r="B17" s="52"/>
      <c r="C17" s="52"/>
      <c r="D17" s="104">
        <f>SUM(D14:D16)</f>
        <v>177892080</v>
      </c>
      <c r="E17" s="100"/>
      <c r="F17" s="104">
        <f>SUM(F14:F16)</f>
        <v>179216928</v>
      </c>
      <c r="G17" s="100"/>
      <c r="H17" s="104">
        <f>SUM(H14:H16)</f>
        <v>142569417</v>
      </c>
      <c r="I17" s="100"/>
      <c r="J17" s="104">
        <f>SUM(J14:J16)</f>
        <v>145197077</v>
      </c>
      <c r="L17" s="49"/>
    </row>
    <row r="18" spans="1:12" ht="17.45" customHeight="1">
      <c r="A18" s="231" t="s">
        <v>56</v>
      </c>
      <c r="B18" s="27">
        <v>22</v>
      </c>
      <c r="C18" s="27"/>
      <c r="D18" s="98">
        <v>-3328131</v>
      </c>
      <c r="E18" s="100"/>
      <c r="F18" s="98">
        <v>-7475645</v>
      </c>
      <c r="G18" s="98"/>
      <c r="H18" s="98">
        <v>-3769183</v>
      </c>
      <c r="I18" s="98"/>
      <c r="J18" s="98">
        <v>-7736055</v>
      </c>
      <c r="L18" s="49"/>
    </row>
    <row r="19" spans="1:12" ht="17.45" customHeight="1">
      <c r="A19" s="231" t="s">
        <v>57</v>
      </c>
      <c r="B19" s="27">
        <v>22</v>
      </c>
      <c r="C19" s="27"/>
      <c r="D19" s="98">
        <v>-147757023</v>
      </c>
      <c r="E19" s="100"/>
      <c r="F19" s="98">
        <v>-139839745</v>
      </c>
      <c r="G19" s="98"/>
      <c r="H19" s="98">
        <v>-120940534</v>
      </c>
      <c r="I19" s="98"/>
      <c r="J19" s="98">
        <v>-111464937</v>
      </c>
    </row>
    <row r="20" spans="1:12" ht="17.45" customHeight="1">
      <c r="A20" s="231" t="s">
        <v>58</v>
      </c>
      <c r="B20" s="50"/>
      <c r="C20" s="50"/>
      <c r="D20" s="104">
        <f>SUM(D18:D19)</f>
        <v>-151085154</v>
      </c>
      <c r="E20" s="98"/>
      <c r="F20" s="104">
        <f>SUM(F18:F19)</f>
        <v>-147315390</v>
      </c>
      <c r="G20" s="98"/>
      <c r="H20" s="104">
        <f>SUM(H18:H19)</f>
        <v>-124709717</v>
      </c>
      <c r="I20" s="98"/>
      <c r="J20" s="104">
        <f>SUM(J18:J19)</f>
        <v>-119200992</v>
      </c>
    </row>
    <row r="21" spans="1:12" ht="17.45" customHeight="1">
      <c r="A21" s="53" t="s">
        <v>115</v>
      </c>
      <c r="B21" s="53"/>
      <c r="C21" s="54"/>
      <c r="D21" s="105"/>
      <c r="E21" s="105"/>
      <c r="F21" s="105"/>
      <c r="G21" s="105"/>
      <c r="H21" s="105"/>
      <c r="I21" s="105"/>
      <c r="J21" s="105"/>
    </row>
    <row r="22" spans="1:12" ht="17.45" customHeight="1">
      <c r="A22" s="55" t="s">
        <v>98</v>
      </c>
      <c r="B22" s="53"/>
      <c r="C22" s="56"/>
      <c r="D22" s="98">
        <f>D17+D20</f>
        <v>26806926</v>
      </c>
      <c r="E22" s="98"/>
      <c r="F22" s="98">
        <f>F17+F20</f>
        <v>31901538</v>
      </c>
      <c r="G22" s="106"/>
      <c r="H22" s="98">
        <f>H17+H20</f>
        <v>17859700</v>
      </c>
      <c r="I22" s="106"/>
      <c r="J22" s="98">
        <f>J17+J20</f>
        <v>25996085</v>
      </c>
    </row>
    <row r="23" spans="1:12" ht="17.45" customHeight="1">
      <c r="A23" s="231" t="s">
        <v>59</v>
      </c>
      <c r="D23" s="98">
        <v>-418736</v>
      </c>
      <c r="E23" s="98"/>
      <c r="F23" s="98">
        <v>-340217</v>
      </c>
      <c r="G23" s="98"/>
      <c r="H23" s="98">
        <v>-297208</v>
      </c>
      <c r="I23" s="98"/>
      <c r="J23" s="98">
        <v>-302081</v>
      </c>
    </row>
    <row r="24" spans="1:12" ht="17.45" customHeight="1">
      <c r="A24" s="231" t="s">
        <v>172</v>
      </c>
      <c r="D24" s="98"/>
      <c r="E24" s="98"/>
      <c r="F24" s="98"/>
      <c r="G24" s="98"/>
      <c r="H24" s="98"/>
      <c r="I24" s="98"/>
      <c r="J24" s="98"/>
    </row>
    <row r="25" spans="1:12" ht="17.45" customHeight="1">
      <c r="A25" s="55" t="s">
        <v>60</v>
      </c>
      <c r="D25" s="99">
        <v>2710194</v>
      </c>
      <c r="E25" s="98"/>
      <c r="F25" s="99">
        <v>3368937</v>
      </c>
      <c r="G25" s="98"/>
      <c r="H25" s="99">
        <v>0</v>
      </c>
      <c r="I25" s="98"/>
      <c r="J25" s="99">
        <v>0</v>
      </c>
    </row>
    <row r="26" spans="1:12" ht="17.45" customHeight="1">
      <c r="A26" s="53" t="s">
        <v>116</v>
      </c>
      <c r="D26" s="101">
        <f>SUM(D22:D25)</f>
        <v>29098384</v>
      </c>
      <c r="E26" s="98"/>
      <c r="F26" s="101">
        <f>SUM(F22:F25)</f>
        <v>34930258</v>
      </c>
      <c r="G26" s="107"/>
      <c r="H26" s="101">
        <f>SUM(H22:H25)</f>
        <v>17562492</v>
      </c>
      <c r="I26" s="107"/>
      <c r="J26" s="101">
        <f>SUM(J22:J25)</f>
        <v>25694004</v>
      </c>
    </row>
    <row r="27" spans="1:12" ht="17.45" customHeight="1">
      <c r="A27" s="231" t="s">
        <v>206</v>
      </c>
      <c r="B27" s="50">
        <v>23</v>
      </c>
      <c r="D27" s="98">
        <v>-3401024</v>
      </c>
      <c r="E27" s="98"/>
      <c r="F27" s="98">
        <v>-7301661</v>
      </c>
      <c r="G27" s="98"/>
      <c r="H27" s="98">
        <v>-2174490</v>
      </c>
      <c r="I27" s="98"/>
      <c r="J27" s="98">
        <v>-5295591</v>
      </c>
    </row>
    <row r="28" spans="1:12" ht="17.45" customHeight="1" thickBot="1">
      <c r="A28" s="58" t="s">
        <v>153</v>
      </c>
      <c r="D28" s="108">
        <f>SUM(D26:D27)</f>
        <v>25697360</v>
      </c>
      <c r="E28" s="98"/>
      <c r="F28" s="108">
        <f>SUM(F26:F27)</f>
        <v>27628597</v>
      </c>
      <c r="G28" s="107"/>
      <c r="H28" s="108">
        <f>SUM(H26:H27)</f>
        <v>15388002</v>
      </c>
      <c r="I28" s="107"/>
      <c r="J28" s="108">
        <f>SUM(J26:J27)</f>
        <v>20398413</v>
      </c>
    </row>
    <row r="29" spans="1:12" ht="17.45" customHeight="1" thickTop="1">
      <c r="A29" s="202" t="s">
        <v>160</v>
      </c>
      <c r="D29" s="59"/>
      <c r="E29" s="31"/>
      <c r="F29" s="59"/>
      <c r="G29" s="57"/>
      <c r="H29" s="59"/>
      <c r="I29" s="57"/>
      <c r="J29" s="59"/>
    </row>
    <row r="30" spans="1:12" ht="17.45" customHeight="1">
      <c r="A30" s="241" t="s">
        <v>174</v>
      </c>
      <c r="D30" s="59"/>
      <c r="E30" s="31"/>
      <c r="F30" s="59"/>
      <c r="G30" s="57"/>
      <c r="H30" s="59"/>
      <c r="I30" s="57"/>
      <c r="J30" s="59"/>
    </row>
    <row r="31" spans="1:12" ht="17.45" customHeight="1">
      <c r="A31" s="241" t="s">
        <v>175</v>
      </c>
      <c r="D31" s="59"/>
      <c r="E31" s="31"/>
      <c r="F31" s="59"/>
      <c r="G31" s="57"/>
      <c r="H31" s="59"/>
      <c r="I31" s="57"/>
      <c r="J31" s="59"/>
    </row>
    <row r="32" spans="1:12" ht="17.45" customHeight="1">
      <c r="A32" s="203" t="s">
        <v>161</v>
      </c>
      <c r="D32" s="59"/>
      <c r="E32" s="31"/>
      <c r="F32" s="59"/>
      <c r="G32" s="57"/>
      <c r="H32" s="59"/>
      <c r="I32" s="57"/>
      <c r="J32" s="59"/>
    </row>
    <row r="33" spans="1:10" ht="21">
      <c r="A33" s="203" t="s">
        <v>162</v>
      </c>
      <c r="D33" s="258">
        <v>39021</v>
      </c>
      <c r="E33" s="100"/>
      <c r="F33" s="258">
        <v>71611</v>
      </c>
      <c r="G33" s="110"/>
      <c r="H33" s="259">
        <v>0</v>
      </c>
      <c r="I33" s="205"/>
      <c r="J33" s="259">
        <v>0</v>
      </c>
    </row>
    <row r="34" spans="1:10" s="247" customFormat="1" ht="17.45" customHeight="1">
      <c r="A34" s="241" t="s">
        <v>209</v>
      </c>
      <c r="B34" s="243"/>
      <c r="C34" s="243"/>
      <c r="D34" s="244"/>
      <c r="E34" s="245"/>
      <c r="F34" s="244"/>
      <c r="G34" s="246"/>
      <c r="H34" s="244"/>
      <c r="I34" s="246"/>
      <c r="J34" s="244"/>
    </row>
    <row r="35" spans="1:10" s="247" customFormat="1" ht="17.45" customHeight="1">
      <c r="A35" s="241" t="s">
        <v>210</v>
      </c>
      <c r="B35" s="243"/>
      <c r="C35" s="243"/>
      <c r="D35" s="244"/>
      <c r="E35" s="245"/>
      <c r="F35" s="244"/>
      <c r="G35" s="246"/>
      <c r="H35" s="244"/>
      <c r="I35" s="246"/>
      <c r="J35" s="244"/>
    </row>
    <row r="36" spans="1:10" s="247" customFormat="1" ht="17.45" customHeight="1">
      <c r="A36" s="203" t="s">
        <v>211</v>
      </c>
      <c r="B36" s="248"/>
      <c r="C36" s="243"/>
      <c r="D36" s="109">
        <v>-4243852</v>
      </c>
      <c r="E36" s="289"/>
      <c r="F36" s="204">
        <v>0</v>
      </c>
      <c r="G36" s="290"/>
      <c r="H36" s="291">
        <v>-4703014</v>
      </c>
      <c r="I36" s="290"/>
      <c r="J36" s="204">
        <v>0</v>
      </c>
    </row>
    <row r="37" spans="1:10" s="247" customFormat="1" ht="17.45" customHeight="1" thickBot="1">
      <c r="A37" s="249" t="s">
        <v>61</v>
      </c>
      <c r="B37" s="243"/>
      <c r="C37" s="243"/>
      <c r="D37" s="292">
        <f>SUM(D33:D36)</f>
        <v>-4204831</v>
      </c>
      <c r="E37" s="208"/>
      <c r="F37" s="292">
        <f>SUM(F33:F36)</f>
        <v>71611</v>
      </c>
      <c r="G37" s="293"/>
      <c r="H37" s="292">
        <f>SUM(H33:H36)</f>
        <v>-4703014</v>
      </c>
      <c r="I37" s="293"/>
      <c r="J37" s="292">
        <f>SUM(J33:J36)</f>
        <v>0</v>
      </c>
    </row>
    <row r="38" spans="1:10" s="240" customFormat="1" ht="8.4499999999999993" customHeight="1" thickTop="1">
      <c r="A38" s="206"/>
      <c r="B38" s="47"/>
      <c r="C38" s="47"/>
      <c r="D38" s="101"/>
      <c r="E38" s="98"/>
      <c r="F38" s="101"/>
      <c r="G38" s="107"/>
      <c r="H38" s="101"/>
      <c r="I38" s="107"/>
      <c r="J38" s="101"/>
    </row>
    <row r="39" spans="1:10" ht="17.45" customHeight="1" thickBot="1">
      <c r="A39" s="58" t="s">
        <v>62</v>
      </c>
      <c r="D39" s="111">
        <f>+D28+D37</f>
        <v>21492529</v>
      </c>
      <c r="E39" s="112"/>
      <c r="F39" s="111">
        <f>+F28+F37</f>
        <v>27700208</v>
      </c>
      <c r="G39" s="113"/>
      <c r="H39" s="111">
        <f>+H28+H37</f>
        <v>10684988</v>
      </c>
      <c r="I39" s="113"/>
      <c r="J39" s="111">
        <f>+J28+J37</f>
        <v>20398413</v>
      </c>
    </row>
    <row r="40" spans="1:10" ht="8.4499999999999993" customHeight="1" thickTop="1">
      <c r="A40" s="206"/>
      <c r="D40" s="101"/>
      <c r="E40" s="98"/>
      <c r="F40" s="101"/>
      <c r="G40" s="107"/>
      <c r="H40" s="101"/>
      <c r="I40" s="107"/>
      <c r="J40" s="101"/>
    </row>
    <row r="41" spans="1:10" ht="17.45" customHeight="1">
      <c r="A41" s="60" t="s">
        <v>63</v>
      </c>
      <c r="B41" s="52"/>
      <c r="C41" s="52"/>
      <c r="D41" s="114"/>
      <c r="E41" s="112"/>
      <c r="F41" s="114"/>
      <c r="G41" s="115"/>
      <c r="H41" s="114"/>
      <c r="I41" s="115"/>
      <c r="J41" s="114"/>
    </row>
    <row r="42" spans="1:10" ht="17.45" customHeight="1">
      <c r="A42" s="61" t="s">
        <v>64</v>
      </c>
      <c r="B42" s="52"/>
      <c r="C42" s="52"/>
      <c r="D42" s="116">
        <f>+D28-D43</f>
        <v>26410992</v>
      </c>
      <c r="E42" s="112"/>
      <c r="F42" s="116">
        <f>+F28-F43</f>
        <v>27255548</v>
      </c>
      <c r="G42" s="112"/>
      <c r="H42" s="116">
        <f>+H28-H43</f>
        <v>15388002</v>
      </c>
      <c r="I42" s="116"/>
      <c r="J42" s="116">
        <f>+J28-J43</f>
        <v>20398413</v>
      </c>
    </row>
    <row r="43" spans="1:10" ht="17.45" customHeight="1">
      <c r="A43" s="61" t="s">
        <v>103</v>
      </c>
      <c r="B43" s="52"/>
      <c r="C43" s="52"/>
      <c r="D43" s="98">
        <v>-713632</v>
      </c>
      <c r="E43" s="112"/>
      <c r="F43" s="98">
        <v>373049</v>
      </c>
      <c r="G43" s="98"/>
      <c r="H43" s="204">
        <v>0</v>
      </c>
      <c r="I43" s="207"/>
      <c r="J43" s="204">
        <v>0</v>
      </c>
    </row>
    <row r="44" spans="1:10" ht="17.45" customHeight="1" thickBot="1">
      <c r="A44" s="58"/>
      <c r="B44" s="52"/>
      <c r="C44" s="52"/>
      <c r="D44" s="108">
        <f>SUM(D42:D43)</f>
        <v>25697360</v>
      </c>
      <c r="E44" s="112"/>
      <c r="F44" s="108">
        <f>SUM(F42:F43)</f>
        <v>27628597</v>
      </c>
      <c r="G44" s="115"/>
      <c r="H44" s="108">
        <f>SUM(H42:H43)</f>
        <v>15388002</v>
      </c>
      <c r="I44" s="115"/>
      <c r="J44" s="108">
        <f>SUM(J42:J43)</f>
        <v>20398413</v>
      </c>
    </row>
    <row r="45" spans="1:10" ht="17.45" customHeight="1" thickTop="1">
      <c r="A45" s="60" t="s">
        <v>65</v>
      </c>
      <c r="B45" s="52"/>
      <c r="C45" s="52"/>
      <c r="D45" s="100"/>
      <c r="E45" s="98"/>
      <c r="F45" s="100"/>
      <c r="G45" s="117"/>
      <c r="H45" s="100"/>
      <c r="I45" s="117"/>
      <c r="J45" s="100"/>
    </row>
    <row r="46" spans="1:10" ht="17.45" customHeight="1">
      <c r="A46" s="64" t="s">
        <v>66</v>
      </c>
      <c r="B46" s="52"/>
      <c r="C46" s="52"/>
      <c r="D46" s="100"/>
      <c r="E46" s="98"/>
      <c r="F46" s="100"/>
      <c r="G46" s="117"/>
      <c r="H46" s="100"/>
      <c r="I46" s="117"/>
      <c r="J46" s="100"/>
    </row>
    <row r="47" spans="1:10" ht="17.45" customHeight="1">
      <c r="A47" s="61" t="s">
        <v>64</v>
      </c>
      <c r="B47" s="52"/>
      <c r="C47" s="52"/>
      <c r="D47" s="118">
        <f>+D39-D48</f>
        <v>22126138</v>
      </c>
      <c r="E47" s="98"/>
      <c r="F47" s="118">
        <f>+F39-F48</f>
        <v>27327159</v>
      </c>
      <c r="G47" s="98"/>
      <c r="H47" s="118">
        <f>+H42</f>
        <v>15388002</v>
      </c>
      <c r="I47" s="119"/>
      <c r="J47" s="118">
        <f>+J39-J48</f>
        <v>20398413</v>
      </c>
    </row>
    <row r="48" spans="1:10" ht="21">
      <c r="A48" s="61" t="s">
        <v>100</v>
      </c>
      <c r="B48" s="52"/>
      <c r="C48" s="52"/>
      <c r="D48" s="98">
        <v>-633609</v>
      </c>
      <c r="E48" s="98"/>
      <c r="F48" s="98">
        <v>373049</v>
      </c>
      <c r="G48" s="98"/>
      <c r="H48" s="204">
        <v>0</v>
      </c>
      <c r="I48" s="207"/>
      <c r="J48" s="204">
        <v>0</v>
      </c>
    </row>
    <row r="49" spans="1:10" ht="17.45" customHeight="1" thickBot="1">
      <c r="A49" s="58"/>
      <c r="B49" s="52"/>
      <c r="C49" s="52"/>
      <c r="D49" s="108">
        <f>SUM(D47:D48)</f>
        <v>21492529</v>
      </c>
      <c r="E49" s="98"/>
      <c r="F49" s="108">
        <f>SUM(F47:F48)</f>
        <v>27700208</v>
      </c>
      <c r="G49" s="117"/>
      <c r="H49" s="108">
        <f>SUM(H47:H48)</f>
        <v>15388002</v>
      </c>
      <c r="I49" s="117"/>
      <c r="J49" s="108">
        <f>SUM(J47:J48)</f>
        <v>20398413</v>
      </c>
    </row>
    <row r="50" spans="1:10" ht="3.75" customHeight="1" thickTop="1">
      <c r="A50" s="66"/>
      <c r="B50" s="52"/>
      <c r="C50" s="52"/>
      <c r="D50" s="67"/>
      <c r="E50" s="31"/>
      <c r="F50" s="67"/>
      <c r="G50" s="65"/>
      <c r="H50" s="67"/>
      <c r="I50" s="65"/>
      <c r="J50" s="67"/>
    </row>
    <row r="51" spans="1:10" ht="17.45" customHeight="1">
      <c r="A51" s="58" t="s">
        <v>163</v>
      </c>
      <c r="B51" s="68"/>
      <c r="C51" s="69"/>
      <c r="D51" s="70"/>
      <c r="E51" s="14"/>
      <c r="F51" s="70"/>
      <c r="G51" s="14"/>
      <c r="H51" s="70"/>
      <c r="I51" s="14"/>
      <c r="J51" s="70"/>
    </row>
    <row r="52" spans="1:10" ht="17.45" customHeight="1">
      <c r="A52" s="71" t="s">
        <v>67</v>
      </c>
      <c r="B52" s="68"/>
      <c r="C52" s="69"/>
      <c r="D52" s="72">
        <f>(D42/D54)</f>
        <v>0.12267375507617914</v>
      </c>
      <c r="E52" s="73"/>
      <c r="F52" s="72">
        <f>(F42/F54)</f>
        <v>0.12659654812734955</v>
      </c>
      <c r="G52" s="73"/>
      <c r="H52" s="72">
        <f>(H42/H54)</f>
        <v>7.14741797074398E-2</v>
      </c>
      <c r="I52" s="73"/>
      <c r="J52" s="72">
        <f>(J42/J54)</f>
        <v>9.4746532818788046E-2</v>
      </c>
    </row>
    <row r="53" spans="1:10" ht="21">
      <c r="A53" s="58" t="s">
        <v>68</v>
      </c>
      <c r="B53" s="69"/>
      <c r="C53" s="69"/>
      <c r="D53" s="14"/>
      <c r="E53" s="14"/>
      <c r="F53" s="14"/>
      <c r="G53" s="63"/>
      <c r="H53" s="14"/>
      <c r="I53" s="63"/>
      <c r="J53" s="14"/>
    </row>
    <row r="54" spans="1:10" ht="21">
      <c r="A54" s="71" t="s">
        <v>69</v>
      </c>
      <c r="B54" s="27"/>
      <c r="C54" s="69"/>
      <c r="D54" s="102">
        <v>215294559</v>
      </c>
      <c r="E54" s="31"/>
      <c r="F54" s="102">
        <v>215294559</v>
      </c>
      <c r="G54" s="31"/>
      <c r="H54" s="102">
        <v>215294559</v>
      </c>
      <c r="I54" s="65"/>
      <c r="J54" s="102">
        <v>215294559</v>
      </c>
    </row>
    <row r="55" spans="1:10" ht="6.75" customHeight="1">
      <c r="A55" s="71"/>
      <c r="B55" s="27"/>
      <c r="C55" s="69"/>
      <c r="D55" s="51"/>
      <c r="E55" s="31"/>
      <c r="F55" s="51"/>
      <c r="G55" s="31"/>
      <c r="H55" s="51"/>
      <c r="I55" s="65"/>
      <c r="J55" s="51"/>
    </row>
    <row r="56" spans="1:10" ht="6" customHeight="1">
      <c r="A56" s="71"/>
      <c r="B56" s="69"/>
      <c r="C56" s="69"/>
      <c r="D56" s="51"/>
      <c r="E56" s="14"/>
      <c r="F56" s="51"/>
      <c r="G56" s="63"/>
      <c r="H56" s="51"/>
      <c r="I56" s="63"/>
      <c r="J56" s="51"/>
    </row>
    <row r="57" spans="1:10" ht="17.45" customHeight="1">
      <c r="A57" s="271" t="s">
        <v>164</v>
      </c>
      <c r="B57" s="271"/>
      <c r="C57" s="271"/>
      <c r="D57" s="271"/>
      <c r="E57" s="271"/>
      <c r="F57" s="271"/>
    </row>
  </sheetData>
  <mergeCells count="9">
    <mergeCell ref="D8:F8"/>
    <mergeCell ref="H8:J8"/>
    <mergeCell ref="A57:F57"/>
    <mergeCell ref="A1:J1"/>
    <mergeCell ref="A2:J2"/>
    <mergeCell ref="A3:J3"/>
    <mergeCell ref="A4:J4"/>
    <mergeCell ref="A5:J5"/>
    <mergeCell ref="A6:J6"/>
  </mergeCells>
  <pageMargins left="0.78740157480314965" right="0.11811023622047245" top="0.47244094488188981" bottom="0.19685039370078741" header="0.35433070866141736" footer="0.51181102362204722"/>
  <pageSetup paperSize="9" scale="8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L54"/>
  <sheetViews>
    <sheetView view="pageBreakPreview" topLeftCell="A31" zoomScaleNormal="100" zoomScaleSheetLayoutView="100" workbookViewId="0">
      <selection activeCell="H31" sqref="H31"/>
    </sheetView>
  </sheetViews>
  <sheetFormatPr defaultColWidth="10.28515625" defaultRowHeight="17.45" customHeight="1"/>
  <cols>
    <col min="1" max="1" width="38.5703125" style="197" customWidth="1"/>
    <col min="2" max="2" width="4.7109375" style="47" customWidth="1"/>
    <col min="3" max="3" width="4.140625" style="47" customWidth="1"/>
    <col min="4" max="4" width="12.5703125" style="197" customWidth="1"/>
    <col min="5" max="5" width="0.7109375" style="197" customWidth="1"/>
    <col min="6" max="6" width="12.5703125" style="197" customWidth="1"/>
    <col min="7" max="7" width="0.7109375" style="197" customWidth="1"/>
    <col min="8" max="8" width="12.5703125" style="197" customWidth="1"/>
    <col min="9" max="9" width="0.7109375" style="197" customWidth="1"/>
    <col min="10" max="10" width="12.5703125" style="197" customWidth="1"/>
    <col min="11" max="11" width="10.28515625" style="197"/>
    <col min="12" max="12" width="12.28515625" style="197" bestFit="1" customWidth="1"/>
    <col min="13" max="256" width="10.28515625" style="197"/>
    <col min="257" max="257" width="38.5703125" style="197" customWidth="1"/>
    <col min="258" max="258" width="4.7109375" style="197" customWidth="1"/>
    <col min="259" max="259" width="4.140625" style="197" customWidth="1"/>
    <col min="260" max="260" width="12.5703125" style="197" customWidth="1"/>
    <col min="261" max="261" width="0.7109375" style="197" customWidth="1"/>
    <col min="262" max="262" width="12.5703125" style="197" customWidth="1"/>
    <col min="263" max="263" width="0.7109375" style="197" customWidth="1"/>
    <col min="264" max="264" width="12.5703125" style="197" customWidth="1"/>
    <col min="265" max="265" width="0.7109375" style="197" customWidth="1"/>
    <col min="266" max="266" width="12.5703125" style="197" customWidth="1"/>
    <col min="267" max="267" width="10.28515625" style="197"/>
    <col min="268" max="268" width="12.28515625" style="197" bestFit="1" customWidth="1"/>
    <col min="269" max="512" width="10.28515625" style="197"/>
    <col min="513" max="513" width="38.5703125" style="197" customWidth="1"/>
    <col min="514" max="514" width="4.7109375" style="197" customWidth="1"/>
    <col min="515" max="515" width="4.140625" style="197" customWidth="1"/>
    <col min="516" max="516" width="12.5703125" style="197" customWidth="1"/>
    <col min="517" max="517" width="0.7109375" style="197" customWidth="1"/>
    <col min="518" max="518" width="12.5703125" style="197" customWidth="1"/>
    <col min="519" max="519" width="0.7109375" style="197" customWidth="1"/>
    <col min="520" max="520" width="12.5703125" style="197" customWidth="1"/>
    <col min="521" max="521" width="0.7109375" style="197" customWidth="1"/>
    <col min="522" max="522" width="12.5703125" style="197" customWidth="1"/>
    <col min="523" max="523" width="10.28515625" style="197"/>
    <col min="524" max="524" width="12.28515625" style="197" bestFit="1" customWidth="1"/>
    <col min="525" max="768" width="10.28515625" style="197"/>
    <col min="769" max="769" width="38.5703125" style="197" customWidth="1"/>
    <col min="770" max="770" width="4.7109375" style="197" customWidth="1"/>
    <col min="771" max="771" width="4.140625" style="197" customWidth="1"/>
    <col min="772" max="772" width="12.5703125" style="197" customWidth="1"/>
    <col min="773" max="773" width="0.7109375" style="197" customWidth="1"/>
    <col min="774" max="774" width="12.5703125" style="197" customWidth="1"/>
    <col min="775" max="775" width="0.7109375" style="197" customWidth="1"/>
    <col min="776" max="776" width="12.5703125" style="197" customWidth="1"/>
    <col min="777" max="777" width="0.7109375" style="197" customWidth="1"/>
    <col min="778" max="778" width="12.5703125" style="197" customWidth="1"/>
    <col min="779" max="779" width="10.28515625" style="197"/>
    <col min="780" max="780" width="12.28515625" style="197" bestFit="1" customWidth="1"/>
    <col min="781" max="1024" width="10.28515625" style="197"/>
    <col min="1025" max="1025" width="38.5703125" style="197" customWidth="1"/>
    <col min="1026" max="1026" width="4.7109375" style="197" customWidth="1"/>
    <col min="1027" max="1027" width="4.140625" style="197" customWidth="1"/>
    <col min="1028" max="1028" width="12.5703125" style="197" customWidth="1"/>
    <col min="1029" max="1029" width="0.7109375" style="197" customWidth="1"/>
    <col min="1030" max="1030" width="12.5703125" style="197" customWidth="1"/>
    <col min="1031" max="1031" width="0.7109375" style="197" customWidth="1"/>
    <col min="1032" max="1032" width="12.5703125" style="197" customWidth="1"/>
    <col min="1033" max="1033" width="0.7109375" style="197" customWidth="1"/>
    <col min="1034" max="1034" width="12.5703125" style="197" customWidth="1"/>
    <col min="1035" max="1035" width="10.28515625" style="197"/>
    <col min="1036" max="1036" width="12.28515625" style="197" bestFit="1" customWidth="1"/>
    <col min="1037" max="1280" width="10.28515625" style="197"/>
    <col min="1281" max="1281" width="38.5703125" style="197" customWidth="1"/>
    <col min="1282" max="1282" width="4.7109375" style="197" customWidth="1"/>
    <col min="1283" max="1283" width="4.140625" style="197" customWidth="1"/>
    <col min="1284" max="1284" width="12.5703125" style="197" customWidth="1"/>
    <col min="1285" max="1285" width="0.7109375" style="197" customWidth="1"/>
    <col min="1286" max="1286" width="12.5703125" style="197" customWidth="1"/>
    <col min="1287" max="1287" width="0.7109375" style="197" customWidth="1"/>
    <col min="1288" max="1288" width="12.5703125" style="197" customWidth="1"/>
    <col min="1289" max="1289" width="0.7109375" style="197" customWidth="1"/>
    <col min="1290" max="1290" width="12.5703125" style="197" customWidth="1"/>
    <col min="1291" max="1291" width="10.28515625" style="197"/>
    <col min="1292" max="1292" width="12.28515625" style="197" bestFit="1" customWidth="1"/>
    <col min="1293" max="1536" width="10.28515625" style="197"/>
    <col min="1537" max="1537" width="38.5703125" style="197" customWidth="1"/>
    <col min="1538" max="1538" width="4.7109375" style="197" customWidth="1"/>
    <col min="1539" max="1539" width="4.140625" style="197" customWidth="1"/>
    <col min="1540" max="1540" width="12.5703125" style="197" customWidth="1"/>
    <col min="1541" max="1541" width="0.7109375" style="197" customWidth="1"/>
    <col min="1542" max="1542" width="12.5703125" style="197" customWidth="1"/>
    <col min="1543" max="1543" width="0.7109375" style="197" customWidth="1"/>
    <col min="1544" max="1544" width="12.5703125" style="197" customWidth="1"/>
    <col min="1545" max="1545" width="0.7109375" style="197" customWidth="1"/>
    <col min="1546" max="1546" width="12.5703125" style="197" customWidth="1"/>
    <col min="1547" max="1547" width="10.28515625" style="197"/>
    <col min="1548" max="1548" width="12.28515625" style="197" bestFit="1" customWidth="1"/>
    <col min="1549" max="1792" width="10.28515625" style="197"/>
    <col min="1793" max="1793" width="38.5703125" style="197" customWidth="1"/>
    <col min="1794" max="1794" width="4.7109375" style="197" customWidth="1"/>
    <col min="1795" max="1795" width="4.140625" style="197" customWidth="1"/>
    <col min="1796" max="1796" width="12.5703125" style="197" customWidth="1"/>
    <col min="1797" max="1797" width="0.7109375" style="197" customWidth="1"/>
    <col min="1798" max="1798" width="12.5703125" style="197" customWidth="1"/>
    <col min="1799" max="1799" width="0.7109375" style="197" customWidth="1"/>
    <col min="1800" max="1800" width="12.5703125" style="197" customWidth="1"/>
    <col min="1801" max="1801" width="0.7109375" style="197" customWidth="1"/>
    <col min="1802" max="1802" width="12.5703125" style="197" customWidth="1"/>
    <col min="1803" max="1803" width="10.28515625" style="197"/>
    <col min="1804" max="1804" width="12.28515625" style="197" bestFit="1" customWidth="1"/>
    <col min="1805" max="2048" width="10.28515625" style="197"/>
    <col min="2049" max="2049" width="38.5703125" style="197" customWidth="1"/>
    <col min="2050" max="2050" width="4.7109375" style="197" customWidth="1"/>
    <col min="2051" max="2051" width="4.140625" style="197" customWidth="1"/>
    <col min="2052" max="2052" width="12.5703125" style="197" customWidth="1"/>
    <col min="2053" max="2053" width="0.7109375" style="197" customWidth="1"/>
    <col min="2054" max="2054" width="12.5703125" style="197" customWidth="1"/>
    <col min="2055" max="2055" width="0.7109375" style="197" customWidth="1"/>
    <col min="2056" max="2056" width="12.5703125" style="197" customWidth="1"/>
    <col min="2057" max="2057" width="0.7109375" style="197" customWidth="1"/>
    <col min="2058" max="2058" width="12.5703125" style="197" customWidth="1"/>
    <col min="2059" max="2059" width="10.28515625" style="197"/>
    <col min="2060" max="2060" width="12.28515625" style="197" bestFit="1" customWidth="1"/>
    <col min="2061" max="2304" width="10.28515625" style="197"/>
    <col min="2305" max="2305" width="38.5703125" style="197" customWidth="1"/>
    <col min="2306" max="2306" width="4.7109375" style="197" customWidth="1"/>
    <col min="2307" max="2307" width="4.140625" style="197" customWidth="1"/>
    <col min="2308" max="2308" width="12.5703125" style="197" customWidth="1"/>
    <col min="2309" max="2309" width="0.7109375" style="197" customWidth="1"/>
    <col min="2310" max="2310" width="12.5703125" style="197" customWidth="1"/>
    <col min="2311" max="2311" width="0.7109375" style="197" customWidth="1"/>
    <col min="2312" max="2312" width="12.5703125" style="197" customWidth="1"/>
    <col min="2313" max="2313" width="0.7109375" style="197" customWidth="1"/>
    <col min="2314" max="2314" width="12.5703125" style="197" customWidth="1"/>
    <col min="2315" max="2315" width="10.28515625" style="197"/>
    <col min="2316" max="2316" width="12.28515625" style="197" bestFit="1" customWidth="1"/>
    <col min="2317" max="2560" width="10.28515625" style="197"/>
    <col min="2561" max="2561" width="38.5703125" style="197" customWidth="1"/>
    <col min="2562" max="2562" width="4.7109375" style="197" customWidth="1"/>
    <col min="2563" max="2563" width="4.140625" style="197" customWidth="1"/>
    <col min="2564" max="2564" width="12.5703125" style="197" customWidth="1"/>
    <col min="2565" max="2565" width="0.7109375" style="197" customWidth="1"/>
    <col min="2566" max="2566" width="12.5703125" style="197" customWidth="1"/>
    <col min="2567" max="2567" width="0.7109375" style="197" customWidth="1"/>
    <col min="2568" max="2568" width="12.5703125" style="197" customWidth="1"/>
    <col min="2569" max="2569" width="0.7109375" style="197" customWidth="1"/>
    <col min="2570" max="2570" width="12.5703125" style="197" customWidth="1"/>
    <col min="2571" max="2571" width="10.28515625" style="197"/>
    <col min="2572" max="2572" width="12.28515625" style="197" bestFit="1" customWidth="1"/>
    <col min="2573" max="2816" width="10.28515625" style="197"/>
    <col min="2817" max="2817" width="38.5703125" style="197" customWidth="1"/>
    <col min="2818" max="2818" width="4.7109375" style="197" customWidth="1"/>
    <col min="2819" max="2819" width="4.140625" style="197" customWidth="1"/>
    <col min="2820" max="2820" width="12.5703125" style="197" customWidth="1"/>
    <col min="2821" max="2821" width="0.7109375" style="197" customWidth="1"/>
    <col min="2822" max="2822" width="12.5703125" style="197" customWidth="1"/>
    <col min="2823" max="2823" width="0.7109375" style="197" customWidth="1"/>
    <col min="2824" max="2824" width="12.5703125" style="197" customWidth="1"/>
    <col min="2825" max="2825" width="0.7109375" style="197" customWidth="1"/>
    <col min="2826" max="2826" width="12.5703125" style="197" customWidth="1"/>
    <col min="2827" max="2827" width="10.28515625" style="197"/>
    <col min="2828" max="2828" width="12.28515625" style="197" bestFit="1" customWidth="1"/>
    <col min="2829" max="3072" width="10.28515625" style="197"/>
    <col min="3073" max="3073" width="38.5703125" style="197" customWidth="1"/>
    <col min="3074" max="3074" width="4.7109375" style="197" customWidth="1"/>
    <col min="3075" max="3075" width="4.140625" style="197" customWidth="1"/>
    <col min="3076" max="3076" width="12.5703125" style="197" customWidth="1"/>
    <col min="3077" max="3077" width="0.7109375" style="197" customWidth="1"/>
    <col min="3078" max="3078" width="12.5703125" style="197" customWidth="1"/>
    <col min="3079" max="3079" width="0.7109375" style="197" customWidth="1"/>
    <col min="3080" max="3080" width="12.5703125" style="197" customWidth="1"/>
    <col min="3081" max="3081" width="0.7109375" style="197" customWidth="1"/>
    <col min="3082" max="3082" width="12.5703125" style="197" customWidth="1"/>
    <col min="3083" max="3083" width="10.28515625" style="197"/>
    <col min="3084" max="3084" width="12.28515625" style="197" bestFit="1" customWidth="1"/>
    <col min="3085" max="3328" width="10.28515625" style="197"/>
    <col min="3329" max="3329" width="38.5703125" style="197" customWidth="1"/>
    <col min="3330" max="3330" width="4.7109375" style="197" customWidth="1"/>
    <col min="3331" max="3331" width="4.140625" style="197" customWidth="1"/>
    <col min="3332" max="3332" width="12.5703125" style="197" customWidth="1"/>
    <col min="3333" max="3333" width="0.7109375" style="197" customWidth="1"/>
    <col min="3334" max="3334" width="12.5703125" style="197" customWidth="1"/>
    <col min="3335" max="3335" width="0.7109375" style="197" customWidth="1"/>
    <col min="3336" max="3336" width="12.5703125" style="197" customWidth="1"/>
    <col min="3337" max="3337" width="0.7109375" style="197" customWidth="1"/>
    <col min="3338" max="3338" width="12.5703125" style="197" customWidth="1"/>
    <col min="3339" max="3339" width="10.28515625" style="197"/>
    <col min="3340" max="3340" width="12.28515625" style="197" bestFit="1" customWidth="1"/>
    <col min="3341" max="3584" width="10.28515625" style="197"/>
    <col min="3585" max="3585" width="38.5703125" style="197" customWidth="1"/>
    <col min="3586" max="3586" width="4.7109375" style="197" customWidth="1"/>
    <col min="3587" max="3587" width="4.140625" style="197" customWidth="1"/>
    <col min="3588" max="3588" width="12.5703125" style="197" customWidth="1"/>
    <col min="3589" max="3589" width="0.7109375" style="197" customWidth="1"/>
    <col min="3590" max="3590" width="12.5703125" style="197" customWidth="1"/>
    <col min="3591" max="3591" width="0.7109375" style="197" customWidth="1"/>
    <col min="3592" max="3592" width="12.5703125" style="197" customWidth="1"/>
    <col min="3593" max="3593" width="0.7109375" style="197" customWidth="1"/>
    <col min="3594" max="3594" width="12.5703125" style="197" customWidth="1"/>
    <col min="3595" max="3595" width="10.28515625" style="197"/>
    <col min="3596" max="3596" width="12.28515625" style="197" bestFit="1" customWidth="1"/>
    <col min="3597" max="3840" width="10.28515625" style="197"/>
    <col min="3841" max="3841" width="38.5703125" style="197" customWidth="1"/>
    <col min="3842" max="3842" width="4.7109375" style="197" customWidth="1"/>
    <col min="3843" max="3843" width="4.140625" style="197" customWidth="1"/>
    <col min="3844" max="3844" width="12.5703125" style="197" customWidth="1"/>
    <col min="3845" max="3845" width="0.7109375" style="197" customWidth="1"/>
    <col min="3846" max="3846" width="12.5703125" style="197" customWidth="1"/>
    <col min="3847" max="3847" width="0.7109375" style="197" customWidth="1"/>
    <col min="3848" max="3848" width="12.5703125" style="197" customWidth="1"/>
    <col min="3849" max="3849" width="0.7109375" style="197" customWidth="1"/>
    <col min="3850" max="3850" width="12.5703125" style="197" customWidth="1"/>
    <col min="3851" max="3851" width="10.28515625" style="197"/>
    <col min="3852" max="3852" width="12.28515625" style="197" bestFit="1" customWidth="1"/>
    <col min="3853" max="4096" width="10.28515625" style="197"/>
    <col min="4097" max="4097" width="38.5703125" style="197" customWidth="1"/>
    <col min="4098" max="4098" width="4.7109375" style="197" customWidth="1"/>
    <col min="4099" max="4099" width="4.140625" style="197" customWidth="1"/>
    <col min="4100" max="4100" width="12.5703125" style="197" customWidth="1"/>
    <col min="4101" max="4101" width="0.7109375" style="197" customWidth="1"/>
    <col min="4102" max="4102" width="12.5703125" style="197" customWidth="1"/>
    <col min="4103" max="4103" width="0.7109375" style="197" customWidth="1"/>
    <col min="4104" max="4104" width="12.5703125" style="197" customWidth="1"/>
    <col min="4105" max="4105" width="0.7109375" style="197" customWidth="1"/>
    <col min="4106" max="4106" width="12.5703125" style="197" customWidth="1"/>
    <col min="4107" max="4107" width="10.28515625" style="197"/>
    <col min="4108" max="4108" width="12.28515625" style="197" bestFit="1" customWidth="1"/>
    <col min="4109" max="4352" width="10.28515625" style="197"/>
    <col min="4353" max="4353" width="38.5703125" style="197" customWidth="1"/>
    <col min="4354" max="4354" width="4.7109375" style="197" customWidth="1"/>
    <col min="4355" max="4355" width="4.140625" style="197" customWidth="1"/>
    <col min="4356" max="4356" width="12.5703125" style="197" customWidth="1"/>
    <col min="4357" max="4357" width="0.7109375" style="197" customWidth="1"/>
    <col min="4358" max="4358" width="12.5703125" style="197" customWidth="1"/>
    <col min="4359" max="4359" width="0.7109375" style="197" customWidth="1"/>
    <col min="4360" max="4360" width="12.5703125" style="197" customWidth="1"/>
    <col min="4361" max="4361" width="0.7109375" style="197" customWidth="1"/>
    <col min="4362" max="4362" width="12.5703125" style="197" customWidth="1"/>
    <col min="4363" max="4363" width="10.28515625" style="197"/>
    <col min="4364" max="4364" width="12.28515625" style="197" bestFit="1" customWidth="1"/>
    <col min="4365" max="4608" width="10.28515625" style="197"/>
    <col min="4609" max="4609" width="38.5703125" style="197" customWidth="1"/>
    <col min="4610" max="4610" width="4.7109375" style="197" customWidth="1"/>
    <col min="4611" max="4611" width="4.140625" style="197" customWidth="1"/>
    <col min="4612" max="4612" width="12.5703125" style="197" customWidth="1"/>
    <col min="4613" max="4613" width="0.7109375" style="197" customWidth="1"/>
    <col min="4614" max="4614" width="12.5703125" style="197" customWidth="1"/>
    <col min="4615" max="4615" width="0.7109375" style="197" customWidth="1"/>
    <col min="4616" max="4616" width="12.5703125" style="197" customWidth="1"/>
    <col min="4617" max="4617" width="0.7109375" style="197" customWidth="1"/>
    <col min="4618" max="4618" width="12.5703125" style="197" customWidth="1"/>
    <col min="4619" max="4619" width="10.28515625" style="197"/>
    <col min="4620" max="4620" width="12.28515625" style="197" bestFit="1" customWidth="1"/>
    <col min="4621" max="4864" width="10.28515625" style="197"/>
    <col min="4865" max="4865" width="38.5703125" style="197" customWidth="1"/>
    <col min="4866" max="4866" width="4.7109375" style="197" customWidth="1"/>
    <col min="4867" max="4867" width="4.140625" style="197" customWidth="1"/>
    <col min="4868" max="4868" width="12.5703125" style="197" customWidth="1"/>
    <col min="4869" max="4869" width="0.7109375" style="197" customWidth="1"/>
    <col min="4870" max="4870" width="12.5703125" style="197" customWidth="1"/>
    <col min="4871" max="4871" width="0.7109375" style="197" customWidth="1"/>
    <col min="4872" max="4872" width="12.5703125" style="197" customWidth="1"/>
    <col min="4873" max="4873" width="0.7109375" style="197" customWidth="1"/>
    <col min="4874" max="4874" width="12.5703125" style="197" customWidth="1"/>
    <col min="4875" max="4875" width="10.28515625" style="197"/>
    <col min="4876" max="4876" width="12.28515625" style="197" bestFit="1" customWidth="1"/>
    <col min="4877" max="5120" width="10.28515625" style="197"/>
    <col min="5121" max="5121" width="38.5703125" style="197" customWidth="1"/>
    <col min="5122" max="5122" width="4.7109375" style="197" customWidth="1"/>
    <col min="5123" max="5123" width="4.140625" style="197" customWidth="1"/>
    <col min="5124" max="5124" width="12.5703125" style="197" customWidth="1"/>
    <col min="5125" max="5125" width="0.7109375" style="197" customWidth="1"/>
    <col min="5126" max="5126" width="12.5703125" style="197" customWidth="1"/>
    <col min="5127" max="5127" width="0.7109375" style="197" customWidth="1"/>
    <col min="5128" max="5128" width="12.5703125" style="197" customWidth="1"/>
    <col min="5129" max="5129" width="0.7109375" style="197" customWidth="1"/>
    <col min="5130" max="5130" width="12.5703125" style="197" customWidth="1"/>
    <col min="5131" max="5131" width="10.28515625" style="197"/>
    <col min="5132" max="5132" width="12.28515625" style="197" bestFit="1" customWidth="1"/>
    <col min="5133" max="5376" width="10.28515625" style="197"/>
    <col min="5377" max="5377" width="38.5703125" style="197" customWidth="1"/>
    <col min="5378" max="5378" width="4.7109375" style="197" customWidth="1"/>
    <col min="5379" max="5379" width="4.140625" style="197" customWidth="1"/>
    <col min="5380" max="5380" width="12.5703125" style="197" customWidth="1"/>
    <col min="5381" max="5381" width="0.7109375" style="197" customWidth="1"/>
    <col min="5382" max="5382" width="12.5703125" style="197" customWidth="1"/>
    <col min="5383" max="5383" width="0.7109375" style="197" customWidth="1"/>
    <col min="5384" max="5384" width="12.5703125" style="197" customWidth="1"/>
    <col min="5385" max="5385" width="0.7109375" style="197" customWidth="1"/>
    <col min="5386" max="5386" width="12.5703125" style="197" customWidth="1"/>
    <col min="5387" max="5387" width="10.28515625" style="197"/>
    <col min="5388" max="5388" width="12.28515625" style="197" bestFit="1" customWidth="1"/>
    <col min="5389" max="5632" width="10.28515625" style="197"/>
    <col min="5633" max="5633" width="38.5703125" style="197" customWidth="1"/>
    <col min="5634" max="5634" width="4.7109375" style="197" customWidth="1"/>
    <col min="5635" max="5635" width="4.140625" style="197" customWidth="1"/>
    <col min="5636" max="5636" width="12.5703125" style="197" customWidth="1"/>
    <col min="5637" max="5637" width="0.7109375" style="197" customWidth="1"/>
    <col min="5638" max="5638" width="12.5703125" style="197" customWidth="1"/>
    <col min="5639" max="5639" width="0.7109375" style="197" customWidth="1"/>
    <col min="5640" max="5640" width="12.5703125" style="197" customWidth="1"/>
    <col min="5641" max="5641" width="0.7109375" style="197" customWidth="1"/>
    <col min="5642" max="5642" width="12.5703125" style="197" customWidth="1"/>
    <col min="5643" max="5643" width="10.28515625" style="197"/>
    <col min="5644" max="5644" width="12.28515625" style="197" bestFit="1" customWidth="1"/>
    <col min="5645" max="5888" width="10.28515625" style="197"/>
    <col min="5889" max="5889" width="38.5703125" style="197" customWidth="1"/>
    <col min="5890" max="5890" width="4.7109375" style="197" customWidth="1"/>
    <col min="5891" max="5891" width="4.140625" style="197" customWidth="1"/>
    <col min="5892" max="5892" width="12.5703125" style="197" customWidth="1"/>
    <col min="5893" max="5893" width="0.7109375" style="197" customWidth="1"/>
    <col min="5894" max="5894" width="12.5703125" style="197" customWidth="1"/>
    <col min="5895" max="5895" width="0.7109375" style="197" customWidth="1"/>
    <col min="5896" max="5896" width="12.5703125" style="197" customWidth="1"/>
    <col min="5897" max="5897" width="0.7109375" style="197" customWidth="1"/>
    <col min="5898" max="5898" width="12.5703125" style="197" customWidth="1"/>
    <col min="5899" max="5899" width="10.28515625" style="197"/>
    <col min="5900" max="5900" width="12.28515625" style="197" bestFit="1" customWidth="1"/>
    <col min="5901" max="6144" width="10.28515625" style="197"/>
    <col min="6145" max="6145" width="38.5703125" style="197" customWidth="1"/>
    <col min="6146" max="6146" width="4.7109375" style="197" customWidth="1"/>
    <col min="6147" max="6147" width="4.140625" style="197" customWidth="1"/>
    <col min="6148" max="6148" width="12.5703125" style="197" customWidth="1"/>
    <col min="6149" max="6149" width="0.7109375" style="197" customWidth="1"/>
    <col min="6150" max="6150" width="12.5703125" style="197" customWidth="1"/>
    <col min="6151" max="6151" width="0.7109375" style="197" customWidth="1"/>
    <col min="6152" max="6152" width="12.5703125" style="197" customWidth="1"/>
    <col min="6153" max="6153" width="0.7109375" style="197" customWidth="1"/>
    <col min="6154" max="6154" width="12.5703125" style="197" customWidth="1"/>
    <col min="6155" max="6155" width="10.28515625" style="197"/>
    <col min="6156" max="6156" width="12.28515625" style="197" bestFit="1" customWidth="1"/>
    <col min="6157" max="6400" width="10.28515625" style="197"/>
    <col min="6401" max="6401" width="38.5703125" style="197" customWidth="1"/>
    <col min="6402" max="6402" width="4.7109375" style="197" customWidth="1"/>
    <col min="6403" max="6403" width="4.140625" style="197" customWidth="1"/>
    <col min="6404" max="6404" width="12.5703125" style="197" customWidth="1"/>
    <col min="6405" max="6405" width="0.7109375" style="197" customWidth="1"/>
    <col min="6406" max="6406" width="12.5703125" style="197" customWidth="1"/>
    <col min="6407" max="6407" width="0.7109375" style="197" customWidth="1"/>
    <col min="6408" max="6408" width="12.5703125" style="197" customWidth="1"/>
    <col min="6409" max="6409" width="0.7109375" style="197" customWidth="1"/>
    <col min="6410" max="6410" width="12.5703125" style="197" customWidth="1"/>
    <col min="6411" max="6411" width="10.28515625" style="197"/>
    <col min="6412" max="6412" width="12.28515625" style="197" bestFit="1" customWidth="1"/>
    <col min="6413" max="6656" width="10.28515625" style="197"/>
    <col min="6657" max="6657" width="38.5703125" style="197" customWidth="1"/>
    <col min="6658" max="6658" width="4.7109375" style="197" customWidth="1"/>
    <col min="6659" max="6659" width="4.140625" style="197" customWidth="1"/>
    <col min="6660" max="6660" width="12.5703125" style="197" customWidth="1"/>
    <col min="6661" max="6661" width="0.7109375" style="197" customWidth="1"/>
    <col min="6662" max="6662" width="12.5703125" style="197" customWidth="1"/>
    <col min="6663" max="6663" width="0.7109375" style="197" customWidth="1"/>
    <col min="6664" max="6664" width="12.5703125" style="197" customWidth="1"/>
    <col min="6665" max="6665" width="0.7109375" style="197" customWidth="1"/>
    <col min="6666" max="6666" width="12.5703125" style="197" customWidth="1"/>
    <col min="6667" max="6667" width="10.28515625" style="197"/>
    <col min="6668" max="6668" width="12.28515625" style="197" bestFit="1" customWidth="1"/>
    <col min="6669" max="6912" width="10.28515625" style="197"/>
    <col min="6913" max="6913" width="38.5703125" style="197" customWidth="1"/>
    <col min="6914" max="6914" width="4.7109375" style="197" customWidth="1"/>
    <col min="6915" max="6915" width="4.140625" style="197" customWidth="1"/>
    <col min="6916" max="6916" width="12.5703125" style="197" customWidth="1"/>
    <col min="6917" max="6917" width="0.7109375" style="197" customWidth="1"/>
    <col min="6918" max="6918" width="12.5703125" style="197" customWidth="1"/>
    <col min="6919" max="6919" width="0.7109375" style="197" customWidth="1"/>
    <col min="6920" max="6920" width="12.5703125" style="197" customWidth="1"/>
    <col min="6921" max="6921" width="0.7109375" style="197" customWidth="1"/>
    <col min="6922" max="6922" width="12.5703125" style="197" customWidth="1"/>
    <col min="6923" max="6923" width="10.28515625" style="197"/>
    <col min="6924" max="6924" width="12.28515625" style="197" bestFit="1" customWidth="1"/>
    <col min="6925" max="7168" width="10.28515625" style="197"/>
    <col min="7169" max="7169" width="38.5703125" style="197" customWidth="1"/>
    <col min="7170" max="7170" width="4.7109375" style="197" customWidth="1"/>
    <col min="7171" max="7171" width="4.140625" style="197" customWidth="1"/>
    <col min="7172" max="7172" width="12.5703125" style="197" customWidth="1"/>
    <col min="7173" max="7173" width="0.7109375" style="197" customWidth="1"/>
    <col min="7174" max="7174" width="12.5703125" style="197" customWidth="1"/>
    <col min="7175" max="7175" width="0.7109375" style="197" customWidth="1"/>
    <col min="7176" max="7176" width="12.5703125" style="197" customWidth="1"/>
    <col min="7177" max="7177" width="0.7109375" style="197" customWidth="1"/>
    <col min="7178" max="7178" width="12.5703125" style="197" customWidth="1"/>
    <col min="7179" max="7179" width="10.28515625" style="197"/>
    <col min="7180" max="7180" width="12.28515625" style="197" bestFit="1" customWidth="1"/>
    <col min="7181" max="7424" width="10.28515625" style="197"/>
    <col min="7425" max="7425" width="38.5703125" style="197" customWidth="1"/>
    <col min="7426" max="7426" width="4.7109375" style="197" customWidth="1"/>
    <col min="7427" max="7427" width="4.140625" style="197" customWidth="1"/>
    <col min="7428" max="7428" width="12.5703125" style="197" customWidth="1"/>
    <col min="7429" max="7429" width="0.7109375" style="197" customWidth="1"/>
    <col min="7430" max="7430" width="12.5703125" style="197" customWidth="1"/>
    <col min="7431" max="7431" width="0.7109375" style="197" customWidth="1"/>
    <col min="7432" max="7432" width="12.5703125" style="197" customWidth="1"/>
    <col min="7433" max="7433" width="0.7109375" style="197" customWidth="1"/>
    <col min="7434" max="7434" width="12.5703125" style="197" customWidth="1"/>
    <col min="7435" max="7435" width="10.28515625" style="197"/>
    <col min="7436" max="7436" width="12.28515625" style="197" bestFit="1" customWidth="1"/>
    <col min="7437" max="7680" width="10.28515625" style="197"/>
    <col min="7681" max="7681" width="38.5703125" style="197" customWidth="1"/>
    <col min="7682" max="7682" width="4.7109375" style="197" customWidth="1"/>
    <col min="7683" max="7683" width="4.140625" style="197" customWidth="1"/>
    <col min="7684" max="7684" width="12.5703125" style="197" customWidth="1"/>
    <col min="7685" max="7685" width="0.7109375" style="197" customWidth="1"/>
    <col min="7686" max="7686" width="12.5703125" style="197" customWidth="1"/>
    <col min="7687" max="7687" width="0.7109375" style="197" customWidth="1"/>
    <col min="7688" max="7688" width="12.5703125" style="197" customWidth="1"/>
    <col min="7689" max="7689" width="0.7109375" style="197" customWidth="1"/>
    <col min="7690" max="7690" width="12.5703125" style="197" customWidth="1"/>
    <col min="7691" max="7691" width="10.28515625" style="197"/>
    <col min="7692" max="7692" width="12.28515625" style="197" bestFit="1" customWidth="1"/>
    <col min="7693" max="7936" width="10.28515625" style="197"/>
    <col min="7937" max="7937" width="38.5703125" style="197" customWidth="1"/>
    <col min="7938" max="7938" width="4.7109375" style="197" customWidth="1"/>
    <col min="7939" max="7939" width="4.140625" style="197" customWidth="1"/>
    <col min="7940" max="7940" width="12.5703125" style="197" customWidth="1"/>
    <col min="7941" max="7941" width="0.7109375" style="197" customWidth="1"/>
    <col min="7942" max="7942" width="12.5703125" style="197" customWidth="1"/>
    <col min="7943" max="7943" width="0.7109375" style="197" customWidth="1"/>
    <col min="7944" max="7944" width="12.5703125" style="197" customWidth="1"/>
    <col min="7945" max="7945" width="0.7109375" style="197" customWidth="1"/>
    <col min="7946" max="7946" width="12.5703125" style="197" customWidth="1"/>
    <col min="7947" max="7947" width="10.28515625" style="197"/>
    <col min="7948" max="7948" width="12.28515625" style="197" bestFit="1" customWidth="1"/>
    <col min="7949" max="8192" width="10.28515625" style="197"/>
    <col min="8193" max="8193" width="38.5703125" style="197" customWidth="1"/>
    <col min="8194" max="8194" width="4.7109375" style="197" customWidth="1"/>
    <col min="8195" max="8195" width="4.140625" style="197" customWidth="1"/>
    <col min="8196" max="8196" width="12.5703125" style="197" customWidth="1"/>
    <col min="8197" max="8197" width="0.7109375" style="197" customWidth="1"/>
    <col min="8198" max="8198" width="12.5703125" style="197" customWidth="1"/>
    <col min="8199" max="8199" width="0.7109375" style="197" customWidth="1"/>
    <col min="8200" max="8200" width="12.5703125" style="197" customWidth="1"/>
    <col min="8201" max="8201" width="0.7109375" style="197" customWidth="1"/>
    <col min="8202" max="8202" width="12.5703125" style="197" customWidth="1"/>
    <col min="8203" max="8203" width="10.28515625" style="197"/>
    <col min="8204" max="8204" width="12.28515625" style="197" bestFit="1" customWidth="1"/>
    <col min="8205" max="8448" width="10.28515625" style="197"/>
    <col min="8449" max="8449" width="38.5703125" style="197" customWidth="1"/>
    <col min="8450" max="8450" width="4.7109375" style="197" customWidth="1"/>
    <col min="8451" max="8451" width="4.140625" style="197" customWidth="1"/>
    <col min="8452" max="8452" width="12.5703125" style="197" customWidth="1"/>
    <col min="8453" max="8453" width="0.7109375" style="197" customWidth="1"/>
    <col min="8454" max="8454" width="12.5703125" style="197" customWidth="1"/>
    <col min="8455" max="8455" width="0.7109375" style="197" customWidth="1"/>
    <col min="8456" max="8456" width="12.5703125" style="197" customWidth="1"/>
    <col min="8457" max="8457" width="0.7109375" style="197" customWidth="1"/>
    <col min="8458" max="8458" width="12.5703125" style="197" customWidth="1"/>
    <col min="8459" max="8459" width="10.28515625" style="197"/>
    <col min="8460" max="8460" width="12.28515625" style="197" bestFit="1" customWidth="1"/>
    <col min="8461" max="8704" width="10.28515625" style="197"/>
    <col min="8705" max="8705" width="38.5703125" style="197" customWidth="1"/>
    <col min="8706" max="8706" width="4.7109375" style="197" customWidth="1"/>
    <col min="8707" max="8707" width="4.140625" style="197" customWidth="1"/>
    <col min="8708" max="8708" width="12.5703125" style="197" customWidth="1"/>
    <col min="8709" max="8709" width="0.7109375" style="197" customWidth="1"/>
    <col min="8710" max="8710" width="12.5703125" style="197" customWidth="1"/>
    <col min="8711" max="8711" width="0.7109375" style="197" customWidth="1"/>
    <col min="8712" max="8712" width="12.5703125" style="197" customWidth="1"/>
    <col min="8713" max="8713" width="0.7109375" style="197" customWidth="1"/>
    <col min="8714" max="8714" width="12.5703125" style="197" customWidth="1"/>
    <col min="8715" max="8715" width="10.28515625" style="197"/>
    <col min="8716" max="8716" width="12.28515625" style="197" bestFit="1" customWidth="1"/>
    <col min="8717" max="8960" width="10.28515625" style="197"/>
    <col min="8961" max="8961" width="38.5703125" style="197" customWidth="1"/>
    <col min="8962" max="8962" width="4.7109375" style="197" customWidth="1"/>
    <col min="8963" max="8963" width="4.140625" style="197" customWidth="1"/>
    <col min="8964" max="8964" width="12.5703125" style="197" customWidth="1"/>
    <col min="8965" max="8965" width="0.7109375" style="197" customWidth="1"/>
    <col min="8966" max="8966" width="12.5703125" style="197" customWidth="1"/>
    <col min="8967" max="8967" width="0.7109375" style="197" customWidth="1"/>
    <col min="8968" max="8968" width="12.5703125" style="197" customWidth="1"/>
    <col min="8969" max="8969" width="0.7109375" style="197" customWidth="1"/>
    <col min="8970" max="8970" width="12.5703125" style="197" customWidth="1"/>
    <col min="8971" max="8971" width="10.28515625" style="197"/>
    <col min="8972" max="8972" width="12.28515625" style="197" bestFit="1" customWidth="1"/>
    <col min="8973" max="9216" width="10.28515625" style="197"/>
    <col min="9217" max="9217" width="38.5703125" style="197" customWidth="1"/>
    <col min="9218" max="9218" width="4.7109375" style="197" customWidth="1"/>
    <col min="9219" max="9219" width="4.140625" style="197" customWidth="1"/>
    <col min="9220" max="9220" width="12.5703125" style="197" customWidth="1"/>
    <col min="9221" max="9221" width="0.7109375" style="197" customWidth="1"/>
    <col min="9222" max="9222" width="12.5703125" style="197" customWidth="1"/>
    <col min="9223" max="9223" width="0.7109375" style="197" customWidth="1"/>
    <col min="9224" max="9224" width="12.5703125" style="197" customWidth="1"/>
    <col min="9225" max="9225" width="0.7109375" style="197" customWidth="1"/>
    <col min="9226" max="9226" width="12.5703125" style="197" customWidth="1"/>
    <col min="9227" max="9227" width="10.28515625" style="197"/>
    <col min="9228" max="9228" width="12.28515625" style="197" bestFit="1" customWidth="1"/>
    <col min="9229" max="9472" width="10.28515625" style="197"/>
    <col min="9473" max="9473" width="38.5703125" style="197" customWidth="1"/>
    <col min="9474" max="9474" width="4.7109375" style="197" customWidth="1"/>
    <col min="9475" max="9475" width="4.140625" style="197" customWidth="1"/>
    <col min="9476" max="9476" width="12.5703125" style="197" customWidth="1"/>
    <col min="9477" max="9477" width="0.7109375" style="197" customWidth="1"/>
    <col min="9478" max="9478" width="12.5703125" style="197" customWidth="1"/>
    <col min="9479" max="9479" width="0.7109375" style="197" customWidth="1"/>
    <col min="9480" max="9480" width="12.5703125" style="197" customWidth="1"/>
    <col min="9481" max="9481" width="0.7109375" style="197" customWidth="1"/>
    <col min="9482" max="9482" width="12.5703125" style="197" customWidth="1"/>
    <col min="9483" max="9483" width="10.28515625" style="197"/>
    <col min="9484" max="9484" width="12.28515625" style="197" bestFit="1" customWidth="1"/>
    <col min="9485" max="9728" width="10.28515625" style="197"/>
    <col min="9729" max="9729" width="38.5703125" style="197" customWidth="1"/>
    <col min="9730" max="9730" width="4.7109375" style="197" customWidth="1"/>
    <col min="9731" max="9731" width="4.140625" style="197" customWidth="1"/>
    <col min="9732" max="9732" width="12.5703125" style="197" customWidth="1"/>
    <col min="9733" max="9733" width="0.7109375" style="197" customWidth="1"/>
    <col min="9734" max="9734" width="12.5703125" style="197" customWidth="1"/>
    <col min="9735" max="9735" width="0.7109375" style="197" customWidth="1"/>
    <col min="9736" max="9736" width="12.5703125" style="197" customWidth="1"/>
    <col min="9737" max="9737" width="0.7109375" style="197" customWidth="1"/>
    <col min="9738" max="9738" width="12.5703125" style="197" customWidth="1"/>
    <col min="9739" max="9739" width="10.28515625" style="197"/>
    <col min="9740" max="9740" width="12.28515625" style="197" bestFit="1" customWidth="1"/>
    <col min="9741" max="9984" width="10.28515625" style="197"/>
    <col min="9985" max="9985" width="38.5703125" style="197" customWidth="1"/>
    <col min="9986" max="9986" width="4.7109375" style="197" customWidth="1"/>
    <col min="9987" max="9987" width="4.140625" style="197" customWidth="1"/>
    <col min="9988" max="9988" width="12.5703125" style="197" customWidth="1"/>
    <col min="9989" max="9989" width="0.7109375" style="197" customWidth="1"/>
    <col min="9990" max="9990" width="12.5703125" style="197" customWidth="1"/>
    <col min="9991" max="9991" width="0.7109375" style="197" customWidth="1"/>
    <col min="9992" max="9992" width="12.5703125" style="197" customWidth="1"/>
    <col min="9993" max="9993" width="0.7109375" style="197" customWidth="1"/>
    <col min="9994" max="9994" width="12.5703125" style="197" customWidth="1"/>
    <col min="9995" max="9995" width="10.28515625" style="197"/>
    <col min="9996" max="9996" width="12.28515625" style="197" bestFit="1" customWidth="1"/>
    <col min="9997" max="10240" width="10.28515625" style="197"/>
    <col min="10241" max="10241" width="38.5703125" style="197" customWidth="1"/>
    <col min="10242" max="10242" width="4.7109375" style="197" customWidth="1"/>
    <col min="10243" max="10243" width="4.140625" style="197" customWidth="1"/>
    <col min="10244" max="10244" width="12.5703125" style="197" customWidth="1"/>
    <col min="10245" max="10245" width="0.7109375" style="197" customWidth="1"/>
    <col min="10246" max="10246" width="12.5703125" style="197" customWidth="1"/>
    <col min="10247" max="10247" width="0.7109375" style="197" customWidth="1"/>
    <col min="10248" max="10248" width="12.5703125" style="197" customWidth="1"/>
    <col min="10249" max="10249" width="0.7109375" style="197" customWidth="1"/>
    <col min="10250" max="10250" width="12.5703125" style="197" customWidth="1"/>
    <col min="10251" max="10251" width="10.28515625" style="197"/>
    <col min="10252" max="10252" width="12.28515625" style="197" bestFit="1" customWidth="1"/>
    <col min="10253" max="10496" width="10.28515625" style="197"/>
    <col min="10497" max="10497" width="38.5703125" style="197" customWidth="1"/>
    <col min="10498" max="10498" width="4.7109375" style="197" customWidth="1"/>
    <col min="10499" max="10499" width="4.140625" style="197" customWidth="1"/>
    <col min="10500" max="10500" width="12.5703125" style="197" customWidth="1"/>
    <col min="10501" max="10501" width="0.7109375" style="197" customWidth="1"/>
    <col min="10502" max="10502" width="12.5703125" style="197" customWidth="1"/>
    <col min="10503" max="10503" width="0.7109375" style="197" customWidth="1"/>
    <col min="10504" max="10504" width="12.5703125" style="197" customWidth="1"/>
    <col min="10505" max="10505" width="0.7109375" style="197" customWidth="1"/>
    <col min="10506" max="10506" width="12.5703125" style="197" customWidth="1"/>
    <col min="10507" max="10507" width="10.28515625" style="197"/>
    <col min="10508" max="10508" width="12.28515625" style="197" bestFit="1" customWidth="1"/>
    <col min="10509" max="10752" width="10.28515625" style="197"/>
    <col min="10753" max="10753" width="38.5703125" style="197" customWidth="1"/>
    <col min="10754" max="10754" width="4.7109375" style="197" customWidth="1"/>
    <col min="10755" max="10755" width="4.140625" style="197" customWidth="1"/>
    <col min="10756" max="10756" width="12.5703125" style="197" customWidth="1"/>
    <col min="10757" max="10757" width="0.7109375" style="197" customWidth="1"/>
    <col min="10758" max="10758" width="12.5703125" style="197" customWidth="1"/>
    <col min="10759" max="10759" width="0.7109375" style="197" customWidth="1"/>
    <col min="10760" max="10760" width="12.5703125" style="197" customWidth="1"/>
    <col min="10761" max="10761" width="0.7109375" style="197" customWidth="1"/>
    <col min="10762" max="10762" width="12.5703125" style="197" customWidth="1"/>
    <col min="10763" max="10763" width="10.28515625" style="197"/>
    <col min="10764" max="10764" width="12.28515625" style="197" bestFit="1" customWidth="1"/>
    <col min="10765" max="11008" width="10.28515625" style="197"/>
    <col min="11009" max="11009" width="38.5703125" style="197" customWidth="1"/>
    <col min="11010" max="11010" width="4.7109375" style="197" customWidth="1"/>
    <col min="11011" max="11011" width="4.140625" style="197" customWidth="1"/>
    <col min="11012" max="11012" width="12.5703125" style="197" customWidth="1"/>
    <col min="11013" max="11013" width="0.7109375" style="197" customWidth="1"/>
    <col min="11014" max="11014" width="12.5703125" style="197" customWidth="1"/>
    <col min="11015" max="11015" width="0.7109375" style="197" customWidth="1"/>
    <col min="11016" max="11016" width="12.5703125" style="197" customWidth="1"/>
    <col min="11017" max="11017" width="0.7109375" style="197" customWidth="1"/>
    <col min="11018" max="11018" width="12.5703125" style="197" customWidth="1"/>
    <col min="11019" max="11019" width="10.28515625" style="197"/>
    <col min="11020" max="11020" width="12.28515625" style="197" bestFit="1" customWidth="1"/>
    <col min="11021" max="11264" width="10.28515625" style="197"/>
    <col min="11265" max="11265" width="38.5703125" style="197" customWidth="1"/>
    <col min="11266" max="11266" width="4.7109375" style="197" customWidth="1"/>
    <col min="11267" max="11267" width="4.140625" style="197" customWidth="1"/>
    <col min="11268" max="11268" width="12.5703125" style="197" customWidth="1"/>
    <col min="11269" max="11269" width="0.7109375" style="197" customWidth="1"/>
    <col min="11270" max="11270" width="12.5703125" style="197" customWidth="1"/>
    <col min="11271" max="11271" width="0.7109375" style="197" customWidth="1"/>
    <col min="11272" max="11272" width="12.5703125" style="197" customWidth="1"/>
    <col min="11273" max="11273" width="0.7109375" style="197" customWidth="1"/>
    <col min="11274" max="11274" width="12.5703125" style="197" customWidth="1"/>
    <col min="11275" max="11275" width="10.28515625" style="197"/>
    <col min="11276" max="11276" width="12.28515625" style="197" bestFit="1" customWidth="1"/>
    <col min="11277" max="11520" width="10.28515625" style="197"/>
    <col min="11521" max="11521" width="38.5703125" style="197" customWidth="1"/>
    <col min="11522" max="11522" width="4.7109375" style="197" customWidth="1"/>
    <col min="11523" max="11523" width="4.140625" style="197" customWidth="1"/>
    <col min="11524" max="11524" width="12.5703125" style="197" customWidth="1"/>
    <col min="11525" max="11525" width="0.7109375" style="197" customWidth="1"/>
    <col min="11526" max="11526" width="12.5703125" style="197" customWidth="1"/>
    <col min="11527" max="11527" width="0.7109375" style="197" customWidth="1"/>
    <col min="11528" max="11528" width="12.5703125" style="197" customWidth="1"/>
    <col min="11529" max="11529" width="0.7109375" style="197" customWidth="1"/>
    <col min="11530" max="11530" width="12.5703125" style="197" customWidth="1"/>
    <col min="11531" max="11531" width="10.28515625" style="197"/>
    <col min="11532" max="11532" width="12.28515625" style="197" bestFit="1" customWidth="1"/>
    <col min="11533" max="11776" width="10.28515625" style="197"/>
    <col min="11777" max="11777" width="38.5703125" style="197" customWidth="1"/>
    <col min="11778" max="11778" width="4.7109375" style="197" customWidth="1"/>
    <col min="11779" max="11779" width="4.140625" style="197" customWidth="1"/>
    <col min="11780" max="11780" width="12.5703125" style="197" customWidth="1"/>
    <col min="11781" max="11781" width="0.7109375" style="197" customWidth="1"/>
    <col min="11782" max="11782" width="12.5703125" style="197" customWidth="1"/>
    <col min="11783" max="11783" width="0.7109375" style="197" customWidth="1"/>
    <col min="11784" max="11784" width="12.5703125" style="197" customWidth="1"/>
    <col min="11785" max="11785" width="0.7109375" style="197" customWidth="1"/>
    <col min="11786" max="11786" width="12.5703125" style="197" customWidth="1"/>
    <col min="11787" max="11787" width="10.28515625" style="197"/>
    <col min="11788" max="11788" width="12.28515625" style="197" bestFit="1" customWidth="1"/>
    <col min="11789" max="12032" width="10.28515625" style="197"/>
    <col min="12033" max="12033" width="38.5703125" style="197" customWidth="1"/>
    <col min="12034" max="12034" width="4.7109375" style="197" customWidth="1"/>
    <col min="12035" max="12035" width="4.140625" style="197" customWidth="1"/>
    <col min="12036" max="12036" width="12.5703125" style="197" customWidth="1"/>
    <col min="12037" max="12037" width="0.7109375" style="197" customWidth="1"/>
    <col min="12038" max="12038" width="12.5703125" style="197" customWidth="1"/>
    <col min="12039" max="12039" width="0.7109375" style="197" customWidth="1"/>
    <col min="12040" max="12040" width="12.5703125" style="197" customWidth="1"/>
    <col min="12041" max="12041" width="0.7109375" style="197" customWidth="1"/>
    <col min="12042" max="12042" width="12.5703125" style="197" customWidth="1"/>
    <col min="12043" max="12043" width="10.28515625" style="197"/>
    <col min="12044" max="12044" width="12.28515625" style="197" bestFit="1" customWidth="1"/>
    <col min="12045" max="12288" width="10.28515625" style="197"/>
    <col min="12289" max="12289" width="38.5703125" style="197" customWidth="1"/>
    <col min="12290" max="12290" width="4.7109375" style="197" customWidth="1"/>
    <col min="12291" max="12291" width="4.140625" style="197" customWidth="1"/>
    <col min="12292" max="12292" width="12.5703125" style="197" customWidth="1"/>
    <col min="12293" max="12293" width="0.7109375" style="197" customWidth="1"/>
    <col min="12294" max="12294" width="12.5703125" style="197" customWidth="1"/>
    <col min="12295" max="12295" width="0.7109375" style="197" customWidth="1"/>
    <col min="12296" max="12296" width="12.5703125" style="197" customWidth="1"/>
    <col min="12297" max="12297" width="0.7109375" style="197" customWidth="1"/>
    <col min="12298" max="12298" width="12.5703125" style="197" customWidth="1"/>
    <col min="12299" max="12299" width="10.28515625" style="197"/>
    <col min="12300" max="12300" width="12.28515625" style="197" bestFit="1" customWidth="1"/>
    <col min="12301" max="12544" width="10.28515625" style="197"/>
    <col min="12545" max="12545" width="38.5703125" style="197" customWidth="1"/>
    <col min="12546" max="12546" width="4.7109375" style="197" customWidth="1"/>
    <col min="12547" max="12547" width="4.140625" style="197" customWidth="1"/>
    <col min="12548" max="12548" width="12.5703125" style="197" customWidth="1"/>
    <col min="12549" max="12549" width="0.7109375" style="197" customWidth="1"/>
    <col min="12550" max="12550" width="12.5703125" style="197" customWidth="1"/>
    <col min="12551" max="12551" width="0.7109375" style="197" customWidth="1"/>
    <col min="12552" max="12552" width="12.5703125" style="197" customWidth="1"/>
    <col min="12553" max="12553" width="0.7109375" style="197" customWidth="1"/>
    <col min="12554" max="12554" width="12.5703125" style="197" customWidth="1"/>
    <col min="12555" max="12555" width="10.28515625" style="197"/>
    <col min="12556" max="12556" width="12.28515625" style="197" bestFit="1" customWidth="1"/>
    <col min="12557" max="12800" width="10.28515625" style="197"/>
    <col min="12801" max="12801" width="38.5703125" style="197" customWidth="1"/>
    <col min="12802" max="12802" width="4.7109375" style="197" customWidth="1"/>
    <col min="12803" max="12803" width="4.140625" style="197" customWidth="1"/>
    <col min="12804" max="12804" width="12.5703125" style="197" customWidth="1"/>
    <col min="12805" max="12805" width="0.7109375" style="197" customWidth="1"/>
    <col min="12806" max="12806" width="12.5703125" style="197" customWidth="1"/>
    <col min="12807" max="12807" width="0.7109375" style="197" customWidth="1"/>
    <col min="12808" max="12808" width="12.5703125" style="197" customWidth="1"/>
    <col min="12809" max="12809" width="0.7109375" style="197" customWidth="1"/>
    <col min="12810" max="12810" width="12.5703125" style="197" customWidth="1"/>
    <col min="12811" max="12811" width="10.28515625" style="197"/>
    <col min="12812" max="12812" width="12.28515625" style="197" bestFit="1" customWidth="1"/>
    <col min="12813" max="13056" width="10.28515625" style="197"/>
    <col min="13057" max="13057" width="38.5703125" style="197" customWidth="1"/>
    <col min="13058" max="13058" width="4.7109375" style="197" customWidth="1"/>
    <col min="13059" max="13059" width="4.140625" style="197" customWidth="1"/>
    <col min="13060" max="13060" width="12.5703125" style="197" customWidth="1"/>
    <col min="13061" max="13061" width="0.7109375" style="197" customWidth="1"/>
    <col min="13062" max="13062" width="12.5703125" style="197" customWidth="1"/>
    <col min="13063" max="13063" width="0.7109375" style="197" customWidth="1"/>
    <col min="13064" max="13064" width="12.5703125" style="197" customWidth="1"/>
    <col min="13065" max="13065" width="0.7109375" style="197" customWidth="1"/>
    <col min="13066" max="13066" width="12.5703125" style="197" customWidth="1"/>
    <col min="13067" max="13067" width="10.28515625" style="197"/>
    <col min="13068" max="13068" width="12.28515625" style="197" bestFit="1" customWidth="1"/>
    <col min="13069" max="13312" width="10.28515625" style="197"/>
    <col min="13313" max="13313" width="38.5703125" style="197" customWidth="1"/>
    <col min="13314" max="13314" width="4.7109375" style="197" customWidth="1"/>
    <col min="13315" max="13315" width="4.140625" style="197" customWidth="1"/>
    <col min="13316" max="13316" width="12.5703125" style="197" customWidth="1"/>
    <col min="13317" max="13317" width="0.7109375" style="197" customWidth="1"/>
    <col min="13318" max="13318" width="12.5703125" style="197" customWidth="1"/>
    <col min="13319" max="13319" width="0.7109375" style="197" customWidth="1"/>
    <col min="13320" max="13320" width="12.5703125" style="197" customWidth="1"/>
    <col min="13321" max="13321" width="0.7109375" style="197" customWidth="1"/>
    <col min="13322" max="13322" width="12.5703125" style="197" customWidth="1"/>
    <col min="13323" max="13323" width="10.28515625" style="197"/>
    <col min="13324" max="13324" width="12.28515625" style="197" bestFit="1" customWidth="1"/>
    <col min="13325" max="13568" width="10.28515625" style="197"/>
    <col min="13569" max="13569" width="38.5703125" style="197" customWidth="1"/>
    <col min="13570" max="13570" width="4.7109375" style="197" customWidth="1"/>
    <col min="13571" max="13571" width="4.140625" style="197" customWidth="1"/>
    <col min="13572" max="13572" width="12.5703125" style="197" customWidth="1"/>
    <col min="13573" max="13573" width="0.7109375" style="197" customWidth="1"/>
    <col min="13574" max="13574" width="12.5703125" style="197" customWidth="1"/>
    <col min="13575" max="13575" width="0.7109375" style="197" customWidth="1"/>
    <col min="13576" max="13576" width="12.5703125" style="197" customWidth="1"/>
    <col min="13577" max="13577" width="0.7109375" style="197" customWidth="1"/>
    <col min="13578" max="13578" width="12.5703125" style="197" customWidth="1"/>
    <col min="13579" max="13579" width="10.28515625" style="197"/>
    <col min="13580" max="13580" width="12.28515625" style="197" bestFit="1" customWidth="1"/>
    <col min="13581" max="13824" width="10.28515625" style="197"/>
    <col min="13825" max="13825" width="38.5703125" style="197" customWidth="1"/>
    <col min="13826" max="13826" width="4.7109375" style="197" customWidth="1"/>
    <col min="13827" max="13827" width="4.140625" style="197" customWidth="1"/>
    <col min="13828" max="13828" width="12.5703125" style="197" customWidth="1"/>
    <col min="13829" max="13829" width="0.7109375" style="197" customWidth="1"/>
    <col min="13830" max="13830" width="12.5703125" style="197" customWidth="1"/>
    <col min="13831" max="13831" width="0.7109375" style="197" customWidth="1"/>
    <col min="13832" max="13832" width="12.5703125" style="197" customWidth="1"/>
    <col min="13833" max="13833" width="0.7109375" style="197" customWidth="1"/>
    <col min="13834" max="13834" width="12.5703125" style="197" customWidth="1"/>
    <col min="13835" max="13835" width="10.28515625" style="197"/>
    <col min="13836" max="13836" width="12.28515625" style="197" bestFit="1" customWidth="1"/>
    <col min="13837" max="14080" width="10.28515625" style="197"/>
    <col min="14081" max="14081" width="38.5703125" style="197" customWidth="1"/>
    <col min="14082" max="14082" width="4.7109375" style="197" customWidth="1"/>
    <col min="14083" max="14083" width="4.140625" style="197" customWidth="1"/>
    <col min="14084" max="14084" width="12.5703125" style="197" customWidth="1"/>
    <col min="14085" max="14085" width="0.7109375" style="197" customWidth="1"/>
    <col min="14086" max="14086" width="12.5703125" style="197" customWidth="1"/>
    <col min="14087" max="14087" width="0.7109375" style="197" customWidth="1"/>
    <col min="14088" max="14088" width="12.5703125" style="197" customWidth="1"/>
    <col min="14089" max="14089" width="0.7109375" style="197" customWidth="1"/>
    <col min="14090" max="14090" width="12.5703125" style="197" customWidth="1"/>
    <col min="14091" max="14091" width="10.28515625" style="197"/>
    <col min="14092" max="14092" width="12.28515625" style="197" bestFit="1" customWidth="1"/>
    <col min="14093" max="14336" width="10.28515625" style="197"/>
    <col min="14337" max="14337" width="38.5703125" style="197" customWidth="1"/>
    <col min="14338" max="14338" width="4.7109375" style="197" customWidth="1"/>
    <col min="14339" max="14339" width="4.140625" style="197" customWidth="1"/>
    <col min="14340" max="14340" width="12.5703125" style="197" customWidth="1"/>
    <col min="14341" max="14341" width="0.7109375" style="197" customWidth="1"/>
    <col min="14342" max="14342" width="12.5703125" style="197" customWidth="1"/>
    <col min="14343" max="14343" width="0.7109375" style="197" customWidth="1"/>
    <col min="14344" max="14344" width="12.5703125" style="197" customWidth="1"/>
    <col min="14345" max="14345" width="0.7109375" style="197" customWidth="1"/>
    <col min="14346" max="14346" width="12.5703125" style="197" customWidth="1"/>
    <col min="14347" max="14347" width="10.28515625" style="197"/>
    <col min="14348" max="14348" width="12.28515625" style="197" bestFit="1" customWidth="1"/>
    <col min="14349" max="14592" width="10.28515625" style="197"/>
    <col min="14593" max="14593" width="38.5703125" style="197" customWidth="1"/>
    <col min="14594" max="14594" width="4.7109375" style="197" customWidth="1"/>
    <col min="14595" max="14595" width="4.140625" style="197" customWidth="1"/>
    <col min="14596" max="14596" width="12.5703125" style="197" customWidth="1"/>
    <col min="14597" max="14597" width="0.7109375" style="197" customWidth="1"/>
    <col min="14598" max="14598" width="12.5703125" style="197" customWidth="1"/>
    <col min="14599" max="14599" width="0.7109375" style="197" customWidth="1"/>
    <col min="14600" max="14600" width="12.5703125" style="197" customWidth="1"/>
    <col min="14601" max="14601" width="0.7109375" style="197" customWidth="1"/>
    <col min="14602" max="14602" width="12.5703125" style="197" customWidth="1"/>
    <col min="14603" max="14603" width="10.28515625" style="197"/>
    <col min="14604" max="14604" width="12.28515625" style="197" bestFit="1" customWidth="1"/>
    <col min="14605" max="14848" width="10.28515625" style="197"/>
    <col min="14849" max="14849" width="38.5703125" style="197" customWidth="1"/>
    <col min="14850" max="14850" width="4.7109375" style="197" customWidth="1"/>
    <col min="14851" max="14851" width="4.140625" style="197" customWidth="1"/>
    <col min="14852" max="14852" width="12.5703125" style="197" customWidth="1"/>
    <col min="14853" max="14853" width="0.7109375" style="197" customWidth="1"/>
    <col min="14854" max="14854" width="12.5703125" style="197" customWidth="1"/>
    <col min="14855" max="14855" width="0.7109375" style="197" customWidth="1"/>
    <col min="14856" max="14856" width="12.5703125" style="197" customWidth="1"/>
    <col min="14857" max="14857" width="0.7109375" style="197" customWidth="1"/>
    <col min="14858" max="14858" width="12.5703125" style="197" customWidth="1"/>
    <col min="14859" max="14859" width="10.28515625" style="197"/>
    <col min="14860" max="14860" width="12.28515625" style="197" bestFit="1" customWidth="1"/>
    <col min="14861" max="15104" width="10.28515625" style="197"/>
    <col min="15105" max="15105" width="38.5703125" style="197" customWidth="1"/>
    <col min="15106" max="15106" width="4.7109375" style="197" customWidth="1"/>
    <col min="15107" max="15107" width="4.140625" style="197" customWidth="1"/>
    <col min="15108" max="15108" width="12.5703125" style="197" customWidth="1"/>
    <col min="15109" max="15109" width="0.7109375" style="197" customWidth="1"/>
    <col min="15110" max="15110" width="12.5703125" style="197" customWidth="1"/>
    <col min="15111" max="15111" width="0.7109375" style="197" customWidth="1"/>
    <col min="15112" max="15112" width="12.5703125" style="197" customWidth="1"/>
    <col min="15113" max="15113" width="0.7109375" style="197" customWidth="1"/>
    <col min="15114" max="15114" width="12.5703125" style="197" customWidth="1"/>
    <col min="15115" max="15115" width="10.28515625" style="197"/>
    <col min="15116" max="15116" width="12.28515625" style="197" bestFit="1" customWidth="1"/>
    <col min="15117" max="15360" width="10.28515625" style="197"/>
    <col min="15361" max="15361" width="38.5703125" style="197" customWidth="1"/>
    <col min="15362" max="15362" width="4.7109375" style="197" customWidth="1"/>
    <col min="15363" max="15363" width="4.140625" style="197" customWidth="1"/>
    <col min="15364" max="15364" width="12.5703125" style="197" customWidth="1"/>
    <col min="15365" max="15365" width="0.7109375" style="197" customWidth="1"/>
    <col min="15366" max="15366" width="12.5703125" style="197" customWidth="1"/>
    <col min="15367" max="15367" width="0.7109375" style="197" customWidth="1"/>
    <col min="15368" max="15368" width="12.5703125" style="197" customWidth="1"/>
    <col min="15369" max="15369" width="0.7109375" style="197" customWidth="1"/>
    <col min="15370" max="15370" width="12.5703125" style="197" customWidth="1"/>
    <col min="15371" max="15371" width="10.28515625" style="197"/>
    <col min="15372" max="15372" width="12.28515625" style="197" bestFit="1" customWidth="1"/>
    <col min="15373" max="15616" width="10.28515625" style="197"/>
    <col min="15617" max="15617" width="38.5703125" style="197" customWidth="1"/>
    <col min="15618" max="15618" width="4.7109375" style="197" customWidth="1"/>
    <col min="15619" max="15619" width="4.140625" style="197" customWidth="1"/>
    <col min="15620" max="15620" width="12.5703125" style="197" customWidth="1"/>
    <col min="15621" max="15621" width="0.7109375" style="197" customWidth="1"/>
    <col min="15622" max="15622" width="12.5703125" style="197" customWidth="1"/>
    <col min="15623" max="15623" width="0.7109375" style="197" customWidth="1"/>
    <col min="15624" max="15624" width="12.5703125" style="197" customWidth="1"/>
    <col min="15625" max="15625" width="0.7109375" style="197" customWidth="1"/>
    <col min="15626" max="15626" width="12.5703125" style="197" customWidth="1"/>
    <col min="15627" max="15627" width="10.28515625" style="197"/>
    <col min="15628" max="15628" width="12.28515625" style="197" bestFit="1" customWidth="1"/>
    <col min="15629" max="15872" width="10.28515625" style="197"/>
    <col min="15873" max="15873" width="38.5703125" style="197" customWidth="1"/>
    <col min="15874" max="15874" width="4.7109375" style="197" customWidth="1"/>
    <col min="15875" max="15875" width="4.140625" style="197" customWidth="1"/>
    <col min="15876" max="15876" width="12.5703125" style="197" customWidth="1"/>
    <col min="15877" max="15877" width="0.7109375" style="197" customWidth="1"/>
    <col min="15878" max="15878" width="12.5703125" style="197" customWidth="1"/>
    <col min="15879" max="15879" width="0.7109375" style="197" customWidth="1"/>
    <col min="15880" max="15880" width="12.5703125" style="197" customWidth="1"/>
    <col min="15881" max="15881" width="0.7109375" style="197" customWidth="1"/>
    <col min="15882" max="15882" width="12.5703125" style="197" customWidth="1"/>
    <col min="15883" max="15883" width="10.28515625" style="197"/>
    <col min="15884" max="15884" width="12.28515625" style="197" bestFit="1" customWidth="1"/>
    <col min="15885" max="16128" width="10.28515625" style="197"/>
    <col min="16129" max="16129" width="38.5703125" style="197" customWidth="1"/>
    <col min="16130" max="16130" width="4.7109375" style="197" customWidth="1"/>
    <col min="16131" max="16131" width="4.140625" style="197" customWidth="1"/>
    <col min="16132" max="16132" width="12.5703125" style="197" customWidth="1"/>
    <col min="16133" max="16133" width="0.7109375" style="197" customWidth="1"/>
    <col min="16134" max="16134" width="12.5703125" style="197" customWidth="1"/>
    <col min="16135" max="16135" width="0.7109375" style="197" customWidth="1"/>
    <col min="16136" max="16136" width="12.5703125" style="197" customWidth="1"/>
    <col min="16137" max="16137" width="0.7109375" style="197" customWidth="1"/>
    <col min="16138" max="16138" width="12.5703125" style="197" customWidth="1"/>
    <col min="16139" max="16139" width="10.28515625" style="197"/>
    <col min="16140" max="16140" width="12.28515625" style="197" bestFit="1" customWidth="1"/>
    <col min="16141" max="16384" width="10.28515625" style="197"/>
  </cols>
  <sheetData>
    <row r="1" spans="1:12" ht="20.25" customHeight="1">
      <c r="A1" s="261" t="s">
        <v>145</v>
      </c>
      <c r="B1" s="261"/>
      <c r="C1" s="261"/>
      <c r="D1" s="261"/>
      <c r="E1" s="261"/>
      <c r="F1" s="261"/>
      <c r="G1" s="261"/>
      <c r="H1" s="261"/>
      <c r="I1" s="261"/>
      <c r="J1" s="261"/>
    </row>
    <row r="2" spans="1:12" ht="20.25" customHeight="1">
      <c r="A2" s="269" t="s">
        <v>101</v>
      </c>
      <c r="B2" s="269"/>
      <c r="C2" s="269"/>
      <c r="D2" s="269"/>
      <c r="E2" s="269"/>
      <c r="F2" s="269"/>
      <c r="G2" s="269"/>
      <c r="H2" s="269"/>
      <c r="I2" s="269"/>
      <c r="J2" s="269"/>
      <c r="K2" s="41"/>
    </row>
    <row r="3" spans="1:12" ht="20.25" customHeight="1">
      <c r="A3" s="269" t="s">
        <v>171</v>
      </c>
      <c r="B3" s="269"/>
      <c r="C3" s="269"/>
      <c r="D3" s="269"/>
      <c r="E3" s="269"/>
      <c r="F3" s="269"/>
      <c r="G3" s="269"/>
      <c r="H3" s="269"/>
      <c r="I3" s="269"/>
      <c r="J3" s="269"/>
    </row>
    <row r="4" spans="1:12" ht="17.45" customHeight="1">
      <c r="A4" s="269" t="s">
        <v>159</v>
      </c>
      <c r="B4" s="269"/>
      <c r="C4" s="269"/>
      <c r="D4" s="269"/>
      <c r="E4" s="269"/>
      <c r="F4" s="269"/>
      <c r="G4" s="269"/>
      <c r="H4" s="269"/>
      <c r="I4" s="269"/>
      <c r="J4" s="269"/>
    </row>
    <row r="5" spans="1:12" s="198" customFormat="1" ht="14.25" customHeight="1">
      <c r="A5" s="263" t="s">
        <v>1</v>
      </c>
      <c r="B5" s="263"/>
      <c r="C5" s="263"/>
      <c r="D5" s="263"/>
      <c r="E5" s="263"/>
      <c r="F5" s="263"/>
      <c r="G5" s="263"/>
      <c r="H5" s="263"/>
      <c r="I5" s="263"/>
      <c r="J5" s="263"/>
    </row>
    <row r="6" spans="1:12" ht="5.0999999999999996" customHeight="1">
      <c r="A6" s="273" t="s">
        <v>1</v>
      </c>
      <c r="B6" s="273"/>
      <c r="C6" s="273"/>
      <c r="D6" s="273"/>
      <c r="E6" s="273"/>
      <c r="F6" s="273"/>
      <c r="G6" s="273"/>
      <c r="H6" s="273"/>
      <c r="I6" s="273"/>
      <c r="J6" s="273"/>
    </row>
    <row r="7" spans="1:12" ht="10.5" customHeight="1">
      <c r="A7" s="42"/>
      <c r="B7" s="43"/>
      <c r="C7" s="43"/>
      <c r="D7" s="42"/>
      <c r="E7" s="42"/>
      <c r="F7" s="42"/>
      <c r="G7" s="42"/>
      <c r="H7" s="42"/>
      <c r="I7" s="44"/>
      <c r="J7" s="45"/>
    </row>
    <row r="8" spans="1:12" ht="17.45" customHeight="1">
      <c r="B8" s="10" t="s">
        <v>2</v>
      </c>
      <c r="C8" s="10"/>
      <c r="D8" s="269" t="s">
        <v>3</v>
      </c>
      <c r="E8" s="269"/>
      <c r="F8" s="269"/>
      <c r="G8" s="46"/>
      <c r="H8" s="270" t="s">
        <v>4</v>
      </c>
      <c r="I8" s="270"/>
      <c r="J8" s="270"/>
    </row>
    <row r="9" spans="1:12" ht="17.45" customHeight="1">
      <c r="D9" s="37" t="s">
        <v>154</v>
      </c>
      <c r="E9" s="48"/>
      <c r="F9" s="37" t="s">
        <v>154</v>
      </c>
      <c r="G9" s="38"/>
      <c r="H9" s="37" t="s">
        <v>154</v>
      </c>
      <c r="I9" s="48"/>
      <c r="J9" s="37" t="s">
        <v>154</v>
      </c>
      <c r="L9" s="49"/>
    </row>
    <row r="10" spans="1:12" ht="17.45" customHeight="1">
      <c r="D10" s="12">
        <v>2019</v>
      </c>
      <c r="E10" s="36"/>
      <c r="F10" s="12">
        <v>2018</v>
      </c>
      <c r="G10" s="38"/>
      <c r="H10" s="12">
        <v>2019</v>
      </c>
      <c r="I10" s="36"/>
      <c r="J10" s="12">
        <v>2018</v>
      </c>
      <c r="L10" s="49"/>
    </row>
    <row r="11" spans="1:12" ht="17.45" customHeight="1">
      <c r="D11" s="12"/>
      <c r="E11" s="36"/>
      <c r="F11" s="12"/>
      <c r="G11" s="38"/>
      <c r="H11" s="12"/>
      <c r="I11" s="36"/>
      <c r="J11" s="12"/>
      <c r="L11" s="49"/>
    </row>
    <row r="12" spans="1:12" ht="17.45" customHeight="1">
      <c r="A12" s="197" t="s">
        <v>51</v>
      </c>
      <c r="B12" s="27">
        <v>22</v>
      </c>
      <c r="C12" s="50"/>
      <c r="D12" s="98">
        <v>380031360</v>
      </c>
      <c r="E12" s="98"/>
      <c r="F12" s="98">
        <v>399690387</v>
      </c>
      <c r="G12" s="98"/>
      <c r="H12" s="98">
        <v>289993452</v>
      </c>
      <c r="I12" s="98"/>
      <c r="J12" s="98">
        <v>314434268</v>
      </c>
      <c r="L12" s="49"/>
    </row>
    <row r="13" spans="1:12" ht="17.45" customHeight="1">
      <c r="A13" s="197" t="s">
        <v>52</v>
      </c>
      <c r="B13" s="27">
        <v>22</v>
      </c>
      <c r="C13" s="50"/>
      <c r="D13" s="99">
        <v>-308230835</v>
      </c>
      <c r="E13" s="100"/>
      <c r="F13" s="99">
        <v>-313429078</v>
      </c>
      <c r="G13" s="100"/>
      <c r="H13" s="99">
        <v>-230330203</v>
      </c>
      <c r="I13" s="100"/>
      <c r="J13" s="99">
        <v>-245965445</v>
      </c>
      <c r="L13" s="49"/>
    </row>
    <row r="14" spans="1:12" ht="17.45" customHeight="1">
      <c r="A14" s="197" t="s">
        <v>53</v>
      </c>
      <c r="B14" s="50"/>
      <c r="C14" s="50"/>
      <c r="D14" s="101">
        <f>SUM(D12:D13)</f>
        <v>71800525</v>
      </c>
      <c r="E14" s="102"/>
      <c r="F14" s="101">
        <f>SUM(F12:F13)</f>
        <v>86261309</v>
      </c>
      <c r="G14" s="102"/>
      <c r="H14" s="101">
        <f>SUM(H12:H13)</f>
        <v>59663249</v>
      </c>
      <c r="I14" s="102"/>
      <c r="J14" s="101">
        <f>SUM(J12:J13)</f>
        <v>68468823</v>
      </c>
      <c r="L14" s="49"/>
    </row>
    <row r="15" spans="1:12" ht="17.45" customHeight="1">
      <c r="B15" s="50"/>
      <c r="C15" s="50"/>
      <c r="D15" s="103"/>
      <c r="E15" s="102"/>
      <c r="F15" s="103"/>
      <c r="G15" s="102"/>
      <c r="H15" s="101"/>
      <c r="I15" s="102"/>
      <c r="J15" s="101"/>
      <c r="L15" s="49"/>
    </row>
    <row r="16" spans="1:12" ht="17.45" customHeight="1">
      <c r="A16" s="197" t="s">
        <v>54</v>
      </c>
      <c r="B16" s="27" t="s">
        <v>182</v>
      </c>
      <c r="C16" s="27"/>
      <c r="D16" s="98">
        <v>6271942</v>
      </c>
      <c r="E16" s="98"/>
      <c r="F16" s="98">
        <v>2597880</v>
      </c>
      <c r="G16" s="98"/>
      <c r="H16" s="98">
        <v>6132993</v>
      </c>
      <c r="I16" s="98"/>
      <c r="J16" s="98">
        <v>2761628</v>
      </c>
      <c r="L16" s="49"/>
    </row>
    <row r="17" spans="1:12" ht="17.45" customHeight="1">
      <c r="A17" s="197" t="s">
        <v>55</v>
      </c>
      <c r="B17" s="52"/>
      <c r="C17" s="52"/>
      <c r="D17" s="104">
        <f>SUM(D14:D16)</f>
        <v>78072467</v>
      </c>
      <c r="E17" s="100"/>
      <c r="F17" s="104">
        <f>SUM(F14:F16)</f>
        <v>88859189</v>
      </c>
      <c r="G17" s="100"/>
      <c r="H17" s="104">
        <f>SUM(H14:H16)</f>
        <v>65796242</v>
      </c>
      <c r="I17" s="100"/>
      <c r="J17" s="104">
        <f>SUM(J14:J16)</f>
        <v>71230451</v>
      </c>
      <c r="L17" s="49"/>
    </row>
    <row r="18" spans="1:12" ht="17.45" customHeight="1">
      <c r="A18" s="197" t="s">
        <v>56</v>
      </c>
      <c r="B18" s="27">
        <v>22</v>
      </c>
      <c r="C18" s="27"/>
      <c r="D18" s="98">
        <v>-1700616</v>
      </c>
      <c r="E18" s="100"/>
      <c r="F18" s="98">
        <v>-2052205</v>
      </c>
      <c r="G18" s="98"/>
      <c r="H18" s="98">
        <v>-1816521</v>
      </c>
      <c r="I18" s="98"/>
      <c r="J18" s="98">
        <v>-2126247</v>
      </c>
      <c r="L18" s="49"/>
    </row>
    <row r="19" spans="1:12" ht="17.45" customHeight="1">
      <c r="A19" s="197" t="s">
        <v>57</v>
      </c>
      <c r="B19" s="27" t="s">
        <v>182</v>
      </c>
      <c r="C19" s="27"/>
      <c r="D19" s="98">
        <v>-65404793</v>
      </c>
      <c r="E19" s="100"/>
      <c r="F19" s="98">
        <v>-70995498</v>
      </c>
      <c r="G19" s="98"/>
      <c r="H19" s="98">
        <v>-53773045</v>
      </c>
      <c r="I19" s="98"/>
      <c r="J19" s="98">
        <v>-56512601</v>
      </c>
    </row>
    <row r="20" spans="1:12" ht="17.45" customHeight="1">
      <c r="A20" s="197" t="s">
        <v>58</v>
      </c>
      <c r="B20" s="50"/>
      <c r="C20" s="50"/>
      <c r="D20" s="104">
        <f>SUM(D18:D19)</f>
        <v>-67105409</v>
      </c>
      <c r="E20" s="98"/>
      <c r="F20" s="104">
        <f>SUM(F18:F19)</f>
        <v>-73047703</v>
      </c>
      <c r="G20" s="98"/>
      <c r="H20" s="104">
        <f>SUM(H18:H19)</f>
        <v>-55589566</v>
      </c>
      <c r="I20" s="98"/>
      <c r="J20" s="104">
        <f>SUM(J18:J19)</f>
        <v>-58638848</v>
      </c>
    </row>
    <row r="21" spans="1:12" ht="17.45" customHeight="1">
      <c r="A21" s="53" t="s">
        <v>115</v>
      </c>
      <c r="B21" s="53"/>
      <c r="C21" s="54"/>
      <c r="D21" s="105"/>
      <c r="E21" s="105"/>
      <c r="F21" s="105"/>
      <c r="G21" s="105"/>
      <c r="H21" s="105"/>
      <c r="I21" s="105"/>
      <c r="J21" s="105"/>
    </row>
    <row r="22" spans="1:12" ht="17.45" customHeight="1">
      <c r="A22" s="55" t="s">
        <v>98</v>
      </c>
      <c r="B22" s="53"/>
      <c r="C22" s="56"/>
      <c r="D22" s="98">
        <f>D17+D20</f>
        <v>10967058</v>
      </c>
      <c r="E22" s="98"/>
      <c r="F22" s="98">
        <f>F17+F20</f>
        <v>15811486</v>
      </c>
      <c r="G22" s="106"/>
      <c r="H22" s="98">
        <f>H17+H20</f>
        <v>10206676</v>
      </c>
      <c r="I22" s="106"/>
      <c r="J22" s="98">
        <f>J17+J20</f>
        <v>12591603</v>
      </c>
    </row>
    <row r="23" spans="1:12" ht="17.45" customHeight="1">
      <c r="A23" s="197" t="s">
        <v>59</v>
      </c>
      <c r="D23" s="98">
        <v>-221882</v>
      </c>
      <c r="E23" s="98"/>
      <c r="F23" s="98">
        <v>-174927</v>
      </c>
      <c r="G23" s="98"/>
      <c r="H23" s="98">
        <v>-153518</v>
      </c>
      <c r="I23" s="98"/>
      <c r="J23" s="98">
        <v>-147544</v>
      </c>
    </row>
    <row r="24" spans="1:12" ht="17.45" customHeight="1">
      <c r="A24" s="197" t="s">
        <v>172</v>
      </c>
      <c r="D24" s="98"/>
      <c r="E24" s="98"/>
      <c r="F24" s="98"/>
      <c r="G24" s="98"/>
      <c r="H24" s="98"/>
      <c r="I24" s="98"/>
      <c r="J24" s="98"/>
    </row>
    <row r="25" spans="1:12" ht="17.45" customHeight="1">
      <c r="A25" s="55" t="s">
        <v>60</v>
      </c>
      <c r="D25" s="99">
        <v>1628517</v>
      </c>
      <c r="E25" s="98"/>
      <c r="F25" s="99">
        <v>2452083</v>
      </c>
      <c r="G25" s="98"/>
      <c r="H25" s="99">
        <v>0</v>
      </c>
      <c r="I25" s="98"/>
      <c r="J25" s="99">
        <v>0</v>
      </c>
    </row>
    <row r="26" spans="1:12" ht="17.45" customHeight="1">
      <c r="A26" s="53" t="s">
        <v>116</v>
      </c>
      <c r="D26" s="101">
        <f>SUM(D22:D25)</f>
        <v>12373693</v>
      </c>
      <c r="E26" s="98"/>
      <c r="F26" s="101">
        <f>SUM(F22:F25)</f>
        <v>18088642</v>
      </c>
      <c r="G26" s="107"/>
      <c r="H26" s="101">
        <f>SUM(H22:H25)</f>
        <v>10053158</v>
      </c>
      <c r="I26" s="107"/>
      <c r="J26" s="101">
        <f>SUM(J22:J25)</f>
        <v>12444059</v>
      </c>
    </row>
    <row r="27" spans="1:12" ht="17.45" customHeight="1">
      <c r="A27" s="197" t="s">
        <v>173</v>
      </c>
      <c r="B27" s="50">
        <v>23</v>
      </c>
      <c r="D27" s="98">
        <v>-2363794</v>
      </c>
      <c r="E27" s="98"/>
      <c r="F27" s="98">
        <v>-3429904</v>
      </c>
      <c r="G27" s="98"/>
      <c r="H27" s="98">
        <v>-1523813</v>
      </c>
      <c r="I27" s="98"/>
      <c r="J27" s="98">
        <v>-2726854</v>
      </c>
    </row>
    <row r="28" spans="1:12" ht="17.45" customHeight="1" thickBot="1">
      <c r="A28" s="58" t="s">
        <v>153</v>
      </c>
      <c r="D28" s="108">
        <f>SUM(D26:D27)</f>
        <v>10009899</v>
      </c>
      <c r="E28" s="98"/>
      <c r="F28" s="108">
        <f>SUM(F26:F27)</f>
        <v>14658738</v>
      </c>
      <c r="G28" s="107"/>
      <c r="H28" s="108">
        <f>SUM(H26:H27)</f>
        <v>8529345</v>
      </c>
      <c r="I28" s="107"/>
      <c r="J28" s="108">
        <f>SUM(J26:J27)</f>
        <v>9717205</v>
      </c>
    </row>
    <row r="29" spans="1:12" ht="17.45" customHeight="1" thickTop="1">
      <c r="A29" s="196" t="s">
        <v>160</v>
      </c>
      <c r="D29" s="59"/>
      <c r="E29" s="31"/>
      <c r="F29" s="59"/>
      <c r="G29" s="57"/>
      <c r="H29" s="59"/>
      <c r="I29" s="57"/>
      <c r="J29" s="59"/>
    </row>
    <row r="30" spans="1:12" ht="17.45" customHeight="1">
      <c r="A30" s="175" t="s">
        <v>174</v>
      </c>
      <c r="D30" s="59"/>
      <c r="E30" s="31"/>
      <c r="F30" s="59"/>
      <c r="G30" s="57"/>
      <c r="H30" s="59"/>
      <c r="I30" s="57"/>
      <c r="J30" s="59"/>
    </row>
    <row r="31" spans="1:12" ht="17.45" customHeight="1">
      <c r="A31" s="175" t="s">
        <v>175</v>
      </c>
      <c r="D31" s="59"/>
      <c r="E31" s="31"/>
      <c r="F31" s="59"/>
      <c r="G31" s="57"/>
      <c r="H31" s="59"/>
      <c r="I31" s="57"/>
      <c r="J31" s="59"/>
    </row>
    <row r="32" spans="1:12" ht="17.45" customHeight="1">
      <c r="A32" s="15" t="s">
        <v>161</v>
      </c>
      <c r="D32" s="59"/>
      <c r="E32" s="31"/>
      <c r="F32" s="59"/>
      <c r="G32" s="57"/>
      <c r="H32" s="59"/>
      <c r="I32" s="57"/>
      <c r="J32" s="59"/>
    </row>
    <row r="33" spans="1:10" ht="21">
      <c r="A33" s="15" t="s">
        <v>162</v>
      </c>
      <c r="D33" s="109">
        <v>42077</v>
      </c>
      <c r="E33" s="100"/>
      <c r="F33" s="109">
        <v>65102</v>
      </c>
      <c r="G33" s="110"/>
      <c r="H33" s="99">
        <v>0</v>
      </c>
      <c r="I33" s="110"/>
      <c r="J33" s="99">
        <v>0</v>
      </c>
    </row>
    <row r="34" spans="1:10" ht="17.45" customHeight="1" thickBot="1">
      <c r="A34" s="58" t="s">
        <v>61</v>
      </c>
      <c r="D34" s="111">
        <f>SUM(D33)</f>
        <v>42077</v>
      </c>
      <c r="E34" s="98"/>
      <c r="F34" s="111">
        <f>SUM(F33)</f>
        <v>65102</v>
      </c>
      <c r="G34" s="107"/>
      <c r="H34" s="111">
        <f>SUM(H33)</f>
        <v>0</v>
      </c>
      <c r="I34" s="107"/>
      <c r="J34" s="111">
        <f>SUM(J33)</f>
        <v>0</v>
      </c>
    </row>
    <row r="35" spans="1:10" ht="8.4499999999999993" customHeight="1" thickTop="1">
      <c r="A35" s="176"/>
      <c r="D35" s="101"/>
      <c r="E35" s="98"/>
      <c r="F35" s="101"/>
      <c r="G35" s="107"/>
      <c r="H35" s="101"/>
      <c r="I35" s="107"/>
      <c r="J35" s="101"/>
    </row>
    <row r="36" spans="1:10" ht="17.45" customHeight="1" thickBot="1">
      <c r="A36" s="58" t="s">
        <v>62</v>
      </c>
      <c r="D36" s="111">
        <f>+D28+D34</f>
        <v>10051976</v>
      </c>
      <c r="E36" s="112"/>
      <c r="F36" s="111">
        <f>+F28+F34</f>
        <v>14723840</v>
      </c>
      <c r="G36" s="113"/>
      <c r="H36" s="111">
        <f>+H28+H34</f>
        <v>8529345</v>
      </c>
      <c r="I36" s="113"/>
      <c r="J36" s="111">
        <f>+J28+J34</f>
        <v>9717205</v>
      </c>
    </row>
    <row r="37" spans="1:10" ht="8.4499999999999993" customHeight="1" thickTop="1">
      <c r="A37" s="176"/>
      <c r="D37" s="101"/>
      <c r="E37" s="98"/>
      <c r="F37" s="101"/>
      <c r="G37" s="107"/>
      <c r="H37" s="101"/>
      <c r="I37" s="107"/>
      <c r="J37" s="101"/>
    </row>
    <row r="38" spans="1:10" ht="17.45" customHeight="1">
      <c r="A38" s="60" t="s">
        <v>63</v>
      </c>
      <c r="B38" s="52"/>
      <c r="C38" s="52"/>
      <c r="D38" s="114"/>
      <c r="E38" s="112"/>
      <c r="F38" s="114"/>
      <c r="G38" s="115"/>
      <c r="H38" s="114"/>
      <c r="I38" s="115"/>
      <c r="J38" s="114"/>
    </row>
    <row r="39" spans="1:10" ht="17.45" customHeight="1">
      <c r="A39" s="61" t="s">
        <v>64</v>
      </c>
      <c r="B39" s="52"/>
      <c r="C39" s="52"/>
      <c r="D39" s="116">
        <f>+D28-D40</f>
        <v>10782817</v>
      </c>
      <c r="E39" s="112"/>
      <c r="F39" s="116">
        <f>+F28-F40</f>
        <v>14512298</v>
      </c>
      <c r="G39" s="112"/>
      <c r="H39" s="116">
        <f>+H28-H40</f>
        <v>8529345</v>
      </c>
      <c r="I39" s="116"/>
      <c r="J39" s="116">
        <f>+J28-J40</f>
        <v>9717205</v>
      </c>
    </row>
    <row r="40" spans="1:10" ht="17.45" customHeight="1">
      <c r="A40" s="61" t="s">
        <v>103</v>
      </c>
      <c r="B40" s="52"/>
      <c r="C40" s="52"/>
      <c r="D40" s="98">
        <v>-772918</v>
      </c>
      <c r="E40" s="112"/>
      <c r="F40" s="98">
        <v>146440</v>
      </c>
      <c r="G40" s="112"/>
      <c r="H40" s="98">
        <v>0</v>
      </c>
      <c r="I40" s="112"/>
      <c r="J40" s="98">
        <v>0</v>
      </c>
    </row>
    <row r="41" spans="1:10" ht="17.45" customHeight="1" thickBot="1">
      <c r="A41" s="58"/>
      <c r="B41" s="52"/>
      <c r="C41" s="52"/>
      <c r="D41" s="108">
        <f>SUM(D39:D40)</f>
        <v>10009899</v>
      </c>
      <c r="E41" s="112"/>
      <c r="F41" s="108">
        <f>SUM(F39:F40)</f>
        <v>14658738</v>
      </c>
      <c r="G41" s="115"/>
      <c r="H41" s="108">
        <f>SUM(H39:H40)</f>
        <v>8529345</v>
      </c>
      <c r="I41" s="115"/>
      <c r="J41" s="108">
        <f>SUM(J39:J40)</f>
        <v>9717205</v>
      </c>
    </row>
    <row r="42" spans="1:10" ht="17.45" customHeight="1" thickTop="1">
      <c r="A42" s="60" t="s">
        <v>65</v>
      </c>
      <c r="B42" s="52"/>
      <c r="C42" s="52"/>
      <c r="D42" s="100"/>
      <c r="E42" s="98"/>
      <c r="F42" s="100"/>
      <c r="G42" s="117"/>
      <c r="H42" s="100"/>
      <c r="I42" s="117"/>
      <c r="J42" s="100"/>
    </row>
    <row r="43" spans="1:10" ht="17.45" customHeight="1">
      <c r="A43" s="64" t="s">
        <v>66</v>
      </c>
      <c r="B43" s="52"/>
      <c r="C43" s="52"/>
      <c r="D43" s="100"/>
      <c r="E43" s="98"/>
      <c r="F43" s="100"/>
      <c r="G43" s="117"/>
      <c r="H43" s="100"/>
      <c r="I43" s="117"/>
      <c r="J43" s="100"/>
    </row>
    <row r="44" spans="1:10" ht="17.45" customHeight="1">
      <c r="A44" s="61" t="s">
        <v>64</v>
      </c>
      <c r="B44" s="52"/>
      <c r="C44" s="52"/>
      <c r="D44" s="118">
        <f>+D36-D45</f>
        <v>10824894</v>
      </c>
      <c r="E44" s="98"/>
      <c r="F44" s="118">
        <f>+F36-F45</f>
        <v>14577400</v>
      </c>
      <c r="G44" s="98"/>
      <c r="H44" s="118">
        <f>+H36-H45</f>
        <v>8529345</v>
      </c>
      <c r="I44" s="119"/>
      <c r="J44" s="118">
        <f>+J36-J45</f>
        <v>9717205</v>
      </c>
    </row>
    <row r="45" spans="1:10" ht="21">
      <c r="A45" s="61" t="s">
        <v>100</v>
      </c>
      <c r="B45" s="52"/>
      <c r="C45" s="52"/>
      <c r="D45" s="98">
        <v>-772918</v>
      </c>
      <c r="E45" s="98"/>
      <c r="F45" s="98">
        <v>146440</v>
      </c>
      <c r="G45" s="98"/>
      <c r="H45" s="98">
        <v>0</v>
      </c>
      <c r="I45" s="98"/>
      <c r="J45" s="98">
        <v>0</v>
      </c>
    </row>
    <row r="46" spans="1:10" ht="17.45" customHeight="1" thickBot="1">
      <c r="A46" s="58"/>
      <c r="B46" s="52"/>
      <c r="C46" s="52"/>
      <c r="D46" s="108">
        <f>SUM(D44:D45)</f>
        <v>10051976</v>
      </c>
      <c r="E46" s="98"/>
      <c r="F46" s="108">
        <f>SUM(F44:F45)</f>
        <v>14723840</v>
      </c>
      <c r="G46" s="117"/>
      <c r="H46" s="108">
        <f>SUM(H44:H45)</f>
        <v>8529345</v>
      </c>
      <c r="I46" s="117"/>
      <c r="J46" s="108">
        <f>SUM(J44:J45)</f>
        <v>9717205</v>
      </c>
    </row>
    <row r="47" spans="1:10" ht="3.75" customHeight="1" thickTop="1">
      <c r="A47" s="66"/>
      <c r="B47" s="52"/>
      <c r="C47" s="52"/>
      <c r="D47" s="67"/>
      <c r="E47" s="31"/>
      <c r="F47" s="67"/>
      <c r="G47" s="65"/>
      <c r="H47" s="67"/>
      <c r="I47" s="65"/>
      <c r="J47" s="67"/>
    </row>
    <row r="48" spans="1:10" ht="17.45" customHeight="1">
      <c r="A48" s="58" t="s">
        <v>163</v>
      </c>
      <c r="B48" s="68"/>
      <c r="C48" s="69"/>
      <c r="D48" s="70"/>
      <c r="E48" s="14"/>
      <c r="F48" s="70"/>
      <c r="G48" s="14"/>
      <c r="H48" s="70"/>
      <c r="I48" s="14"/>
      <c r="J48" s="70"/>
    </row>
    <row r="49" spans="1:10" ht="17.45" customHeight="1">
      <c r="A49" s="71" t="s">
        <v>67</v>
      </c>
      <c r="B49" s="68"/>
      <c r="C49" s="69"/>
      <c r="D49" s="72">
        <f>(D39/D51)</f>
        <v>5.0084020005354619E-2</v>
      </c>
      <c r="E49" s="73"/>
      <c r="F49" s="72">
        <f>(F39/F51)</f>
        <v>6.7406710450123364E-2</v>
      </c>
      <c r="G49" s="73"/>
      <c r="H49" s="72">
        <f>(H39/H51)</f>
        <v>3.9617095014463415E-2</v>
      </c>
      <c r="I49" s="73"/>
      <c r="J49" s="72">
        <f>(J39/J51)</f>
        <v>4.5134466217513651E-2</v>
      </c>
    </row>
    <row r="50" spans="1:10" ht="21">
      <c r="A50" s="58" t="s">
        <v>68</v>
      </c>
      <c r="B50" s="69"/>
      <c r="C50" s="69"/>
      <c r="D50" s="14"/>
      <c r="E50" s="14"/>
      <c r="F50" s="14"/>
      <c r="G50" s="63"/>
      <c r="H50" s="14"/>
      <c r="I50" s="63"/>
      <c r="J50" s="14"/>
    </row>
    <row r="51" spans="1:10" ht="21">
      <c r="A51" s="71" t="s">
        <v>69</v>
      </c>
      <c r="B51" s="27"/>
      <c r="C51" s="69"/>
      <c r="D51" s="102">
        <v>215294559</v>
      </c>
      <c r="E51" s="31"/>
      <c r="F51" s="102">
        <v>215294559</v>
      </c>
      <c r="G51" s="31"/>
      <c r="H51" s="102">
        <v>215294559</v>
      </c>
      <c r="I51" s="65"/>
      <c r="J51" s="102">
        <v>215294559</v>
      </c>
    </row>
    <row r="52" spans="1:10" ht="6.75" customHeight="1">
      <c r="A52" s="71"/>
      <c r="B52" s="27"/>
      <c r="C52" s="69"/>
      <c r="D52" s="51"/>
      <c r="E52" s="31"/>
      <c r="F52" s="51"/>
      <c r="G52" s="31"/>
      <c r="H52" s="51"/>
      <c r="I52" s="65"/>
      <c r="J52" s="51"/>
    </row>
    <row r="53" spans="1:10" ht="6" customHeight="1">
      <c r="A53" s="71"/>
      <c r="B53" s="69"/>
      <c r="C53" s="69"/>
      <c r="D53" s="51"/>
      <c r="E53" s="14"/>
      <c r="F53" s="51"/>
      <c r="G53" s="63"/>
      <c r="H53" s="51"/>
      <c r="I53" s="63"/>
      <c r="J53" s="51"/>
    </row>
    <row r="54" spans="1:10" ht="17.45" customHeight="1">
      <c r="A54" s="271" t="s">
        <v>164</v>
      </c>
      <c r="B54" s="271"/>
      <c r="C54" s="271"/>
      <c r="D54" s="271"/>
      <c r="E54" s="271"/>
      <c r="F54" s="271"/>
    </row>
  </sheetData>
  <mergeCells count="9">
    <mergeCell ref="D8:F8"/>
    <mergeCell ref="H8:J8"/>
    <mergeCell ref="A54:F54"/>
    <mergeCell ref="A1:J1"/>
    <mergeCell ref="A2:J2"/>
    <mergeCell ref="A3:J3"/>
    <mergeCell ref="A4:J4"/>
    <mergeCell ref="A5:J5"/>
    <mergeCell ref="A6:J6"/>
  </mergeCells>
  <pageMargins left="0.78740157480314965" right="0.11811023622047245" top="0.47244094488188981" bottom="0.19685039370078741" header="0.35433070866141736" footer="0.51181102362204722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AA32"/>
  <sheetViews>
    <sheetView view="pageBreakPreview" topLeftCell="A13" zoomScaleNormal="100" zoomScaleSheetLayoutView="100" workbookViewId="0">
      <selection activeCell="F20" sqref="F20"/>
    </sheetView>
  </sheetViews>
  <sheetFormatPr defaultColWidth="9.140625" defaultRowHeight="24" customHeight="1"/>
  <cols>
    <col min="1" max="1" width="33.28515625" style="161" customWidth="1"/>
    <col min="2" max="2" width="3.85546875" style="161" customWidth="1"/>
    <col min="3" max="3" width="1" style="161" customWidth="1"/>
    <col min="4" max="4" width="8.42578125" style="161" customWidth="1"/>
    <col min="5" max="5" width="1" style="161" customWidth="1"/>
    <col min="6" max="6" width="9.5703125" style="161" customWidth="1"/>
    <col min="7" max="7" width="1" style="161" customWidth="1"/>
    <col min="8" max="8" width="10.7109375" style="161" customWidth="1"/>
    <col min="9" max="9" width="0.85546875" style="161" customWidth="1"/>
    <col min="10" max="10" width="11.5703125" style="161" customWidth="1"/>
    <col min="11" max="11" width="0.85546875" style="161" customWidth="1"/>
    <col min="12" max="12" width="12.85546875" style="161" customWidth="1"/>
    <col min="13" max="13" width="1" style="161" customWidth="1"/>
    <col min="14" max="14" width="10.42578125" style="161" customWidth="1"/>
    <col min="15" max="15" width="1.42578125" style="161" customWidth="1"/>
    <col min="16" max="16" width="13.28515625" style="161" customWidth="1"/>
    <col min="17" max="17" width="1.42578125" style="161" customWidth="1"/>
    <col min="18" max="18" width="14.7109375" style="161" bestFit="1" customWidth="1"/>
    <col min="19" max="19" width="0.85546875" style="161" customWidth="1"/>
    <col min="20" max="20" width="11.7109375" style="161" customWidth="1"/>
    <col min="21" max="21" width="1.42578125" style="161" customWidth="1"/>
    <col min="22" max="22" width="11.85546875" style="161" customWidth="1"/>
    <col min="23" max="23" width="1.42578125" style="161" customWidth="1"/>
    <col min="24" max="24" width="11" style="161" customWidth="1"/>
    <col min="25" max="25" width="0.5703125" style="160" customWidth="1"/>
    <col min="26" max="26" width="10.28515625" style="161" customWidth="1"/>
    <col min="27" max="16384" width="9.140625" style="161"/>
  </cols>
  <sheetData>
    <row r="1" spans="1:27" ht="20.25" customHeight="1">
      <c r="A1" s="278" t="s">
        <v>145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/>
    </row>
    <row r="2" spans="1:27" ht="20.25" customHeight="1">
      <c r="A2" s="278" t="s">
        <v>70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278"/>
    </row>
    <row r="3" spans="1:27" ht="20.25" customHeight="1">
      <c r="A3" s="278" t="str">
        <f>'PL 6M'!A3:J3</f>
        <v>FOR THE SIX-MONTH PERIOD ENDED APRIL 30, 2019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  <c r="X3" s="278"/>
    </row>
    <row r="4" spans="1:27" s="137" customFormat="1" ht="21" customHeight="1">
      <c r="A4" s="280" t="s">
        <v>159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</row>
    <row r="5" spans="1:27" ht="20.25" customHeight="1">
      <c r="A5" s="279" t="s">
        <v>1</v>
      </c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  <c r="S5" s="279"/>
      <c r="T5" s="279"/>
      <c r="U5" s="279"/>
      <c r="V5" s="279"/>
      <c r="W5" s="279"/>
      <c r="X5" s="279"/>
    </row>
    <row r="6" spans="1:27" s="163" customFormat="1" ht="4.1500000000000004" customHeight="1">
      <c r="A6" s="162"/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</row>
    <row r="7" spans="1:27" s="165" customFormat="1" ht="4.1500000000000004" customHeight="1">
      <c r="A7" s="164"/>
      <c r="B7" s="164"/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Y7" s="163"/>
    </row>
    <row r="8" spans="1:27" s="165" customFormat="1" ht="16.7" customHeight="1">
      <c r="A8" s="236"/>
      <c r="B8" s="236"/>
      <c r="C8" s="236"/>
      <c r="D8" s="276" t="s">
        <v>71</v>
      </c>
      <c r="E8" s="276"/>
      <c r="F8" s="276"/>
      <c r="G8" s="276"/>
      <c r="H8" s="276"/>
      <c r="I8" s="276"/>
      <c r="J8" s="276"/>
      <c r="K8" s="276"/>
      <c r="L8" s="276"/>
      <c r="M8" s="276"/>
      <c r="N8" s="276"/>
      <c r="O8" s="276"/>
      <c r="P8" s="276"/>
      <c r="Q8" s="276"/>
      <c r="R8" s="276"/>
      <c r="S8" s="276"/>
      <c r="T8" s="276"/>
      <c r="U8" s="138"/>
      <c r="V8" s="138"/>
      <c r="W8" s="138"/>
      <c r="X8" s="138"/>
      <c r="Y8" s="163"/>
    </row>
    <row r="9" spans="1:27" s="165" customFormat="1" ht="16.7" customHeight="1">
      <c r="A9" s="236"/>
      <c r="B9" s="236"/>
      <c r="C9" s="236"/>
      <c r="D9" s="236"/>
      <c r="E9" s="236"/>
      <c r="F9" s="236"/>
      <c r="G9" s="236"/>
      <c r="H9" s="236"/>
      <c r="I9" s="236"/>
      <c r="J9" s="236"/>
      <c r="K9" s="236"/>
      <c r="L9" s="236"/>
      <c r="M9" s="237"/>
      <c r="N9" s="275" t="s">
        <v>72</v>
      </c>
      <c r="O9" s="275"/>
      <c r="P9" s="275"/>
      <c r="Q9" s="232"/>
      <c r="R9" s="236"/>
      <c r="S9" s="236"/>
      <c r="T9" s="236"/>
      <c r="U9" s="236"/>
      <c r="V9" s="236"/>
      <c r="W9" s="236"/>
      <c r="X9" s="236"/>
      <c r="Y9" s="163"/>
    </row>
    <row r="10" spans="1:27" s="165" customFormat="1" ht="16.7" customHeight="1">
      <c r="A10" s="236"/>
      <c r="B10" s="236"/>
      <c r="C10" s="236"/>
      <c r="D10" s="236"/>
      <c r="E10" s="236"/>
      <c r="F10" s="236"/>
      <c r="G10" s="236"/>
      <c r="H10" s="236"/>
      <c r="I10" s="236"/>
      <c r="J10" s="236"/>
      <c r="K10" s="236"/>
      <c r="L10" s="236"/>
      <c r="M10" s="237"/>
      <c r="N10" s="274" t="s">
        <v>152</v>
      </c>
      <c r="O10" s="274"/>
      <c r="P10" s="274"/>
      <c r="Q10" s="232"/>
      <c r="R10" s="236"/>
      <c r="S10" s="236"/>
      <c r="T10" s="236"/>
      <c r="U10" s="236"/>
      <c r="V10" s="236"/>
      <c r="W10" s="236"/>
      <c r="X10" s="236"/>
      <c r="Y10" s="163"/>
    </row>
    <row r="11" spans="1:27" s="165" customFormat="1" ht="16.7" customHeight="1">
      <c r="A11" s="236"/>
      <c r="B11" s="236"/>
      <c r="C11" s="236"/>
      <c r="D11" s="236"/>
      <c r="E11" s="236"/>
      <c r="F11" s="236"/>
      <c r="G11" s="236"/>
      <c r="H11" s="236"/>
      <c r="I11" s="236"/>
      <c r="J11" s="236"/>
      <c r="K11" s="236"/>
      <c r="L11" s="236"/>
      <c r="M11" s="237"/>
      <c r="N11" s="275" t="s">
        <v>74</v>
      </c>
      <c r="O11" s="275"/>
      <c r="P11" s="275"/>
      <c r="Q11" s="232"/>
      <c r="R11" s="236"/>
      <c r="S11" s="236"/>
      <c r="T11" s="236"/>
      <c r="U11" s="236"/>
      <c r="V11" s="236"/>
      <c r="W11" s="236"/>
      <c r="X11" s="236"/>
      <c r="Y11" s="163"/>
    </row>
    <row r="12" spans="1:27" s="165" customFormat="1" ht="16.7" customHeight="1">
      <c r="A12" s="236"/>
      <c r="B12" s="236"/>
      <c r="C12" s="236"/>
      <c r="D12" s="138"/>
      <c r="E12" s="138"/>
      <c r="F12" s="138"/>
      <c r="G12" s="138"/>
      <c r="H12" s="138"/>
      <c r="I12" s="138"/>
      <c r="J12" s="138"/>
      <c r="K12" s="138"/>
      <c r="L12" s="138"/>
      <c r="M12" s="237"/>
      <c r="N12" s="276" t="s">
        <v>75</v>
      </c>
      <c r="O12" s="276"/>
      <c r="P12" s="276"/>
      <c r="Q12" s="232"/>
      <c r="R12" s="232" t="s">
        <v>76</v>
      </c>
      <c r="S12" s="232"/>
      <c r="T12" s="232" t="s">
        <v>106</v>
      </c>
      <c r="U12" s="232"/>
      <c r="V12" s="232" t="s">
        <v>107</v>
      </c>
      <c r="W12" s="232"/>
      <c r="X12" s="141" t="s">
        <v>77</v>
      </c>
      <c r="Y12" s="163"/>
      <c r="AA12" s="165" t="s">
        <v>216</v>
      </c>
    </row>
    <row r="13" spans="1:27" s="165" customFormat="1" ht="16.7" customHeight="1">
      <c r="A13" s="236"/>
      <c r="B13" s="236" t="s">
        <v>2</v>
      </c>
      <c r="C13" s="274" t="s">
        <v>78</v>
      </c>
      <c r="D13" s="274"/>
      <c r="E13" s="274"/>
      <c r="F13" s="274"/>
      <c r="G13" s="232"/>
      <c r="H13" s="232" t="s">
        <v>79</v>
      </c>
      <c r="I13" s="140"/>
      <c r="J13" s="274" t="s">
        <v>80</v>
      </c>
      <c r="K13" s="274"/>
      <c r="L13" s="274"/>
      <c r="M13" s="237"/>
      <c r="N13" s="232" t="s">
        <v>81</v>
      </c>
      <c r="O13" s="232"/>
      <c r="P13" s="232" t="s">
        <v>82</v>
      </c>
      <c r="Q13" s="232"/>
      <c r="R13" s="141" t="s">
        <v>104</v>
      </c>
      <c r="S13" s="141"/>
      <c r="T13" s="141" t="s">
        <v>83</v>
      </c>
      <c r="U13" s="232"/>
      <c r="V13" s="141" t="s">
        <v>108</v>
      </c>
      <c r="W13" s="232"/>
      <c r="X13" s="141" t="s">
        <v>84</v>
      </c>
      <c r="Y13" s="163"/>
    </row>
    <row r="14" spans="1:27" s="165" customFormat="1" ht="16.7" customHeight="1">
      <c r="A14" s="236"/>
      <c r="B14" s="236"/>
      <c r="C14" s="274" t="s">
        <v>85</v>
      </c>
      <c r="D14" s="274"/>
      <c r="E14" s="274"/>
      <c r="F14" s="274"/>
      <c r="G14" s="232"/>
      <c r="H14" s="142" t="s">
        <v>86</v>
      </c>
      <c r="I14" s="140"/>
      <c r="J14" s="141" t="s">
        <v>87</v>
      </c>
      <c r="K14" s="141"/>
      <c r="L14" s="141" t="s">
        <v>88</v>
      </c>
      <c r="M14" s="237"/>
      <c r="N14" s="141" t="s">
        <v>89</v>
      </c>
      <c r="O14" s="141"/>
      <c r="P14" s="141" t="s">
        <v>90</v>
      </c>
      <c r="Q14" s="141"/>
      <c r="R14" s="141" t="s">
        <v>105</v>
      </c>
      <c r="S14" s="141"/>
      <c r="T14" s="141" t="s">
        <v>92</v>
      </c>
      <c r="U14" s="232"/>
      <c r="W14" s="232"/>
      <c r="X14" s="141" t="s">
        <v>73</v>
      </c>
      <c r="Y14" s="163"/>
    </row>
    <row r="15" spans="1:27" s="165" customFormat="1" ht="21">
      <c r="A15" s="238"/>
      <c r="B15" s="238"/>
      <c r="C15" s="237"/>
      <c r="D15" s="142" t="s">
        <v>93</v>
      </c>
      <c r="E15" s="144"/>
      <c r="F15" s="142" t="s">
        <v>94</v>
      </c>
      <c r="G15" s="142"/>
      <c r="H15" s="232" t="s">
        <v>95</v>
      </c>
      <c r="I15" s="140"/>
      <c r="J15" s="232" t="s">
        <v>46</v>
      </c>
      <c r="K15" s="232"/>
      <c r="L15" s="237"/>
      <c r="M15" s="237"/>
      <c r="N15" s="237"/>
      <c r="O15" s="237"/>
      <c r="P15" s="232"/>
      <c r="Q15" s="237"/>
      <c r="R15" s="232" t="s">
        <v>73</v>
      </c>
      <c r="S15" s="232"/>
      <c r="T15" s="260" t="s">
        <v>215</v>
      </c>
      <c r="U15" s="237"/>
      <c r="V15" s="141"/>
      <c r="W15" s="237"/>
      <c r="X15" s="237"/>
      <c r="Y15" s="163"/>
    </row>
    <row r="16" spans="1:27" s="165" customFormat="1" ht="23.1" customHeight="1">
      <c r="A16" s="238"/>
      <c r="B16" s="238"/>
      <c r="C16" s="143"/>
      <c r="D16" s="145" t="s">
        <v>96</v>
      </c>
      <c r="E16" s="146"/>
      <c r="F16" s="145" t="s">
        <v>96</v>
      </c>
      <c r="G16" s="146"/>
      <c r="H16" s="145" t="s">
        <v>96</v>
      </c>
      <c r="I16" s="140"/>
      <c r="J16" s="147"/>
      <c r="K16" s="232"/>
      <c r="L16" s="234"/>
      <c r="M16" s="237"/>
      <c r="N16" s="147"/>
      <c r="O16" s="166"/>
      <c r="P16" s="141"/>
      <c r="Q16" s="166"/>
      <c r="R16" s="147"/>
      <c r="S16" s="166"/>
      <c r="T16" s="147"/>
      <c r="U16" s="237"/>
      <c r="V16" s="147"/>
      <c r="W16" s="237"/>
      <c r="X16" s="148"/>
      <c r="Y16" s="163"/>
    </row>
    <row r="17" spans="1:26" s="82" customFormat="1" ht="6" customHeight="1">
      <c r="A17" s="74"/>
      <c r="B17" s="74"/>
      <c r="C17" s="74"/>
      <c r="D17" s="76"/>
      <c r="E17" s="74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167"/>
      <c r="Q17" s="76"/>
      <c r="R17" s="76"/>
      <c r="S17" s="76"/>
      <c r="T17" s="76"/>
      <c r="U17" s="76"/>
      <c r="V17" s="74"/>
      <c r="W17" s="74"/>
      <c r="X17" s="74"/>
      <c r="Y17" s="80"/>
    </row>
    <row r="18" spans="1:26" s="74" customFormat="1" ht="19.350000000000001" customHeight="1">
      <c r="A18" s="235" t="s">
        <v>166</v>
      </c>
      <c r="B18" s="209"/>
      <c r="C18" s="210"/>
      <c r="D18" s="211">
        <v>330000</v>
      </c>
      <c r="E18" s="211"/>
      <c r="F18" s="211">
        <v>215294559</v>
      </c>
      <c r="G18" s="211"/>
      <c r="H18" s="211">
        <v>101250000</v>
      </c>
      <c r="I18" s="211"/>
      <c r="J18" s="211">
        <v>21562478</v>
      </c>
      <c r="K18" s="211"/>
      <c r="L18" s="211">
        <v>85969809.370000005</v>
      </c>
      <c r="M18" s="211"/>
      <c r="N18" s="211">
        <v>26002</v>
      </c>
      <c r="O18" s="211"/>
      <c r="P18" s="211">
        <v>31373903</v>
      </c>
      <c r="Q18" s="211"/>
      <c r="R18" s="211">
        <v>31399905</v>
      </c>
      <c r="S18" s="211"/>
      <c r="T18" s="211">
        <v>455806751.37</v>
      </c>
      <c r="U18" s="211"/>
      <c r="V18" s="211">
        <v>5007467</v>
      </c>
      <c r="W18" s="212"/>
      <c r="X18" s="211">
        <f>SUM(T18:V18)</f>
        <v>460814218.37</v>
      </c>
      <c r="Y18" s="76"/>
    </row>
    <row r="19" spans="1:26" s="74" customFormat="1" ht="19.350000000000001" customHeight="1">
      <c r="A19" s="237" t="s">
        <v>177</v>
      </c>
      <c r="B19" s="77">
        <v>20</v>
      </c>
      <c r="C19" s="210"/>
      <c r="D19" s="213">
        <v>0</v>
      </c>
      <c r="E19" s="211"/>
      <c r="F19" s="213">
        <v>0</v>
      </c>
      <c r="G19" s="213"/>
      <c r="H19" s="213">
        <v>0</v>
      </c>
      <c r="I19" s="211"/>
      <c r="J19" s="213">
        <v>0</v>
      </c>
      <c r="K19" s="211"/>
      <c r="L19" s="211">
        <v>-26953070</v>
      </c>
      <c r="M19" s="211"/>
      <c r="N19" s="213">
        <v>0</v>
      </c>
      <c r="O19" s="213"/>
      <c r="P19" s="213">
        <v>0</v>
      </c>
      <c r="Q19" s="213"/>
      <c r="R19" s="211">
        <f>SUM(N19:P19)</f>
        <v>0</v>
      </c>
      <c r="S19" s="211"/>
      <c r="T19" s="211">
        <f>SUM(D19:P19)</f>
        <v>-26953070</v>
      </c>
      <c r="U19" s="211"/>
      <c r="V19" s="211">
        <v>0</v>
      </c>
      <c r="W19" s="212"/>
      <c r="X19" s="214">
        <f>SUM(T19:V19)</f>
        <v>-26953070</v>
      </c>
      <c r="Y19" s="76"/>
    </row>
    <row r="20" spans="1:26" s="74" customFormat="1" ht="19.350000000000001" customHeight="1">
      <c r="A20" s="215" t="s">
        <v>165</v>
      </c>
      <c r="B20" s="216"/>
      <c r="C20" s="210"/>
      <c r="D20" s="213">
        <v>0</v>
      </c>
      <c r="E20" s="211"/>
      <c r="F20" s="213">
        <v>0</v>
      </c>
      <c r="G20" s="213"/>
      <c r="H20" s="213">
        <v>0</v>
      </c>
      <c r="I20" s="211"/>
      <c r="J20" s="213">
        <v>0</v>
      </c>
      <c r="K20" s="211"/>
      <c r="L20" s="211">
        <v>27255548</v>
      </c>
      <c r="M20" s="211"/>
      <c r="N20" s="213">
        <v>71611</v>
      </c>
      <c r="O20" s="213"/>
      <c r="P20" s="213">
        <v>0</v>
      </c>
      <c r="Q20" s="213"/>
      <c r="R20" s="211">
        <f>SUM(N20:P20)</f>
        <v>71611</v>
      </c>
      <c r="S20" s="211"/>
      <c r="T20" s="211">
        <f>SUM(D20:P20)</f>
        <v>27327159</v>
      </c>
      <c r="U20" s="211"/>
      <c r="V20" s="211">
        <v>373049</v>
      </c>
      <c r="W20" s="212"/>
      <c r="X20" s="214">
        <f t="shared" ref="X20" si="0">SUM(T20:V20)</f>
        <v>27700208</v>
      </c>
      <c r="Y20" s="76"/>
    </row>
    <row r="21" spans="1:26" s="74" customFormat="1" ht="19.350000000000001" customHeight="1" thickBot="1">
      <c r="A21" s="277" t="s">
        <v>190</v>
      </c>
      <c r="B21" s="277"/>
      <c r="C21" s="277"/>
      <c r="D21" s="217">
        <f>SUM(D18:D20)</f>
        <v>330000</v>
      </c>
      <c r="E21" s="212"/>
      <c r="F21" s="217">
        <f>SUM(F18:F20)</f>
        <v>215294559</v>
      </c>
      <c r="G21" s="211"/>
      <c r="H21" s="217">
        <f>SUM(H18:H20)</f>
        <v>101250000</v>
      </c>
      <c r="I21" s="211"/>
      <c r="J21" s="217">
        <f>SUM(J18:J20)</f>
        <v>21562478</v>
      </c>
      <c r="K21" s="211"/>
      <c r="L21" s="217">
        <f>SUM(L18:L20)</f>
        <v>86272287.370000005</v>
      </c>
      <c r="M21" s="211"/>
      <c r="N21" s="217">
        <f>SUM(N18:N20)</f>
        <v>97613</v>
      </c>
      <c r="O21" s="211"/>
      <c r="P21" s="217">
        <f>SUM(P18:P20)</f>
        <v>31373903</v>
      </c>
      <c r="Q21" s="211"/>
      <c r="R21" s="217">
        <f>SUM(R18:R20)</f>
        <v>31471516</v>
      </c>
      <c r="S21" s="211"/>
      <c r="T21" s="217">
        <f>SUM(T18:T20)</f>
        <v>456180840.37</v>
      </c>
      <c r="U21" s="211"/>
      <c r="V21" s="217">
        <f>SUM(V18:V20)</f>
        <v>5380516</v>
      </c>
      <c r="W21" s="218"/>
      <c r="X21" s="217">
        <f>SUM(X18:X20)</f>
        <v>461561356.37</v>
      </c>
      <c r="Y21" s="76"/>
      <c r="Z21" s="79"/>
    </row>
    <row r="22" spans="1:26" s="82" customFormat="1" ht="9.75" customHeight="1" thickTop="1"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90"/>
      <c r="U22" s="90"/>
      <c r="V22" s="90"/>
      <c r="W22" s="90"/>
      <c r="X22" s="90"/>
      <c r="Y22" s="80"/>
      <c r="Z22" s="74"/>
    </row>
    <row r="23" spans="1:26" s="74" customFormat="1" ht="19.350000000000001" customHeight="1">
      <c r="A23" s="238" t="s">
        <v>170</v>
      </c>
      <c r="C23" s="75"/>
      <c r="D23" s="120">
        <v>330000</v>
      </c>
      <c r="E23" s="120"/>
      <c r="F23" s="120">
        <v>215294559</v>
      </c>
      <c r="G23" s="120"/>
      <c r="H23" s="120">
        <v>101250000</v>
      </c>
      <c r="I23" s="1"/>
      <c r="J23" s="120">
        <v>21562478</v>
      </c>
      <c r="K23" s="1"/>
      <c r="L23" s="120">
        <v>131501220.37</v>
      </c>
      <c r="M23" s="120"/>
      <c r="N23" s="135">
        <v>102899</v>
      </c>
      <c r="O23" s="120"/>
      <c r="P23" s="120">
        <v>31373903</v>
      </c>
      <c r="Q23" s="120"/>
      <c r="R23" s="135">
        <f>SUM(N23:P23)</f>
        <v>31476802</v>
      </c>
      <c r="S23" s="120"/>
      <c r="T23" s="135">
        <v>501415059.37</v>
      </c>
      <c r="U23" s="120"/>
      <c r="V23" s="120">
        <v>4351241</v>
      </c>
      <c r="W23" s="92"/>
      <c r="X23" s="1">
        <f>SUM(T23:V23)</f>
        <v>505766300.37</v>
      </c>
      <c r="Y23" s="76"/>
    </row>
    <row r="24" spans="1:26" s="74" customFormat="1" ht="19.350000000000001" customHeight="1">
      <c r="A24" s="237" t="s">
        <v>177</v>
      </c>
      <c r="B24" s="77">
        <v>20</v>
      </c>
      <c r="C24" s="75"/>
      <c r="D24" s="78">
        <v>0</v>
      </c>
      <c r="E24" s="1"/>
      <c r="F24" s="78">
        <v>0</v>
      </c>
      <c r="G24" s="78"/>
      <c r="H24" s="78">
        <v>0</v>
      </c>
      <c r="I24" s="1"/>
      <c r="J24" s="78">
        <v>0</v>
      </c>
      <c r="K24" s="1"/>
      <c r="L24" s="1">
        <v>-64687368</v>
      </c>
      <c r="M24" s="1"/>
      <c r="N24" s="78">
        <v>0</v>
      </c>
      <c r="O24" s="78"/>
      <c r="P24" s="78">
        <v>0</v>
      </c>
      <c r="Q24" s="78"/>
      <c r="R24" s="1">
        <f>SUM(N24:P24)</f>
        <v>0</v>
      </c>
      <c r="S24" s="1"/>
      <c r="T24" s="1">
        <f>SUM(D24:P24)</f>
        <v>-64687368</v>
      </c>
      <c r="U24" s="1"/>
      <c r="V24" s="1">
        <v>0</v>
      </c>
      <c r="W24" s="92"/>
      <c r="X24" s="120">
        <f>SUM(T24:V24)</f>
        <v>-64687368</v>
      </c>
      <c r="Y24" s="76"/>
    </row>
    <row r="25" spans="1:26" s="74" customFormat="1" ht="19.350000000000001" customHeight="1">
      <c r="A25" s="242" t="s">
        <v>212</v>
      </c>
      <c r="B25" s="77"/>
      <c r="C25" s="75"/>
      <c r="D25" s="78">
        <v>0</v>
      </c>
      <c r="E25" s="1"/>
      <c r="F25" s="78">
        <v>0</v>
      </c>
      <c r="G25" s="78"/>
      <c r="H25" s="78">
        <v>0</v>
      </c>
      <c r="I25" s="1"/>
      <c r="J25" s="78">
        <v>0</v>
      </c>
      <c r="K25" s="1"/>
      <c r="L25" s="1">
        <f>+'PL 6M'!D42</f>
        <v>26410992</v>
      </c>
      <c r="M25" s="1"/>
      <c r="N25" s="78">
        <v>0</v>
      </c>
      <c r="O25" s="78"/>
      <c r="P25" s="78">
        <v>0</v>
      </c>
      <c r="Q25" s="78"/>
      <c r="R25" s="1">
        <f>SUM(N25:P25)</f>
        <v>0</v>
      </c>
      <c r="S25" s="1"/>
      <c r="T25" s="1">
        <f>SUM(D25:P25)</f>
        <v>26410992</v>
      </c>
      <c r="U25" s="1"/>
      <c r="V25" s="1">
        <v>-713632</v>
      </c>
      <c r="W25" s="92"/>
      <c r="X25" s="120">
        <f t="shared" ref="X25" si="1">SUM(T25:V25)</f>
        <v>25697360</v>
      </c>
      <c r="Y25" s="76"/>
    </row>
    <row r="26" spans="1:26" s="74" customFormat="1" ht="19.350000000000001" customHeight="1">
      <c r="A26" s="237" t="s">
        <v>165</v>
      </c>
      <c r="B26" s="77"/>
      <c r="C26" s="75"/>
      <c r="D26" s="78">
        <v>0</v>
      </c>
      <c r="E26" s="1"/>
      <c r="F26" s="78">
        <v>0</v>
      </c>
      <c r="G26" s="78"/>
      <c r="H26" s="78">
        <v>0</v>
      </c>
      <c r="I26" s="1"/>
      <c r="J26" s="78">
        <v>0</v>
      </c>
      <c r="K26" s="1"/>
      <c r="L26" s="1">
        <v>-4323874</v>
      </c>
      <c r="M26" s="1"/>
      <c r="N26" s="78">
        <v>39021</v>
      </c>
      <c r="O26" s="78"/>
      <c r="P26" s="78">
        <v>0</v>
      </c>
      <c r="Q26" s="78"/>
      <c r="R26" s="1">
        <f>SUM(N26:P26)</f>
        <v>39021</v>
      </c>
      <c r="S26" s="1"/>
      <c r="T26" s="1">
        <f>SUM(D26:P26)</f>
        <v>-4284853</v>
      </c>
      <c r="U26" s="1"/>
      <c r="V26" s="1">
        <v>80023</v>
      </c>
      <c r="W26" s="92"/>
      <c r="X26" s="120">
        <f t="shared" ref="X26" si="2">SUM(T26:V26)</f>
        <v>-4204830</v>
      </c>
      <c r="Y26" s="76"/>
    </row>
    <row r="27" spans="1:26" s="74" customFormat="1" ht="19.350000000000001" customHeight="1" thickBot="1">
      <c r="A27" s="277" t="s">
        <v>191</v>
      </c>
      <c r="B27" s="277"/>
      <c r="C27" s="277"/>
      <c r="D27" s="121">
        <f>SUM(D23:D26)</f>
        <v>330000</v>
      </c>
      <c r="E27" s="92"/>
      <c r="F27" s="121">
        <f>SUM(F23:F26)</f>
        <v>215294559</v>
      </c>
      <c r="G27" s="1"/>
      <c r="H27" s="121">
        <f>SUM(H23:H26)</f>
        <v>101250000</v>
      </c>
      <c r="I27" s="1"/>
      <c r="J27" s="121">
        <f>SUM(J23:J26)</f>
        <v>21562478</v>
      </c>
      <c r="K27" s="1"/>
      <c r="L27" s="121">
        <f>SUM(L23:L26)</f>
        <v>88900970.370000005</v>
      </c>
      <c r="M27" s="1"/>
      <c r="N27" s="121">
        <f>SUM(N23:N26)</f>
        <v>141920</v>
      </c>
      <c r="O27" s="1"/>
      <c r="P27" s="121">
        <f>SUM(P23:P26)</f>
        <v>31373903</v>
      </c>
      <c r="Q27" s="1"/>
      <c r="R27" s="121">
        <f>SUM(R23:R26)</f>
        <v>31515823</v>
      </c>
      <c r="S27" s="1"/>
      <c r="T27" s="121">
        <f>SUM(T23:T26)</f>
        <v>458853830.37</v>
      </c>
      <c r="U27" s="1"/>
      <c r="V27" s="121">
        <f>SUM(V23:V26)</f>
        <v>3717632</v>
      </c>
      <c r="W27" s="90"/>
      <c r="X27" s="121">
        <f>SUM(X23:X26)</f>
        <v>462571462.37</v>
      </c>
      <c r="Y27" s="76"/>
    </row>
    <row r="28" spans="1:26" s="74" customFormat="1" ht="19.350000000000001" customHeight="1" thickTop="1">
      <c r="A28" s="238"/>
      <c r="B28" s="238"/>
      <c r="C28" s="238"/>
      <c r="D28" s="1"/>
      <c r="E28" s="168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90"/>
      <c r="X28" s="1"/>
      <c r="Y28" s="76"/>
      <c r="Z28" s="79"/>
    </row>
    <row r="29" spans="1:26" s="165" customFormat="1" ht="8.4499999999999993" customHeight="1">
      <c r="L29" s="169"/>
      <c r="M29" s="169"/>
      <c r="N29" s="169"/>
      <c r="O29" s="170"/>
      <c r="P29" s="169"/>
      <c r="Q29" s="170"/>
      <c r="R29" s="169"/>
      <c r="T29" s="169"/>
      <c r="V29" s="169"/>
      <c r="X29" s="169"/>
      <c r="Y29" s="163"/>
    </row>
    <row r="30" spans="1:26" ht="18" customHeight="1">
      <c r="A30" s="171" t="str">
        <f>+'PL Q1'!A54</f>
        <v>The notes to the interim financial statement are an integral part of this interim financial statement.</v>
      </c>
      <c r="B30" s="237"/>
      <c r="C30" s="237"/>
      <c r="D30" s="237"/>
      <c r="E30" s="237"/>
      <c r="F30" s="237"/>
      <c r="L30" s="172"/>
      <c r="M30" s="169"/>
      <c r="N30" s="172"/>
      <c r="O30" s="169"/>
      <c r="P30" s="169"/>
      <c r="Q30" s="169"/>
      <c r="R30" s="165"/>
      <c r="S30" s="165"/>
      <c r="T30" s="172"/>
      <c r="U30" s="165"/>
      <c r="V30" s="172"/>
      <c r="X30" s="172"/>
    </row>
    <row r="31" spans="1:26" ht="24" customHeight="1">
      <c r="L31" s="173"/>
      <c r="X31" s="173"/>
    </row>
    <row r="32" spans="1:26" ht="24" customHeight="1">
      <c r="L32" s="174"/>
    </row>
  </sheetData>
  <mergeCells count="15">
    <mergeCell ref="N9:P9"/>
    <mergeCell ref="A1:X1"/>
    <mergeCell ref="A2:X2"/>
    <mergeCell ref="A3:X3"/>
    <mergeCell ref="A5:X5"/>
    <mergeCell ref="D8:T8"/>
    <mergeCell ref="A4:X4"/>
    <mergeCell ref="C14:F14"/>
    <mergeCell ref="N10:P10"/>
    <mergeCell ref="N11:P11"/>
    <mergeCell ref="N12:P12"/>
    <mergeCell ref="A27:C27"/>
    <mergeCell ref="C13:F13"/>
    <mergeCell ref="J13:L13"/>
    <mergeCell ref="A21:C21"/>
  </mergeCells>
  <pageMargins left="0.36" right="0.11811023622047245" top="0.59055118110236227" bottom="0.19685039370078741" header="0.51181102362204722" footer="0.23622047244094491"/>
  <pageSetup paperSize="9" scale="7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S30"/>
  <sheetViews>
    <sheetView view="pageBreakPreview" zoomScaleNormal="100" zoomScaleSheetLayoutView="100" workbookViewId="0">
      <selection activeCell="C95" sqref="C95"/>
    </sheetView>
  </sheetViews>
  <sheetFormatPr defaultColWidth="9.140625" defaultRowHeight="18.75"/>
  <cols>
    <col min="1" max="1" width="37.28515625" style="82" customWidth="1"/>
    <col min="2" max="2" width="6.28515625" style="82" customWidth="1"/>
    <col min="3" max="3" width="2" style="82" customWidth="1"/>
    <col min="4" max="4" width="11.7109375" style="82" customWidth="1"/>
    <col min="5" max="5" width="2" style="82" customWidth="1"/>
    <col min="6" max="6" width="11.7109375" style="82" customWidth="1"/>
    <col min="7" max="7" width="2" style="82" customWidth="1"/>
    <col min="8" max="8" width="11.7109375" style="82" customWidth="1"/>
    <col min="9" max="9" width="2" style="82" customWidth="1"/>
    <col min="10" max="10" width="11.7109375" style="82" customWidth="1"/>
    <col min="11" max="11" width="2" style="82" customWidth="1"/>
    <col min="12" max="12" width="11.7109375" style="82" customWidth="1"/>
    <col min="13" max="13" width="2" style="82" customWidth="1"/>
    <col min="14" max="14" width="17.85546875" style="82" bestFit="1" customWidth="1"/>
    <col min="15" max="15" width="2" style="82" customWidth="1"/>
    <col min="16" max="16" width="12.42578125" style="82" customWidth="1"/>
    <col min="17" max="17" width="2" style="82" customWidth="1"/>
    <col min="18" max="18" width="12.42578125" style="82" customWidth="1"/>
    <col min="19" max="19" width="10.42578125" style="80" bestFit="1" customWidth="1"/>
    <col min="20" max="16384" width="9.140625" style="82"/>
  </cols>
  <sheetData>
    <row r="1" spans="1:19" s="137" customFormat="1" ht="21" customHeight="1">
      <c r="A1" s="278" t="s">
        <v>145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136"/>
    </row>
    <row r="2" spans="1:19" s="137" customFormat="1" ht="21" customHeight="1">
      <c r="A2" s="278" t="s">
        <v>97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136"/>
    </row>
    <row r="3" spans="1:19" s="137" customFormat="1" ht="21" customHeight="1">
      <c r="A3" s="278" t="str">
        <f>+'shareholder-consoldated '!A3:X3</f>
        <v>FOR THE SIX-MONTH PERIOD ENDED APRIL 30, 2019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136"/>
    </row>
    <row r="4" spans="1:19" s="137" customFormat="1" ht="21" customHeight="1">
      <c r="A4" s="280" t="s">
        <v>159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136"/>
    </row>
    <row r="5" spans="1:19" ht="21" customHeight="1">
      <c r="A5" s="282" t="s">
        <v>1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138"/>
    </row>
    <row r="6" spans="1:19" ht="3" customHeight="1">
      <c r="A6" s="139"/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80"/>
      <c r="R6" s="80"/>
    </row>
    <row r="7" spans="1:19" ht="15" customHeight="1">
      <c r="A7" s="139"/>
      <c r="B7" s="236"/>
      <c r="C7" s="236"/>
      <c r="D7" s="236"/>
      <c r="E7" s="236"/>
      <c r="F7" s="236"/>
      <c r="G7" s="236"/>
      <c r="H7" s="236"/>
      <c r="I7" s="236"/>
      <c r="J7" s="236"/>
      <c r="K7" s="236"/>
      <c r="L7" s="236"/>
      <c r="M7" s="236"/>
      <c r="N7" s="232" t="s">
        <v>72</v>
      </c>
      <c r="O7" s="232"/>
      <c r="P7" s="232"/>
      <c r="Q7" s="236"/>
      <c r="R7" s="236"/>
      <c r="S7" s="236"/>
    </row>
    <row r="8" spans="1:19" ht="15" customHeight="1">
      <c r="A8" s="139"/>
      <c r="B8" s="236"/>
      <c r="C8" s="236"/>
      <c r="D8" s="236"/>
      <c r="E8" s="236"/>
      <c r="F8" s="236"/>
      <c r="G8" s="236"/>
      <c r="H8" s="236"/>
      <c r="I8" s="236"/>
      <c r="J8" s="236"/>
      <c r="K8" s="236"/>
      <c r="L8" s="236"/>
      <c r="M8" s="236"/>
      <c r="N8" s="232" t="s">
        <v>152</v>
      </c>
      <c r="O8" s="232"/>
      <c r="P8" s="232"/>
      <c r="Q8" s="236"/>
      <c r="R8" s="236"/>
      <c r="S8" s="236"/>
    </row>
    <row r="9" spans="1:19" ht="15" customHeight="1">
      <c r="A9" s="139"/>
      <c r="B9" s="236"/>
      <c r="C9" s="236"/>
      <c r="D9" s="236"/>
      <c r="E9" s="236"/>
      <c r="F9" s="236"/>
      <c r="G9" s="236"/>
      <c r="H9" s="236"/>
      <c r="I9" s="236"/>
      <c r="J9" s="236"/>
      <c r="K9" s="236"/>
      <c r="L9" s="236"/>
      <c r="M9" s="236"/>
      <c r="N9" s="233" t="s">
        <v>74</v>
      </c>
      <c r="P9" s="236"/>
      <c r="Q9" s="236"/>
      <c r="R9" s="236"/>
      <c r="S9" s="236"/>
    </row>
    <row r="10" spans="1:19" ht="15" customHeight="1">
      <c r="A10" s="139"/>
      <c r="B10" s="236"/>
      <c r="C10" s="236"/>
      <c r="D10" s="236"/>
      <c r="E10" s="236"/>
      <c r="F10" s="236"/>
      <c r="G10" s="236"/>
      <c r="H10" s="236"/>
      <c r="I10" s="236"/>
      <c r="J10" s="236"/>
      <c r="K10" s="236"/>
      <c r="L10" s="236"/>
      <c r="M10" s="236"/>
      <c r="N10" s="234" t="s">
        <v>75</v>
      </c>
      <c r="P10" s="236"/>
      <c r="Q10" s="236"/>
      <c r="R10" s="236"/>
      <c r="S10" s="236"/>
    </row>
    <row r="11" spans="1:19" ht="15" customHeight="1">
      <c r="A11" s="139"/>
      <c r="B11" s="232" t="s">
        <v>2</v>
      </c>
      <c r="C11" s="274" t="s">
        <v>78</v>
      </c>
      <c r="D11" s="274"/>
      <c r="E11" s="274"/>
      <c r="F11" s="274"/>
      <c r="G11" s="232"/>
      <c r="H11" s="232" t="s">
        <v>79</v>
      </c>
      <c r="I11" s="140"/>
      <c r="J11" s="274" t="s">
        <v>80</v>
      </c>
      <c r="K11" s="274"/>
      <c r="L11" s="274"/>
      <c r="M11" s="232"/>
      <c r="N11" s="232" t="s">
        <v>82</v>
      </c>
      <c r="O11" s="138"/>
      <c r="P11" s="232" t="s">
        <v>76</v>
      </c>
      <c r="Q11" s="232"/>
      <c r="R11" s="141" t="s">
        <v>77</v>
      </c>
      <c r="S11" s="82"/>
    </row>
    <row r="12" spans="1:19" ht="15" customHeight="1">
      <c r="A12" s="139"/>
      <c r="B12" s="238"/>
      <c r="C12" s="274" t="s">
        <v>85</v>
      </c>
      <c r="D12" s="274"/>
      <c r="E12" s="274"/>
      <c r="F12" s="274"/>
      <c r="G12" s="232"/>
      <c r="H12" s="142" t="s">
        <v>86</v>
      </c>
      <c r="I12" s="140"/>
      <c r="J12" s="141" t="s">
        <v>87</v>
      </c>
      <c r="K12" s="141"/>
      <c r="L12" s="141" t="s">
        <v>88</v>
      </c>
      <c r="M12" s="141"/>
      <c r="N12" s="141" t="s">
        <v>90</v>
      </c>
      <c r="O12" s="238"/>
      <c r="P12" s="141" t="s">
        <v>104</v>
      </c>
      <c r="Q12" s="232"/>
      <c r="R12" s="141" t="s">
        <v>91</v>
      </c>
      <c r="S12" s="82"/>
    </row>
    <row r="13" spans="1:19" ht="15" customHeight="1">
      <c r="A13" s="139"/>
      <c r="B13" s="238"/>
      <c r="C13" s="143"/>
      <c r="D13" s="142" t="s">
        <v>93</v>
      </c>
      <c r="E13" s="144"/>
      <c r="F13" s="142" t="s">
        <v>94</v>
      </c>
      <c r="G13" s="142"/>
      <c r="H13" s="232" t="s">
        <v>95</v>
      </c>
      <c r="I13" s="140"/>
      <c r="J13" s="232" t="s">
        <v>46</v>
      </c>
      <c r="K13" s="232"/>
      <c r="L13" s="237"/>
      <c r="M13" s="237"/>
      <c r="N13" s="232"/>
      <c r="O13" s="232"/>
      <c r="P13" s="141" t="s">
        <v>105</v>
      </c>
      <c r="Q13" s="237"/>
      <c r="R13" s="141" t="s">
        <v>73</v>
      </c>
      <c r="S13" s="82"/>
    </row>
    <row r="14" spans="1:19" ht="15" customHeight="1">
      <c r="A14" s="139"/>
      <c r="B14" s="238"/>
      <c r="C14" s="143"/>
      <c r="D14" s="145" t="s">
        <v>96</v>
      </c>
      <c r="E14" s="146"/>
      <c r="F14" s="145" t="s">
        <v>96</v>
      </c>
      <c r="G14" s="146"/>
      <c r="H14" s="145" t="s">
        <v>96</v>
      </c>
      <c r="I14" s="232"/>
      <c r="J14" s="147"/>
      <c r="K14" s="232"/>
      <c r="L14" s="234"/>
      <c r="M14" s="232"/>
      <c r="N14" s="234"/>
      <c r="O14" s="232"/>
      <c r="P14" s="234" t="s">
        <v>73</v>
      </c>
      <c r="Q14" s="232"/>
      <c r="R14" s="148"/>
      <c r="S14" s="82"/>
    </row>
    <row r="15" spans="1:19" ht="6" customHeight="1">
      <c r="A15" s="149"/>
      <c r="B15" s="149"/>
      <c r="C15" s="150"/>
      <c r="D15" s="150"/>
      <c r="E15" s="150"/>
      <c r="F15" s="150"/>
      <c r="G15" s="150"/>
      <c r="H15" s="150"/>
      <c r="I15" s="150"/>
      <c r="J15" s="150"/>
      <c r="K15" s="74"/>
      <c r="L15" s="76"/>
      <c r="M15" s="76"/>
      <c r="N15" s="150"/>
      <c r="O15" s="76"/>
      <c r="P15" s="150"/>
      <c r="Q15" s="74"/>
      <c r="R15" s="76"/>
    </row>
    <row r="16" spans="1:19" s="80" customFormat="1" ht="20.25" customHeight="1">
      <c r="A16" s="238" t="str">
        <f>+'shareholder-consoldated '!A18</f>
        <v>Balance as at November 1, 2017</v>
      </c>
      <c r="B16" s="216"/>
      <c r="C16" s="209"/>
      <c r="D16" s="219">
        <v>330000</v>
      </c>
      <c r="E16" s="220"/>
      <c r="F16" s="219">
        <v>215294559</v>
      </c>
      <c r="G16" s="220"/>
      <c r="H16" s="219">
        <v>101250000</v>
      </c>
      <c r="I16" s="221"/>
      <c r="J16" s="219">
        <v>21562478</v>
      </c>
      <c r="K16" s="221"/>
      <c r="L16" s="219">
        <v>59994642</v>
      </c>
      <c r="M16" s="222"/>
      <c r="N16" s="219">
        <v>31373903</v>
      </c>
      <c r="O16" s="219"/>
      <c r="P16" s="219">
        <v>31373903</v>
      </c>
      <c r="Q16" s="221"/>
      <c r="R16" s="219">
        <f>SUM(D16:N16)</f>
        <v>429805582</v>
      </c>
    </row>
    <row r="17" spans="1:19" s="80" customFormat="1" ht="20.25" customHeight="1">
      <c r="A17" s="237" t="s">
        <v>177</v>
      </c>
      <c r="B17" s="77">
        <v>20</v>
      </c>
      <c r="C17" s="209"/>
      <c r="D17" s="221">
        <v>0</v>
      </c>
      <c r="E17" s="221"/>
      <c r="F17" s="221">
        <v>0</v>
      </c>
      <c r="G17" s="221"/>
      <c r="H17" s="221">
        <v>0</v>
      </c>
      <c r="I17" s="221"/>
      <c r="J17" s="221">
        <v>0</v>
      </c>
      <c r="K17" s="221"/>
      <c r="L17" s="223">
        <v>-26953070</v>
      </c>
      <c r="M17" s="222"/>
      <c r="N17" s="221">
        <v>0</v>
      </c>
      <c r="O17" s="221"/>
      <c r="P17" s="221">
        <f>SUM(N17:O17)</f>
        <v>0</v>
      </c>
      <c r="Q17" s="221"/>
      <c r="R17" s="223">
        <f>SUM(D17:N17)</f>
        <v>-26953070</v>
      </c>
    </row>
    <row r="18" spans="1:19" s="80" customFormat="1" ht="20.25" customHeight="1">
      <c r="A18" s="237" t="s">
        <v>165</v>
      </c>
      <c r="B18" s="216"/>
      <c r="C18" s="209"/>
      <c r="D18" s="221">
        <v>0</v>
      </c>
      <c r="E18" s="221"/>
      <c r="F18" s="221">
        <v>0</v>
      </c>
      <c r="G18" s="221"/>
      <c r="H18" s="221">
        <v>0</v>
      </c>
      <c r="I18" s="221"/>
      <c r="J18" s="221">
        <v>0</v>
      </c>
      <c r="K18" s="221"/>
      <c r="L18" s="223">
        <v>0</v>
      </c>
      <c r="M18" s="222"/>
      <c r="N18" s="221">
        <v>0</v>
      </c>
      <c r="O18" s="221"/>
      <c r="P18" s="221">
        <f t="shared" ref="P18" si="0">SUM(N18:O18)</f>
        <v>0</v>
      </c>
      <c r="Q18" s="221"/>
      <c r="R18" s="223">
        <f t="shared" ref="R18" si="1">SUM(D18:N18)</f>
        <v>0</v>
      </c>
    </row>
    <row r="19" spans="1:19" ht="20.25" customHeight="1" thickBot="1">
      <c r="A19" s="277" t="s">
        <v>190</v>
      </c>
      <c r="B19" s="277"/>
      <c r="C19" s="277"/>
      <c r="D19" s="224">
        <f>SUM(D16:D18)</f>
        <v>330000</v>
      </c>
      <c r="E19" s="220"/>
      <c r="F19" s="224">
        <f>SUM(F16:F18)</f>
        <v>215294559</v>
      </c>
      <c r="G19" s="220"/>
      <c r="H19" s="224">
        <f>SUM(H16:H18)</f>
        <v>101250000</v>
      </c>
      <c r="I19" s="220"/>
      <c r="J19" s="224">
        <f>SUM(J16:J18)</f>
        <v>21562478</v>
      </c>
      <c r="K19" s="221"/>
      <c r="L19" s="224">
        <f>SUM(L16:L18)</f>
        <v>33041572</v>
      </c>
      <c r="M19" s="221"/>
      <c r="N19" s="224">
        <f>SUM(N16:N18)</f>
        <v>31373903</v>
      </c>
      <c r="O19" s="220"/>
      <c r="P19" s="224">
        <f>SUM(P16:P18)</f>
        <v>31373903</v>
      </c>
      <c r="Q19" s="219"/>
      <c r="R19" s="224">
        <f>SUM(R16:R18)</f>
        <v>402852512</v>
      </c>
      <c r="S19" s="151"/>
    </row>
    <row r="20" spans="1:19" s="80" customFormat="1" ht="6.75" customHeight="1" thickTop="1">
      <c r="A20" s="74"/>
      <c r="B20" s="149"/>
      <c r="C20" s="75"/>
      <c r="D20" s="81"/>
      <c r="E20" s="152"/>
      <c r="F20" s="81"/>
      <c r="G20" s="81"/>
      <c r="H20" s="81"/>
      <c r="I20" s="81"/>
      <c r="J20" s="123"/>
      <c r="K20" s="81"/>
      <c r="L20" s="123"/>
      <c r="M20" s="81"/>
      <c r="N20" s="123"/>
      <c r="O20" s="123"/>
      <c r="P20" s="123"/>
      <c r="Q20" s="153"/>
      <c r="R20" s="123"/>
    </row>
    <row r="21" spans="1:19" s="80" customFormat="1" ht="20.25" customHeight="1">
      <c r="A21" s="238" t="str">
        <f>+'shareholder-consoldated '!A23</f>
        <v>Balance as at November 1, 2018</v>
      </c>
      <c r="B21" s="77"/>
      <c r="C21" s="74"/>
      <c r="D21" s="122">
        <v>330000</v>
      </c>
      <c r="E21" s="123"/>
      <c r="F21" s="122">
        <v>215294559</v>
      </c>
      <c r="G21" s="123"/>
      <c r="H21" s="122">
        <v>101250000</v>
      </c>
      <c r="I21" s="81"/>
      <c r="J21" s="122">
        <v>21562478</v>
      </c>
      <c r="K21" s="81"/>
      <c r="L21" s="122">
        <v>106360819</v>
      </c>
      <c r="M21" s="124"/>
      <c r="N21" s="122">
        <v>31373903</v>
      </c>
      <c r="O21" s="122"/>
      <c r="P21" s="122">
        <v>31373903</v>
      </c>
      <c r="Q21" s="81"/>
      <c r="R21" s="122">
        <f>SUM(D21:N21)</f>
        <v>476171759</v>
      </c>
    </row>
    <row r="22" spans="1:19" s="80" customFormat="1" ht="20.25" customHeight="1">
      <c r="A22" s="237" t="s">
        <v>177</v>
      </c>
      <c r="B22" s="77">
        <v>20</v>
      </c>
      <c r="C22" s="74"/>
      <c r="D22" s="81">
        <v>0</v>
      </c>
      <c r="E22" s="81"/>
      <c r="F22" s="81">
        <v>0</v>
      </c>
      <c r="G22" s="81"/>
      <c r="H22" s="81">
        <v>0</v>
      </c>
      <c r="I22" s="81"/>
      <c r="J22" s="81">
        <v>0</v>
      </c>
      <c r="K22" s="81"/>
      <c r="L22" s="91">
        <v>-64687368</v>
      </c>
      <c r="M22" s="124"/>
      <c r="N22" s="81">
        <v>0</v>
      </c>
      <c r="O22" s="81"/>
      <c r="P22" s="81">
        <f>SUM(N22:O22)</f>
        <v>0</v>
      </c>
      <c r="Q22" s="81"/>
      <c r="R22" s="91">
        <f>SUM(D22:N22)</f>
        <v>-64687368</v>
      </c>
    </row>
    <row r="23" spans="1:19" s="80" customFormat="1" ht="20.25" customHeight="1">
      <c r="A23" s="242" t="s">
        <v>212</v>
      </c>
      <c r="B23" s="77"/>
      <c r="C23" s="74"/>
      <c r="D23" s="81">
        <v>0</v>
      </c>
      <c r="E23" s="81"/>
      <c r="F23" s="81">
        <v>0</v>
      </c>
      <c r="G23" s="81"/>
      <c r="H23" s="81">
        <v>0</v>
      </c>
      <c r="I23" s="81"/>
      <c r="J23" s="81">
        <v>0</v>
      </c>
      <c r="K23" s="81"/>
      <c r="L23" s="91">
        <f>+'PL 6M'!H42</f>
        <v>15388002</v>
      </c>
      <c r="M23" s="124"/>
      <c r="N23" s="81">
        <v>0</v>
      </c>
      <c r="O23" s="81"/>
      <c r="P23" s="81">
        <f t="shared" ref="P23" si="2">SUM(N23:O23)</f>
        <v>0</v>
      </c>
      <c r="Q23" s="81"/>
      <c r="R23" s="91">
        <f t="shared" ref="R23" si="3">SUM(D23:N23)</f>
        <v>15388002</v>
      </c>
    </row>
    <row r="24" spans="1:19" s="80" customFormat="1" ht="20.25" customHeight="1">
      <c r="A24" s="237" t="s">
        <v>165</v>
      </c>
      <c r="B24" s="77"/>
      <c r="C24" s="74"/>
      <c r="D24" s="81">
        <v>0</v>
      </c>
      <c r="E24" s="81"/>
      <c r="F24" s="81">
        <v>0</v>
      </c>
      <c r="G24" s="81"/>
      <c r="H24" s="81">
        <v>0</v>
      </c>
      <c r="I24" s="81"/>
      <c r="J24" s="81">
        <v>0</v>
      </c>
      <c r="K24" s="81"/>
      <c r="L24" s="91">
        <v>-4703013</v>
      </c>
      <c r="M24" s="124"/>
      <c r="N24" s="81">
        <v>0</v>
      </c>
      <c r="O24" s="81"/>
      <c r="P24" s="81">
        <f t="shared" ref="P24" si="4">SUM(N24:O24)</f>
        <v>0</v>
      </c>
      <c r="Q24" s="81"/>
      <c r="R24" s="91">
        <f t="shared" ref="R24" si="5">SUM(D24:N24)</f>
        <v>-4703013</v>
      </c>
    </row>
    <row r="25" spans="1:19" ht="20.25" customHeight="1" thickBot="1">
      <c r="A25" s="283" t="str">
        <f>'shareholder-consoldated '!A27</f>
        <v>Ending balance, April 30, 2019</v>
      </c>
      <c r="B25" s="283"/>
      <c r="C25" s="283"/>
      <c r="D25" s="125">
        <f>SUM(D21:D24)</f>
        <v>330000</v>
      </c>
      <c r="E25" s="123"/>
      <c r="F25" s="125">
        <f>SUM(F21:F24)</f>
        <v>215294559</v>
      </c>
      <c r="G25" s="123"/>
      <c r="H25" s="125">
        <f>SUM(H21:H24)</f>
        <v>101250000</v>
      </c>
      <c r="I25" s="123"/>
      <c r="J25" s="125">
        <f>SUM(J21:J24)</f>
        <v>21562478</v>
      </c>
      <c r="K25" s="81"/>
      <c r="L25" s="125">
        <f>SUM(L21:L24)</f>
        <v>52358440</v>
      </c>
      <c r="M25" s="81"/>
      <c r="N25" s="125">
        <f>SUM(N21:N24)</f>
        <v>31373903</v>
      </c>
      <c r="O25" s="123"/>
      <c r="P25" s="125">
        <f>SUM(P21:P24)</f>
        <v>31373903</v>
      </c>
      <c r="Q25" s="122"/>
      <c r="R25" s="125">
        <f>SUM(R21:R24)</f>
        <v>422169380</v>
      </c>
      <c r="S25" s="151"/>
    </row>
    <row r="26" spans="1:19" ht="20.25" customHeight="1" thickTop="1">
      <c r="A26" s="238"/>
      <c r="B26" s="238"/>
      <c r="C26" s="238"/>
      <c r="D26" s="154"/>
      <c r="E26" s="155"/>
      <c r="F26" s="154"/>
      <c r="G26" s="154"/>
      <c r="H26" s="154"/>
      <c r="I26" s="154"/>
      <c r="J26" s="154"/>
      <c r="K26" s="154"/>
      <c r="L26" s="154"/>
      <c r="M26" s="81"/>
      <c r="N26" s="154"/>
      <c r="O26" s="81"/>
      <c r="P26" s="154"/>
      <c r="Q26" s="156"/>
      <c r="R26" s="154"/>
      <c r="S26" s="151"/>
    </row>
    <row r="27" spans="1:19" ht="6.75" customHeight="1"/>
    <row r="28" spans="1:19" ht="20.25" customHeight="1">
      <c r="A28" s="281" t="str">
        <f>+'shareholder-consoldated '!A30</f>
        <v>The notes to the interim financial statement are an integral part of this interim financial statement.</v>
      </c>
      <c r="B28" s="281"/>
      <c r="C28" s="281"/>
      <c r="D28" s="281"/>
      <c r="E28" s="281"/>
      <c r="F28" s="281"/>
      <c r="G28" s="157"/>
      <c r="L28" s="158"/>
      <c r="R28" s="158"/>
    </row>
    <row r="29" spans="1:19">
      <c r="L29" s="159"/>
      <c r="R29" s="159"/>
      <c r="S29" s="82"/>
    </row>
    <row r="30" spans="1:19">
      <c r="S30" s="82"/>
    </row>
  </sheetData>
  <mergeCells count="11">
    <mergeCell ref="A28:F28"/>
    <mergeCell ref="C11:F11"/>
    <mergeCell ref="A1:R1"/>
    <mergeCell ref="A2:R2"/>
    <mergeCell ref="A3:R3"/>
    <mergeCell ref="A5:R5"/>
    <mergeCell ref="J11:L11"/>
    <mergeCell ref="C12:F12"/>
    <mergeCell ref="A25:C25"/>
    <mergeCell ref="A4:R4"/>
    <mergeCell ref="A19:C19"/>
  </mergeCells>
  <pageMargins left="0.6692913385826772" right="0.11811023622047245" top="0.59055118110236227" bottom="0.19685039370078741" header="0.51181102362204722" footer="0.23622047244094491"/>
  <pageSetup paperSize="9" scale="7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1"/>
  <sheetViews>
    <sheetView tabSelected="1" view="pageBreakPreview" zoomScaleNormal="100" zoomScaleSheetLayoutView="100" workbookViewId="0">
      <selection activeCell="C95" sqref="C95"/>
    </sheetView>
  </sheetViews>
  <sheetFormatPr defaultColWidth="10.28515625" defaultRowHeight="18" customHeight="1"/>
  <cols>
    <col min="1" max="1" width="45.28515625" style="3" customWidth="1"/>
    <col min="2" max="2" width="5.5703125" style="3" customWidth="1"/>
    <col min="3" max="3" width="1.42578125" style="3" customWidth="1"/>
    <col min="4" max="4" width="12" style="3" customWidth="1"/>
    <col min="5" max="5" width="1.42578125" style="3" customWidth="1"/>
    <col min="6" max="6" width="12" style="3" customWidth="1"/>
    <col min="7" max="7" width="1.42578125" style="3" customWidth="1"/>
    <col min="8" max="8" width="12" style="3" customWidth="1"/>
    <col min="9" max="9" width="1.42578125" style="3" customWidth="1"/>
    <col min="10" max="10" width="12" style="3" customWidth="1"/>
    <col min="11" max="11" width="3.140625" style="3" customWidth="1"/>
    <col min="12" max="246" width="10.28515625" style="3"/>
    <col min="247" max="247" width="45.28515625" style="3" customWidth="1"/>
    <col min="248" max="248" width="5.5703125" style="3" customWidth="1"/>
    <col min="249" max="249" width="1.42578125" style="3" customWidth="1"/>
    <col min="250" max="250" width="12" style="3" customWidth="1"/>
    <col min="251" max="251" width="1.42578125" style="3" customWidth="1"/>
    <col min="252" max="252" width="12" style="3" customWidth="1"/>
    <col min="253" max="253" width="1.42578125" style="3" customWidth="1"/>
    <col min="254" max="254" width="12" style="3" customWidth="1"/>
    <col min="255" max="255" width="1.42578125" style="3" customWidth="1"/>
    <col min="256" max="256" width="12" style="3" customWidth="1"/>
    <col min="257" max="257" width="3.140625" style="3" customWidth="1"/>
    <col min="258" max="502" width="10.28515625" style="3"/>
    <col min="503" max="503" width="45.28515625" style="3" customWidth="1"/>
    <col min="504" max="504" width="5.5703125" style="3" customWidth="1"/>
    <col min="505" max="505" width="1.42578125" style="3" customWidth="1"/>
    <col min="506" max="506" width="12" style="3" customWidth="1"/>
    <col min="507" max="507" width="1.42578125" style="3" customWidth="1"/>
    <col min="508" max="508" width="12" style="3" customWidth="1"/>
    <col min="509" max="509" width="1.42578125" style="3" customWidth="1"/>
    <col min="510" max="510" width="12" style="3" customWidth="1"/>
    <col min="511" max="511" width="1.42578125" style="3" customWidth="1"/>
    <col min="512" max="512" width="12" style="3" customWidth="1"/>
    <col min="513" max="513" width="3.140625" style="3" customWidth="1"/>
    <col min="514" max="758" width="10.28515625" style="3"/>
    <col min="759" max="759" width="45.28515625" style="3" customWidth="1"/>
    <col min="760" max="760" width="5.5703125" style="3" customWidth="1"/>
    <col min="761" max="761" width="1.42578125" style="3" customWidth="1"/>
    <col min="762" max="762" width="12" style="3" customWidth="1"/>
    <col min="763" max="763" width="1.42578125" style="3" customWidth="1"/>
    <col min="764" max="764" width="12" style="3" customWidth="1"/>
    <col min="765" max="765" width="1.42578125" style="3" customWidth="1"/>
    <col min="766" max="766" width="12" style="3" customWidth="1"/>
    <col min="767" max="767" width="1.42578125" style="3" customWidth="1"/>
    <col min="768" max="768" width="12" style="3" customWidth="1"/>
    <col min="769" max="769" width="3.140625" style="3" customWidth="1"/>
    <col min="770" max="1014" width="10.28515625" style="3"/>
    <col min="1015" max="1015" width="45.28515625" style="3" customWidth="1"/>
    <col min="1016" max="1016" width="5.5703125" style="3" customWidth="1"/>
    <col min="1017" max="1017" width="1.42578125" style="3" customWidth="1"/>
    <col min="1018" max="1018" width="12" style="3" customWidth="1"/>
    <col min="1019" max="1019" width="1.42578125" style="3" customWidth="1"/>
    <col min="1020" max="1020" width="12" style="3" customWidth="1"/>
    <col min="1021" max="1021" width="1.42578125" style="3" customWidth="1"/>
    <col min="1022" max="1022" width="12" style="3" customWidth="1"/>
    <col min="1023" max="1023" width="1.42578125" style="3" customWidth="1"/>
    <col min="1024" max="1024" width="12" style="3" customWidth="1"/>
    <col min="1025" max="1025" width="3.140625" style="3" customWidth="1"/>
    <col min="1026" max="1270" width="10.28515625" style="3"/>
    <col min="1271" max="1271" width="45.28515625" style="3" customWidth="1"/>
    <col min="1272" max="1272" width="5.5703125" style="3" customWidth="1"/>
    <col min="1273" max="1273" width="1.42578125" style="3" customWidth="1"/>
    <col min="1274" max="1274" width="12" style="3" customWidth="1"/>
    <col min="1275" max="1275" width="1.42578125" style="3" customWidth="1"/>
    <col min="1276" max="1276" width="12" style="3" customWidth="1"/>
    <col min="1277" max="1277" width="1.42578125" style="3" customWidth="1"/>
    <col min="1278" max="1278" width="12" style="3" customWidth="1"/>
    <col min="1279" max="1279" width="1.42578125" style="3" customWidth="1"/>
    <col min="1280" max="1280" width="12" style="3" customWidth="1"/>
    <col min="1281" max="1281" width="3.140625" style="3" customWidth="1"/>
    <col min="1282" max="1526" width="10.28515625" style="3"/>
    <col min="1527" max="1527" width="45.28515625" style="3" customWidth="1"/>
    <col min="1528" max="1528" width="5.5703125" style="3" customWidth="1"/>
    <col min="1529" max="1529" width="1.42578125" style="3" customWidth="1"/>
    <col min="1530" max="1530" width="12" style="3" customWidth="1"/>
    <col min="1531" max="1531" width="1.42578125" style="3" customWidth="1"/>
    <col min="1532" max="1532" width="12" style="3" customWidth="1"/>
    <col min="1533" max="1533" width="1.42578125" style="3" customWidth="1"/>
    <col min="1534" max="1534" width="12" style="3" customWidth="1"/>
    <col min="1535" max="1535" width="1.42578125" style="3" customWidth="1"/>
    <col min="1536" max="1536" width="12" style="3" customWidth="1"/>
    <col min="1537" max="1537" width="3.140625" style="3" customWidth="1"/>
    <col min="1538" max="1782" width="10.28515625" style="3"/>
    <col min="1783" max="1783" width="45.28515625" style="3" customWidth="1"/>
    <col min="1784" max="1784" width="5.5703125" style="3" customWidth="1"/>
    <col min="1785" max="1785" width="1.42578125" style="3" customWidth="1"/>
    <col min="1786" max="1786" width="12" style="3" customWidth="1"/>
    <col min="1787" max="1787" width="1.42578125" style="3" customWidth="1"/>
    <col min="1788" max="1788" width="12" style="3" customWidth="1"/>
    <col min="1789" max="1789" width="1.42578125" style="3" customWidth="1"/>
    <col min="1790" max="1790" width="12" style="3" customWidth="1"/>
    <col min="1791" max="1791" width="1.42578125" style="3" customWidth="1"/>
    <col min="1792" max="1792" width="12" style="3" customWidth="1"/>
    <col min="1793" max="1793" width="3.140625" style="3" customWidth="1"/>
    <col min="1794" max="2038" width="10.28515625" style="3"/>
    <col min="2039" max="2039" width="45.28515625" style="3" customWidth="1"/>
    <col min="2040" max="2040" width="5.5703125" style="3" customWidth="1"/>
    <col min="2041" max="2041" width="1.42578125" style="3" customWidth="1"/>
    <col min="2042" max="2042" width="12" style="3" customWidth="1"/>
    <col min="2043" max="2043" width="1.42578125" style="3" customWidth="1"/>
    <col min="2044" max="2044" width="12" style="3" customWidth="1"/>
    <col min="2045" max="2045" width="1.42578125" style="3" customWidth="1"/>
    <col min="2046" max="2046" width="12" style="3" customWidth="1"/>
    <col min="2047" max="2047" width="1.42578125" style="3" customWidth="1"/>
    <col min="2048" max="2048" width="12" style="3" customWidth="1"/>
    <col min="2049" max="2049" width="3.140625" style="3" customWidth="1"/>
    <col min="2050" max="2294" width="10.28515625" style="3"/>
    <col min="2295" max="2295" width="45.28515625" style="3" customWidth="1"/>
    <col min="2296" max="2296" width="5.5703125" style="3" customWidth="1"/>
    <col min="2297" max="2297" width="1.42578125" style="3" customWidth="1"/>
    <col min="2298" max="2298" width="12" style="3" customWidth="1"/>
    <col min="2299" max="2299" width="1.42578125" style="3" customWidth="1"/>
    <col min="2300" max="2300" width="12" style="3" customWidth="1"/>
    <col min="2301" max="2301" width="1.42578125" style="3" customWidth="1"/>
    <col min="2302" max="2302" width="12" style="3" customWidth="1"/>
    <col min="2303" max="2303" width="1.42578125" style="3" customWidth="1"/>
    <col min="2304" max="2304" width="12" style="3" customWidth="1"/>
    <col min="2305" max="2305" width="3.140625" style="3" customWidth="1"/>
    <col min="2306" max="2550" width="10.28515625" style="3"/>
    <col min="2551" max="2551" width="45.28515625" style="3" customWidth="1"/>
    <col min="2552" max="2552" width="5.5703125" style="3" customWidth="1"/>
    <col min="2553" max="2553" width="1.42578125" style="3" customWidth="1"/>
    <col min="2554" max="2554" width="12" style="3" customWidth="1"/>
    <col min="2555" max="2555" width="1.42578125" style="3" customWidth="1"/>
    <col min="2556" max="2556" width="12" style="3" customWidth="1"/>
    <col min="2557" max="2557" width="1.42578125" style="3" customWidth="1"/>
    <col min="2558" max="2558" width="12" style="3" customWidth="1"/>
    <col min="2559" max="2559" width="1.42578125" style="3" customWidth="1"/>
    <col min="2560" max="2560" width="12" style="3" customWidth="1"/>
    <col min="2561" max="2561" width="3.140625" style="3" customWidth="1"/>
    <col min="2562" max="2806" width="10.28515625" style="3"/>
    <col min="2807" max="2807" width="45.28515625" style="3" customWidth="1"/>
    <col min="2808" max="2808" width="5.5703125" style="3" customWidth="1"/>
    <col min="2809" max="2809" width="1.42578125" style="3" customWidth="1"/>
    <col min="2810" max="2810" width="12" style="3" customWidth="1"/>
    <col min="2811" max="2811" width="1.42578125" style="3" customWidth="1"/>
    <col min="2812" max="2812" width="12" style="3" customWidth="1"/>
    <col min="2813" max="2813" width="1.42578125" style="3" customWidth="1"/>
    <col min="2814" max="2814" width="12" style="3" customWidth="1"/>
    <col min="2815" max="2815" width="1.42578125" style="3" customWidth="1"/>
    <col min="2816" max="2816" width="12" style="3" customWidth="1"/>
    <col min="2817" max="2817" width="3.140625" style="3" customWidth="1"/>
    <col min="2818" max="3062" width="10.28515625" style="3"/>
    <col min="3063" max="3063" width="45.28515625" style="3" customWidth="1"/>
    <col min="3064" max="3064" width="5.5703125" style="3" customWidth="1"/>
    <col min="3065" max="3065" width="1.42578125" style="3" customWidth="1"/>
    <col min="3066" max="3066" width="12" style="3" customWidth="1"/>
    <col min="3067" max="3067" width="1.42578125" style="3" customWidth="1"/>
    <col min="3068" max="3068" width="12" style="3" customWidth="1"/>
    <col min="3069" max="3069" width="1.42578125" style="3" customWidth="1"/>
    <col min="3070" max="3070" width="12" style="3" customWidth="1"/>
    <col min="3071" max="3071" width="1.42578125" style="3" customWidth="1"/>
    <col min="3072" max="3072" width="12" style="3" customWidth="1"/>
    <col min="3073" max="3073" width="3.140625" style="3" customWidth="1"/>
    <col min="3074" max="3318" width="10.28515625" style="3"/>
    <col min="3319" max="3319" width="45.28515625" style="3" customWidth="1"/>
    <col min="3320" max="3320" width="5.5703125" style="3" customWidth="1"/>
    <col min="3321" max="3321" width="1.42578125" style="3" customWidth="1"/>
    <col min="3322" max="3322" width="12" style="3" customWidth="1"/>
    <col min="3323" max="3323" width="1.42578125" style="3" customWidth="1"/>
    <col min="3324" max="3324" width="12" style="3" customWidth="1"/>
    <col min="3325" max="3325" width="1.42578125" style="3" customWidth="1"/>
    <col min="3326" max="3326" width="12" style="3" customWidth="1"/>
    <col min="3327" max="3327" width="1.42578125" style="3" customWidth="1"/>
    <col min="3328" max="3328" width="12" style="3" customWidth="1"/>
    <col min="3329" max="3329" width="3.140625" style="3" customWidth="1"/>
    <col min="3330" max="3574" width="10.28515625" style="3"/>
    <col min="3575" max="3575" width="45.28515625" style="3" customWidth="1"/>
    <col min="3576" max="3576" width="5.5703125" style="3" customWidth="1"/>
    <col min="3577" max="3577" width="1.42578125" style="3" customWidth="1"/>
    <col min="3578" max="3578" width="12" style="3" customWidth="1"/>
    <col min="3579" max="3579" width="1.42578125" style="3" customWidth="1"/>
    <col min="3580" max="3580" width="12" style="3" customWidth="1"/>
    <col min="3581" max="3581" width="1.42578125" style="3" customWidth="1"/>
    <col min="3582" max="3582" width="12" style="3" customWidth="1"/>
    <col min="3583" max="3583" width="1.42578125" style="3" customWidth="1"/>
    <col min="3584" max="3584" width="12" style="3" customWidth="1"/>
    <col min="3585" max="3585" width="3.140625" style="3" customWidth="1"/>
    <col min="3586" max="3830" width="10.28515625" style="3"/>
    <col min="3831" max="3831" width="45.28515625" style="3" customWidth="1"/>
    <col min="3832" max="3832" width="5.5703125" style="3" customWidth="1"/>
    <col min="3833" max="3833" width="1.42578125" style="3" customWidth="1"/>
    <col min="3834" max="3834" width="12" style="3" customWidth="1"/>
    <col min="3835" max="3835" width="1.42578125" style="3" customWidth="1"/>
    <col min="3836" max="3836" width="12" style="3" customWidth="1"/>
    <col min="3837" max="3837" width="1.42578125" style="3" customWidth="1"/>
    <col min="3838" max="3838" width="12" style="3" customWidth="1"/>
    <col min="3839" max="3839" width="1.42578125" style="3" customWidth="1"/>
    <col min="3840" max="3840" width="12" style="3" customWidth="1"/>
    <col min="3841" max="3841" width="3.140625" style="3" customWidth="1"/>
    <col min="3842" max="4086" width="10.28515625" style="3"/>
    <col min="4087" max="4087" width="45.28515625" style="3" customWidth="1"/>
    <col min="4088" max="4088" width="5.5703125" style="3" customWidth="1"/>
    <col min="4089" max="4089" width="1.42578125" style="3" customWidth="1"/>
    <col min="4090" max="4090" width="12" style="3" customWidth="1"/>
    <col min="4091" max="4091" width="1.42578125" style="3" customWidth="1"/>
    <col min="4092" max="4092" width="12" style="3" customWidth="1"/>
    <col min="4093" max="4093" width="1.42578125" style="3" customWidth="1"/>
    <col min="4094" max="4094" width="12" style="3" customWidth="1"/>
    <col min="4095" max="4095" width="1.42578125" style="3" customWidth="1"/>
    <col min="4096" max="4096" width="12" style="3" customWidth="1"/>
    <col min="4097" max="4097" width="3.140625" style="3" customWidth="1"/>
    <col min="4098" max="4342" width="10.28515625" style="3"/>
    <col min="4343" max="4343" width="45.28515625" style="3" customWidth="1"/>
    <col min="4344" max="4344" width="5.5703125" style="3" customWidth="1"/>
    <col min="4345" max="4345" width="1.42578125" style="3" customWidth="1"/>
    <col min="4346" max="4346" width="12" style="3" customWidth="1"/>
    <col min="4347" max="4347" width="1.42578125" style="3" customWidth="1"/>
    <col min="4348" max="4348" width="12" style="3" customWidth="1"/>
    <col min="4349" max="4349" width="1.42578125" style="3" customWidth="1"/>
    <col min="4350" max="4350" width="12" style="3" customWidth="1"/>
    <col min="4351" max="4351" width="1.42578125" style="3" customWidth="1"/>
    <col min="4352" max="4352" width="12" style="3" customWidth="1"/>
    <col min="4353" max="4353" width="3.140625" style="3" customWidth="1"/>
    <col min="4354" max="4598" width="10.28515625" style="3"/>
    <col min="4599" max="4599" width="45.28515625" style="3" customWidth="1"/>
    <col min="4600" max="4600" width="5.5703125" style="3" customWidth="1"/>
    <col min="4601" max="4601" width="1.42578125" style="3" customWidth="1"/>
    <col min="4602" max="4602" width="12" style="3" customWidth="1"/>
    <col min="4603" max="4603" width="1.42578125" style="3" customWidth="1"/>
    <col min="4604" max="4604" width="12" style="3" customWidth="1"/>
    <col min="4605" max="4605" width="1.42578125" style="3" customWidth="1"/>
    <col min="4606" max="4606" width="12" style="3" customWidth="1"/>
    <col min="4607" max="4607" width="1.42578125" style="3" customWidth="1"/>
    <col min="4608" max="4608" width="12" style="3" customWidth="1"/>
    <col min="4609" max="4609" width="3.140625" style="3" customWidth="1"/>
    <col min="4610" max="4854" width="10.28515625" style="3"/>
    <col min="4855" max="4855" width="45.28515625" style="3" customWidth="1"/>
    <col min="4856" max="4856" width="5.5703125" style="3" customWidth="1"/>
    <col min="4857" max="4857" width="1.42578125" style="3" customWidth="1"/>
    <col min="4858" max="4858" width="12" style="3" customWidth="1"/>
    <col min="4859" max="4859" width="1.42578125" style="3" customWidth="1"/>
    <col min="4860" max="4860" width="12" style="3" customWidth="1"/>
    <col min="4861" max="4861" width="1.42578125" style="3" customWidth="1"/>
    <col min="4862" max="4862" width="12" style="3" customWidth="1"/>
    <col min="4863" max="4863" width="1.42578125" style="3" customWidth="1"/>
    <col min="4864" max="4864" width="12" style="3" customWidth="1"/>
    <col min="4865" max="4865" width="3.140625" style="3" customWidth="1"/>
    <col min="4866" max="5110" width="10.28515625" style="3"/>
    <col min="5111" max="5111" width="45.28515625" style="3" customWidth="1"/>
    <col min="5112" max="5112" width="5.5703125" style="3" customWidth="1"/>
    <col min="5113" max="5113" width="1.42578125" style="3" customWidth="1"/>
    <col min="5114" max="5114" width="12" style="3" customWidth="1"/>
    <col min="5115" max="5115" width="1.42578125" style="3" customWidth="1"/>
    <col min="5116" max="5116" width="12" style="3" customWidth="1"/>
    <col min="5117" max="5117" width="1.42578125" style="3" customWidth="1"/>
    <col min="5118" max="5118" width="12" style="3" customWidth="1"/>
    <col min="5119" max="5119" width="1.42578125" style="3" customWidth="1"/>
    <col min="5120" max="5120" width="12" style="3" customWidth="1"/>
    <col min="5121" max="5121" width="3.140625" style="3" customWidth="1"/>
    <col min="5122" max="5366" width="10.28515625" style="3"/>
    <col min="5367" max="5367" width="45.28515625" style="3" customWidth="1"/>
    <col min="5368" max="5368" width="5.5703125" style="3" customWidth="1"/>
    <col min="5369" max="5369" width="1.42578125" style="3" customWidth="1"/>
    <col min="5370" max="5370" width="12" style="3" customWidth="1"/>
    <col min="5371" max="5371" width="1.42578125" style="3" customWidth="1"/>
    <col min="5372" max="5372" width="12" style="3" customWidth="1"/>
    <col min="5373" max="5373" width="1.42578125" style="3" customWidth="1"/>
    <col min="5374" max="5374" width="12" style="3" customWidth="1"/>
    <col min="5375" max="5375" width="1.42578125" style="3" customWidth="1"/>
    <col min="5376" max="5376" width="12" style="3" customWidth="1"/>
    <col min="5377" max="5377" width="3.140625" style="3" customWidth="1"/>
    <col min="5378" max="5622" width="10.28515625" style="3"/>
    <col min="5623" max="5623" width="45.28515625" style="3" customWidth="1"/>
    <col min="5624" max="5624" width="5.5703125" style="3" customWidth="1"/>
    <col min="5625" max="5625" width="1.42578125" style="3" customWidth="1"/>
    <col min="5626" max="5626" width="12" style="3" customWidth="1"/>
    <col min="5627" max="5627" width="1.42578125" style="3" customWidth="1"/>
    <col min="5628" max="5628" width="12" style="3" customWidth="1"/>
    <col min="5629" max="5629" width="1.42578125" style="3" customWidth="1"/>
    <col min="5630" max="5630" width="12" style="3" customWidth="1"/>
    <col min="5631" max="5631" width="1.42578125" style="3" customWidth="1"/>
    <col min="5632" max="5632" width="12" style="3" customWidth="1"/>
    <col min="5633" max="5633" width="3.140625" style="3" customWidth="1"/>
    <col min="5634" max="5878" width="10.28515625" style="3"/>
    <col min="5879" max="5879" width="45.28515625" style="3" customWidth="1"/>
    <col min="5880" max="5880" width="5.5703125" style="3" customWidth="1"/>
    <col min="5881" max="5881" width="1.42578125" style="3" customWidth="1"/>
    <col min="5882" max="5882" width="12" style="3" customWidth="1"/>
    <col min="5883" max="5883" width="1.42578125" style="3" customWidth="1"/>
    <col min="5884" max="5884" width="12" style="3" customWidth="1"/>
    <col min="5885" max="5885" width="1.42578125" style="3" customWidth="1"/>
    <col min="5886" max="5886" width="12" style="3" customWidth="1"/>
    <col min="5887" max="5887" width="1.42578125" style="3" customWidth="1"/>
    <col min="5888" max="5888" width="12" style="3" customWidth="1"/>
    <col min="5889" max="5889" width="3.140625" style="3" customWidth="1"/>
    <col min="5890" max="6134" width="10.28515625" style="3"/>
    <col min="6135" max="6135" width="45.28515625" style="3" customWidth="1"/>
    <col min="6136" max="6136" width="5.5703125" style="3" customWidth="1"/>
    <col min="6137" max="6137" width="1.42578125" style="3" customWidth="1"/>
    <col min="6138" max="6138" width="12" style="3" customWidth="1"/>
    <col min="6139" max="6139" width="1.42578125" style="3" customWidth="1"/>
    <col min="6140" max="6140" width="12" style="3" customWidth="1"/>
    <col min="6141" max="6141" width="1.42578125" style="3" customWidth="1"/>
    <col min="6142" max="6142" width="12" style="3" customWidth="1"/>
    <col min="6143" max="6143" width="1.42578125" style="3" customWidth="1"/>
    <col min="6144" max="6144" width="12" style="3" customWidth="1"/>
    <col min="6145" max="6145" width="3.140625" style="3" customWidth="1"/>
    <col min="6146" max="6390" width="10.28515625" style="3"/>
    <col min="6391" max="6391" width="45.28515625" style="3" customWidth="1"/>
    <col min="6392" max="6392" width="5.5703125" style="3" customWidth="1"/>
    <col min="6393" max="6393" width="1.42578125" style="3" customWidth="1"/>
    <col min="6394" max="6394" width="12" style="3" customWidth="1"/>
    <col min="6395" max="6395" width="1.42578125" style="3" customWidth="1"/>
    <col min="6396" max="6396" width="12" style="3" customWidth="1"/>
    <col min="6397" max="6397" width="1.42578125" style="3" customWidth="1"/>
    <col min="6398" max="6398" width="12" style="3" customWidth="1"/>
    <col min="6399" max="6399" width="1.42578125" style="3" customWidth="1"/>
    <col min="6400" max="6400" width="12" style="3" customWidth="1"/>
    <col min="6401" max="6401" width="3.140625" style="3" customWidth="1"/>
    <col min="6402" max="6646" width="10.28515625" style="3"/>
    <col min="6647" max="6647" width="45.28515625" style="3" customWidth="1"/>
    <col min="6648" max="6648" width="5.5703125" style="3" customWidth="1"/>
    <col min="6649" max="6649" width="1.42578125" style="3" customWidth="1"/>
    <col min="6650" max="6650" width="12" style="3" customWidth="1"/>
    <col min="6651" max="6651" width="1.42578125" style="3" customWidth="1"/>
    <col min="6652" max="6652" width="12" style="3" customWidth="1"/>
    <col min="6653" max="6653" width="1.42578125" style="3" customWidth="1"/>
    <col min="6654" max="6654" width="12" style="3" customWidth="1"/>
    <col min="6655" max="6655" width="1.42578125" style="3" customWidth="1"/>
    <col min="6656" max="6656" width="12" style="3" customWidth="1"/>
    <col min="6657" max="6657" width="3.140625" style="3" customWidth="1"/>
    <col min="6658" max="6902" width="10.28515625" style="3"/>
    <col min="6903" max="6903" width="45.28515625" style="3" customWidth="1"/>
    <col min="6904" max="6904" width="5.5703125" style="3" customWidth="1"/>
    <col min="6905" max="6905" width="1.42578125" style="3" customWidth="1"/>
    <col min="6906" max="6906" width="12" style="3" customWidth="1"/>
    <col min="6907" max="6907" width="1.42578125" style="3" customWidth="1"/>
    <col min="6908" max="6908" width="12" style="3" customWidth="1"/>
    <col min="6909" max="6909" width="1.42578125" style="3" customWidth="1"/>
    <col min="6910" max="6910" width="12" style="3" customWidth="1"/>
    <col min="6911" max="6911" width="1.42578125" style="3" customWidth="1"/>
    <col min="6912" max="6912" width="12" style="3" customWidth="1"/>
    <col min="6913" max="6913" width="3.140625" style="3" customWidth="1"/>
    <col min="6914" max="7158" width="10.28515625" style="3"/>
    <col min="7159" max="7159" width="45.28515625" style="3" customWidth="1"/>
    <col min="7160" max="7160" width="5.5703125" style="3" customWidth="1"/>
    <col min="7161" max="7161" width="1.42578125" style="3" customWidth="1"/>
    <col min="7162" max="7162" width="12" style="3" customWidth="1"/>
    <col min="7163" max="7163" width="1.42578125" style="3" customWidth="1"/>
    <col min="7164" max="7164" width="12" style="3" customWidth="1"/>
    <col min="7165" max="7165" width="1.42578125" style="3" customWidth="1"/>
    <col min="7166" max="7166" width="12" style="3" customWidth="1"/>
    <col min="7167" max="7167" width="1.42578125" style="3" customWidth="1"/>
    <col min="7168" max="7168" width="12" style="3" customWidth="1"/>
    <col min="7169" max="7169" width="3.140625" style="3" customWidth="1"/>
    <col min="7170" max="7414" width="10.28515625" style="3"/>
    <col min="7415" max="7415" width="45.28515625" style="3" customWidth="1"/>
    <col min="7416" max="7416" width="5.5703125" style="3" customWidth="1"/>
    <col min="7417" max="7417" width="1.42578125" style="3" customWidth="1"/>
    <col min="7418" max="7418" width="12" style="3" customWidth="1"/>
    <col min="7419" max="7419" width="1.42578125" style="3" customWidth="1"/>
    <col min="7420" max="7420" width="12" style="3" customWidth="1"/>
    <col min="7421" max="7421" width="1.42578125" style="3" customWidth="1"/>
    <col min="7422" max="7422" width="12" style="3" customWidth="1"/>
    <col min="7423" max="7423" width="1.42578125" style="3" customWidth="1"/>
    <col min="7424" max="7424" width="12" style="3" customWidth="1"/>
    <col min="7425" max="7425" width="3.140625" style="3" customWidth="1"/>
    <col min="7426" max="7670" width="10.28515625" style="3"/>
    <col min="7671" max="7671" width="45.28515625" style="3" customWidth="1"/>
    <col min="7672" max="7672" width="5.5703125" style="3" customWidth="1"/>
    <col min="7673" max="7673" width="1.42578125" style="3" customWidth="1"/>
    <col min="7674" max="7674" width="12" style="3" customWidth="1"/>
    <col min="7675" max="7675" width="1.42578125" style="3" customWidth="1"/>
    <col min="7676" max="7676" width="12" style="3" customWidth="1"/>
    <col min="7677" max="7677" width="1.42578125" style="3" customWidth="1"/>
    <col min="7678" max="7678" width="12" style="3" customWidth="1"/>
    <col min="7679" max="7679" width="1.42578125" style="3" customWidth="1"/>
    <col min="7680" max="7680" width="12" style="3" customWidth="1"/>
    <col min="7681" max="7681" width="3.140625" style="3" customWidth="1"/>
    <col min="7682" max="7926" width="10.28515625" style="3"/>
    <col min="7927" max="7927" width="45.28515625" style="3" customWidth="1"/>
    <col min="7928" max="7928" width="5.5703125" style="3" customWidth="1"/>
    <col min="7929" max="7929" width="1.42578125" style="3" customWidth="1"/>
    <col min="7930" max="7930" width="12" style="3" customWidth="1"/>
    <col min="7931" max="7931" width="1.42578125" style="3" customWidth="1"/>
    <col min="7932" max="7932" width="12" style="3" customWidth="1"/>
    <col min="7933" max="7933" width="1.42578125" style="3" customWidth="1"/>
    <col min="7934" max="7934" width="12" style="3" customWidth="1"/>
    <col min="7935" max="7935" width="1.42578125" style="3" customWidth="1"/>
    <col min="7936" max="7936" width="12" style="3" customWidth="1"/>
    <col min="7937" max="7937" width="3.140625" style="3" customWidth="1"/>
    <col min="7938" max="8182" width="10.28515625" style="3"/>
    <col min="8183" max="8183" width="45.28515625" style="3" customWidth="1"/>
    <col min="8184" max="8184" width="5.5703125" style="3" customWidth="1"/>
    <col min="8185" max="8185" width="1.42578125" style="3" customWidth="1"/>
    <col min="8186" max="8186" width="12" style="3" customWidth="1"/>
    <col min="8187" max="8187" width="1.42578125" style="3" customWidth="1"/>
    <col min="8188" max="8188" width="12" style="3" customWidth="1"/>
    <col min="8189" max="8189" width="1.42578125" style="3" customWidth="1"/>
    <col min="8190" max="8190" width="12" style="3" customWidth="1"/>
    <col min="8191" max="8191" width="1.42578125" style="3" customWidth="1"/>
    <col min="8192" max="8192" width="12" style="3" customWidth="1"/>
    <col min="8193" max="8193" width="3.140625" style="3" customWidth="1"/>
    <col min="8194" max="8438" width="10.28515625" style="3"/>
    <col min="8439" max="8439" width="45.28515625" style="3" customWidth="1"/>
    <col min="8440" max="8440" width="5.5703125" style="3" customWidth="1"/>
    <col min="8441" max="8441" width="1.42578125" style="3" customWidth="1"/>
    <col min="8442" max="8442" width="12" style="3" customWidth="1"/>
    <col min="8443" max="8443" width="1.42578125" style="3" customWidth="1"/>
    <col min="8444" max="8444" width="12" style="3" customWidth="1"/>
    <col min="8445" max="8445" width="1.42578125" style="3" customWidth="1"/>
    <col min="8446" max="8446" width="12" style="3" customWidth="1"/>
    <col min="8447" max="8447" width="1.42578125" style="3" customWidth="1"/>
    <col min="8448" max="8448" width="12" style="3" customWidth="1"/>
    <col min="8449" max="8449" width="3.140625" style="3" customWidth="1"/>
    <col min="8450" max="8694" width="10.28515625" style="3"/>
    <col min="8695" max="8695" width="45.28515625" style="3" customWidth="1"/>
    <col min="8696" max="8696" width="5.5703125" style="3" customWidth="1"/>
    <col min="8697" max="8697" width="1.42578125" style="3" customWidth="1"/>
    <col min="8698" max="8698" width="12" style="3" customWidth="1"/>
    <col min="8699" max="8699" width="1.42578125" style="3" customWidth="1"/>
    <col min="8700" max="8700" width="12" style="3" customWidth="1"/>
    <col min="8701" max="8701" width="1.42578125" style="3" customWidth="1"/>
    <col min="8702" max="8702" width="12" style="3" customWidth="1"/>
    <col min="8703" max="8703" width="1.42578125" style="3" customWidth="1"/>
    <col min="8704" max="8704" width="12" style="3" customWidth="1"/>
    <col min="8705" max="8705" width="3.140625" style="3" customWidth="1"/>
    <col min="8706" max="8950" width="10.28515625" style="3"/>
    <col min="8951" max="8951" width="45.28515625" style="3" customWidth="1"/>
    <col min="8952" max="8952" width="5.5703125" style="3" customWidth="1"/>
    <col min="8953" max="8953" width="1.42578125" style="3" customWidth="1"/>
    <col min="8954" max="8954" width="12" style="3" customWidth="1"/>
    <col min="8955" max="8955" width="1.42578125" style="3" customWidth="1"/>
    <col min="8956" max="8956" width="12" style="3" customWidth="1"/>
    <col min="8957" max="8957" width="1.42578125" style="3" customWidth="1"/>
    <col min="8958" max="8958" width="12" style="3" customWidth="1"/>
    <col min="8959" max="8959" width="1.42578125" style="3" customWidth="1"/>
    <col min="8960" max="8960" width="12" style="3" customWidth="1"/>
    <col min="8961" max="8961" width="3.140625" style="3" customWidth="1"/>
    <col min="8962" max="9206" width="10.28515625" style="3"/>
    <col min="9207" max="9207" width="45.28515625" style="3" customWidth="1"/>
    <col min="9208" max="9208" width="5.5703125" style="3" customWidth="1"/>
    <col min="9209" max="9209" width="1.42578125" style="3" customWidth="1"/>
    <col min="9210" max="9210" width="12" style="3" customWidth="1"/>
    <col min="9211" max="9211" width="1.42578125" style="3" customWidth="1"/>
    <col min="9212" max="9212" width="12" style="3" customWidth="1"/>
    <col min="9213" max="9213" width="1.42578125" style="3" customWidth="1"/>
    <col min="9214" max="9214" width="12" style="3" customWidth="1"/>
    <col min="9215" max="9215" width="1.42578125" style="3" customWidth="1"/>
    <col min="9216" max="9216" width="12" style="3" customWidth="1"/>
    <col min="9217" max="9217" width="3.140625" style="3" customWidth="1"/>
    <col min="9218" max="9462" width="10.28515625" style="3"/>
    <col min="9463" max="9463" width="45.28515625" style="3" customWidth="1"/>
    <col min="9464" max="9464" width="5.5703125" style="3" customWidth="1"/>
    <col min="9465" max="9465" width="1.42578125" style="3" customWidth="1"/>
    <col min="9466" max="9466" width="12" style="3" customWidth="1"/>
    <col min="9467" max="9467" width="1.42578125" style="3" customWidth="1"/>
    <col min="9468" max="9468" width="12" style="3" customWidth="1"/>
    <col min="9469" max="9469" width="1.42578125" style="3" customWidth="1"/>
    <col min="9470" max="9470" width="12" style="3" customWidth="1"/>
    <col min="9471" max="9471" width="1.42578125" style="3" customWidth="1"/>
    <col min="9472" max="9472" width="12" style="3" customWidth="1"/>
    <col min="9473" max="9473" width="3.140625" style="3" customWidth="1"/>
    <col min="9474" max="9718" width="10.28515625" style="3"/>
    <col min="9719" max="9719" width="45.28515625" style="3" customWidth="1"/>
    <col min="9720" max="9720" width="5.5703125" style="3" customWidth="1"/>
    <col min="9721" max="9721" width="1.42578125" style="3" customWidth="1"/>
    <col min="9722" max="9722" width="12" style="3" customWidth="1"/>
    <col min="9723" max="9723" width="1.42578125" style="3" customWidth="1"/>
    <col min="9724" max="9724" width="12" style="3" customWidth="1"/>
    <col min="9725" max="9725" width="1.42578125" style="3" customWidth="1"/>
    <col min="9726" max="9726" width="12" style="3" customWidth="1"/>
    <col min="9727" max="9727" width="1.42578125" style="3" customWidth="1"/>
    <col min="9728" max="9728" width="12" style="3" customWidth="1"/>
    <col min="9729" max="9729" width="3.140625" style="3" customWidth="1"/>
    <col min="9730" max="9974" width="10.28515625" style="3"/>
    <col min="9975" max="9975" width="45.28515625" style="3" customWidth="1"/>
    <col min="9976" max="9976" width="5.5703125" style="3" customWidth="1"/>
    <col min="9977" max="9977" width="1.42578125" style="3" customWidth="1"/>
    <col min="9978" max="9978" width="12" style="3" customWidth="1"/>
    <col min="9979" max="9979" width="1.42578125" style="3" customWidth="1"/>
    <col min="9980" max="9980" width="12" style="3" customWidth="1"/>
    <col min="9981" max="9981" width="1.42578125" style="3" customWidth="1"/>
    <col min="9982" max="9982" width="12" style="3" customWidth="1"/>
    <col min="9983" max="9983" width="1.42578125" style="3" customWidth="1"/>
    <col min="9984" max="9984" width="12" style="3" customWidth="1"/>
    <col min="9985" max="9985" width="3.140625" style="3" customWidth="1"/>
    <col min="9986" max="10230" width="10.28515625" style="3"/>
    <col min="10231" max="10231" width="45.28515625" style="3" customWidth="1"/>
    <col min="10232" max="10232" width="5.5703125" style="3" customWidth="1"/>
    <col min="10233" max="10233" width="1.42578125" style="3" customWidth="1"/>
    <col min="10234" max="10234" width="12" style="3" customWidth="1"/>
    <col min="10235" max="10235" width="1.42578125" style="3" customWidth="1"/>
    <col min="10236" max="10236" width="12" style="3" customWidth="1"/>
    <col min="10237" max="10237" width="1.42578125" style="3" customWidth="1"/>
    <col min="10238" max="10238" width="12" style="3" customWidth="1"/>
    <col min="10239" max="10239" width="1.42578125" style="3" customWidth="1"/>
    <col min="10240" max="10240" width="12" style="3" customWidth="1"/>
    <col min="10241" max="10241" width="3.140625" style="3" customWidth="1"/>
    <col min="10242" max="10486" width="10.28515625" style="3"/>
    <col min="10487" max="10487" width="45.28515625" style="3" customWidth="1"/>
    <col min="10488" max="10488" width="5.5703125" style="3" customWidth="1"/>
    <col min="10489" max="10489" width="1.42578125" style="3" customWidth="1"/>
    <col min="10490" max="10490" width="12" style="3" customWidth="1"/>
    <col min="10491" max="10491" width="1.42578125" style="3" customWidth="1"/>
    <col min="10492" max="10492" width="12" style="3" customWidth="1"/>
    <col min="10493" max="10493" width="1.42578125" style="3" customWidth="1"/>
    <col min="10494" max="10494" width="12" style="3" customWidth="1"/>
    <col min="10495" max="10495" width="1.42578125" style="3" customWidth="1"/>
    <col min="10496" max="10496" width="12" style="3" customWidth="1"/>
    <col min="10497" max="10497" width="3.140625" style="3" customWidth="1"/>
    <col min="10498" max="10742" width="10.28515625" style="3"/>
    <col min="10743" max="10743" width="45.28515625" style="3" customWidth="1"/>
    <col min="10744" max="10744" width="5.5703125" style="3" customWidth="1"/>
    <col min="10745" max="10745" width="1.42578125" style="3" customWidth="1"/>
    <col min="10746" max="10746" width="12" style="3" customWidth="1"/>
    <col min="10747" max="10747" width="1.42578125" style="3" customWidth="1"/>
    <col min="10748" max="10748" width="12" style="3" customWidth="1"/>
    <col min="10749" max="10749" width="1.42578125" style="3" customWidth="1"/>
    <col min="10750" max="10750" width="12" style="3" customWidth="1"/>
    <col min="10751" max="10751" width="1.42578125" style="3" customWidth="1"/>
    <col min="10752" max="10752" width="12" style="3" customWidth="1"/>
    <col min="10753" max="10753" width="3.140625" style="3" customWidth="1"/>
    <col min="10754" max="10998" width="10.28515625" style="3"/>
    <col min="10999" max="10999" width="45.28515625" style="3" customWidth="1"/>
    <col min="11000" max="11000" width="5.5703125" style="3" customWidth="1"/>
    <col min="11001" max="11001" width="1.42578125" style="3" customWidth="1"/>
    <col min="11002" max="11002" width="12" style="3" customWidth="1"/>
    <col min="11003" max="11003" width="1.42578125" style="3" customWidth="1"/>
    <col min="11004" max="11004" width="12" style="3" customWidth="1"/>
    <col min="11005" max="11005" width="1.42578125" style="3" customWidth="1"/>
    <col min="11006" max="11006" width="12" style="3" customWidth="1"/>
    <col min="11007" max="11007" width="1.42578125" style="3" customWidth="1"/>
    <col min="11008" max="11008" width="12" style="3" customWidth="1"/>
    <col min="11009" max="11009" width="3.140625" style="3" customWidth="1"/>
    <col min="11010" max="11254" width="10.28515625" style="3"/>
    <col min="11255" max="11255" width="45.28515625" style="3" customWidth="1"/>
    <col min="11256" max="11256" width="5.5703125" style="3" customWidth="1"/>
    <col min="11257" max="11257" width="1.42578125" style="3" customWidth="1"/>
    <col min="11258" max="11258" width="12" style="3" customWidth="1"/>
    <col min="11259" max="11259" width="1.42578125" style="3" customWidth="1"/>
    <col min="11260" max="11260" width="12" style="3" customWidth="1"/>
    <col min="11261" max="11261" width="1.42578125" style="3" customWidth="1"/>
    <col min="11262" max="11262" width="12" style="3" customWidth="1"/>
    <col min="11263" max="11263" width="1.42578125" style="3" customWidth="1"/>
    <col min="11264" max="11264" width="12" style="3" customWidth="1"/>
    <col min="11265" max="11265" width="3.140625" style="3" customWidth="1"/>
    <col min="11266" max="11510" width="10.28515625" style="3"/>
    <col min="11511" max="11511" width="45.28515625" style="3" customWidth="1"/>
    <col min="11512" max="11512" width="5.5703125" style="3" customWidth="1"/>
    <col min="11513" max="11513" width="1.42578125" style="3" customWidth="1"/>
    <col min="11514" max="11514" width="12" style="3" customWidth="1"/>
    <col min="11515" max="11515" width="1.42578125" style="3" customWidth="1"/>
    <col min="11516" max="11516" width="12" style="3" customWidth="1"/>
    <col min="11517" max="11517" width="1.42578125" style="3" customWidth="1"/>
    <col min="11518" max="11518" width="12" style="3" customWidth="1"/>
    <col min="11519" max="11519" width="1.42578125" style="3" customWidth="1"/>
    <col min="11520" max="11520" width="12" style="3" customWidth="1"/>
    <col min="11521" max="11521" width="3.140625" style="3" customWidth="1"/>
    <col min="11522" max="11766" width="10.28515625" style="3"/>
    <col min="11767" max="11767" width="45.28515625" style="3" customWidth="1"/>
    <col min="11768" max="11768" width="5.5703125" style="3" customWidth="1"/>
    <col min="11769" max="11769" width="1.42578125" style="3" customWidth="1"/>
    <col min="11770" max="11770" width="12" style="3" customWidth="1"/>
    <col min="11771" max="11771" width="1.42578125" style="3" customWidth="1"/>
    <col min="11772" max="11772" width="12" style="3" customWidth="1"/>
    <col min="11773" max="11773" width="1.42578125" style="3" customWidth="1"/>
    <col min="11774" max="11774" width="12" style="3" customWidth="1"/>
    <col min="11775" max="11775" width="1.42578125" style="3" customWidth="1"/>
    <col min="11776" max="11776" width="12" style="3" customWidth="1"/>
    <col min="11777" max="11777" width="3.140625" style="3" customWidth="1"/>
    <col min="11778" max="12022" width="10.28515625" style="3"/>
    <col min="12023" max="12023" width="45.28515625" style="3" customWidth="1"/>
    <col min="12024" max="12024" width="5.5703125" style="3" customWidth="1"/>
    <col min="12025" max="12025" width="1.42578125" style="3" customWidth="1"/>
    <col min="12026" max="12026" width="12" style="3" customWidth="1"/>
    <col min="12027" max="12027" width="1.42578125" style="3" customWidth="1"/>
    <col min="12028" max="12028" width="12" style="3" customWidth="1"/>
    <col min="12029" max="12029" width="1.42578125" style="3" customWidth="1"/>
    <col min="12030" max="12030" width="12" style="3" customWidth="1"/>
    <col min="12031" max="12031" width="1.42578125" style="3" customWidth="1"/>
    <col min="12032" max="12032" width="12" style="3" customWidth="1"/>
    <col min="12033" max="12033" width="3.140625" style="3" customWidth="1"/>
    <col min="12034" max="12278" width="10.28515625" style="3"/>
    <col min="12279" max="12279" width="45.28515625" style="3" customWidth="1"/>
    <col min="12280" max="12280" width="5.5703125" style="3" customWidth="1"/>
    <col min="12281" max="12281" width="1.42578125" style="3" customWidth="1"/>
    <col min="12282" max="12282" width="12" style="3" customWidth="1"/>
    <col min="12283" max="12283" width="1.42578125" style="3" customWidth="1"/>
    <col min="12284" max="12284" width="12" style="3" customWidth="1"/>
    <col min="12285" max="12285" width="1.42578125" style="3" customWidth="1"/>
    <col min="12286" max="12286" width="12" style="3" customWidth="1"/>
    <col min="12287" max="12287" width="1.42578125" style="3" customWidth="1"/>
    <col min="12288" max="12288" width="12" style="3" customWidth="1"/>
    <col min="12289" max="12289" width="3.140625" style="3" customWidth="1"/>
    <col min="12290" max="12534" width="10.28515625" style="3"/>
    <col min="12535" max="12535" width="45.28515625" style="3" customWidth="1"/>
    <col min="12536" max="12536" width="5.5703125" style="3" customWidth="1"/>
    <col min="12537" max="12537" width="1.42578125" style="3" customWidth="1"/>
    <col min="12538" max="12538" width="12" style="3" customWidth="1"/>
    <col min="12539" max="12539" width="1.42578125" style="3" customWidth="1"/>
    <col min="12540" max="12540" width="12" style="3" customWidth="1"/>
    <col min="12541" max="12541" width="1.42578125" style="3" customWidth="1"/>
    <col min="12542" max="12542" width="12" style="3" customWidth="1"/>
    <col min="12543" max="12543" width="1.42578125" style="3" customWidth="1"/>
    <col min="12544" max="12544" width="12" style="3" customWidth="1"/>
    <col min="12545" max="12545" width="3.140625" style="3" customWidth="1"/>
    <col min="12546" max="12790" width="10.28515625" style="3"/>
    <col min="12791" max="12791" width="45.28515625" style="3" customWidth="1"/>
    <col min="12792" max="12792" width="5.5703125" style="3" customWidth="1"/>
    <col min="12793" max="12793" width="1.42578125" style="3" customWidth="1"/>
    <col min="12794" max="12794" width="12" style="3" customWidth="1"/>
    <col min="12795" max="12795" width="1.42578125" style="3" customWidth="1"/>
    <col min="12796" max="12796" width="12" style="3" customWidth="1"/>
    <col min="12797" max="12797" width="1.42578125" style="3" customWidth="1"/>
    <col min="12798" max="12798" width="12" style="3" customWidth="1"/>
    <col min="12799" max="12799" width="1.42578125" style="3" customWidth="1"/>
    <col min="12800" max="12800" width="12" style="3" customWidth="1"/>
    <col min="12801" max="12801" width="3.140625" style="3" customWidth="1"/>
    <col min="12802" max="13046" width="10.28515625" style="3"/>
    <col min="13047" max="13047" width="45.28515625" style="3" customWidth="1"/>
    <col min="13048" max="13048" width="5.5703125" style="3" customWidth="1"/>
    <col min="13049" max="13049" width="1.42578125" style="3" customWidth="1"/>
    <col min="13050" max="13050" width="12" style="3" customWidth="1"/>
    <col min="13051" max="13051" width="1.42578125" style="3" customWidth="1"/>
    <col min="13052" max="13052" width="12" style="3" customWidth="1"/>
    <col min="13053" max="13053" width="1.42578125" style="3" customWidth="1"/>
    <col min="13054" max="13054" width="12" style="3" customWidth="1"/>
    <col min="13055" max="13055" width="1.42578125" style="3" customWidth="1"/>
    <col min="13056" max="13056" width="12" style="3" customWidth="1"/>
    <col min="13057" max="13057" width="3.140625" style="3" customWidth="1"/>
    <col min="13058" max="13302" width="10.28515625" style="3"/>
    <col min="13303" max="13303" width="45.28515625" style="3" customWidth="1"/>
    <col min="13304" max="13304" width="5.5703125" style="3" customWidth="1"/>
    <col min="13305" max="13305" width="1.42578125" style="3" customWidth="1"/>
    <col min="13306" max="13306" width="12" style="3" customWidth="1"/>
    <col min="13307" max="13307" width="1.42578125" style="3" customWidth="1"/>
    <col min="13308" max="13308" width="12" style="3" customWidth="1"/>
    <col min="13309" max="13309" width="1.42578125" style="3" customWidth="1"/>
    <col min="13310" max="13310" width="12" style="3" customWidth="1"/>
    <col min="13311" max="13311" width="1.42578125" style="3" customWidth="1"/>
    <col min="13312" max="13312" width="12" style="3" customWidth="1"/>
    <col min="13313" max="13313" width="3.140625" style="3" customWidth="1"/>
    <col min="13314" max="13558" width="10.28515625" style="3"/>
    <col min="13559" max="13559" width="45.28515625" style="3" customWidth="1"/>
    <col min="13560" max="13560" width="5.5703125" style="3" customWidth="1"/>
    <col min="13561" max="13561" width="1.42578125" style="3" customWidth="1"/>
    <col min="13562" max="13562" width="12" style="3" customWidth="1"/>
    <col min="13563" max="13563" width="1.42578125" style="3" customWidth="1"/>
    <col min="13564" max="13564" width="12" style="3" customWidth="1"/>
    <col min="13565" max="13565" width="1.42578125" style="3" customWidth="1"/>
    <col min="13566" max="13566" width="12" style="3" customWidth="1"/>
    <col min="13567" max="13567" width="1.42578125" style="3" customWidth="1"/>
    <col min="13568" max="13568" width="12" style="3" customWidth="1"/>
    <col min="13569" max="13569" width="3.140625" style="3" customWidth="1"/>
    <col min="13570" max="13814" width="10.28515625" style="3"/>
    <col min="13815" max="13815" width="45.28515625" style="3" customWidth="1"/>
    <col min="13816" max="13816" width="5.5703125" style="3" customWidth="1"/>
    <col min="13817" max="13817" width="1.42578125" style="3" customWidth="1"/>
    <col min="13818" max="13818" width="12" style="3" customWidth="1"/>
    <col min="13819" max="13819" width="1.42578125" style="3" customWidth="1"/>
    <col min="13820" max="13820" width="12" style="3" customWidth="1"/>
    <col min="13821" max="13821" width="1.42578125" style="3" customWidth="1"/>
    <col min="13822" max="13822" width="12" style="3" customWidth="1"/>
    <col min="13823" max="13823" width="1.42578125" style="3" customWidth="1"/>
    <col min="13824" max="13824" width="12" style="3" customWidth="1"/>
    <col min="13825" max="13825" width="3.140625" style="3" customWidth="1"/>
    <col min="13826" max="14070" width="10.28515625" style="3"/>
    <col min="14071" max="14071" width="45.28515625" style="3" customWidth="1"/>
    <col min="14072" max="14072" width="5.5703125" style="3" customWidth="1"/>
    <col min="14073" max="14073" width="1.42578125" style="3" customWidth="1"/>
    <col min="14074" max="14074" width="12" style="3" customWidth="1"/>
    <col min="14075" max="14075" width="1.42578125" style="3" customWidth="1"/>
    <col min="14076" max="14076" width="12" style="3" customWidth="1"/>
    <col min="14077" max="14077" width="1.42578125" style="3" customWidth="1"/>
    <col min="14078" max="14078" width="12" style="3" customWidth="1"/>
    <col min="14079" max="14079" width="1.42578125" style="3" customWidth="1"/>
    <col min="14080" max="14080" width="12" style="3" customWidth="1"/>
    <col min="14081" max="14081" width="3.140625" style="3" customWidth="1"/>
    <col min="14082" max="14326" width="10.28515625" style="3"/>
    <col min="14327" max="14327" width="45.28515625" style="3" customWidth="1"/>
    <col min="14328" max="14328" width="5.5703125" style="3" customWidth="1"/>
    <col min="14329" max="14329" width="1.42578125" style="3" customWidth="1"/>
    <col min="14330" max="14330" width="12" style="3" customWidth="1"/>
    <col min="14331" max="14331" width="1.42578125" style="3" customWidth="1"/>
    <col min="14332" max="14332" width="12" style="3" customWidth="1"/>
    <col min="14333" max="14333" width="1.42578125" style="3" customWidth="1"/>
    <col min="14334" max="14334" width="12" style="3" customWidth="1"/>
    <col min="14335" max="14335" width="1.42578125" style="3" customWidth="1"/>
    <col min="14336" max="14336" width="12" style="3" customWidth="1"/>
    <col min="14337" max="14337" width="3.140625" style="3" customWidth="1"/>
    <col min="14338" max="14582" width="10.28515625" style="3"/>
    <col min="14583" max="14583" width="45.28515625" style="3" customWidth="1"/>
    <col min="14584" max="14584" width="5.5703125" style="3" customWidth="1"/>
    <col min="14585" max="14585" width="1.42578125" style="3" customWidth="1"/>
    <col min="14586" max="14586" width="12" style="3" customWidth="1"/>
    <col min="14587" max="14587" width="1.42578125" style="3" customWidth="1"/>
    <col min="14588" max="14588" width="12" style="3" customWidth="1"/>
    <col min="14589" max="14589" width="1.42578125" style="3" customWidth="1"/>
    <col min="14590" max="14590" width="12" style="3" customWidth="1"/>
    <col min="14591" max="14591" width="1.42578125" style="3" customWidth="1"/>
    <col min="14592" max="14592" width="12" style="3" customWidth="1"/>
    <col min="14593" max="14593" width="3.140625" style="3" customWidth="1"/>
    <col min="14594" max="14838" width="10.28515625" style="3"/>
    <col min="14839" max="14839" width="45.28515625" style="3" customWidth="1"/>
    <col min="14840" max="14840" width="5.5703125" style="3" customWidth="1"/>
    <col min="14841" max="14841" width="1.42578125" style="3" customWidth="1"/>
    <col min="14842" max="14842" width="12" style="3" customWidth="1"/>
    <col min="14843" max="14843" width="1.42578125" style="3" customWidth="1"/>
    <col min="14844" max="14844" width="12" style="3" customWidth="1"/>
    <col min="14845" max="14845" width="1.42578125" style="3" customWidth="1"/>
    <col min="14846" max="14846" width="12" style="3" customWidth="1"/>
    <col min="14847" max="14847" width="1.42578125" style="3" customWidth="1"/>
    <col min="14848" max="14848" width="12" style="3" customWidth="1"/>
    <col min="14849" max="14849" width="3.140625" style="3" customWidth="1"/>
    <col min="14850" max="15094" width="10.28515625" style="3"/>
    <col min="15095" max="15095" width="45.28515625" style="3" customWidth="1"/>
    <col min="15096" max="15096" width="5.5703125" style="3" customWidth="1"/>
    <col min="15097" max="15097" width="1.42578125" style="3" customWidth="1"/>
    <col min="15098" max="15098" width="12" style="3" customWidth="1"/>
    <col min="15099" max="15099" width="1.42578125" style="3" customWidth="1"/>
    <col min="15100" max="15100" width="12" style="3" customWidth="1"/>
    <col min="15101" max="15101" width="1.42578125" style="3" customWidth="1"/>
    <col min="15102" max="15102" width="12" style="3" customWidth="1"/>
    <col min="15103" max="15103" width="1.42578125" style="3" customWidth="1"/>
    <col min="15104" max="15104" width="12" style="3" customWidth="1"/>
    <col min="15105" max="15105" width="3.140625" style="3" customWidth="1"/>
    <col min="15106" max="15350" width="10.28515625" style="3"/>
    <col min="15351" max="15351" width="45.28515625" style="3" customWidth="1"/>
    <col min="15352" max="15352" width="5.5703125" style="3" customWidth="1"/>
    <col min="15353" max="15353" width="1.42578125" style="3" customWidth="1"/>
    <col min="15354" max="15354" width="12" style="3" customWidth="1"/>
    <col min="15355" max="15355" width="1.42578125" style="3" customWidth="1"/>
    <col min="15356" max="15356" width="12" style="3" customWidth="1"/>
    <col min="15357" max="15357" width="1.42578125" style="3" customWidth="1"/>
    <col min="15358" max="15358" width="12" style="3" customWidth="1"/>
    <col min="15359" max="15359" width="1.42578125" style="3" customWidth="1"/>
    <col min="15360" max="15360" width="12" style="3" customWidth="1"/>
    <col min="15361" max="15361" width="3.140625" style="3" customWidth="1"/>
    <col min="15362" max="15606" width="10.28515625" style="3"/>
    <col min="15607" max="15607" width="45.28515625" style="3" customWidth="1"/>
    <col min="15608" max="15608" width="5.5703125" style="3" customWidth="1"/>
    <col min="15609" max="15609" width="1.42578125" style="3" customWidth="1"/>
    <col min="15610" max="15610" width="12" style="3" customWidth="1"/>
    <col min="15611" max="15611" width="1.42578125" style="3" customWidth="1"/>
    <col min="15612" max="15612" width="12" style="3" customWidth="1"/>
    <col min="15613" max="15613" width="1.42578125" style="3" customWidth="1"/>
    <col min="15614" max="15614" width="12" style="3" customWidth="1"/>
    <col min="15615" max="15615" width="1.42578125" style="3" customWidth="1"/>
    <col min="15616" max="15616" width="12" style="3" customWidth="1"/>
    <col min="15617" max="15617" width="3.140625" style="3" customWidth="1"/>
    <col min="15618" max="15862" width="10.28515625" style="3"/>
    <col min="15863" max="15863" width="45.28515625" style="3" customWidth="1"/>
    <col min="15864" max="15864" width="5.5703125" style="3" customWidth="1"/>
    <col min="15865" max="15865" width="1.42578125" style="3" customWidth="1"/>
    <col min="15866" max="15866" width="12" style="3" customWidth="1"/>
    <col min="15867" max="15867" width="1.42578125" style="3" customWidth="1"/>
    <col min="15868" max="15868" width="12" style="3" customWidth="1"/>
    <col min="15869" max="15869" width="1.42578125" style="3" customWidth="1"/>
    <col min="15870" max="15870" width="12" style="3" customWidth="1"/>
    <col min="15871" max="15871" width="1.42578125" style="3" customWidth="1"/>
    <col min="15872" max="15872" width="12" style="3" customWidth="1"/>
    <col min="15873" max="15873" width="3.140625" style="3" customWidth="1"/>
    <col min="15874" max="16118" width="10.28515625" style="3"/>
    <col min="16119" max="16119" width="45.28515625" style="3" customWidth="1"/>
    <col min="16120" max="16120" width="5.5703125" style="3" customWidth="1"/>
    <col min="16121" max="16121" width="1.42578125" style="3" customWidth="1"/>
    <col min="16122" max="16122" width="12" style="3" customWidth="1"/>
    <col min="16123" max="16123" width="1.42578125" style="3" customWidth="1"/>
    <col min="16124" max="16124" width="12" style="3" customWidth="1"/>
    <col min="16125" max="16125" width="1.42578125" style="3" customWidth="1"/>
    <col min="16126" max="16126" width="12" style="3" customWidth="1"/>
    <col min="16127" max="16127" width="1.42578125" style="3" customWidth="1"/>
    <col min="16128" max="16128" width="12" style="3" customWidth="1"/>
    <col min="16129" max="16129" width="3.140625" style="3" customWidth="1"/>
    <col min="16130" max="16384" width="10.28515625" style="3"/>
  </cols>
  <sheetData>
    <row r="1" spans="1:11" ht="20.25" customHeight="1">
      <c r="A1" s="284" t="s">
        <v>145</v>
      </c>
      <c r="B1" s="284"/>
      <c r="C1" s="284"/>
      <c r="D1" s="284"/>
      <c r="E1" s="284"/>
      <c r="F1" s="284"/>
      <c r="G1" s="284"/>
      <c r="H1" s="284"/>
      <c r="I1" s="284"/>
      <c r="J1" s="284"/>
      <c r="K1" s="97"/>
    </row>
    <row r="2" spans="1:11" ht="20.25" customHeight="1">
      <c r="A2" s="284" t="s">
        <v>117</v>
      </c>
      <c r="B2" s="284"/>
      <c r="C2" s="284"/>
      <c r="D2" s="284"/>
      <c r="E2" s="284"/>
      <c r="F2" s="284"/>
      <c r="G2" s="284"/>
      <c r="H2" s="284"/>
      <c r="I2" s="284"/>
      <c r="J2" s="284"/>
      <c r="K2" s="97"/>
    </row>
    <row r="3" spans="1:11" ht="20.25" customHeight="1">
      <c r="A3" s="288" t="str">
        <f>'PL 6M'!A3:J3</f>
        <v>FOR THE SIX-MONTH PERIOD ENDED APRIL 30, 2019</v>
      </c>
      <c r="B3" s="284"/>
      <c r="C3" s="284"/>
      <c r="D3" s="284"/>
      <c r="E3" s="284"/>
      <c r="F3" s="284"/>
      <c r="G3" s="284"/>
      <c r="H3" s="284"/>
      <c r="I3" s="284"/>
      <c r="J3" s="284"/>
      <c r="K3" s="97"/>
    </row>
    <row r="4" spans="1:11" ht="20.25" customHeight="1">
      <c r="A4" s="284" t="s">
        <v>159</v>
      </c>
      <c r="B4" s="284"/>
      <c r="C4" s="284"/>
      <c r="D4" s="284"/>
      <c r="E4" s="284"/>
      <c r="F4" s="284"/>
      <c r="G4" s="284"/>
      <c r="H4" s="284"/>
      <c r="I4" s="284"/>
      <c r="J4" s="284"/>
      <c r="K4" s="97"/>
    </row>
    <row r="5" spans="1:11" s="4" customFormat="1" ht="20.25" customHeight="1">
      <c r="A5" s="287" t="s">
        <v>1</v>
      </c>
      <c r="B5" s="287"/>
      <c r="C5" s="287"/>
      <c r="D5" s="287"/>
      <c r="E5" s="287"/>
      <c r="F5" s="287"/>
      <c r="G5" s="287"/>
      <c r="H5" s="287"/>
      <c r="I5" s="287"/>
      <c r="J5" s="287"/>
      <c r="K5" s="256"/>
    </row>
    <row r="6" spans="1:11" s="4" customFormat="1" ht="21" customHeight="1">
      <c r="A6" s="5"/>
      <c r="B6" s="5"/>
      <c r="C6" s="5"/>
      <c r="D6" s="6"/>
      <c r="E6" s="6"/>
      <c r="F6" s="6"/>
      <c r="G6" s="7"/>
      <c r="H6" s="7"/>
      <c r="I6" s="7"/>
      <c r="J6" s="8"/>
      <c r="K6" s="9"/>
    </row>
    <row r="7" spans="1:11" s="4" customFormat="1" ht="6.75" customHeight="1">
      <c r="A7" s="83"/>
      <c r="B7" s="83"/>
      <c r="C7" s="83"/>
      <c r="D7" s="84"/>
      <c r="E7" s="84"/>
      <c r="F7" s="84"/>
      <c r="G7" s="85"/>
      <c r="H7" s="85"/>
      <c r="I7" s="85"/>
      <c r="J7" s="9"/>
      <c r="K7" s="9"/>
    </row>
    <row r="8" spans="1:11" s="11" customFormat="1" ht="18" customHeight="1">
      <c r="A8" s="255"/>
      <c r="B8" s="255"/>
      <c r="C8" s="255"/>
      <c r="D8" s="284" t="s">
        <v>3</v>
      </c>
      <c r="E8" s="284"/>
      <c r="F8" s="284"/>
      <c r="G8" s="255"/>
      <c r="H8" s="284" t="s">
        <v>4</v>
      </c>
      <c r="I8" s="284"/>
      <c r="J8" s="284"/>
      <c r="K8" s="255"/>
    </row>
    <row r="9" spans="1:11" s="11" customFormat="1" ht="18" customHeight="1">
      <c r="A9" s="255"/>
      <c r="B9" s="255"/>
      <c r="C9" s="225"/>
      <c r="D9" s="37" t="s">
        <v>188</v>
      </c>
      <c r="E9" s="48"/>
      <c r="F9" s="37" t="s">
        <v>188</v>
      </c>
      <c r="G9" s="38"/>
      <c r="H9" s="37" t="s">
        <v>188</v>
      </c>
      <c r="I9" s="48"/>
      <c r="J9" s="37" t="s">
        <v>188</v>
      </c>
      <c r="K9" s="255"/>
    </row>
    <row r="10" spans="1:11" s="11" customFormat="1" ht="18" customHeight="1">
      <c r="A10" s="255"/>
      <c r="B10" s="255"/>
      <c r="C10" s="255"/>
      <c r="D10" s="12">
        <v>2019</v>
      </c>
      <c r="E10" s="36"/>
      <c r="F10" s="12">
        <v>2018</v>
      </c>
      <c r="G10" s="38"/>
      <c r="H10" s="12">
        <v>2019</v>
      </c>
      <c r="I10" s="36"/>
      <c r="J10" s="12">
        <v>2018</v>
      </c>
      <c r="K10" s="255"/>
    </row>
    <row r="11" spans="1:11" s="11" customFormat="1" ht="18" customHeight="1">
      <c r="A11" s="255"/>
      <c r="B11" s="255"/>
      <c r="C11" s="255"/>
      <c r="D11" s="12"/>
      <c r="E11" s="36"/>
      <c r="F11" s="12"/>
      <c r="G11" s="38"/>
      <c r="H11" s="12"/>
      <c r="I11" s="36"/>
      <c r="J11" s="12"/>
      <c r="K11" s="255"/>
    </row>
    <row r="12" spans="1:11" s="4" customFormat="1" ht="18" customHeight="1">
      <c r="A12" s="250" t="s">
        <v>118</v>
      </c>
      <c r="B12" s="13"/>
      <c r="C12" s="13"/>
      <c r="D12" s="14"/>
      <c r="E12" s="14"/>
      <c r="F12" s="14"/>
      <c r="G12" s="14"/>
      <c r="H12" s="14"/>
      <c r="I12" s="14"/>
      <c r="J12" s="14"/>
      <c r="K12" s="14"/>
    </row>
    <row r="13" spans="1:11" s="14" customFormat="1" ht="18" customHeight="1">
      <c r="A13" s="257" t="s">
        <v>144</v>
      </c>
      <c r="B13" s="257"/>
      <c r="D13" s="126">
        <f>+'PL 6M'!D26</f>
        <v>29098384</v>
      </c>
      <c r="E13" s="126"/>
      <c r="F13" s="126">
        <v>34930258</v>
      </c>
      <c r="G13" s="126"/>
      <c r="H13" s="126">
        <f>+'PL 6M'!H26</f>
        <v>17562492</v>
      </c>
      <c r="I13" s="126"/>
      <c r="J13" s="126">
        <v>25694004</v>
      </c>
      <c r="K13" s="2"/>
    </row>
    <row r="14" spans="1:11" s="14" customFormat="1" ht="18" customHeight="1">
      <c r="A14" s="285" t="s">
        <v>119</v>
      </c>
      <c r="B14" s="285"/>
      <c r="D14" s="126"/>
      <c r="E14" s="126"/>
      <c r="F14" s="126"/>
      <c r="G14" s="126"/>
      <c r="H14" s="126"/>
      <c r="I14" s="126"/>
      <c r="J14" s="126"/>
      <c r="K14" s="2"/>
    </row>
    <row r="15" spans="1:11" s="14" customFormat="1" ht="18" customHeight="1">
      <c r="A15" s="93" t="s">
        <v>151</v>
      </c>
      <c r="B15" s="257"/>
      <c r="D15" s="126">
        <v>13779891</v>
      </c>
      <c r="E15" s="126"/>
      <c r="F15" s="126">
        <v>2144555</v>
      </c>
      <c r="G15" s="126"/>
      <c r="H15" s="126">
        <v>10995417</v>
      </c>
      <c r="I15" s="126"/>
      <c r="J15" s="126">
        <v>2286062</v>
      </c>
      <c r="K15" s="2"/>
    </row>
    <row r="16" spans="1:11" s="4" customFormat="1" ht="18" customHeight="1">
      <c r="A16" s="93" t="s">
        <v>120</v>
      </c>
      <c r="B16" s="93"/>
      <c r="C16" s="15"/>
      <c r="D16" s="126">
        <v>10112731</v>
      </c>
      <c r="E16" s="126"/>
      <c r="F16" s="126">
        <v>12915370</v>
      </c>
      <c r="G16" s="126"/>
      <c r="H16" s="126">
        <v>8131962</v>
      </c>
      <c r="I16" s="126"/>
      <c r="J16" s="126">
        <v>10815820</v>
      </c>
      <c r="K16" s="2"/>
    </row>
    <row r="17" spans="1:11" s="4" customFormat="1" ht="18" customHeight="1">
      <c r="A17" s="93" t="s">
        <v>192</v>
      </c>
      <c r="B17" s="93"/>
      <c r="C17" s="15"/>
      <c r="D17" s="126">
        <v>-5243000</v>
      </c>
      <c r="E17" s="126"/>
      <c r="F17" s="126">
        <v>0</v>
      </c>
      <c r="G17" s="126"/>
      <c r="H17" s="126">
        <v>-5243000</v>
      </c>
      <c r="I17" s="126"/>
      <c r="J17" s="126">
        <v>0</v>
      </c>
      <c r="K17" s="2"/>
    </row>
    <row r="18" spans="1:11" s="4" customFormat="1" ht="18" customHeight="1">
      <c r="A18" s="93" t="s">
        <v>169</v>
      </c>
      <c r="B18" s="93"/>
      <c r="C18" s="15"/>
      <c r="D18" s="126">
        <v>441209</v>
      </c>
      <c r="E18" s="126"/>
      <c r="F18" s="126">
        <v>3792</v>
      </c>
      <c r="G18" s="126"/>
      <c r="H18" s="126">
        <v>437449</v>
      </c>
      <c r="I18" s="126"/>
      <c r="J18" s="126">
        <v>0</v>
      </c>
      <c r="K18" s="2"/>
    </row>
    <row r="19" spans="1:11" s="4" customFormat="1" ht="18" customHeight="1">
      <c r="A19" s="93" t="s">
        <v>121</v>
      </c>
      <c r="B19" s="16"/>
      <c r="C19" s="17"/>
      <c r="D19" s="126">
        <v>-955189</v>
      </c>
      <c r="E19" s="126"/>
      <c r="F19" s="126">
        <v>-981304</v>
      </c>
      <c r="G19" s="126"/>
      <c r="H19" s="126">
        <v>-955189</v>
      </c>
      <c r="I19" s="126"/>
      <c r="J19" s="126">
        <v>-981304</v>
      </c>
      <c r="K19" s="19"/>
    </row>
    <row r="20" spans="1:11" s="4" customFormat="1" ht="18" customHeight="1">
      <c r="A20" s="15" t="s">
        <v>213</v>
      </c>
      <c r="B20" s="15"/>
      <c r="C20" s="15"/>
      <c r="D20" s="126">
        <v>285329</v>
      </c>
      <c r="E20" s="126"/>
      <c r="F20" s="126">
        <v>0</v>
      </c>
      <c r="G20" s="126"/>
      <c r="H20" s="126">
        <v>285273</v>
      </c>
      <c r="I20" s="126"/>
      <c r="J20" s="126">
        <v>0</v>
      </c>
      <c r="K20" s="2"/>
    </row>
    <row r="21" spans="1:11" s="4" customFormat="1" ht="18" customHeight="1">
      <c r="A21" s="93" t="s">
        <v>146</v>
      </c>
      <c r="B21" s="15"/>
      <c r="C21" s="15"/>
      <c r="D21" s="126">
        <v>-269132</v>
      </c>
      <c r="E21" s="126"/>
      <c r="F21" s="126">
        <v>-92279</v>
      </c>
      <c r="G21" s="126"/>
      <c r="H21" s="126">
        <v>-27591</v>
      </c>
      <c r="I21" s="126"/>
      <c r="J21" s="126">
        <v>16547</v>
      </c>
      <c r="K21" s="2"/>
    </row>
    <row r="22" spans="1:11" s="4" customFormat="1" ht="18" customHeight="1">
      <c r="A22" s="93" t="s">
        <v>189</v>
      </c>
      <c r="B22" s="15"/>
      <c r="C22" s="15"/>
      <c r="D22" s="126">
        <v>0</v>
      </c>
      <c r="E22" s="126"/>
      <c r="F22" s="126">
        <v>0</v>
      </c>
      <c r="G22" s="126"/>
      <c r="H22" s="126">
        <v>-399999</v>
      </c>
      <c r="I22" s="126"/>
      <c r="J22" s="126">
        <v>-733332</v>
      </c>
      <c r="K22" s="2"/>
    </row>
    <row r="23" spans="1:11" s="4" customFormat="1" ht="18" customHeight="1">
      <c r="A23" s="93" t="s">
        <v>193</v>
      </c>
      <c r="B23" s="15"/>
      <c r="C23" s="15"/>
      <c r="D23" s="126"/>
      <c r="E23" s="126"/>
      <c r="F23" s="126"/>
      <c r="G23" s="126"/>
      <c r="H23" s="126"/>
      <c r="I23" s="126"/>
      <c r="J23" s="126"/>
      <c r="K23" s="19"/>
    </row>
    <row r="24" spans="1:11" s="4" customFormat="1" ht="18" customHeight="1">
      <c r="A24" s="16" t="s">
        <v>167</v>
      </c>
      <c r="B24" s="17"/>
      <c r="C24" s="17"/>
      <c r="D24" s="126">
        <v>-2710194</v>
      </c>
      <c r="E24" s="126"/>
      <c r="F24" s="126">
        <v>-3368937</v>
      </c>
      <c r="G24" s="126"/>
      <c r="H24" s="127">
        <v>0</v>
      </c>
      <c r="I24" s="126"/>
      <c r="J24" s="127">
        <v>0</v>
      </c>
      <c r="K24" s="18"/>
    </row>
    <row r="25" spans="1:11" s="4" customFormat="1" ht="18" customHeight="1">
      <c r="A25" s="93" t="s">
        <v>122</v>
      </c>
      <c r="B25" s="15"/>
      <c r="C25" s="15"/>
      <c r="D25" s="128">
        <v>418736</v>
      </c>
      <c r="E25" s="129"/>
      <c r="F25" s="128">
        <v>340217</v>
      </c>
      <c r="G25" s="129"/>
      <c r="H25" s="128">
        <v>297208</v>
      </c>
      <c r="I25" s="129"/>
      <c r="J25" s="128">
        <v>302081</v>
      </c>
      <c r="K25" s="2"/>
    </row>
    <row r="26" spans="1:11" s="4" customFormat="1" ht="18" customHeight="1">
      <c r="A26" s="20" t="s">
        <v>168</v>
      </c>
      <c r="B26" s="14"/>
      <c r="C26" s="14"/>
      <c r="D26" s="126"/>
      <c r="E26" s="126"/>
      <c r="F26" s="126"/>
      <c r="G26" s="126"/>
      <c r="H26" s="126"/>
      <c r="I26" s="126"/>
      <c r="J26" s="126"/>
      <c r="K26" s="2"/>
    </row>
    <row r="27" spans="1:11" s="4" customFormat="1" ht="18" customHeight="1">
      <c r="A27" s="21" t="s">
        <v>123</v>
      </c>
      <c r="B27" s="22"/>
      <c r="C27" s="22"/>
      <c r="D27" s="126">
        <f>SUM(D13:D25)</f>
        <v>44958765</v>
      </c>
      <c r="E27" s="126"/>
      <c r="F27" s="126">
        <f>SUM(F13:F25)</f>
        <v>45891672</v>
      </c>
      <c r="G27" s="126"/>
      <c r="H27" s="126">
        <f>SUM(H13:H25)</f>
        <v>31084022</v>
      </c>
      <c r="I27" s="126"/>
      <c r="J27" s="126">
        <f>SUM(J13:J25)</f>
        <v>37399878</v>
      </c>
      <c r="K27" s="2"/>
    </row>
    <row r="28" spans="1:11" s="4" customFormat="1" ht="18" customHeight="1">
      <c r="A28" s="257" t="s">
        <v>124</v>
      </c>
      <c r="B28" s="14"/>
      <c r="C28" s="14"/>
      <c r="D28" s="126"/>
      <c r="E28" s="126"/>
      <c r="F28" s="126"/>
      <c r="G28" s="126"/>
      <c r="H28" s="126"/>
      <c r="I28" s="126"/>
      <c r="J28" s="126"/>
      <c r="K28" s="2"/>
    </row>
    <row r="29" spans="1:11" s="4" customFormat="1" ht="18" customHeight="1">
      <c r="A29" s="93" t="s">
        <v>194</v>
      </c>
      <c r="B29" s="15"/>
      <c r="C29" s="15"/>
      <c r="D29" s="126">
        <v>-3435366</v>
      </c>
      <c r="E29" s="126"/>
      <c r="F29" s="126">
        <v>-21792341</v>
      </c>
      <c r="G29" s="126"/>
      <c r="H29" s="126">
        <v>13711970</v>
      </c>
      <c r="I29" s="126"/>
      <c r="J29" s="126">
        <v>-44377798</v>
      </c>
      <c r="K29" s="2"/>
    </row>
    <row r="30" spans="1:11" s="4" customFormat="1" ht="18" customHeight="1">
      <c r="A30" s="93" t="s">
        <v>125</v>
      </c>
      <c r="B30" s="15"/>
      <c r="C30" s="15"/>
      <c r="D30" s="126">
        <v>72582182</v>
      </c>
      <c r="E30" s="126"/>
      <c r="F30" s="126">
        <v>-30342357</v>
      </c>
      <c r="G30" s="126"/>
      <c r="H30" s="126">
        <v>74112081</v>
      </c>
      <c r="I30" s="126"/>
      <c r="J30" s="126">
        <v>-32541260</v>
      </c>
      <c r="K30" s="2"/>
    </row>
    <row r="31" spans="1:11" s="4" customFormat="1" ht="18" customHeight="1">
      <c r="A31" s="15" t="s">
        <v>12</v>
      </c>
      <c r="B31" s="15"/>
      <c r="C31" s="15"/>
      <c r="D31" s="126">
        <v>-2593587</v>
      </c>
      <c r="E31" s="126"/>
      <c r="F31" s="126">
        <v>5783872</v>
      </c>
      <c r="G31" s="126"/>
      <c r="H31" s="126">
        <v>-1816973</v>
      </c>
      <c r="I31" s="126"/>
      <c r="J31" s="126">
        <v>7727734</v>
      </c>
      <c r="K31" s="2"/>
    </row>
    <row r="32" spans="1:11" s="4" customFormat="1" ht="18" customHeight="1">
      <c r="A32" s="93" t="s">
        <v>20</v>
      </c>
      <c r="B32" s="15"/>
      <c r="C32" s="15"/>
      <c r="D32" s="126">
        <v>5918750</v>
      </c>
      <c r="E32" s="126"/>
      <c r="F32" s="126">
        <v>11917217</v>
      </c>
      <c r="G32" s="126"/>
      <c r="H32" s="126">
        <v>0</v>
      </c>
      <c r="I32" s="126"/>
      <c r="J32" s="126">
        <v>0</v>
      </c>
      <c r="K32" s="19"/>
    </row>
    <row r="33" spans="1:11" s="4" customFormat="1" ht="18" customHeight="1">
      <c r="A33" s="257" t="s">
        <v>126</v>
      </c>
      <c r="B33" s="14"/>
      <c r="C33" s="14"/>
      <c r="D33" s="98"/>
      <c r="E33" s="98"/>
      <c r="F33" s="98"/>
      <c r="G33" s="98"/>
      <c r="H33" s="98"/>
      <c r="I33" s="98"/>
      <c r="J33" s="98"/>
      <c r="K33" s="19"/>
    </row>
    <row r="34" spans="1:11" s="14" customFormat="1" ht="18" customHeight="1">
      <c r="A34" s="93" t="s">
        <v>195</v>
      </c>
      <c r="B34" s="15"/>
      <c r="C34" s="15"/>
      <c r="D34" s="126">
        <f>-237613651-133</f>
        <v>-237613784</v>
      </c>
      <c r="E34" s="129"/>
      <c r="F34" s="126">
        <v>45029840</v>
      </c>
      <c r="G34" s="129"/>
      <c r="H34" s="126">
        <f>-139658966+1</f>
        <v>-139658965</v>
      </c>
      <c r="I34" s="126"/>
      <c r="J34" s="126">
        <v>6480771</v>
      </c>
      <c r="K34" s="23"/>
    </row>
    <row r="35" spans="1:11" s="14" customFormat="1" ht="18" customHeight="1">
      <c r="A35" s="93" t="s">
        <v>29</v>
      </c>
      <c r="B35" s="15"/>
      <c r="C35" s="15"/>
      <c r="D35" s="126">
        <f>-147933+133</f>
        <v>-147800</v>
      </c>
      <c r="E35" s="129"/>
      <c r="F35" s="126">
        <v>-5725786</v>
      </c>
      <c r="G35" s="129"/>
      <c r="H35" s="126">
        <v>-42000</v>
      </c>
      <c r="I35" s="126"/>
      <c r="J35" s="126">
        <v>-5704236</v>
      </c>
      <c r="K35" s="2"/>
    </row>
    <row r="36" spans="1:11" s="14" customFormat="1" ht="18" customHeight="1">
      <c r="A36" s="93" t="s">
        <v>196</v>
      </c>
      <c r="B36" s="15"/>
      <c r="C36" s="15"/>
      <c r="D36" s="130">
        <f>SUM(D34:D35,D27,D29:D32)</f>
        <v>-120330840</v>
      </c>
      <c r="E36" s="129"/>
      <c r="F36" s="130">
        <f>SUM(F34:F35,F27,F29:F32)</f>
        <v>50762117</v>
      </c>
      <c r="G36" s="129"/>
      <c r="H36" s="130">
        <f>SUM(H34:H35,H27,H29:H32)</f>
        <v>-22609865</v>
      </c>
      <c r="I36" s="129"/>
      <c r="J36" s="130">
        <f>SUM(J34:J35,J27,J29:J32)</f>
        <v>-31014911</v>
      </c>
      <c r="K36" s="2"/>
    </row>
    <row r="37" spans="1:11" s="14" customFormat="1" ht="18" customHeight="1">
      <c r="A37" s="93"/>
      <c r="B37" s="15"/>
      <c r="C37" s="15"/>
      <c r="D37" s="2"/>
      <c r="E37" s="2"/>
      <c r="F37" s="19"/>
      <c r="G37" s="2"/>
      <c r="H37" s="19"/>
      <c r="I37" s="2"/>
      <c r="J37" s="19"/>
      <c r="K37" s="18"/>
    </row>
    <row r="38" spans="1:11" s="4" customFormat="1" ht="18" customHeight="1">
      <c r="A38" s="93" t="s">
        <v>164</v>
      </c>
      <c r="B38" s="15"/>
      <c r="C38" s="15"/>
      <c r="D38" s="2"/>
      <c r="E38" s="2"/>
      <c r="F38" s="19"/>
      <c r="G38" s="2"/>
      <c r="H38" s="19"/>
      <c r="I38" s="2"/>
      <c r="J38" s="19"/>
      <c r="K38" s="19"/>
    </row>
    <row r="39" spans="1:11" s="4" customFormat="1" ht="18" customHeight="1">
      <c r="A39" s="286"/>
      <c r="B39" s="286"/>
      <c r="C39" s="286"/>
      <c r="D39" s="286"/>
      <c r="E39" s="286"/>
      <c r="F39" s="286"/>
      <c r="G39" s="2"/>
      <c r="H39" s="19"/>
      <c r="I39" s="2"/>
      <c r="J39" s="19"/>
      <c r="K39" s="19"/>
    </row>
    <row r="40" spans="1:11" s="4" customFormat="1" ht="18" customHeight="1">
      <c r="A40" s="284" t="str">
        <f>+A1</f>
        <v>PICO (THAILAND) PUBLIC COMPANY LIMITED , ITS SUBSIDIARIES AND JOINTLY CONTROLLED ENTITIES</v>
      </c>
      <c r="B40" s="284"/>
      <c r="C40" s="284"/>
      <c r="D40" s="284"/>
      <c r="E40" s="284"/>
      <c r="F40" s="284"/>
      <c r="G40" s="284"/>
      <c r="H40" s="284"/>
      <c r="I40" s="284"/>
      <c r="J40" s="284"/>
      <c r="K40" s="19"/>
    </row>
    <row r="41" spans="1:11" ht="18" customHeight="1">
      <c r="A41" s="284" t="s">
        <v>127</v>
      </c>
      <c r="B41" s="284"/>
      <c r="C41" s="284"/>
      <c r="D41" s="284"/>
      <c r="E41" s="284"/>
      <c r="F41" s="284"/>
      <c r="G41" s="284"/>
      <c r="H41" s="284"/>
      <c r="I41" s="284"/>
      <c r="J41" s="284"/>
      <c r="K41" s="97"/>
    </row>
    <row r="42" spans="1:11" ht="18" customHeight="1">
      <c r="A42" s="284" t="str">
        <f>$A$3</f>
        <v>FOR THE SIX-MONTH PERIOD ENDED APRIL 30, 2019</v>
      </c>
      <c r="B42" s="284"/>
      <c r="C42" s="284"/>
      <c r="D42" s="284"/>
      <c r="E42" s="284"/>
      <c r="F42" s="284"/>
      <c r="G42" s="284"/>
      <c r="H42" s="284"/>
      <c r="I42" s="284"/>
      <c r="J42" s="284"/>
      <c r="K42" s="97"/>
    </row>
    <row r="43" spans="1:11" ht="18" customHeight="1">
      <c r="A43" s="284" t="s">
        <v>159</v>
      </c>
      <c r="B43" s="284"/>
      <c r="C43" s="284"/>
      <c r="D43" s="284"/>
      <c r="E43" s="284"/>
      <c r="F43" s="284"/>
      <c r="G43" s="284"/>
      <c r="H43" s="284"/>
      <c r="I43" s="284"/>
      <c r="J43" s="284"/>
      <c r="K43" s="97"/>
    </row>
    <row r="44" spans="1:11" ht="18" customHeight="1">
      <c r="A44" s="287" t="str">
        <f>A5</f>
        <v>UNIT:BAHT</v>
      </c>
      <c r="B44" s="287"/>
      <c r="C44" s="287"/>
      <c r="D44" s="287"/>
      <c r="E44" s="287"/>
      <c r="F44" s="287"/>
      <c r="G44" s="287"/>
      <c r="H44" s="287"/>
      <c r="I44" s="287"/>
      <c r="J44" s="287"/>
      <c r="K44" s="97"/>
    </row>
    <row r="45" spans="1:11" s="4" customFormat="1" ht="18" customHeight="1">
      <c r="A45" s="5"/>
      <c r="B45" s="5"/>
      <c r="C45" s="5"/>
      <c r="D45" s="6"/>
      <c r="E45" s="6"/>
      <c r="F45" s="6"/>
      <c r="G45" s="7"/>
      <c r="H45" s="7"/>
      <c r="I45" s="7"/>
      <c r="J45" s="8"/>
      <c r="K45" s="256"/>
    </row>
    <row r="46" spans="1:11" s="4" customFormat="1" ht="18" customHeight="1">
      <c r="A46" s="83"/>
      <c r="B46" s="83"/>
      <c r="C46" s="83"/>
      <c r="D46" s="84"/>
      <c r="E46" s="84"/>
      <c r="F46" s="84"/>
      <c r="G46" s="85"/>
      <c r="H46" s="85"/>
      <c r="I46" s="85"/>
      <c r="J46" s="9"/>
      <c r="K46" s="9"/>
    </row>
    <row r="47" spans="1:11" s="4" customFormat="1" ht="18" customHeight="1">
      <c r="A47" s="255"/>
      <c r="B47" s="10" t="s">
        <v>2</v>
      </c>
      <c r="C47" s="255"/>
      <c r="D47" s="284" t="s">
        <v>3</v>
      </c>
      <c r="E47" s="284"/>
      <c r="F47" s="284"/>
      <c r="G47" s="255"/>
      <c r="H47" s="284" t="s">
        <v>4</v>
      </c>
      <c r="I47" s="284"/>
      <c r="J47" s="284"/>
      <c r="K47" s="9"/>
    </row>
    <row r="48" spans="1:11" s="255" customFormat="1" ht="18" customHeight="1">
      <c r="D48" s="37" t="s">
        <v>188</v>
      </c>
      <c r="E48" s="48"/>
      <c r="F48" s="37" t="s">
        <v>188</v>
      </c>
      <c r="G48" s="38"/>
      <c r="H48" s="37" t="s">
        <v>188</v>
      </c>
      <c r="I48" s="48"/>
      <c r="J48" s="37" t="s">
        <v>188</v>
      </c>
    </row>
    <row r="49" spans="1:11" s="11" customFormat="1" ht="18" customHeight="1">
      <c r="A49" s="255"/>
      <c r="B49" s="255"/>
      <c r="C49" s="255"/>
      <c r="D49" s="12">
        <v>2019</v>
      </c>
      <c r="E49" s="36"/>
      <c r="F49" s="12">
        <v>2018</v>
      </c>
      <c r="G49" s="38"/>
      <c r="H49" s="12">
        <v>2019</v>
      </c>
      <c r="I49" s="36"/>
      <c r="J49" s="12">
        <v>2018</v>
      </c>
      <c r="K49" s="255"/>
    </row>
    <row r="50" spans="1:11" s="11" customFormat="1" ht="18" customHeight="1">
      <c r="A50" s="255"/>
      <c r="B50" s="255"/>
      <c r="C50" s="255"/>
      <c r="D50" s="12"/>
      <c r="E50" s="36"/>
      <c r="F50" s="12"/>
      <c r="G50" s="38"/>
      <c r="H50" s="12"/>
      <c r="I50" s="36"/>
      <c r="J50" s="12"/>
      <c r="K50" s="255"/>
    </row>
    <row r="51" spans="1:11" s="11" customFormat="1" ht="18" customHeight="1">
      <c r="A51" s="250" t="s">
        <v>197</v>
      </c>
      <c r="B51" s="13"/>
      <c r="C51" s="13"/>
      <c r="D51" s="255"/>
      <c r="E51" s="255"/>
      <c r="F51" s="255"/>
      <c r="G51" s="255"/>
      <c r="H51" s="255"/>
      <c r="I51" s="255"/>
      <c r="J51" s="255"/>
      <c r="K51" s="255"/>
    </row>
    <row r="52" spans="1:11" s="14" customFormat="1" ht="18" customHeight="1">
      <c r="A52" s="250" t="s">
        <v>198</v>
      </c>
      <c r="B52" s="13"/>
      <c r="C52" s="13"/>
      <c r="K52" s="255"/>
    </row>
    <row r="53" spans="1:11" s="14" customFormat="1" ht="20.25" customHeight="1">
      <c r="A53" s="93" t="s">
        <v>128</v>
      </c>
      <c r="B53" s="15"/>
      <c r="C53" s="15"/>
      <c r="D53" s="129">
        <v>-418736</v>
      </c>
      <c r="E53" s="129"/>
      <c r="F53" s="129">
        <v>-340217</v>
      </c>
      <c r="G53" s="129"/>
      <c r="H53" s="129">
        <v>-297208</v>
      </c>
      <c r="I53" s="131"/>
      <c r="J53" s="129">
        <v>-302081</v>
      </c>
    </row>
    <row r="54" spans="1:11" s="14" customFormat="1" ht="20.25" customHeight="1">
      <c r="A54" s="93" t="s">
        <v>207</v>
      </c>
      <c r="B54" s="15"/>
      <c r="C54" s="15"/>
      <c r="D54" s="129">
        <v>25918006</v>
      </c>
      <c r="E54" s="129"/>
      <c r="F54" s="129">
        <v>348546</v>
      </c>
      <c r="G54" s="129"/>
      <c r="H54" s="126">
        <v>24403418</v>
      </c>
      <c r="I54" s="131"/>
      <c r="J54" s="126">
        <v>0</v>
      </c>
      <c r="K54" s="18"/>
    </row>
    <row r="55" spans="1:11" s="14" customFormat="1" ht="20.25" customHeight="1">
      <c r="A55" s="93" t="s">
        <v>129</v>
      </c>
      <c r="B55" s="15"/>
      <c r="C55" s="15"/>
      <c r="D55" s="129">
        <v>-19025469</v>
      </c>
      <c r="E55" s="129"/>
      <c r="F55" s="129">
        <v>-19606700</v>
      </c>
      <c r="G55" s="129"/>
      <c r="H55" s="126">
        <v>-15036074</v>
      </c>
      <c r="I55" s="129"/>
      <c r="J55" s="126">
        <v>-14707921</v>
      </c>
      <c r="K55" s="18"/>
    </row>
    <row r="56" spans="1:11" s="14" customFormat="1" ht="20.25" customHeight="1">
      <c r="A56" s="24" t="s">
        <v>130</v>
      </c>
      <c r="B56" s="17"/>
      <c r="C56" s="17"/>
      <c r="D56" s="132">
        <f>+SUM(D36,D53:D55)</f>
        <v>-113857039</v>
      </c>
      <c r="E56" s="129"/>
      <c r="F56" s="132">
        <f>+SUM(F36,F53:F55)</f>
        <v>31163746</v>
      </c>
      <c r="G56" s="129"/>
      <c r="H56" s="132">
        <f>+SUM(H36,H53:H55)</f>
        <v>-13539729</v>
      </c>
      <c r="I56" s="129"/>
      <c r="J56" s="132">
        <f>+SUM(J36,J53:J55)</f>
        <v>-46024913</v>
      </c>
      <c r="K56" s="18"/>
    </row>
    <row r="57" spans="1:11" s="14" customFormat="1" ht="20.25" customHeight="1">
      <c r="A57" s="250" t="s">
        <v>131</v>
      </c>
      <c r="B57" s="250"/>
      <c r="C57" s="250"/>
      <c r="D57" s="133"/>
      <c r="E57" s="129"/>
      <c r="F57" s="133"/>
      <c r="G57" s="129"/>
      <c r="H57" s="126"/>
      <c r="I57" s="129"/>
      <c r="J57" s="126"/>
      <c r="K57" s="18"/>
    </row>
    <row r="58" spans="1:11" s="14" customFormat="1" ht="18" customHeight="1">
      <c r="A58" s="20" t="s">
        <v>141</v>
      </c>
      <c r="B58" s="257"/>
      <c r="C58" s="257"/>
      <c r="D58" s="126">
        <v>-4793127</v>
      </c>
      <c r="E58" s="129"/>
      <c r="F58" s="126">
        <v>-2464782</v>
      </c>
      <c r="G58" s="129"/>
      <c r="H58" s="126">
        <v>-2566203</v>
      </c>
      <c r="I58" s="129"/>
      <c r="J58" s="126">
        <v>-2142556</v>
      </c>
      <c r="K58" s="2"/>
    </row>
    <row r="59" spans="1:11" s="14" customFormat="1" ht="18" customHeight="1">
      <c r="A59" s="20" t="s">
        <v>142</v>
      </c>
      <c r="B59" s="257"/>
      <c r="C59" s="257"/>
      <c r="D59" s="126">
        <v>-147201</v>
      </c>
      <c r="E59" s="129"/>
      <c r="F59" s="126">
        <v>-165990</v>
      </c>
      <c r="G59" s="129"/>
      <c r="H59" s="126">
        <v>-147200</v>
      </c>
      <c r="I59" s="129"/>
      <c r="J59" s="126">
        <v>-159000</v>
      </c>
      <c r="K59" s="2"/>
    </row>
    <row r="60" spans="1:11" s="14" customFormat="1" ht="18" customHeight="1">
      <c r="A60" s="20" t="s">
        <v>143</v>
      </c>
      <c r="B60" s="257"/>
      <c r="C60" s="257"/>
      <c r="D60" s="126">
        <v>960748</v>
      </c>
      <c r="E60" s="129"/>
      <c r="F60" s="126">
        <v>981308</v>
      </c>
      <c r="G60" s="129"/>
      <c r="H60" s="126">
        <v>960748</v>
      </c>
      <c r="I60" s="129"/>
      <c r="J60" s="126">
        <v>981308</v>
      </c>
      <c r="K60" s="2"/>
    </row>
    <row r="61" spans="1:11" s="14" customFormat="1" ht="18" customHeight="1">
      <c r="A61" s="93" t="s">
        <v>214</v>
      </c>
      <c r="B61" s="226"/>
      <c r="C61" s="226"/>
      <c r="D61" s="227">
        <v>-950000</v>
      </c>
      <c r="E61" s="228"/>
      <c r="F61" s="227">
        <v>0</v>
      </c>
      <c r="G61" s="228"/>
      <c r="H61" s="126">
        <v>0</v>
      </c>
      <c r="I61" s="126"/>
      <c r="J61" s="126">
        <v>0</v>
      </c>
      <c r="K61" s="2"/>
    </row>
    <row r="62" spans="1:11" s="14" customFormat="1" ht="18" customHeight="1">
      <c r="A62" s="93" t="s">
        <v>176</v>
      </c>
      <c r="B62" s="226"/>
      <c r="C62" s="226"/>
      <c r="D62" s="227">
        <v>0</v>
      </c>
      <c r="E62" s="228"/>
      <c r="F62" s="227">
        <v>0</v>
      </c>
      <c r="G62" s="228"/>
      <c r="H62" s="126">
        <v>17499031</v>
      </c>
      <c r="I62" s="126"/>
      <c r="J62" s="126">
        <v>8608888</v>
      </c>
      <c r="K62" s="2"/>
    </row>
    <row r="63" spans="1:11" s="14" customFormat="1" ht="18" customHeight="1">
      <c r="A63" s="93" t="s">
        <v>199</v>
      </c>
      <c r="B63" s="226"/>
      <c r="C63" s="226"/>
      <c r="D63" s="227"/>
      <c r="E63" s="228"/>
      <c r="F63" s="227"/>
      <c r="G63" s="228"/>
      <c r="H63" s="126"/>
      <c r="I63" s="126"/>
      <c r="J63" s="126"/>
      <c r="K63" s="2"/>
    </row>
    <row r="64" spans="1:11" s="14" customFormat="1" ht="18" customHeight="1">
      <c r="A64" s="93" t="s">
        <v>200</v>
      </c>
      <c r="B64" s="226"/>
      <c r="C64" s="226"/>
      <c r="D64" s="227">
        <v>399999</v>
      </c>
      <c r="E64" s="228"/>
      <c r="F64" s="227">
        <v>733332</v>
      </c>
      <c r="G64" s="228"/>
      <c r="H64" s="126">
        <v>0</v>
      </c>
      <c r="I64" s="126"/>
      <c r="J64" s="126">
        <v>0</v>
      </c>
      <c r="K64" s="2"/>
    </row>
    <row r="65" spans="1:11" s="230" customFormat="1" ht="18" customHeight="1">
      <c r="A65" s="24" t="s">
        <v>132</v>
      </c>
      <c r="B65" s="17"/>
      <c r="C65" s="17"/>
      <c r="D65" s="132">
        <f>SUM(D58:D64)</f>
        <v>-4529581</v>
      </c>
      <c r="E65" s="129"/>
      <c r="F65" s="132">
        <f>SUM(F58:F64)</f>
        <v>-916132</v>
      </c>
      <c r="G65" s="129"/>
      <c r="H65" s="132">
        <f>SUM(H58:H64)</f>
        <v>15746376</v>
      </c>
      <c r="I65" s="129"/>
      <c r="J65" s="132">
        <f>SUM(J58:J64)</f>
        <v>7288640</v>
      </c>
      <c r="K65" s="229"/>
    </row>
    <row r="66" spans="1:11" s="14" customFormat="1" ht="18" customHeight="1">
      <c r="A66" s="13"/>
      <c r="B66" s="13"/>
      <c r="C66" s="13"/>
      <c r="D66" s="255"/>
      <c r="E66" s="86"/>
      <c r="F66" s="255"/>
      <c r="G66" s="86"/>
      <c r="H66" s="255"/>
      <c r="I66" s="255"/>
      <c r="J66" s="255"/>
      <c r="K66" s="18"/>
    </row>
    <row r="67" spans="1:11" s="14" customFormat="1" ht="18" customHeight="1">
      <c r="A67" s="250" t="s">
        <v>133</v>
      </c>
      <c r="B67" s="250"/>
      <c r="C67" s="250"/>
      <c r="D67" s="133"/>
      <c r="E67" s="129"/>
      <c r="F67" s="133"/>
      <c r="G67" s="129"/>
      <c r="H67" s="126"/>
      <c r="I67" s="129"/>
      <c r="J67" s="126"/>
      <c r="K67" s="18"/>
    </row>
    <row r="68" spans="1:11" s="14" customFormat="1" ht="18" customHeight="1">
      <c r="A68" s="93" t="s">
        <v>208</v>
      </c>
      <c r="B68" s="15"/>
      <c r="C68" s="15"/>
      <c r="H68" s="25"/>
      <c r="J68" s="25"/>
    </row>
    <row r="69" spans="1:11" s="14" customFormat="1" ht="18" customHeight="1">
      <c r="A69" s="16" t="s">
        <v>134</v>
      </c>
      <c r="B69" s="26"/>
      <c r="C69" s="26"/>
      <c r="D69" s="126">
        <v>-8300000</v>
      </c>
      <c r="E69" s="126"/>
      <c r="F69" s="126">
        <v>-4000000</v>
      </c>
      <c r="G69" s="126"/>
      <c r="H69" s="126">
        <v>0</v>
      </c>
      <c r="I69" s="126"/>
      <c r="J69" s="126">
        <v>0</v>
      </c>
    </row>
    <row r="70" spans="1:11" s="14" customFormat="1" ht="18" customHeight="1">
      <c r="A70" s="93" t="s">
        <v>201</v>
      </c>
      <c r="B70" s="15"/>
      <c r="C70" s="15"/>
      <c r="D70" s="126"/>
      <c r="E70" s="126"/>
      <c r="F70" s="126"/>
      <c r="G70" s="126"/>
      <c r="H70" s="126"/>
      <c r="I70" s="126"/>
      <c r="J70" s="126"/>
      <c r="K70" s="19"/>
    </row>
    <row r="71" spans="1:11" s="14" customFormat="1" ht="18" customHeight="1">
      <c r="A71" s="16" t="s">
        <v>202</v>
      </c>
      <c r="B71" s="15"/>
      <c r="C71" s="15"/>
      <c r="D71" s="126">
        <v>-1274438</v>
      </c>
      <c r="E71" s="126"/>
      <c r="F71" s="126">
        <v>-1587668</v>
      </c>
      <c r="G71" s="126"/>
      <c r="H71" s="126">
        <v>-1274438</v>
      </c>
      <c r="I71" s="126"/>
      <c r="J71" s="126">
        <v>-1587668</v>
      </c>
      <c r="K71" s="19"/>
    </row>
    <row r="72" spans="1:11" s="14" customFormat="1" ht="18" customHeight="1">
      <c r="A72" s="16" t="s">
        <v>203</v>
      </c>
      <c r="B72" s="15"/>
      <c r="C72" s="15"/>
      <c r="D72" s="126">
        <v>-64687368</v>
      </c>
      <c r="E72" s="126"/>
      <c r="F72" s="126">
        <v>-26953070</v>
      </c>
      <c r="G72" s="126"/>
      <c r="H72" s="126">
        <v>-64687368</v>
      </c>
      <c r="I72" s="126"/>
      <c r="J72" s="126">
        <v>-26953070</v>
      </c>
      <c r="K72" s="19"/>
    </row>
    <row r="73" spans="1:11" s="14" customFormat="1" ht="18" customHeight="1">
      <c r="A73" s="24" t="s">
        <v>135</v>
      </c>
      <c r="B73" s="17"/>
      <c r="C73" s="17"/>
      <c r="D73" s="132">
        <f>SUM(D68:D72)</f>
        <v>-74261806</v>
      </c>
      <c r="E73" s="129"/>
      <c r="F73" s="132">
        <f>SUM(F68:F72)</f>
        <v>-32540738</v>
      </c>
      <c r="G73" s="129"/>
      <c r="H73" s="132">
        <f>SUM(H68:H72)</f>
        <v>-65961806</v>
      </c>
      <c r="I73" s="129"/>
      <c r="J73" s="132">
        <f>SUM(J68:J72)</f>
        <v>-28540738</v>
      </c>
      <c r="K73" s="19"/>
    </row>
    <row r="74" spans="1:11" s="14" customFormat="1" ht="18" customHeight="1">
      <c r="A74" s="24"/>
      <c r="B74" s="17"/>
      <c r="C74" s="17"/>
      <c r="D74" s="129"/>
      <c r="E74" s="129"/>
      <c r="F74" s="129"/>
      <c r="G74" s="129"/>
      <c r="H74" s="129"/>
      <c r="I74" s="129"/>
      <c r="J74" s="129"/>
      <c r="K74" s="18"/>
    </row>
    <row r="75" spans="1:11" s="14" customFormat="1" ht="18" customHeight="1">
      <c r="A75" s="257" t="s">
        <v>148</v>
      </c>
      <c r="B75" s="15"/>
      <c r="C75" s="15"/>
      <c r="D75" s="126">
        <f>D73+D65+D56</f>
        <v>-192648426</v>
      </c>
      <c r="E75" s="126"/>
      <c r="F75" s="126">
        <f>F73+F65+F56</f>
        <v>-2293124</v>
      </c>
      <c r="G75" s="126"/>
      <c r="H75" s="126">
        <f>H73+H65+H56</f>
        <v>-63755159</v>
      </c>
      <c r="I75" s="126"/>
      <c r="J75" s="126">
        <f>J73+J65+J56</f>
        <v>-67277011</v>
      </c>
      <c r="K75" s="19"/>
    </row>
    <row r="76" spans="1:11" s="14" customFormat="1" ht="18" customHeight="1">
      <c r="A76" s="257" t="s">
        <v>136</v>
      </c>
      <c r="B76" s="93"/>
      <c r="C76" s="15"/>
      <c r="D76" s="128">
        <v>39021</v>
      </c>
      <c r="E76" s="126"/>
      <c r="F76" s="128">
        <v>71611</v>
      </c>
      <c r="G76" s="126"/>
      <c r="H76" s="128">
        <v>0</v>
      </c>
      <c r="I76" s="126"/>
      <c r="J76" s="128">
        <v>0</v>
      </c>
      <c r="K76" s="18"/>
    </row>
    <row r="77" spans="1:11" s="4" customFormat="1" ht="18" customHeight="1">
      <c r="A77" s="257" t="s">
        <v>137</v>
      </c>
      <c r="B77" s="14"/>
      <c r="C77" s="14"/>
      <c r="D77" s="126">
        <f>SUM(D75:D76)</f>
        <v>-192609405</v>
      </c>
      <c r="E77" s="129"/>
      <c r="F77" s="126">
        <f>SUM(F75:F76)</f>
        <v>-2221513</v>
      </c>
      <c r="G77" s="129"/>
      <c r="H77" s="126">
        <f>SUM(H75:H76)</f>
        <v>-63755159</v>
      </c>
      <c r="I77" s="129"/>
      <c r="J77" s="126">
        <f>SUM(J75:J76)</f>
        <v>-67277011</v>
      </c>
      <c r="K77" s="2"/>
    </row>
    <row r="78" spans="1:11" s="14" customFormat="1" ht="18" customHeight="1">
      <c r="A78" s="257" t="s">
        <v>138</v>
      </c>
      <c r="D78" s="126"/>
      <c r="E78" s="129"/>
      <c r="F78" s="126"/>
      <c r="G78" s="129"/>
      <c r="H78" s="126"/>
      <c r="I78" s="129"/>
      <c r="J78" s="126"/>
      <c r="K78" s="2"/>
    </row>
    <row r="79" spans="1:11" s="14" customFormat="1" ht="18" customHeight="1">
      <c r="A79" s="257" t="s">
        <v>139</v>
      </c>
      <c r="D79" s="128">
        <v>446671940</v>
      </c>
      <c r="E79" s="129"/>
      <c r="F79" s="128">
        <v>293751438</v>
      </c>
      <c r="G79" s="129"/>
      <c r="H79" s="128">
        <v>208099680</v>
      </c>
      <c r="I79" s="129"/>
      <c r="J79" s="128">
        <v>146028742</v>
      </c>
      <c r="K79" s="2"/>
    </row>
    <row r="80" spans="1:11" s="14" customFormat="1" ht="18" customHeight="1">
      <c r="A80" s="250"/>
      <c r="D80" s="129"/>
      <c r="E80" s="129"/>
      <c r="F80" s="129"/>
      <c r="G80" s="129"/>
      <c r="H80" s="129"/>
      <c r="I80" s="129"/>
      <c r="J80" s="129"/>
      <c r="K80" s="18"/>
    </row>
    <row r="81" spans="1:11" s="14" customFormat="1" ht="18" customHeight="1" thickBot="1">
      <c r="A81" s="250" t="s">
        <v>140</v>
      </c>
      <c r="B81" s="27">
        <v>4.0999999999999996</v>
      </c>
      <c r="C81" s="27"/>
      <c r="D81" s="134">
        <f>SUM(D77:D79)</f>
        <v>254062535</v>
      </c>
      <c r="E81" s="129"/>
      <c r="F81" s="134">
        <f>SUM(F77:F79)</f>
        <v>291529925</v>
      </c>
      <c r="G81" s="129"/>
      <c r="H81" s="134">
        <f>SUM(H77:H79)</f>
        <v>144344521</v>
      </c>
      <c r="I81" s="129"/>
      <c r="J81" s="134">
        <f>SUM(J77:J79)</f>
        <v>78751731</v>
      </c>
      <c r="K81" s="18"/>
    </row>
    <row r="82" spans="1:11" s="14" customFormat="1" ht="18" customHeight="1" thickTop="1">
      <c r="A82" s="250"/>
      <c r="B82" s="27"/>
      <c r="C82" s="27"/>
      <c r="D82" s="18"/>
      <c r="E82" s="18"/>
      <c r="F82" s="18"/>
      <c r="G82" s="18"/>
      <c r="H82" s="18"/>
      <c r="I82" s="18"/>
      <c r="J82" s="18"/>
      <c r="K82" s="18"/>
    </row>
    <row r="83" spans="1:11" s="14" customFormat="1" ht="18" customHeight="1">
      <c r="A83" s="13"/>
      <c r="B83" s="27"/>
      <c r="C83" s="27"/>
      <c r="D83" s="28"/>
      <c r="F83" s="28"/>
      <c r="G83" s="28"/>
      <c r="H83" s="28"/>
      <c r="I83" s="29"/>
      <c r="J83" s="28"/>
      <c r="K83" s="18"/>
    </row>
    <row r="84" spans="1:11" s="14" customFormat="1" ht="6.75" customHeight="1">
      <c r="D84" s="62"/>
      <c r="F84" s="87"/>
      <c r="H84" s="87"/>
      <c r="K84" s="31"/>
    </row>
    <row r="85" spans="1:11" ht="18" customHeight="1">
      <c r="A85" s="93" t="s">
        <v>164</v>
      </c>
      <c r="B85" s="88"/>
      <c r="C85" s="88"/>
      <c r="D85" s="88"/>
      <c r="E85" s="88"/>
      <c r="F85" s="88"/>
      <c r="G85" s="14"/>
      <c r="H85" s="89"/>
      <c r="I85" s="14"/>
      <c r="J85" s="14"/>
      <c r="K85" s="14"/>
    </row>
    <row r="86" spans="1:11" ht="18" customHeight="1">
      <c r="A86" s="14"/>
      <c r="B86" s="14"/>
      <c r="C86" s="14"/>
      <c r="D86" s="31"/>
      <c r="E86" s="14"/>
      <c r="F86" s="14"/>
      <c r="G86" s="14"/>
      <c r="H86" s="31"/>
      <c r="I86" s="14"/>
      <c r="J86" s="14"/>
      <c r="K86" s="14"/>
    </row>
    <row r="87" spans="1:11" ht="12" customHeight="1">
      <c r="A87" s="14"/>
      <c r="B87" s="14"/>
      <c r="C87" s="14"/>
      <c r="D87" s="31"/>
      <c r="E87" s="14"/>
      <c r="F87" s="14"/>
      <c r="G87" s="14"/>
      <c r="H87" s="14"/>
      <c r="I87" s="14"/>
      <c r="J87" s="14"/>
      <c r="K87" s="14"/>
    </row>
    <row r="88" spans="1:11" ht="18" hidden="1" customHeight="1">
      <c r="A88" s="14"/>
      <c r="B88" s="14"/>
      <c r="C88" s="14"/>
      <c r="D88" s="31"/>
      <c r="E88" s="14"/>
      <c r="F88" s="14"/>
      <c r="G88" s="14"/>
      <c r="H88" s="31"/>
      <c r="I88" s="14"/>
      <c r="J88" s="14"/>
      <c r="K88" s="14"/>
    </row>
    <row r="89" spans="1:11" ht="18" hidden="1" customHeight="1">
      <c r="A89" s="30"/>
      <c r="B89" s="30"/>
      <c r="C89" s="30"/>
      <c r="D89" s="30"/>
      <c r="E89" s="30"/>
      <c r="F89" s="30"/>
      <c r="G89" s="14"/>
      <c r="H89" s="14"/>
      <c r="I89" s="14"/>
      <c r="J89" s="14"/>
      <c r="K89" s="14"/>
    </row>
    <row r="90" spans="1:11" s="30" customFormat="1" ht="18" hidden="1" customHeight="1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</row>
    <row r="91" spans="1:11" s="30" customFormat="1" ht="18" customHeight="1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</row>
    <row r="92" spans="1:11" s="30" customFormat="1" ht="18" customHeight="1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</row>
    <row r="93" spans="1:11" s="30" customFormat="1" ht="18" customHeight="1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</row>
    <row r="94" spans="1:11" s="30" customFormat="1" ht="18" customHeight="1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</row>
    <row r="95" spans="1:11" s="30" customFormat="1" ht="18" customHeight="1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</row>
    <row r="96" spans="1:11" s="30" customFormat="1" ht="18" customHeight="1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</row>
    <row r="97" spans="1:11" s="30" customFormat="1" ht="18" customHeight="1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</row>
    <row r="98" spans="1:11" s="30" customFormat="1" ht="18" customHeight="1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</row>
    <row r="99" spans="1:11" s="30" customFormat="1" ht="18" customHeight="1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</row>
    <row r="100" spans="1:11" s="30" customFormat="1" ht="18" customHeight="1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</row>
    <row r="101" spans="1:11" s="30" customFormat="1" ht="18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14"/>
    </row>
  </sheetData>
  <mergeCells count="16">
    <mergeCell ref="A1:J1"/>
    <mergeCell ref="A2:J2"/>
    <mergeCell ref="A3:J3"/>
    <mergeCell ref="A4:J4"/>
    <mergeCell ref="A5:J5"/>
    <mergeCell ref="D8:F8"/>
    <mergeCell ref="H8:J8"/>
    <mergeCell ref="A14:B14"/>
    <mergeCell ref="A39:F39"/>
    <mergeCell ref="D47:F47"/>
    <mergeCell ref="H47:J47"/>
    <mergeCell ref="A40:J40"/>
    <mergeCell ref="A41:J41"/>
    <mergeCell ref="A42:J42"/>
    <mergeCell ref="A43:J43"/>
    <mergeCell ref="A44:J44"/>
  </mergeCells>
  <pageMargins left="0.6692913385826772" right="0.11811023622047245" top="0.47244094488188981" bottom="0.19685039370078741" header="0.51181102362204722" footer="0.23622047244094491"/>
  <pageSetup paperSize="9" scale="90" orientation="portrait" r:id="rId1"/>
  <headerFooter alignWithMargins="0"/>
  <rowBreaks count="1" manualBreakCount="1">
    <brk id="3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Balance sheets</vt:lpstr>
      <vt:lpstr>PL 3M</vt:lpstr>
      <vt:lpstr>PL 6M</vt:lpstr>
      <vt:lpstr>PL Q1</vt:lpstr>
      <vt:lpstr>shareholder-consoldated </vt:lpstr>
      <vt:lpstr>SE-Separate </vt:lpstr>
      <vt:lpstr>Cash flow</vt:lpstr>
      <vt:lpstr>'Balance sheets'!Print_Area</vt:lpstr>
      <vt:lpstr>'Cash flow'!Print_Area</vt:lpstr>
      <vt:lpstr>'SE-Separate '!Print_Area</vt:lpstr>
      <vt:lpstr>'shareholder-consoldated 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phannee</dc:creator>
  <cp:lastModifiedBy>Corporate Edition</cp:lastModifiedBy>
  <cp:lastPrinted>2019-06-06T08:46:05Z</cp:lastPrinted>
  <dcterms:created xsi:type="dcterms:W3CDTF">2015-02-03T12:16:38Z</dcterms:created>
  <dcterms:modified xsi:type="dcterms:W3CDTF">2019-06-06T08:46:08Z</dcterms:modified>
</cp:coreProperties>
</file>