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DS\JOBS 2019\G-22\G-22 FS @Q1 '19\"/>
    </mc:Choice>
  </mc:AlternateContent>
  <xr:revisionPtr revIDLastSave="0" documentId="13_ncr:1_{464815C2-9B38-4E1D-9BD1-684AE3632A94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BS&amp;PL 1-4" sheetId="1" r:id="rId1"/>
    <sheet name="CH Conso 5-6" sheetId="2" r:id="rId2"/>
    <sheet name="CH Separate 7-8" sheetId="3" r:id="rId3"/>
    <sheet name="CF 9-10" sheetId="4" r:id="rId4"/>
  </sheets>
  <definedNames>
    <definedName name="_xlnm.Print_Area" localSheetId="0">'BS&amp;PL 1-4'!$A$1:$I$208</definedName>
    <definedName name="_xlnm.Print_Area" localSheetId="3">'CF 9-10'!$A$1:$I$98</definedName>
    <definedName name="_xlnm.Print_Area" localSheetId="1">'CH Conso 5-6'!$A$1:$S$61</definedName>
    <definedName name="_xlnm.Print_Area" localSheetId="2">'CH Separate 7-8'!$A$1:$N$50</definedName>
    <definedName name="_xlnm.Print_Titles" localSheetId="1">'CH Conso 5-6'!$1:$7</definedName>
    <definedName name="_xlnm.Print_Titles" localSheetId="2">'CH Separate 7-8'!$1:$8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8" i="1" l="1"/>
  <c r="G88" i="1"/>
  <c r="E88" i="1"/>
  <c r="C88" i="1"/>
  <c r="G36" i="4" l="1"/>
  <c r="I198" i="1" l="1"/>
  <c r="G198" i="1"/>
  <c r="E198" i="1"/>
  <c r="C198" i="1"/>
  <c r="G77" i="4"/>
  <c r="Q16" i="2" l="1"/>
  <c r="M16" i="2"/>
  <c r="O42" i="2"/>
  <c r="S42" i="2" s="1"/>
  <c r="O40" i="2"/>
  <c r="S40" i="2" s="1"/>
  <c r="O36" i="2" l="1"/>
  <c r="S36" i="2" s="1"/>
  <c r="N31" i="3"/>
  <c r="B10" i="3"/>
  <c r="I65" i="4" l="1"/>
  <c r="G65" i="4"/>
  <c r="E65" i="4"/>
  <c r="C65" i="4"/>
  <c r="G74" i="4" l="1"/>
  <c r="E74" i="4"/>
  <c r="C74" i="4"/>
  <c r="I124" i="1" l="1"/>
  <c r="E124" i="1" l="1"/>
  <c r="E126" i="1"/>
  <c r="C172" i="1" l="1"/>
  <c r="E172" i="1"/>
  <c r="G172" i="1"/>
  <c r="I172" i="1"/>
  <c r="C178" i="1"/>
  <c r="C185" i="1" s="1"/>
  <c r="E178" i="1"/>
  <c r="E185" i="1" s="1"/>
  <c r="G178" i="1"/>
  <c r="G185" i="1" s="1"/>
  <c r="I178" i="1"/>
  <c r="I185" i="1" s="1"/>
  <c r="C201" i="1"/>
  <c r="E201" i="1"/>
  <c r="G201" i="1"/>
  <c r="I201" i="1"/>
  <c r="C202" i="1"/>
  <c r="E202" i="1"/>
  <c r="E203" i="1" s="1"/>
  <c r="G202" i="1"/>
  <c r="I202" i="1"/>
  <c r="C203" i="1" l="1"/>
  <c r="I187" i="1"/>
  <c r="I189" i="1" s="1"/>
  <c r="I193" i="1" s="1"/>
  <c r="G203" i="1"/>
  <c r="E187" i="1"/>
  <c r="E189" i="1" s="1"/>
  <c r="E193" i="1" s="1"/>
  <c r="C187" i="1"/>
  <c r="C189" i="1" s="1"/>
  <c r="G187" i="1"/>
  <c r="G189" i="1" s="1"/>
  <c r="I203" i="1"/>
  <c r="C193" i="1" l="1"/>
  <c r="G193" i="1"/>
  <c r="E26" i="1"/>
  <c r="I26" i="1"/>
  <c r="C77" i="4"/>
  <c r="I74" i="4"/>
  <c r="J10" i="3"/>
  <c r="H10" i="3"/>
  <c r="F10" i="3"/>
  <c r="D10" i="3"/>
  <c r="J17" i="3"/>
  <c r="H17" i="3"/>
  <c r="F17" i="3"/>
  <c r="D17" i="3"/>
  <c r="B17" i="3"/>
  <c r="N16" i="3"/>
  <c r="B38" i="3"/>
  <c r="D38" i="3"/>
  <c r="F38" i="3"/>
  <c r="H38" i="3"/>
  <c r="J38" i="3"/>
  <c r="N37" i="3"/>
  <c r="Q49" i="2"/>
  <c r="Q51" i="2" s="1"/>
  <c r="K24" i="2"/>
  <c r="I24" i="2"/>
  <c r="G24" i="2"/>
  <c r="E24" i="2"/>
  <c r="C24" i="2"/>
  <c r="O23" i="2"/>
  <c r="Q19" i="2"/>
  <c r="M19" i="2"/>
  <c r="K16" i="2"/>
  <c r="K19" i="2" s="1"/>
  <c r="I16" i="2"/>
  <c r="I19" i="2" s="1"/>
  <c r="G16" i="2"/>
  <c r="G19" i="2" s="1"/>
  <c r="E16" i="2"/>
  <c r="E19" i="2" s="1"/>
  <c r="C16" i="2"/>
  <c r="C19" i="2" s="1"/>
  <c r="O13" i="2"/>
  <c r="Q43" i="2"/>
  <c r="Q46" i="2" s="1"/>
  <c r="M43" i="2"/>
  <c r="M46" i="2" s="1"/>
  <c r="K43" i="2"/>
  <c r="K46" i="2" s="1"/>
  <c r="I43" i="2"/>
  <c r="I46" i="2" s="1"/>
  <c r="G43" i="2"/>
  <c r="G46" i="2" s="1"/>
  <c r="E43" i="2"/>
  <c r="E46" i="2" s="1"/>
  <c r="C43" i="2"/>
  <c r="C46" i="2" s="1"/>
  <c r="K51" i="2"/>
  <c r="I51" i="2"/>
  <c r="G51" i="2"/>
  <c r="E51" i="2"/>
  <c r="C51" i="2"/>
  <c r="O50" i="2"/>
  <c r="I125" i="1"/>
  <c r="E125" i="1"/>
  <c r="I80" i="1"/>
  <c r="E80" i="1"/>
  <c r="M49" i="2"/>
  <c r="O49" i="2" s="1"/>
  <c r="L36" i="3"/>
  <c r="N36" i="3" s="1"/>
  <c r="E18" i="1"/>
  <c r="I18" i="1"/>
  <c r="S13" i="2" l="1"/>
  <c r="S16" i="2" s="1"/>
  <c r="O16" i="2"/>
  <c r="N38" i="3"/>
  <c r="N40" i="3" s="1"/>
  <c r="E53" i="2"/>
  <c r="I53" i="2"/>
  <c r="B40" i="3"/>
  <c r="K26" i="2"/>
  <c r="B19" i="3"/>
  <c r="S49" i="2"/>
  <c r="S51" i="2" s="1"/>
  <c r="N10" i="3"/>
  <c r="K53" i="2"/>
  <c r="J40" i="3"/>
  <c r="C53" i="2"/>
  <c r="D19" i="3"/>
  <c r="G53" i="2"/>
  <c r="F40" i="3"/>
  <c r="S43" i="2"/>
  <c r="S46" i="2" s="1"/>
  <c r="G26" i="2"/>
  <c r="O43" i="2"/>
  <c r="O46" i="2" s="1"/>
  <c r="E90" i="1"/>
  <c r="E28" i="1"/>
  <c r="I127" i="1"/>
  <c r="I28" i="1"/>
  <c r="E127" i="1"/>
  <c r="I90" i="1"/>
  <c r="L38" i="3"/>
  <c r="L40" i="3" s="1"/>
  <c r="M51" i="2"/>
  <c r="F19" i="3"/>
  <c r="O51" i="2"/>
  <c r="O9" i="2"/>
  <c r="C26" i="2"/>
  <c r="S19" i="2"/>
  <c r="Q53" i="2"/>
  <c r="E26" i="2"/>
  <c r="I26" i="2"/>
  <c r="O19" i="2"/>
  <c r="D40" i="3"/>
  <c r="H40" i="3"/>
  <c r="H19" i="3"/>
  <c r="J19" i="3"/>
  <c r="O53" i="2" l="1"/>
  <c r="M53" i="2"/>
  <c r="E129" i="1"/>
  <c r="S53" i="2"/>
  <c r="I129" i="1"/>
  <c r="S9" i="2"/>
  <c r="I10" i="4" l="1"/>
  <c r="I29" i="4" s="1"/>
  <c r="I43" i="4" s="1"/>
  <c r="I76" i="4" l="1"/>
  <c r="I79" i="4" s="1"/>
  <c r="E10" i="4"/>
  <c r="E29" i="4" s="1"/>
  <c r="E43" i="4" s="1"/>
  <c r="E76" i="4" l="1"/>
  <c r="E79" i="4" s="1"/>
  <c r="G18" i="1"/>
  <c r="G26" i="1"/>
  <c r="G80" i="1" l="1"/>
  <c r="G28" i="1"/>
  <c r="G90" i="1" l="1"/>
  <c r="C80" i="1"/>
  <c r="G10" i="4" l="1"/>
  <c r="G29" i="4" s="1"/>
  <c r="C90" i="1"/>
  <c r="G43" i="4" l="1"/>
  <c r="G76" i="4" s="1"/>
  <c r="Q22" i="2"/>
  <c r="Q24" i="2" s="1"/>
  <c r="Q26" i="2" s="1"/>
  <c r="C126" i="1" s="1"/>
  <c r="C10" i="4"/>
  <c r="C29" i="4" s="1"/>
  <c r="C43" i="4" s="1"/>
  <c r="C76" i="4" s="1"/>
  <c r="C79" i="4" s="1"/>
  <c r="L15" i="3" l="1"/>
  <c r="N15" i="3" l="1"/>
  <c r="N17" i="3" s="1"/>
  <c r="N19" i="3" s="1"/>
  <c r="L17" i="3"/>
  <c r="L19" i="3" s="1"/>
  <c r="G124" i="1" s="1"/>
  <c r="G125" i="1" s="1"/>
  <c r="G127" i="1" s="1"/>
  <c r="G129" i="1" s="1"/>
  <c r="M22" i="2"/>
  <c r="O22" i="2" l="1"/>
  <c r="M24" i="2"/>
  <c r="M26" i="2" s="1"/>
  <c r="C124" i="1" s="1"/>
  <c r="S22" i="2" l="1"/>
  <c r="S24" i="2" s="1"/>
  <c r="S26" i="2" s="1"/>
  <c r="O24" i="2"/>
  <c r="O26" i="2" s="1"/>
  <c r="C26" i="1" l="1"/>
  <c r="C125" i="1" l="1"/>
  <c r="C127" i="1" s="1"/>
  <c r="C129" i="1" s="1"/>
  <c r="C18" i="1" l="1"/>
  <c r="C28" i="1" l="1"/>
  <c r="G79" i="4" l="1"/>
</calcChain>
</file>

<file path=xl/sharedStrings.xml><?xml version="1.0" encoding="utf-8"?>
<sst xmlns="http://schemas.openxmlformats.org/spreadsheetml/2006/main" count="366" uniqueCount="214">
  <si>
    <t>บริษัท จี สตีล จำกัด (มหาชน) และบริษัทย่อย</t>
  </si>
  <si>
    <t>งบแสดงฐานะการเงิน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</si>
  <si>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</si>
  <si>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</si>
  <si>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</si>
  <si>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</si>
  <si>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</si>
  <si>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</si>
  <si>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</si>
  <si>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</si>
  <si>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</si>
  <si>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</si>
  <si>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</si>
  <si>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</si>
  <si>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</si>
  <si>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</si>
  <si>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เงินล่วงหน้าค่าซื้อที่ดิน อาคารและอุปกรณ์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</si>
  <si>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</si>
  <si>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</si>
  <si>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</si>
  <si>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</si>
  <si>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</si>
  <si>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</si>
  <si>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</si>
  <si>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</si>
  <si>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</si>
  <si>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</si>
  <si>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 xml:space="preserve">   ที่ถึงกำหนดชำระภายในหนึ่งปี</t>
  </si>
  <si>
    <t>เงินกู้ยืมระยะยาวจากบุคคลหรือกิจการที่เกี่ยวข้องกัน</t>
  </si>
  <si>
    <t>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</si>
  <si>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</si>
  <si>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</si>
  <si>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เงินกู้ยืมจากผู้ถือหุ้น</t>
  </si>
  <si>
    <t>เงินรับล่วงหน้าจากลูกค้า</t>
  </si>
  <si>
    <t>เจ้าหนี้อื่นและค่าใช้จ่ายค้างจ่าย</t>
  </si>
  <si>
    <t>ดอกเบี้ยค้างจ่าย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</si>
  <si>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</si>
  <si>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</si>
  <si>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</si>
  <si>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</si>
  <si>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</si>
  <si>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</si>
  <si>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</si>
  <si>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งบการเงินรวม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</si>
  <si>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</si>
  <si>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</si>
  <si>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</si>
  <si>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ใบสำคัญแสดงสิทธิซื้อหุ้นสามัญ</t>
  </si>
  <si>
    <t xml:space="preserve">    ส่วนต่ำกว่ามูลค่าหุ้น</t>
  </si>
  <si>
    <t xml:space="preserve">    ส่วนเกินทุนจากการลดทุน</t>
  </si>
  <si>
    <t xml:space="preserve">กำไร (ขาดทุน) สะสม </t>
  </si>
  <si>
    <t xml:space="preserve">    จัดสรรแล้ว</t>
  </si>
  <si>
    <t xml:space="preserve">         ทุนสำรองตามกฎหมาย</t>
  </si>
  <si>
    <t xml:space="preserve">    ยังไม่ได้จัดสรร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</si>
  <si>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</si>
  <si>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</si>
  <si>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</si>
  <si>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</si>
  <si>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</si>
  <si>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</si>
  <si>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กลับรายการหนี้สูญและหนี้สงสัยจะสูญ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</si>
  <si>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</si>
  <si>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</si>
  <si>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</si>
  <si>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</si>
  <si>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</si>
  <si>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</si>
  <si>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</si>
  <si>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</si>
  <si>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ค่าใช้จ่ายภาษีเงินได้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</si>
  <si>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</si>
  <si>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</si>
  <si>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(ยังไม่ได้ตรวจสอบ </t>
  </si>
  <si>
    <t>(ตรวจสอบแล้ว)</t>
  </si>
  <si>
    <t>แต่สอบทานแล้ว)</t>
  </si>
  <si>
    <t>(พันบาท)</t>
  </si>
  <si>
    <t>31 มีนาคม</t>
  </si>
  <si>
    <t xml:space="preserve">"ยังไม่ได้ตรวจสอบ </t>
  </si>
  <si>
    <t>แต่สอบทานแล้ว"</t>
  </si>
  <si>
    <t>สำหรับงวดสามเดือนสิ้นสุด</t>
  </si>
  <si>
    <t>วันที่ 31 มีนาคม</t>
  </si>
  <si>
    <t xml:space="preserve">กำไรจากอัตราแลกเปลี่ยนสุทธิ </t>
  </si>
  <si>
    <t xml:space="preserve">งบแสดงการเปลี่ยนแปลงส่วนของผู้ถือหุ้น </t>
  </si>
  <si>
    <t>ทุนเรือน</t>
  </si>
  <si>
    <t>ส่วนเกินมูลค่าหุ้น</t>
  </si>
  <si>
    <t>ขาดทุนสะสม</t>
  </si>
  <si>
    <t>รวมส่วน</t>
  </si>
  <si>
    <t>ส่วนของ</t>
  </si>
  <si>
    <t>หุ้นที่ออก</t>
  </si>
  <si>
    <t>ใบสำคัญแสดงสิทธิ</t>
  </si>
  <si>
    <t>ส่วนเกินทุน</t>
  </si>
  <si>
    <t>ทุนสำรอง</t>
  </si>
  <si>
    <t>ยังไม่ได้</t>
  </si>
  <si>
    <t>ของผู้ถือหุ้น</t>
  </si>
  <si>
    <t>ส่วนได้เสียที่ไม่มี</t>
  </si>
  <si>
    <t>และชำระแล้ว</t>
  </si>
  <si>
    <t>ซื้อหุ้นสามัญ</t>
  </si>
  <si>
    <t>มูลค่าหุ้น</t>
  </si>
  <si>
    <t>จากการลดทุน</t>
  </si>
  <si>
    <t>ตามกฎหมาย</t>
  </si>
  <si>
    <t>จัดสรร</t>
  </si>
  <si>
    <t>ของบริษัท</t>
  </si>
  <si>
    <t>อำนาจควบคุม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</si>
  <si>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</si>
  <si>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</si>
  <si>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 xml:space="preserve">    ออกหุ้นสามัญโดยบริษัทย่อยให้แก่ส่วนที่ไม่มีอำนาจควบคุม</t>
  </si>
  <si>
    <t xml:space="preserve">    การขายเงินลงทุนในบริษัทย่อยให้ส่วนได้เสีย</t>
  </si>
  <si>
    <t xml:space="preserve">         ที่ไม่มีอำนาจควบคุม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</si>
  <si>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</si>
  <si>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</t>
  </si>
  <si>
    <t xml:space="preserve">     เข้าส่วนของผู้ถือหุ้น</t>
  </si>
  <si>
    <t>กำไรขาดทุนเบ็ดเสร็จสำหรับงวด</t>
  </si>
  <si>
    <t xml:space="preserve">     กำไร (ขาดทุน) 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</si>
  <si>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</si>
  <si>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</si>
  <si>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งบการเงินเฉพาะกิจการ</t>
  </si>
  <si>
    <t>กำไร (ขาดทุน) สะสม</t>
  </si>
  <si>
    <t xml:space="preserve">งบกระแสเงินสด </t>
  </si>
  <si>
    <t>กระแสเงินสดจากกิจกรรมดำเนินงาน</t>
  </si>
  <si>
    <t>กำไร (ขาดทุน) สำหรับงวด</t>
  </si>
  <si>
    <t>รายการปรับปรุง</t>
  </si>
  <si>
    <t>ค่าเสื่อมราคาและค่าตัดจำหน่าย</t>
  </si>
  <si>
    <t>ดอกเบี้ยรับ</t>
  </si>
  <si>
    <t>ขาดทุน (กำไร) จากอัตราแลกเปลี่ยนที่ยังไม่เกิดขึ้น</t>
  </si>
  <si>
    <t>ประมาณการภาระหนี้สินจากคดีฟ้องร้อง</t>
  </si>
  <si>
    <t>การเปลี่ยนแปลงในสินทรัพย์และหนี้สินดำเนินงาน</t>
  </si>
  <si>
    <t>เงินสดใช้ไปในจากกิจกรรมดำเนินงาน</t>
  </si>
  <si>
    <t>กระแสเงินสดจากกิจกรรมลงทุน</t>
  </si>
  <si>
    <t>รับดอกเบี้ย</t>
  </si>
  <si>
    <t>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</si>
  <si>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</si>
  <si>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</si>
  <si>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</si>
  <si>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</si>
  <si>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</si>
  <si>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</si>
  <si>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</si>
  <si>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>เงินสดและรายการเทียบเท่าเงินสด ณ วันที่ 31 มีนาคม</t>
  </si>
  <si>
    <t>งบกำไรขาดทุนเบ็ดเสร็จ</t>
  </si>
  <si>
    <t>กำไรขาดทุนเบ็ดเสร็จอื่นสำหรับงวด</t>
  </si>
  <si>
    <t>กลับรายการขาดทุนจากการด้อยค่าเงินลงทุนในบริษัทย่อย</t>
  </si>
  <si>
    <t>กำไร(ขาดทุน)สำหรับงวด</t>
  </si>
  <si>
    <t>การแบ่งปันกำไร(ขาดทุน)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</si>
  <si>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</si>
  <si>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รายการที่ไม่ใช่เงินสด</t>
  </si>
  <si>
    <t>เงินสดรับ(ชำระคืน)จากเงินกู้ยืมระยะสั้นจากกิจการอื่น</t>
  </si>
  <si>
    <t>เงินสดรับ(ชำระคืน)จากเงินกู้ยืมระยะยาวจากกิจการที่เกี่ยวข้องกัน</t>
  </si>
  <si>
    <t>กำไร(ขาดทุน)ก่อนค่าใช้จ่ายภาษีเงินได้</t>
  </si>
  <si>
    <t>…/2</t>
  </si>
  <si>
    <t>-2-</t>
  </si>
  <si>
    <t>เงินสดรับ (จ่าย) ภาษีเงินได้</t>
  </si>
  <si>
    <t>ต้นทุนขาย - ต้นทุนผลิตสินค้า</t>
  </si>
  <si>
    <t>งบกระแสเงินสด</t>
  </si>
  <si>
    <t>ซื้อสินทรัพย์ไม่มีตัวตน</t>
  </si>
  <si>
    <t>รวมต้นทุนขาย</t>
  </si>
  <si>
    <t>กำไร(ขาดทุน)ต่อหุ้นขั้นพื้นฐาน</t>
  </si>
  <si>
    <r>
      <t xml:space="preserve">งบการเงินเฉพาะกิจการ </t>
    </r>
    <r>
      <rPr>
        <sz val="16"/>
        <rFont val="Angsana New"/>
        <family val="1"/>
      </rPr>
      <t xml:space="preserve"> </t>
    </r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</si>
  <si>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</si>
  <si>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 xml:space="preserve">  ส่วนที่เป็นของบริษัทใหญ่</t>
  </si>
  <si>
    <t xml:space="preserve">  ส่วนที่เป็นส่วนได้เสียที่ไม่มีอำนาจควบคุม</t>
  </si>
  <si>
    <t>โอนเจ้าหนี้การค้าเป็นเจ้าหนี้อื่นและค่าใช้จ่ายค้างจ่าย</t>
  </si>
  <si>
    <t>3, 4, 5</t>
  </si>
  <si>
    <t>3, 4, 18</t>
  </si>
  <si>
    <t>3, 4</t>
  </si>
  <si>
    <t>ส่วนของผู้ถือหุ้น</t>
  </si>
  <si>
    <t xml:space="preserve">                   - ต้นทุนการผลิตที่ว่างเปล่า</t>
  </si>
  <si>
    <t>กำไร(ขาดทุน)เบ็ดเสร็จรวมสำหรับงวด</t>
  </si>
  <si>
    <t>การแบ่งปันกำไร(ขาดทุน)เบ็ดเสร็จรวม</t>
  </si>
  <si>
    <t>กำไร(ขาดทุน)ต่อหุ้น</t>
  </si>
  <si>
    <t>ประมาณการหนี้สินจากการค้ำประกันบริษัทย่อย</t>
  </si>
  <si>
    <t xml:space="preserve">ขาดทุนจากการลดมูลค่าสินค้าคงเหลือ (กลับรายการ) </t>
  </si>
  <si>
    <t xml:space="preserve">                   - ขาดทุนจากการลดมูลค่าสินค้าคงเหลือ (กลับรายการ)</t>
  </si>
  <si>
    <t xml:space="preserve">   ของวัตถุดิบที่ยังไม่ได้รับมอบ (กลับรายการ)</t>
  </si>
  <si>
    <t>เงินลงทุนชั่วคราว - หลักทรัพย์เพื่อค้า</t>
  </si>
  <si>
    <t>หนี้สินไม่หมุนเวียนอื่น</t>
  </si>
  <si>
    <t>รายได้จากการให้บริการ - รับจ้างผลิต</t>
  </si>
  <si>
    <t>ต้นทุนการให้บริการ - รับจ้างผลิต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</si>
  <si>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</si>
  <si>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</si>
  <si>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</si>
  <si>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กำไรจากการปรับราคาหลักทรัพย์</t>
  </si>
  <si>
    <t>ขาดทุนจากการด้อยค่าสินทรัพย์</t>
  </si>
  <si>
    <t>ภาษีเงินได้ หัก ณ ที่จ่าย ตัดบัญชี</t>
  </si>
  <si>
    <t>จ่ายชำระหนี้สินตามสัญญาเช่าการเงิน</t>
  </si>
  <si>
    <t>เงินสดรับจากการจำหน่ายเงินลงทุนในบริษัทย่อย</t>
  </si>
  <si>
    <t>โอนเงินรับล่วงหน้าจากลูกค้าไปเจ้าหนี้การค้า</t>
  </si>
  <si>
    <t>เงินสดรับ(ชำระคืน)จากเงินกู้ยืมระยะสั้นจากกิจการที่เกี่ยวข้องกัน</t>
  </si>
  <si>
    <t>จ่ายผลประโยชน์พนักงาน</t>
  </si>
  <si>
    <t>ส่วนเกิน (ต่ำกว่า) มูลค่าหุ้น</t>
  </si>
  <si>
    <t>ส่วนเกิน (ต่ำกว่า)</t>
  </si>
  <si>
    <t>3, 4, 7</t>
  </si>
  <si>
    <t>3, 4, 13</t>
  </si>
  <si>
    <t>3, 4, 17</t>
  </si>
  <si>
    <t>3, 19</t>
  </si>
  <si>
    <t>3, 22</t>
  </si>
  <si>
    <t>3, 4, 26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</si>
  <si>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</si>
  <si>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</si>
  <si>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</si>
  <si>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กลับรายการประมาณการผลขาดทุนจากคำสั่งซื้อ</t>
  </si>
  <si>
    <t xml:space="preserve">   ของวัตถุดิบที่ยังไม่ได้รับมอบ</t>
  </si>
  <si>
    <t>ขาดทุนจากการจำหน่ายสินทรัพย์</t>
  </si>
  <si>
    <t>เงินสดรับจากการจำหน่ายที่ดิน อาคารและอุปกรณ์</t>
  </si>
  <si>
    <t>เงินสดรับจากการจำหน่ายเงินลงทุนชั่วคราว</t>
  </si>
  <si>
    <t>กำไรจากการประนีประนอม</t>
  </si>
  <si>
    <t>โอนเจ้าหนี้อื่นและค่าใช้จ่ายค้างจ่ายเป็นหนี้สินที่เกิดจากการฟื้นฟูกิจการ</t>
  </si>
  <si>
    <t>โอนเงินกู้ยืมระยะสั้นจากกิจการอื่นเป็นหนี้สินที่เกิดจากการฟื้นฟูกิจการ</t>
  </si>
  <si>
    <t>หนี้สินที่เกิดจากการฟื้นฟูกิจการและการประนีประนอมยอมความ</t>
  </si>
  <si>
    <t>ชำระหนี้สินที่เกิดจากการฟื้นฟูกิจการและการประนีประนอมยอมความ</t>
  </si>
  <si>
    <t xml:space="preserve">   และการประนีประนอมยอมความ</t>
  </si>
  <si>
    <t>ประมาณการผลขาดทุนจากคำสั่งซื้อ</t>
  </si>
  <si>
    <t>ขาดทุนจากการด้อยค่าเงินลงทุนในบริษัทย่อย (กลับรายการ)</t>
  </si>
  <si>
    <t>หนี้สูญและหนี้สงสัยจะสูญ (กลับรายการ)</t>
  </si>
  <si>
    <t>กำไรจากการประนีประนอมยอมความ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</si>
</sst>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&quot;?&quot;&quot;?&quot;_-;_-@_-"/>
    <numFmt numFmtId="191" formatCode="_-* #,##0_-;\-* #,##0_-;_-* &quot;-&quot;??_-;_-@_-"/>
    <numFmt numFmtId="192" formatCode="_ * #,##0.00_ ;_ * \-#,##0.00_ ;_ * &quot;-&quot;??_ ;_ @_ "/>
    <numFmt numFmtId="193" formatCode="0.0%"/>
    <numFmt numFmtId="194" formatCode="dd\-mmm\-yy_)"/>
    <numFmt numFmtId="195" formatCode="0.00_)"/>
    <numFmt numFmtId="196" formatCode="#,##0.00\ &quot;F&quot;;\-#,##0.00\ &quot;F&quot;"/>
    <numFmt numFmtId="197" formatCode="General_)"/>
  </numFmts>
  <fonts count="19" x14ac:knownFonts="1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u/>
      <sz val="16"/>
      <name val="Angsana New"/>
      <family val="1"/>
    </font>
    <font>
      <b/>
      <i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13" fillId="0" borderId="0" applyFont="0" applyFill="0" applyBorder="0" applyAlignment="0" applyProtection="0"/>
    <xf numFmtId="190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2" fillId="0" borderId="0" applyFont="0" applyFill="0" applyBorder="0" applyAlignment="0" applyProtection="0"/>
    <xf numFmtId="196" fontId="9" fillId="0" borderId="0"/>
    <xf numFmtId="194" fontId="9" fillId="0" borderId="0"/>
    <xf numFmtId="193" fontId="9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95" fontId="12" fillId="0" borderId="0"/>
    <xf numFmtId="0" fontId="6" fillId="0" borderId="0"/>
    <xf numFmtId="0" fontId="6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97" fontId="2" fillId="0" borderId="0" applyFont="0" applyFill="0" applyBorder="0" applyAlignment="0" applyProtection="0"/>
  </cellStyleXfs>
  <cellXfs count="191">
    <xf numFmtId="0" fontId="0" fillId="0" borderId="0" xfId="0"/>
    <xf numFmtId="0" fontId="1" fillId="0" borderId="0" xfId="18" applyFont="1" applyFill="1" applyAlignment="1">
      <alignment horizontal="left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center" vertical="center"/>
    </xf>
    <xf numFmtId="37" fontId="4" fillId="0" borderId="0" xfId="17" applyNumberFormat="1" applyFont="1" applyFill="1" applyBorder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43" fontId="3" fillId="0" borderId="3" xfId="1" applyFont="1" applyFill="1" applyBorder="1" applyAlignment="1">
      <alignment horizontal="center" vertical="center"/>
    </xf>
    <xf numFmtId="189" fontId="3" fillId="0" borderId="3" xfId="1" applyNumberFormat="1" applyFont="1" applyFill="1" applyBorder="1" applyAlignment="1">
      <alignment horizontal="center" vertical="center"/>
    </xf>
    <xf numFmtId="37" fontId="1" fillId="0" borderId="0" xfId="17" applyNumberFormat="1" applyFont="1" applyFill="1" applyAlignment="1">
      <alignment vertical="center"/>
    </xf>
    <xf numFmtId="43" fontId="1" fillId="0" borderId="5" xfId="1" applyFont="1" applyFill="1" applyBorder="1" applyAlignment="1">
      <alignment horizontal="center" vertical="center"/>
    </xf>
    <xf numFmtId="37" fontId="1" fillId="0" borderId="0" xfId="17" applyNumberFormat="1" applyFont="1" applyFill="1" applyAlignment="1">
      <alignment horizontal="center" vertical="center"/>
    </xf>
    <xf numFmtId="187" fontId="3" fillId="0" borderId="4" xfId="0" applyNumberFormat="1" applyFont="1" applyFill="1" applyBorder="1" applyAlignment="1">
      <alignment vertical="center"/>
    </xf>
    <xf numFmtId="187" fontId="1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89" fontId="3" fillId="0" borderId="6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89" fontId="3" fillId="0" borderId="0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center" vertical="center"/>
    </xf>
    <xf numFmtId="189" fontId="1" fillId="0" borderId="5" xfId="1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horizontal="justify" vertical="center"/>
    </xf>
    <xf numFmtId="189" fontId="3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justify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horizontal="right" vertical="center"/>
    </xf>
    <xf numFmtId="43" fontId="1" fillId="0" borderId="0" xfId="1" applyFont="1" applyFill="1" applyBorder="1" applyAlignment="1">
      <alignment horizontal="justify"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right" vertical="center"/>
    </xf>
    <xf numFmtId="189" fontId="1" fillId="0" borderId="0" xfId="1" quotePrefix="1" applyNumberFormat="1" applyFont="1" applyFill="1" applyBorder="1" applyAlignment="1">
      <alignment horizontal="center" vertical="center"/>
    </xf>
    <xf numFmtId="43" fontId="1" fillId="0" borderId="0" xfId="1" quotePrefix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horizontal="justify" vertical="center"/>
    </xf>
    <xf numFmtId="0" fontId="14" fillId="0" borderId="0" xfId="18" applyFont="1" applyFill="1" applyAlignment="1">
      <alignment horizontal="left"/>
    </xf>
    <xf numFmtId="0" fontId="15" fillId="0" borderId="0" xfId="18" applyFont="1" applyFill="1" applyAlignment="1">
      <alignment horizontal="center"/>
    </xf>
    <xf numFmtId="0" fontId="15" fillId="0" borderId="0" xfId="18" applyFont="1" applyFill="1"/>
    <xf numFmtId="0" fontId="15" fillId="0" borderId="0" xfId="0" applyFont="1" applyFill="1"/>
    <xf numFmtId="37" fontId="15" fillId="0" borderId="0" xfId="0" applyNumberFormat="1" applyFont="1" applyFill="1" applyAlignment="1">
      <alignment horizontal="center" vertical="center"/>
    </xf>
    <xf numFmtId="0" fontId="16" fillId="0" borderId="0" xfId="18" applyFont="1" applyFill="1" applyAlignment="1">
      <alignment horizontal="center"/>
    </xf>
    <xf numFmtId="0" fontId="15" fillId="0" borderId="0" xfId="5" applyNumberFormat="1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0" fontId="17" fillId="0" borderId="0" xfId="18" applyFont="1" applyFill="1" applyAlignment="1">
      <alignment horizontal="center"/>
    </xf>
    <xf numFmtId="187" fontId="16" fillId="0" borderId="0" xfId="5" applyNumberFormat="1" applyFont="1" applyFill="1" applyBorder="1" applyAlignment="1">
      <alignment horizontal="center"/>
    </xf>
    <xf numFmtId="0" fontId="18" fillId="0" borderId="0" xfId="18" applyFont="1" applyFill="1" applyAlignment="1">
      <alignment horizontal="left"/>
    </xf>
    <xf numFmtId="0" fontId="15" fillId="0" borderId="0" xfId="18" applyFont="1" applyFill="1" applyAlignment="1">
      <alignment horizontal="left"/>
    </xf>
    <xf numFmtId="189" fontId="15" fillId="0" borderId="0" xfId="5" applyNumberFormat="1" applyFont="1" applyFill="1" applyAlignment="1">
      <alignment horizontal="right" vertical="center"/>
    </xf>
    <xf numFmtId="0" fontId="15" fillId="0" borderId="0" xfId="18" applyFont="1" applyFill="1" applyBorder="1" applyAlignment="1">
      <alignment horizontal="left"/>
    </xf>
    <xf numFmtId="37" fontId="16" fillId="0" borderId="0" xfId="18" applyNumberFormat="1" applyFont="1" applyFill="1" applyAlignment="1">
      <alignment horizontal="center" vertical="center"/>
    </xf>
    <xf numFmtId="189" fontId="14" fillId="0" borderId="3" xfId="5" applyNumberFormat="1" applyFont="1" applyFill="1" applyBorder="1" applyAlignment="1">
      <alignment horizontal="right" vertical="center"/>
    </xf>
    <xf numFmtId="187" fontId="14" fillId="0" borderId="0" xfId="5" applyNumberFormat="1" applyFont="1" applyFill="1" applyBorder="1" applyAlignment="1"/>
    <xf numFmtId="189" fontId="14" fillId="0" borderId="6" xfId="5" applyNumberFormat="1" applyFont="1" applyFill="1" applyBorder="1" applyAlignment="1">
      <alignment horizontal="right" vertical="center"/>
    </xf>
    <xf numFmtId="0" fontId="15" fillId="0" borderId="0" xfId="18" applyFont="1" applyFill="1" applyAlignment="1">
      <alignment horizontal="left" vertical="center"/>
    </xf>
    <xf numFmtId="0" fontId="16" fillId="0" borderId="0" xfId="18" applyFont="1" applyFill="1" applyAlignment="1">
      <alignment horizontal="center" vertical="center"/>
    </xf>
    <xf numFmtId="187" fontId="14" fillId="0" borderId="0" xfId="5" applyNumberFormat="1" applyFont="1" applyFill="1" applyBorder="1" applyAlignment="1">
      <alignment vertical="center"/>
    </xf>
    <xf numFmtId="0" fontId="15" fillId="0" borderId="0" xfId="18" applyFont="1" applyFill="1" applyAlignment="1"/>
    <xf numFmtId="187" fontId="14" fillId="0" borderId="0" xfId="5" applyNumberFormat="1" applyFont="1" applyFill="1" applyAlignment="1"/>
    <xf numFmtId="187" fontId="14" fillId="0" borderId="3" xfId="5" applyNumberFormat="1" applyFont="1" applyFill="1" applyBorder="1" applyAlignment="1"/>
    <xf numFmtId="37" fontId="14" fillId="0" borderId="4" xfId="18" applyNumberFormat="1" applyFont="1" applyFill="1" applyBorder="1" applyAlignment="1">
      <alignment vertical="center"/>
    </xf>
    <xf numFmtId="189" fontId="14" fillId="0" borderId="5" xfId="5" applyNumberFormat="1" applyFont="1" applyFill="1" applyBorder="1" applyAlignment="1">
      <alignment horizontal="right" vertical="center"/>
    </xf>
    <xf numFmtId="37" fontId="14" fillId="0" borderId="0" xfId="18" applyNumberFormat="1" applyFont="1" applyFill="1" applyBorder="1" applyAlignment="1">
      <alignment vertical="center"/>
    </xf>
    <xf numFmtId="187" fontId="15" fillId="0" borderId="6" xfId="0" applyNumberFormat="1" applyFont="1" applyFill="1" applyBorder="1" applyAlignment="1">
      <alignment horizontal="right" vertical="center"/>
    </xf>
    <xf numFmtId="187" fontId="15" fillId="0" borderId="6" xfId="5" applyNumberFormat="1" applyFont="1" applyFill="1" applyBorder="1" applyAlignment="1">
      <alignment vertical="center"/>
    </xf>
    <xf numFmtId="187" fontId="15" fillId="0" borderId="0" xfId="0" applyNumberFormat="1" applyFont="1" applyFill="1" applyAlignment="1">
      <alignment horizontal="right" vertical="center"/>
    </xf>
    <xf numFmtId="0" fontId="15" fillId="0" borderId="0" xfId="17" applyFont="1" applyFill="1" applyAlignment="1">
      <alignment horizontal="left"/>
    </xf>
    <xf numFmtId="189" fontId="15" fillId="0" borderId="5" xfId="5" applyNumberFormat="1" applyFont="1" applyFill="1" applyBorder="1" applyAlignment="1">
      <alignment horizontal="right" vertical="center"/>
    </xf>
    <xf numFmtId="189" fontId="14" fillId="0" borderId="0" xfId="5" applyNumberFormat="1" applyFont="1" applyFill="1" applyAlignment="1">
      <alignment horizontal="right" vertical="center"/>
    </xf>
    <xf numFmtId="189" fontId="14" fillId="0" borderId="0" xfId="5" applyNumberFormat="1" applyFont="1" applyFill="1" applyBorder="1" applyAlignment="1"/>
    <xf numFmtId="189" fontId="14" fillId="0" borderId="0" xfId="5" applyNumberFormat="1" applyFont="1" applyFill="1" applyAlignment="1"/>
    <xf numFmtId="37" fontId="16" fillId="0" borderId="0" xfId="18" applyNumberFormat="1" applyFont="1" applyFill="1" applyAlignment="1">
      <alignment horizontal="center"/>
    </xf>
    <xf numFmtId="189" fontId="16" fillId="0" borderId="0" xfId="18" applyNumberFormat="1" applyFont="1" applyFill="1" applyAlignment="1">
      <alignment horizontal="center"/>
    </xf>
    <xf numFmtId="187" fontId="14" fillId="0" borderId="0" xfId="5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18" quotePrefix="1" applyFont="1" applyFill="1" applyAlignment="1">
      <alignment horizontal="left"/>
    </xf>
    <xf numFmtId="189" fontId="14" fillId="0" borderId="3" xfId="5" applyNumberFormat="1" applyFont="1" applyFill="1" applyBorder="1" applyAlignment="1">
      <alignment vertical="center"/>
    </xf>
    <xf numFmtId="188" fontId="14" fillId="0" borderId="0" xfId="5" applyFont="1" applyFill="1" applyAlignment="1"/>
    <xf numFmtId="0" fontId="16" fillId="0" borderId="0" xfId="18" applyFont="1" applyFill="1" applyBorder="1" applyAlignment="1">
      <alignment horizontal="center"/>
    </xf>
    <xf numFmtId="0" fontId="14" fillId="0" borderId="0" xfId="18" applyFont="1" applyFill="1" applyAlignment="1">
      <alignment horizontal="left" vertical="center"/>
    </xf>
    <xf numFmtId="189" fontId="14" fillId="0" borderId="7" xfId="5" applyNumberFormat="1" applyFont="1" applyFill="1" applyBorder="1" applyAlignment="1">
      <alignment vertical="center"/>
    </xf>
    <xf numFmtId="37" fontId="15" fillId="0" borderId="0" xfId="18" applyNumberFormat="1" applyFont="1" applyFill="1" applyBorder="1" applyAlignment="1">
      <alignment vertical="center"/>
    </xf>
    <xf numFmtId="37" fontId="15" fillId="0" borderId="0" xfId="18" applyNumberFormat="1" applyFont="1" applyFill="1" applyAlignment="1">
      <alignment horizontal="center" vertical="center"/>
    </xf>
    <xf numFmtId="189" fontId="14" fillId="0" borderId="6" xfId="5" applyNumberFormat="1" applyFont="1" applyFill="1" applyBorder="1" applyAlignment="1">
      <alignment vertical="center"/>
    </xf>
    <xf numFmtId="187" fontId="15" fillId="0" borderId="0" xfId="5" applyNumberFormat="1" applyFont="1" applyFill="1" applyAlignment="1">
      <alignment horizontal="right"/>
    </xf>
    <xf numFmtId="188" fontId="14" fillId="0" borderId="0" xfId="5" applyFont="1" applyFill="1" applyBorder="1" applyAlignment="1"/>
    <xf numFmtId="188" fontId="14" fillId="0" borderId="6" xfId="5" applyNumberFormat="1" applyFont="1" applyFill="1" applyBorder="1" applyAlignment="1">
      <alignment horizontal="right" vertical="center"/>
    </xf>
    <xf numFmtId="188" fontId="14" fillId="0" borderId="0" xfId="5" applyNumberFormat="1" applyFont="1" applyFill="1" applyAlignment="1">
      <alignment horizontal="right" vertical="center"/>
    </xf>
    <xf numFmtId="189" fontId="14" fillId="0" borderId="0" xfId="5" applyNumberFormat="1" applyFont="1" applyFill="1" applyBorder="1" applyAlignment="1">
      <alignment vertical="center"/>
    </xf>
    <xf numFmtId="187" fontId="4" fillId="0" borderId="0" xfId="4" applyNumberFormat="1" applyFont="1" applyFill="1" applyAlignment="1">
      <alignment horizontal="center"/>
    </xf>
    <xf numFmtId="189" fontId="14" fillId="0" borderId="4" xfId="5" applyNumberFormat="1" applyFont="1" applyFill="1" applyBorder="1" applyAlignment="1">
      <alignment vertical="center"/>
    </xf>
    <xf numFmtId="187" fontId="14" fillId="0" borderId="0" xfId="5" applyNumberFormat="1" applyFont="1" applyFill="1" applyAlignment="1">
      <alignment vertical="center"/>
    </xf>
    <xf numFmtId="0" fontId="15" fillId="0" borderId="0" xfId="18" applyFont="1" applyFill="1" applyAlignment="1">
      <alignment horizontal="center" vertical="center"/>
    </xf>
    <xf numFmtId="0" fontId="15" fillId="0" borderId="0" xfId="18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189" fontId="15" fillId="0" borderId="0" xfId="1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Border="1" applyAlignment="1">
      <alignment vertical="center"/>
    </xf>
    <xf numFmtId="43" fontId="15" fillId="0" borderId="0" xfId="1" applyFont="1" applyFill="1" applyAlignment="1">
      <alignment horizontal="center" vertical="center"/>
    </xf>
    <xf numFmtId="43" fontId="15" fillId="0" borderId="0" xfId="1" applyFont="1" applyFill="1" applyAlignment="1">
      <alignment horizontal="right" vertical="center"/>
    </xf>
    <xf numFmtId="191" fontId="15" fillId="0" borderId="0" xfId="1" applyNumberFormat="1" applyFont="1" applyFill="1" applyAlignment="1">
      <alignment horizontal="center" vertical="center"/>
    </xf>
    <xf numFmtId="189" fontId="15" fillId="0" borderId="0" xfId="1" applyNumberFormat="1" applyFont="1" applyFill="1" applyBorder="1" applyAlignment="1">
      <alignment vertical="center"/>
    </xf>
    <xf numFmtId="37" fontId="15" fillId="0" borderId="5" xfId="0" applyNumberFormat="1" applyFont="1" applyFill="1" applyBorder="1" applyAlignment="1">
      <alignment horizontal="right" vertical="center"/>
    </xf>
    <xf numFmtId="189" fontId="15" fillId="0" borderId="0" xfId="1" applyNumberFormat="1" applyFont="1" applyFill="1" applyAlignment="1">
      <alignment horizontal="center" vertical="center"/>
    </xf>
    <xf numFmtId="0" fontId="15" fillId="0" borderId="0" xfId="17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189" fontId="15" fillId="0" borderId="0" xfId="1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49" fontId="15" fillId="0" borderId="0" xfId="0" applyNumberFormat="1" applyFont="1" applyFill="1" applyBorder="1" applyAlignment="1">
      <alignment vertical="center"/>
    </xf>
    <xf numFmtId="189" fontId="14" fillId="0" borderId="3" xfId="1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37" fontId="14" fillId="0" borderId="4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189" fontId="14" fillId="0" borderId="3" xfId="1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189" fontId="14" fillId="0" borderId="0" xfId="1" applyNumberFormat="1" applyFont="1" applyFill="1" applyAlignment="1">
      <alignment vertical="center"/>
    </xf>
    <xf numFmtId="189" fontId="14" fillId="0" borderId="7" xfId="1" applyNumberFormat="1" applyFont="1" applyFill="1" applyBorder="1" applyAlignment="1">
      <alignment vertical="center"/>
    </xf>
    <xf numFmtId="0" fontId="15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center" vertical="top"/>
    </xf>
    <xf numFmtId="0" fontId="14" fillId="0" borderId="0" xfId="0" quotePrefix="1" applyFont="1" applyFill="1" applyAlignment="1">
      <alignment horizontal="left" vertical="top"/>
    </xf>
    <xf numFmtId="0" fontId="14" fillId="0" borderId="0" xfId="18" applyFont="1" applyFill="1" applyAlignment="1">
      <alignment horizontal="left" vertical="top"/>
    </xf>
    <xf numFmtId="0" fontId="15" fillId="0" borderId="0" xfId="18" applyFont="1" applyFill="1" applyAlignment="1">
      <alignment horizontal="center" vertical="top"/>
    </xf>
    <xf numFmtId="0" fontId="15" fillId="0" borderId="0" xfId="18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187" fontId="15" fillId="0" borderId="0" xfId="0" applyNumberFormat="1" applyFont="1" applyFill="1" applyAlignment="1">
      <alignment horizontal="right" vertical="top"/>
    </xf>
    <xf numFmtId="0" fontId="15" fillId="0" borderId="0" xfId="18" applyFont="1" applyFill="1" applyAlignment="1">
      <alignment horizontal="left" vertical="top"/>
    </xf>
    <xf numFmtId="189" fontId="15" fillId="0" borderId="0" xfId="1" applyNumberFormat="1" applyFont="1" applyFill="1" applyBorder="1" applyAlignment="1">
      <alignment vertical="top"/>
    </xf>
    <xf numFmtId="37" fontId="14" fillId="0" borderId="0" xfId="0" applyNumberFormat="1" applyFont="1" applyFill="1" applyAlignment="1">
      <alignment horizontal="right" vertical="top"/>
    </xf>
    <xf numFmtId="189" fontId="14" fillId="0" borderId="0" xfId="1" applyNumberFormat="1" applyFont="1" applyFill="1" applyBorder="1" applyAlignment="1">
      <alignment horizontal="right" vertical="top"/>
    </xf>
    <xf numFmtId="189" fontId="15" fillId="0" borderId="0" xfId="1" applyNumberFormat="1" applyFont="1" applyFill="1" applyBorder="1" applyAlignment="1">
      <alignment horizontal="right" vertical="top"/>
    </xf>
    <xf numFmtId="0" fontId="15" fillId="0" borderId="0" xfId="0" quotePrefix="1" applyFont="1" applyFill="1" applyAlignment="1">
      <alignment horizontal="center" vertical="top"/>
    </xf>
    <xf numFmtId="43" fontId="14" fillId="0" borderId="0" xfId="1" applyFont="1" applyFill="1" applyBorder="1" applyAlignment="1">
      <alignment horizontal="right" vertical="top"/>
    </xf>
    <xf numFmtId="0" fontId="14" fillId="0" borderId="0" xfId="0" applyFont="1" applyFill="1" applyAlignment="1">
      <alignment vertical="top"/>
    </xf>
    <xf numFmtId="191" fontId="15" fillId="0" borderId="0" xfId="1" applyNumberFormat="1" applyFont="1" applyFill="1" applyAlignment="1">
      <alignment vertical="top"/>
    </xf>
    <xf numFmtId="191" fontId="15" fillId="0" borderId="0" xfId="0" applyNumberFormat="1" applyFont="1" applyFill="1" applyAlignment="1">
      <alignment vertical="top"/>
    </xf>
    <xf numFmtId="0" fontId="16" fillId="0" borderId="0" xfId="18" applyFont="1" applyFill="1" applyAlignment="1">
      <alignment horizontal="center" vertical="top"/>
    </xf>
    <xf numFmtId="0" fontId="14" fillId="0" borderId="0" xfId="0" applyFont="1" applyFill="1" applyAlignment="1"/>
    <xf numFmtId="0" fontId="15" fillId="0" borderId="0" xfId="0" applyFont="1" applyFill="1" applyAlignment="1"/>
    <xf numFmtId="191" fontId="15" fillId="0" borderId="0" xfId="1" applyNumberFormat="1" applyFont="1" applyFill="1" applyAlignment="1"/>
    <xf numFmtId="0" fontId="3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/>
    </xf>
    <xf numFmtId="187" fontId="3" fillId="0" borderId="3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4" xfId="1" applyFont="1" applyFill="1" applyBorder="1" applyAlignment="1">
      <alignment horizontal="center" vertical="center"/>
    </xf>
    <xf numFmtId="43" fontId="3" fillId="0" borderId="5" xfId="1" applyFont="1" applyFill="1" applyBorder="1" applyAlignment="1">
      <alignment horizontal="center" vertical="center"/>
    </xf>
    <xf numFmtId="187" fontId="3" fillId="0" borderId="5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left" vertical="top"/>
    </xf>
    <xf numFmtId="189" fontId="0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87" fontId="14" fillId="0" borderId="0" xfId="5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87" fontId="14" fillId="0" borderId="0" xfId="5" applyNumberFormat="1" applyFont="1" applyFill="1" applyBorder="1" applyAlignment="1">
      <alignment horizontal="center"/>
    </xf>
    <xf numFmtId="187" fontId="16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center" vertical="top"/>
    </xf>
  </cellXfs>
  <cellStyles count="22">
    <cellStyle name="Comma" xfId="1" builtinId="3"/>
    <cellStyle name="Comma 2" xfId="2" xr:uid="{00000000-0005-0000-0000-000001000000}"/>
    <cellStyle name="Comma 2 2" xfId="3" xr:uid="{00000000-0005-0000-0000-000002000000}"/>
    <cellStyle name="Comma 2_gst001a111b-06e-1 Rev 1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5" xfId="8" xr:uid="{00000000-0005-0000-0000-000007000000}"/>
    <cellStyle name="comma zerodec" xfId="9" xr:uid="{00000000-0005-0000-0000-000008000000}"/>
    <cellStyle name="Currency1" xfId="10" xr:uid="{00000000-0005-0000-0000-000009000000}"/>
    <cellStyle name="Dollar (zero dec)" xfId="11" xr:uid="{00000000-0005-0000-0000-00000A000000}"/>
    <cellStyle name="Grey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17" xfId="16" xr:uid="{00000000-0005-0000-0000-000010000000}"/>
    <cellStyle name="Normal 2" xfId="17" xr:uid="{00000000-0005-0000-0000-000011000000}"/>
    <cellStyle name="Normal 3" xfId="18" xr:uid="{00000000-0005-0000-0000-000012000000}"/>
    <cellStyle name="Percent [2]" xfId="19" xr:uid="{00000000-0005-0000-0000-000013000000}"/>
    <cellStyle name="Quantity" xfId="20" xr:uid="{00000000-0005-0000-0000-000014000000}"/>
    <cellStyle name="เครื่องหมายจุลภาค 16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8"/>
  <sheetViews>
    <sheetView tabSelected="1" view="pageBreakPreview" topLeftCell="A22" zoomScaleNormal="90" zoomScaleSheetLayoutView="100" workbookViewId="0">
      <selection activeCell="I36" sqref="I36"/>
    </sheetView>
  </sheetViews>
  <sheetFormatPr defaultColWidth="9" defaultRowHeight="21" customHeight="1" x14ac:dyDescent="0.5"/>
  <cols>
    <col min="1" max="1" width="54.25" style="43" customWidth="1"/>
    <col min="2" max="2" width="10.375" style="43" bestFit="1" customWidth="1"/>
    <col min="3" max="3" width="15.625" style="43" customWidth="1"/>
    <col min="4" max="4" width="0.875" style="43" customWidth="1"/>
    <col min="5" max="5" width="15.625" style="43" customWidth="1"/>
    <col min="6" max="6" width="0.875" style="43" customWidth="1"/>
    <col min="7" max="7" width="15.625" style="43" customWidth="1"/>
    <col min="8" max="8" width="0.875" style="43" customWidth="1"/>
    <col min="9" max="9" width="15.625" style="43" customWidth="1"/>
    <col min="10" max="16384" width="9" style="43"/>
  </cols>
  <sheetData>
    <row r="1" spans="1:11" ht="21" customHeight="1" x14ac:dyDescent="0.5">
      <c r="A1" s="40" t="s">
        <v>0</v>
      </c>
      <c r="B1" s="41"/>
      <c r="C1" s="42"/>
      <c r="D1" s="42"/>
      <c r="E1" s="42"/>
      <c r="F1" s="42"/>
      <c r="G1" s="42"/>
      <c r="H1" s="42"/>
      <c r="I1" s="42"/>
    </row>
    <row r="2" spans="1:11" ht="21" customHeight="1" x14ac:dyDescent="0.5">
      <c r="A2" s="40" t="s">
        <v>1</v>
      </c>
      <c r="B2" s="41"/>
      <c r="C2" s="42"/>
      <c r="D2" s="42"/>
      <c r="E2" s="42"/>
      <c r="F2" s="42"/>
      <c r="G2" s="42"/>
      <c r="H2" s="42"/>
      <c r="I2" s="42"/>
    </row>
    <row r="3" spans="1:11" ht="21" customHeight="1" x14ac:dyDescent="0.5">
      <c r="A3" s="40"/>
      <c r="B3" s="41"/>
      <c r="C3" s="42"/>
      <c r="D3" s="42"/>
      <c r="E3" s="42"/>
      <c r="F3" s="42"/>
      <c r="G3" s="42"/>
      <c r="H3" s="42"/>
      <c r="I3" s="42"/>
    </row>
    <row r="4" spans="1:11" ht="21" customHeight="1" x14ac:dyDescent="0.5">
      <c r="A4" s="40"/>
      <c r="B4" s="41"/>
      <c r="C4" s="181" t="s">
        <v>2</v>
      </c>
      <c r="D4" s="181"/>
      <c r="E4" s="181"/>
      <c r="F4" s="177"/>
      <c r="G4" s="181" t="s">
        <v>3</v>
      </c>
      <c r="H4" s="181"/>
      <c r="I4" s="181"/>
    </row>
    <row r="5" spans="1:11" ht="21" customHeight="1" x14ac:dyDescent="0.5">
      <c r="A5" s="40"/>
      <c r="B5" s="41"/>
      <c r="C5" s="175" t="s">
        <v>76</v>
      </c>
      <c r="D5" s="176"/>
      <c r="E5" s="44" t="s">
        <v>4</v>
      </c>
      <c r="F5" s="176"/>
      <c r="G5" s="44" t="s">
        <v>76</v>
      </c>
      <c r="H5" s="176"/>
      <c r="I5" s="175" t="s">
        <v>4</v>
      </c>
    </row>
    <row r="6" spans="1:11" ht="23.25" x14ac:dyDescent="0.5">
      <c r="A6" s="40" t="s">
        <v>5</v>
      </c>
      <c r="B6" s="45" t="s">
        <v>6</v>
      </c>
      <c r="C6" s="46">
        <v>2562</v>
      </c>
      <c r="D6" s="46"/>
      <c r="E6" s="46">
        <v>2561</v>
      </c>
      <c r="F6" s="46"/>
      <c r="G6" s="46">
        <v>2562</v>
      </c>
      <c r="H6" s="46"/>
      <c r="I6" s="46">
        <v>2561</v>
      </c>
    </row>
    <row r="7" spans="1:11" ht="21" customHeight="1" x14ac:dyDescent="0.5">
      <c r="A7" s="40"/>
      <c r="B7" s="45"/>
      <c r="C7" s="175" t="s">
        <v>72</v>
      </c>
      <c r="D7" s="47"/>
      <c r="E7" s="44" t="s">
        <v>73</v>
      </c>
      <c r="F7" s="175"/>
      <c r="G7" s="175" t="s">
        <v>72</v>
      </c>
      <c r="H7" s="175"/>
      <c r="I7" s="44" t="s">
        <v>73</v>
      </c>
    </row>
    <row r="8" spans="1:11" ht="21" customHeight="1" x14ac:dyDescent="0.5">
      <c r="A8" s="40"/>
      <c r="B8" s="45"/>
      <c r="C8" s="175" t="s">
        <v>74</v>
      </c>
      <c r="D8" s="47"/>
      <c r="E8" s="44"/>
      <c r="F8" s="175"/>
      <c r="G8" s="175" t="s">
        <v>74</v>
      </c>
      <c r="H8" s="175"/>
      <c r="I8" s="44"/>
    </row>
    <row r="9" spans="1:11" ht="21" customHeight="1" x14ac:dyDescent="0.5">
      <c r="A9" s="40"/>
      <c r="B9" s="48"/>
      <c r="C9" s="182" t="s">
        <v>75</v>
      </c>
      <c r="D9" s="182"/>
      <c r="E9" s="182"/>
      <c r="F9" s="182"/>
      <c r="G9" s="182"/>
      <c r="H9" s="182"/>
      <c r="I9" s="182"/>
    </row>
    <row r="10" spans="1:11" ht="21" customHeight="1" x14ac:dyDescent="0.5">
      <c r="A10" s="40"/>
      <c r="B10" s="48"/>
      <c r="C10" s="49"/>
      <c r="D10" s="49"/>
      <c r="E10" s="49"/>
      <c r="F10" s="49"/>
      <c r="G10" s="49"/>
      <c r="H10" s="49"/>
      <c r="I10" s="49"/>
    </row>
    <row r="11" spans="1:11" ht="23.25" x14ac:dyDescent="0.5">
      <c r="A11" s="50" t="s">
        <v>7</v>
      </c>
      <c r="B11" s="45"/>
      <c r="C11" s="42"/>
      <c r="D11" s="42"/>
      <c r="E11" s="42"/>
      <c r="F11" s="42"/>
      <c r="G11" s="42"/>
      <c r="H11" s="42"/>
      <c r="I11" s="42"/>
      <c r="K11" s="168"/>
    </row>
    <row r="12" spans="1:11" ht="23.25" x14ac:dyDescent="0.5">
      <c r="A12" s="51" t="s">
        <v>8</v>
      </c>
      <c r="B12" s="45"/>
      <c r="C12" s="52">
        <v>165526</v>
      </c>
      <c r="D12" s="52"/>
      <c r="E12" s="52">
        <v>258184</v>
      </c>
      <c r="F12" s="52"/>
      <c r="G12" s="52">
        <v>842</v>
      </c>
      <c r="H12" s="52"/>
      <c r="I12" s="52">
        <v>56910</v>
      </c>
      <c r="K12" s="156"/>
    </row>
    <row r="13" spans="1:11" ht="23.25" x14ac:dyDescent="0.5">
      <c r="A13" s="51" t="s">
        <v>173</v>
      </c>
      <c r="B13" s="45"/>
      <c r="C13" s="52">
        <v>8736</v>
      </c>
      <c r="D13" s="52"/>
      <c r="E13" s="52">
        <v>11496</v>
      </c>
      <c r="F13" s="52"/>
      <c r="G13" s="52">
        <v>8736</v>
      </c>
      <c r="H13" s="52"/>
      <c r="I13" s="52">
        <v>11496</v>
      </c>
      <c r="K13" s="156"/>
    </row>
    <row r="14" spans="1:11" ht="23.25" x14ac:dyDescent="0.5">
      <c r="A14" s="53" t="s">
        <v>9</v>
      </c>
      <c r="B14" s="45" t="s">
        <v>161</v>
      </c>
      <c r="C14" s="52">
        <v>22669</v>
      </c>
      <c r="D14" s="52"/>
      <c r="E14" s="52">
        <v>13804</v>
      </c>
      <c r="F14" s="52"/>
      <c r="G14" s="52">
        <v>0</v>
      </c>
      <c r="H14" s="52"/>
      <c r="I14" s="52">
        <v>5764</v>
      </c>
      <c r="K14" s="169"/>
    </row>
    <row r="15" spans="1:11" ht="23.25" x14ac:dyDescent="0.5">
      <c r="A15" s="51" t="s">
        <v>10</v>
      </c>
      <c r="B15" s="45">
        <v>3</v>
      </c>
      <c r="C15" s="52">
        <v>0</v>
      </c>
      <c r="D15" s="52"/>
      <c r="E15" s="52">
        <v>0</v>
      </c>
      <c r="F15" s="52"/>
      <c r="G15" s="52">
        <v>3871</v>
      </c>
      <c r="H15" s="52"/>
      <c r="I15" s="52">
        <v>3871</v>
      </c>
      <c r="K15" s="156"/>
    </row>
    <row r="16" spans="1:11" ht="23.25" x14ac:dyDescent="0.5">
      <c r="A16" s="51" t="s">
        <v>11</v>
      </c>
      <c r="B16" s="54">
        <v>6</v>
      </c>
      <c r="C16" s="52">
        <v>2964610</v>
      </c>
      <c r="D16" s="52"/>
      <c r="E16" s="52">
        <v>4611491</v>
      </c>
      <c r="F16" s="52"/>
      <c r="G16" s="52">
        <v>579171</v>
      </c>
      <c r="H16" s="52"/>
      <c r="I16" s="52">
        <v>662096</v>
      </c>
      <c r="K16" s="156"/>
    </row>
    <row r="17" spans="1:11" ht="23.25" x14ac:dyDescent="0.5">
      <c r="A17" s="51" t="s">
        <v>12</v>
      </c>
      <c r="B17" s="45" t="s">
        <v>190</v>
      </c>
      <c r="C17" s="52">
        <v>540672</v>
      </c>
      <c r="D17" s="52"/>
      <c r="E17" s="52">
        <v>565995</v>
      </c>
      <c r="F17" s="52"/>
      <c r="G17" s="52">
        <v>295969</v>
      </c>
      <c r="H17" s="52"/>
      <c r="I17" s="52">
        <v>303655</v>
      </c>
      <c r="K17" s="156"/>
    </row>
    <row r="18" spans="1:11" ht="23.25" x14ac:dyDescent="0.5">
      <c r="A18" s="40" t="s">
        <v>13</v>
      </c>
      <c r="B18" s="45"/>
      <c r="C18" s="55">
        <f>SUM(C12:C17)</f>
        <v>3702213</v>
      </c>
      <c r="D18" s="56">
        <v>0</v>
      </c>
      <c r="E18" s="55">
        <f>SUM(E12:E17)</f>
        <v>5460970</v>
      </c>
      <c r="F18" s="56"/>
      <c r="G18" s="55">
        <f>SUM(G12:G17)</f>
        <v>888589</v>
      </c>
      <c r="H18" s="56"/>
      <c r="I18" s="55">
        <f>SUM(I12:I17)</f>
        <v>1043792</v>
      </c>
      <c r="K18" s="170"/>
    </row>
    <row r="19" spans="1:11" ht="21" customHeight="1" x14ac:dyDescent="0.5">
      <c r="A19" s="42"/>
      <c r="B19" s="45"/>
      <c r="C19" s="42"/>
      <c r="D19" s="42"/>
      <c r="E19" s="42"/>
      <c r="F19" s="42"/>
      <c r="G19" s="42"/>
      <c r="H19" s="42"/>
      <c r="I19" s="42"/>
      <c r="K19" s="156"/>
    </row>
    <row r="20" spans="1:11" ht="23.25" x14ac:dyDescent="0.5">
      <c r="A20" s="50" t="s">
        <v>14</v>
      </c>
      <c r="B20" s="45"/>
      <c r="C20" s="42"/>
      <c r="D20" s="42"/>
      <c r="E20" s="42"/>
      <c r="F20" s="42"/>
      <c r="G20" s="42"/>
      <c r="H20" s="42"/>
      <c r="I20" s="42"/>
      <c r="K20" s="168"/>
    </row>
    <row r="21" spans="1:11" ht="23.25" x14ac:dyDescent="0.5">
      <c r="A21" s="51" t="s">
        <v>15</v>
      </c>
      <c r="B21" s="54">
        <v>8</v>
      </c>
      <c r="C21" s="52">
        <v>0</v>
      </c>
      <c r="D21" s="52"/>
      <c r="E21" s="52">
        <v>0</v>
      </c>
      <c r="F21" s="52"/>
      <c r="G21" s="52">
        <v>3046341</v>
      </c>
      <c r="H21" s="52"/>
      <c r="I21" s="52">
        <v>3111542</v>
      </c>
      <c r="K21" s="156"/>
    </row>
    <row r="22" spans="1:11" ht="23.25" x14ac:dyDescent="0.5">
      <c r="A22" s="51" t="s">
        <v>16</v>
      </c>
      <c r="B22" s="54">
        <v>9</v>
      </c>
      <c r="C22" s="52">
        <v>210000</v>
      </c>
      <c r="D22" s="52"/>
      <c r="E22" s="52">
        <v>210000</v>
      </c>
      <c r="F22" s="52"/>
      <c r="G22" s="52">
        <v>0</v>
      </c>
      <c r="H22" s="52"/>
      <c r="I22" s="52">
        <v>0</v>
      </c>
      <c r="K22" s="156"/>
    </row>
    <row r="23" spans="1:11" ht="23.25" x14ac:dyDescent="0.5">
      <c r="A23" s="51" t="s">
        <v>17</v>
      </c>
      <c r="B23" s="54">
        <v>10</v>
      </c>
      <c r="C23" s="52">
        <v>23980809</v>
      </c>
      <c r="D23" s="52"/>
      <c r="E23" s="52">
        <v>24384466</v>
      </c>
      <c r="F23" s="52"/>
      <c r="G23" s="52">
        <v>10344256</v>
      </c>
      <c r="H23" s="52"/>
      <c r="I23" s="52">
        <v>10545642</v>
      </c>
      <c r="K23" s="156"/>
    </row>
    <row r="24" spans="1:11" ht="23.25" x14ac:dyDescent="0.5">
      <c r="A24" s="51" t="s">
        <v>18</v>
      </c>
      <c r="B24" s="54">
        <v>11</v>
      </c>
      <c r="C24" s="52">
        <v>11520</v>
      </c>
      <c r="D24" s="52"/>
      <c r="E24" s="52">
        <v>11540</v>
      </c>
      <c r="F24" s="52"/>
      <c r="G24" s="52">
        <v>3957</v>
      </c>
      <c r="H24" s="52"/>
      <c r="I24" s="52">
        <v>4405</v>
      </c>
      <c r="K24" s="156"/>
    </row>
    <row r="25" spans="1:11" ht="23.25" x14ac:dyDescent="0.5">
      <c r="A25" s="51" t="s">
        <v>19</v>
      </c>
      <c r="B25" s="45" t="s">
        <v>191</v>
      </c>
      <c r="C25" s="52">
        <v>655323</v>
      </c>
      <c r="D25" s="52"/>
      <c r="E25" s="52">
        <v>565467</v>
      </c>
      <c r="F25" s="52"/>
      <c r="G25" s="52">
        <v>302355</v>
      </c>
      <c r="H25" s="52"/>
      <c r="I25" s="52">
        <v>235402</v>
      </c>
      <c r="K25" s="156"/>
    </row>
    <row r="26" spans="1:11" ht="23.25" x14ac:dyDescent="0.5">
      <c r="A26" s="40" t="s">
        <v>20</v>
      </c>
      <c r="B26" s="54"/>
      <c r="C26" s="55">
        <f>SUM(C21:C25)</f>
        <v>24857652</v>
      </c>
      <c r="D26" s="56"/>
      <c r="E26" s="55">
        <f>SUM(E21:E25)</f>
        <v>25171473</v>
      </c>
      <c r="F26" s="42"/>
      <c r="G26" s="55">
        <f>SUM(G21:G25)</f>
        <v>13696909</v>
      </c>
      <c r="H26" s="42"/>
      <c r="I26" s="55">
        <f>SUM(I21:I25)</f>
        <v>13896991</v>
      </c>
      <c r="K26" s="170"/>
    </row>
    <row r="27" spans="1:11" ht="21" customHeight="1" x14ac:dyDescent="0.5">
      <c r="A27" s="40"/>
      <c r="B27" s="45"/>
      <c r="C27" s="56"/>
      <c r="D27" s="56"/>
      <c r="E27" s="56"/>
      <c r="F27" s="42"/>
      <c r="G27" s="56"/>
      <c r="H27" s="42"/>
      <c r="I27" s="56"/>
    </row>
    <row r="28" spans="1:11" ht="24" thickBot="1" x14ac:dyDescent="0.55000000000000004">
      <c r="A28" s="40" t="s">
        <v>21</v>
      </c>
      <c r="B28" s="45"/>
      <c r="C28" s="57">
        <f>C18+C26</f>
        <v>28559865</v>
      </c>
      <c r="D28" s="56">
        <v>0</v>
      </c>
      <c r="E28" s="57">
        <f>E18+E26</f>
        <v>30632443</v>
      </c>
      <c r="F28" s="56"/>
      <c r="G28" s="57">
        <f>G18+G26</f>
        <v>14585498</v>
      </c>
      <c r="H28" s="56"/>
      <c r="I28" s="57">
        <f>I18+I26</f>
        <v>14940783</v>
      </c>
    </row>
    <row r="29" spans="1:11" ht="21" customHeight="1" thickTop="1" x14ac:dyDescent="0.5">
      <c r="A29" s="40"/>
      <c r="B29" s="45"/>
      <c r="C29" s="56"/>
      <c r="D29" s="56"/>
      <c r="E29" s="56"/>
      <c r="F29" s="56"/>
      <c r="G29" s="56"/>
      <c r="H29" s="56"/>
      <c r="I29" s="56"/>
    </row>
    <row r="30" spans="1:11" ht="21" customHeight="1" x14ac:dyDescent="0.5">
      <c r="A30" s="40"/>
      <c r="B30" s="45"/>
      <c r="C30" s="56"/>
      <c r="D30" s="56"/>
      <c r="E30" s="56"/>
      <c r="F30" s="56"/>
      <c r="G30" s="56"/>
      <c r="H30" s="56"/>
      <c r="I30" s="56"/>
    </row>
    <row r="31" spans="1:11" ht="21" customHeight="1" x14ac:dyDescent="0.5">
      <c r="A31" s="40"/>
      <c r="B31" s="45"/>
      <c r="C31" s="56"/>
      <c r="D31" s="56"/>
      <c r="E31" s="56"/>
      <c r="F31" s="56"/>
      <c r="G31" s="56"/>
      <c r="H31" s="56"/>
      <c r="I31" s="56"/>
    </row>
    <row r="32" spans="1:11" ht="21" customHeight="1" x14ac:dyDescent="0.5">
      <c r="A32" s="40"/>
      <c r="B32" s="45"/>
      <c r="C32" s="56"/>
      <c r="D32" s="56"/>
      <c r="E32" s="56"/>
      <c r="F32" s="56"/>
      <c r="G32" s="56"/>
      <c r="H32" s="56"/>
      <c r="I32" s="56"/>
    </row>
    <row r="33" spans="1:9" ht="21" customHeight="1" x14ac:dyDescent="0.5">
      <c r="A33" s="40"/>
      <c r="B33" s="45"/>
      <c r="C33" s="56"/>
      <c r="D33" s="56"/>
      <c r="E33" s="56"/>
      <c r="F33" s="56"/>
      <c r="G33" s="56"/>
      <c r="H33" s="56"/>
      <c r="I33" s="56"/>
    </row>
    <row r="34" spans="1:9" ht="21" customHeight="1" x14ac:dyDescent="0.5">
      <c r="A34" s="40"/>
      <c r="B34" s="45"/>
      <c r="C34" s="56"/>
      <c r="D34" s="56"/>
      <c r="E34" s="56"/>
      <c r="F34" s="56"/>
      <c r="G34" s="56"/>
      <c r="H34" s="56"/>
      <c r="I34" s="56"/>
    </row>
    <row r="35" spans="1:9" ht="21" customHeight="1" x14ac:dyDescent="0.5">
      <c r="A35" s="40"/>
      <c r="B35" s="45"/>
      <c r="C35" s="56"/>
      <c r="D35" s="56"/>
      <c r="E35" s="56"/>
      <c r="F35" s="56"/>
      <c r="G35" s="56"/>
      <c r="H35" s="56"/>
      <c r="I35" s="56"/>
    </row>
    <row r="36" spans="1:9" ht="21" customHeight="1" x14ac:dyDescent="0.5">
      <c r="A36" s="40"/>
      <c r="B36" s="45"/>
      <c r="C36" s="56"/>
      <c r="D36" s="56"/>
      <c r="E36" s="56"/>
      <c r="F36" s="56"/>
      <c r="G36" s="56"/>
      <c r="H36" s="56"/>
      <c r="I36" s="56"/>
    </row>
    <row r="37" spans="1:9" ht="21" customHeight="1" x14ac:dyDescent="0.5">
      <c r="A37" s="40"/>
      <c r="B37" s="45"/>
      <c r="C37" s="56"/>
      <c r="D37" s="56"/>
      <c r="E37" s="56"/>
      <c r="F37" s="56"/>
      <c r="G37" s="56"/>
      <c r="H37" s="56"/>
      <c r="I37" s="56"/>
    </row>
    <row r="38" spans="1:9" ht="21" customHeight="1" x14ac:dyDescent="0.5">
      <c r="A38" s="40"/>
      <c r="B38" s="45"/>
      <c r="C38" s="56"/>
      <c r="D38" s="56"/>
      <c r="E38" s="56"/>
      <c r="F38" s="56"/>
      <c r="G38" s="56"/>
      <c r="H38" s="56"/>
      <c r="I38" s="56"/>
    </row>
    <row r="39" spans="1:9" ht="21" customHeight="1" x14ac:dyDescent="0.5">
      <c r="A39" s="40"/>
      <c r="B39" s="45"/>
      <c r="C39" s="56"/>
      <c r="D39" s="56"/>
      <c r="E39" s="56"/>
      <c r="F39" s="56"/>
      <c r="G39" s="56"/>
      <c r="H39" s="56"/>
      <c r="I39" s="56"/>
    </row>
    <row r="40" spans="1:9" ht="21" customHeight="1" x14ac:dyDescent="0.5">
      <c r="A40" s="40"/>
      <c r="B40" s="45"/>
      <c r="C40" s="56"/>
      <c r="D40" s="56"/>
      <c r="E40" s="56"/>
      <c r="F40" s="56"/>
      <c r="G40" s="56"/>
      <c r="H40" s="56"/>
      <c r="I40" s="56"/>
    </row>
    <row r="41" spans="1:9" ht="21" customHeight="1" x14ac:dyDescent="0.5">
      <c r="A41" s="40"/>
      <c r="B41" s="45"/>
      <c r="C41" s="56"/>
      <c r="D41" s="56"/>
      <c r="E41" s="56"/>
      <c r="F41" s="56"/>
      <c r="G41" s="56"/>
      <c r="H41" s="56"/>
      <c r="I41" s="56"/>
    </row>
    <row r="42" spans="1:9" ht="21" customHeight="1" x14ac:dyDescent="0.5">
      <c r="A42" s="40"/>
      <c r="B42" s="45"/>
      <c r="C42" s="56"/>
      <c r="D42" s="56"/>
      <c r="E42" s="56"/>
      <c r="F42" s="56"/>
      <c r="G42" s="56"/>
      <c r="H42" s="56"/>
      <c r="I42" s="56"/>
    </row>
    <row r="43" spans="1:9" ht="21" customHeight="1" x14ac:dyDescent="0.5">
      <c r="A43" s="40"/>
      <c r="B43" s="45"/>
      <c r="C43" s="56"/>
      <c r="D43" s="56"/>
      <c r="E43" s="56"/>
      <c r="F43" s="56"/>
      <c r="G43" s="56"/>
      <c r="H43" s="56"/>
      <c r="I43" s="56"/>
    </row>
    <row r="44" spans="1:9" ht="21" customHeight="1" x14ac:dyDescent="0.5">
      <c r="A44" s="40"/>
      <c r="B44" s="45"/>
      <c r="C44" s="56"/>
      <c r="D44" s="56"/>
      <c r="E44" s="56"/>
      <c r="F44" s="56"/>
      <c r="G44" s="56"/>
      <c r="H44" s="56"/>
      <c r="I44" s="56"/>
    </row>
    <row r="45" spans="1:9" ht="21" customHeight="1" x14ac:dyDescent="0.5">
      <c r="A45" s="40"/>
      <c r="B45" s="45"/>
      <c r="C45" s="56"/>
      <c r="D45" s="56"/>
      <c r="E45" s="56"/>
      <c r="F45" s="56"/>
      <c r="G45" s="56"/>
      <c r="H45" s="56"/>
      <c r="I45" s="56"/>
    </row>
    <row r="46" spans="1:9" ht="21" customHeight="1" x14ac:dyDescent="0.5">
      <c r="A46" s="40"/>
      <c r="B46" s="45"/>
      <c r="C46" s="56"/>
      <c r="D46" s="56"/>
      <c r="E46" s="56"/>
      <c r="F46" s="56"/>
      <c r="G46" s="56"/>
      <c r="H46" s="56"/>
      <c r="I46" s="56"/>
    </row>
    <row r="47" spans="1:9" ht="21" customHeight="1" x14ac:dyDescent="0.5">
      <c r="A47" s="40"/>
      <c r="B47" s="45"/>
      <c r="C47" s="56"/>
      <c r="D47" s="56"/>
      <c r="E47" s="56"/>
      <c r="F47" s="56"/>
      <c r="G47" s="56"/>
      <c r="H47" s="56"/>
      <c r="I47" s="56"/>
    </row>
    <row r="48" spans="1:9" ht="21" customHeight="1" x14ac:dyDescent="0.5">
      <c r="A48" s="40"/>
      <c r="B48" s="45"/>
      <c r="C48" s="56"/>
      <c r="D48" s="56"/>
      <c r="E48" s="56"/>
      <c r="F48" s="56"/>
      <c r="G48" s="56"/>
      <c r="H48" s="56"/>
      <c r="I48" s="56"/>
    </row>
    <row r="49" spans="1:10" ht="21" customHeight="1" x14ac:dyDescent="0.5">
      <c r="A49" s="40"/>
      <c r="B49" s="45"/>
      <c r="C49" s="56"/>
      <c r="D49" s="56"/>
      <c r="E49" s="56"/>
      <c r="F49" s="56"/>
      <c r="G49" s="56"/>
      <c r="H49" s="56"/>
      <c r="I49" s="56"/>
    </row>
    <row r="50" spans="1:10" s="47" customFormat="1" ht="23.25" x14ac:dyDescent="0.2">
      <c r="A50" s="58" t="s">
        <v>143</v>
      </c>
      <c r="B50" s="59"/>
      <c r="C50" s="60"/>
      <c r="D50" s="60"/>
      <c r="E50" s="60"/>
      <c r="F50" s="60"/>
      <c r="G50" s="60"/>
      <c r="H50" s="60"/>
      <c r="I50" s="60"/>
    </row>
    <row r="51" spans="1:10" ht="21" customHeight="1" x14ac:dyDescent="0.5">
      <c r="A51" s="40"/>
      <c r="B51" s="45"/>
      <c r="C51" s="56"/>
      <c r="D51" s="56"/>
      <c r="E51" s="56"/>
      <c r="F51" s="56"/>
      <c r="G51" s="56"/>
      <c r="H51" s="56"/>
      <c r="I51" s="56"/>
    </row>
    <row r="52" spans="1:10" ht="23.25" x14ac:dyDescent="0.5">
      <c r="B52" s="41"/>
      <c r="C52" s="42"/>
      <c r="D52" s="42"/>
      <c r="E52" s="42"/>
      <c r="F52" s="42"/>
      <c r="G52" s="42"/>
      <c r="H52" s="42"/>
      <c r="I52" s="42"/>
    </row>
    <row r="53" spans="1:10" ht="21" customHeight="1" x14ac:dyDescent="0.5">
      <c r="A53" s="40" t="s">
        <v>0</v>
      </c>
      <c r="B53" s="41"/>
      <c r="C53" s="42"/>
      <c r="D53" s="42"/>
      <c r="E53" s="42"/>
      <c r="F53" s="42"/>
      <c r="G53" s="42"/>
      <c r="H53" s="42"/>
      <c r="I53" s="42"/>
    </row>
    <row r="54" spans="1:10" ht="21" customHeight="1" x14ac:dyDescent="0.5">
      <c r="A54" s="40" t="s">
        <v>1</v>
      </c>
      <c r="B54" s="41"/>
      <c r="C54" s="42"/>
      <c r="D54" s="42"/>
      <c r="E54" s="42"/>
      <c r="F54" s="42"/>
      <c r="G54" s="42"/>
      <c r="H54" s="42"/>
      <c r="I54" s="42"/>
    </row>
    <row r="55" spans="1:10" ht="21" customHeight="1" x14ac:dyDescent="0.5">
      <c r="A55" s="40"/>
      <c r="B55" s="41"/>
      <c r="C55" s="61"/>
      <c r="D55" s="61"/>
      <c r="E55" s="61"/>
      <c r="F55" s="61"/>
      <c r="G55" s="61"/>
      <c r="H55" s="61"/>
      <c r="I55" s="61"/>
    </row>
    <row r="56" spans="1:10" ht="21" customHeight="1" x14ac:dyDescent="0.5">
      <c r="A56" s="40"/>
      <c r="B56" s="41"/>
      <c r="C56" s="181" t="s">
        <v>2</v>
      </c>
      <c r="D56" s="181"/>
      <c r="E56" s="181"/>
      <c r="F56" s="177"/>
      <c r="G56" s="181" t="s">
        <v>3</v>
      </c>
      <c r="H56" s="181"/>
      <c r="I56" s="181"/>
    </row>
    <row r="57" spans="1:10" ht="21" customHeight="1" x14ac:dyDescent="0.5">
      <c r="A57" s="40"/>
      <c r="B57" s="41"/>
      <c r="C57" s="175" t="s">
        <v>76</v>
      </c>
      <c r="D57" s="176"/>
      <c r="E57" s="44" t="s">
        <v>4</v>
      </c>
      <c r="F57" s="176"/>
      <c r="G57" s="44" t="s">
        <v>76</v>
      </c>
      <c r="H57" s="176"/>
      <c r="I57" s="175" t="s">
        <v>4</v>
      </c>
    </row>
    <row r="58" spans="1:10" ht="23.25" x14ac:dyDescent="0.5">
      <c r="A58" s="40" t="s">
        <v>22</v>
      </c>
      <c r="B58" s="45" t="s">
        <v>6</v>
      </c>
      <c r="C58" s="46">
        <v>2562</v>
      </c>
      <c r="D58" s="46"/>
      <c r="E58" s="46">
        <v>2561</v>
      </c>
      <c r="F58" s="46"/>
      <c r="G58" s="46">
        <v>2562</v>
      </c>
      <c r="H58" s="46"/>
      <c r="I58" s="46">
        <v>2561</v>
      </c>
    </row>
    <row r="59" spans="1:10" ht="21" customHeight="1" x14ac:dyDescent="0.5">
      <c r="A59" s="40"/>
      <c r="B59" s="45"/>
      <c r="C59" s="175" t="s">
        <v>72</v>
      </c>
      <c r="D59" s="47"/>
      <c r="E59" s="44" t="s">
        <v>73</v>
      </c>
      <c r="F59" s="175"/>
      <c r="G59" s="175" t="s">
        <v>72</v>
      </c>
      <c r="H59" s="175"/>
      <c r="I59" s="44" t="s">
        <v>73</v>
      </c>
    </row>
    <row r="60" spans="1:10" ht="21" customHeight="1" x14ac:dyDescent="0.5">
      <c r="A60" s="40"/>
      <c r="B60" s="45"/>
      <c r="C60" s="175" t="s">
        <v>74</v>
      </c>
      <c r="D60" s="47"/>
      <c r="E60" s="44"/>
      <c r="F60" s="175"/>
      <c r="G60" s="175" t="s">
        <v>74</v>
      </c>
      <c r="H60" s="175"/>
      <c r="I60" s="44"/>
    </row>
    <row r="61" spans="1:10" ht="21" customHeight="1" x14ac:dyDescent="0.5">
      <c r="A61" s="40"/>
      <c r="B61" s="48"/>
      <c r="C61" s="182" t="s">
        <v>75</v>
      </c>
      <c r="D61" s="182"/>
      <c r="E61" s="182"/>
      <c r="F61" s="182"/>
      <c r="G61" s="182"/>
      <c r="H61" s="182"/>
      <c r="I61" s="182"/>
    </row>
    <row r="62" spans="1:10" ht="21" customHeight="1" x14ac:dyDescent="0.5">
      <c r="A62" s="42"/>
      <c r="B62" s="41"/>
      <c r="C62" s="42"/>
      <c r="D62" s="42"/>
      <c r="E62" s="42"/>
      <c r="F62" s="42"/>
      <c r="G62" s="42"/>
      <c r="H62" s="42"/>
      <c r="I62" s="42"/>
    </row>
    <row r="63" spans="1:10" ht="23.25" x14ac:dyDescent="0.5">
      <c r="A63" s="50" t="s">
        <v>23</v>
      </c>
      <c r="B63" s="41"/>
      <c r="C63" s="42"/>
      <c r="D63" s="42"/>
      <c r="E63" s="42"/>
      <c r="F63" s="42"/>
      <c r="G63" s="42"/>
      <c r="H63" s="42"/>
      <c r="I63" s="42"/>
    </row>
    <row r="64" spans="1:10" ht="23.25" x14ac:dyDescent="0.5">
      <c r="A64" s="51" t="s">
        <v>24</v>
      </c>
      <c r="B64" s="54">
        <v>15</v>
      </c>
      <c r="C64" s="52">
        <v>212503</v>
      </c>
      <c r="D64" s="52"/>
      <c r="E64" s="52">
        <v>212503</v>
      </c>
      <c r="F64" s="52"/>
      <c r="G64" s="52">
        <v>212503</v>
      </c>
      <c r="H64" s="52"/>
      <c r="I64" s="52">
        <v>212503</v>
      </c>
      <c r="J64" s="156"/>
    </row>
    <row r="65" spans="1:10" ht="23.25" x14ac:dyDescent="0.5">
      <c r="A65" s="51" t="s">
        <v>25</v>
      </c>
      <c r="B65" s="54" t="s">
        <v>192</v>
      </c>
      <c r="C65" s="52">
        <v>1129472</v>
      </c>
      <c r="D65" s="52"/>
      <c r="E65" s="52">
        <v>2339819</v>
      </c>
      <c r="F65" s="52"/>
      <c r="G65" s="52">
        <v>288404</v>
      </c>
      <c r="H65" s="52"/>
      <c r="I65" s="52">
        <v>312489</v>
      </c>
      <c r="J65" s="174"/>
    </row>
    <row r="66" spans="1:10" ht="23.25" x14ac:dyDescent="0.5">
      <c r="A66" s="51" t="s">
        <v>26</v>
      </c>
      <c r="B66" s="54">
        <v>3</v>
      </c>
      <c r="C66" s="52">
        <v>0</v>
      </c>
      <c r="D66" s="52"/>
      <c r="E66" s="52">
        <v>0</v>
      </c>
      <c r="F66" s="52"/>
      <c r="G66" s="52">
        <v>104891</v>
      </c>
      <c r="H66" s="52"/>
      <c r="I66" s="52">
        <v>91700</v>
      </c>
      <c r="J66" s="174"/>
    </row>
    <row r="67" spans="1:10" ht="23.25" x14ac:dyDescent="0.5">
      <c r="A67" s="51" t="s">
        <v>207</v>
      </c>
      <c r="B67" s="41"/>
      <c r="C67" s="52"/>
      <c r="D67" s="52"/>
      <c r="E67" s="52"/>
      <c r="F67" s="52"/>
      <c r="G67" s="52"/>
      <c r="H67" s="52"/>
      <c r="I67" s="52"/>
      <c r="J67" s="156"/>
    </row>
    <row r="68" spans="1:10" ht="23.25" x14ac:dyDescent="0.5">
      <c r="A68" s="51" t="s">
        <v>27</v>
      </c>
      <c r="B68" s="45">
        <v>23</v>
      </c>
      <c r="C68" s="52">
        <v>630993</v>
      </c>
      <c r="D68" s="52"/>
      <c r="E68" s="52">
        <v>659013</v>
      </c>
      <c r="F68" s="52"/>
      <c r="G68" s="52">
        <v>453455</v>
      </c>
      <c r="H68" s="52"/>
      <c r="I68" s="52">
        <v>479000</v>
      </c>
      <c r="J68" s="156"/>
    </row>
    <row r="69" spans="1:10" ht="23.25" x14ac:dyDescent="0.5">
      <c r="A69" s="51" t="s">
        <v>28</v>
      </c>
      <c r="B69" s="54"/>
      <c r="C69" s="52"/>
      <c r="D69" s="52"/>
      <c r="E69" s="52"/>
      <c r="F69" s="52"/>
      <c r="G69" s="52"/>
      <c r="H69" s="52"/>
      <c r="I69" s="52"/>
      <c r="J69" s="156"/>
    </row>
    <row r="70" spans="1:10" ht="23.25" x14ac:dyDescent="0.5">
      <c r="A70" s="51" t="s">
        <v>27</v>
      </c>
      <c r="B70" s="54">
        <v>3</v>
      </c>
      <c r="C70" s="52">
        <v>314000</v>
      </c>
      <c r="D70" s="52"/>
      <c r="E70" s="52">
        <v>314000</v>
      </c>
      <c r="F70" s="52"/>
      <c r="G70" s="52">
        <v>314000</v>
      </c>
      <c r="H70" s="52"/>
      <c r="I70" s="52">
        <v>314000</v>
      </c>
      <c r="J70" s="156"/>
    </row>
    <row r="71" spans="1:10" ht="23.25" x14ac:dyDescent="0.5">
      <c r="A71" s="51" t="s">
        <v>29</v>
      </c>
      <c r="B71" s="54">
        <v>15</v>
      </c>
      <c r="C71" s="52">
        <v>496063</v>
      </c>
      <c r="D71" s="52"/>
      <c r="E71" s="52">
        <v>505934</v>
      </c>
      <c r="F71" s="52"/>
      <c r="G71" s="52">
        <v>496063</v>
      </c>
      <c r="H71" s="52"/>
      <c r="I71" s="52">
        <v>505934</v>
      </c>
      <c r="J71" s="156"/>
    </row>
    <row r="72" spans="1:10" ht="21" customHeight="1" x14ac:dyDescent="0.5">
      <c r="A72" s="51" t="s">
        <v>30</v>
      </c>
      <c r="B72" s="54">
        <v>3</v>
      </c>
      <c r="C72" s="52">
        <v>1235587</v>
      </c>
      <c r="D72" s="52"/>
      <c r="E72" s="52">
        <v>1269364</v>
      </c>
      <c r="F72" s="52"/>
      <c r="G72" s="52">
        <v>1150509</v>
      </c>
      <c r="H72" s="52"/>
      <c r="I72" s="52">
        <v>1150509</v>
      </c>
      <c r="J72" s="156"/>
    </row>
    <row r="73" spans="1:10" ht="21" customHeight="1" x14ac:dyDescent="0.5">
      <c r="A73" s="51" t="s">
        <v>31</v>
      </c>
      <c r="B73" s="54">
        <v>15</v>
      </c>
      <c r="C73" s="52">
        <v>56524</v>
      </c>
      <c r="D73" s="52"/>
      <c r="E73" s="52">
        <v>107424</v>
      </c>
      <c r="F73" s="52"/>
      <c r="G73" s="52">
        <v>56524</v>
      </c>
      <c r="H73" s="52"/>
      <c r="I73" s="52">
        <v>107424</v>
      </c>
      <c r="J73" s="156"/>
    </row>
    <row r="74" spans="1:10" ht="21" customHeight="1" x14ac:dyDescent="0.5">
      <c r="A74" s="51" t="s">
        <v>32</v>
      </c>
      <c r="B74" s="54">
        <v>3</v>
      </c>
      <c r="C74" s="52">
        <v>3850</v>
      </c>
      <c r="D74" s="52"/>
      <c r="E74" s="52">
        <v>3850</v>
      </c>
      <c r="F74" s="52"/>
      <c r="G74" s="52">
        <v>3850</v>
      </c>
      <c r="H74" s="52"/>
      <c r="I74" s="52">
        <v>3850</v>
      </c>
      <c r="J74" s="156"/>
    </row>
    <row r="75" spans="1:10" ht="21" customHeight="1" x14ac:dyDescent="0.5">
      <c r="A75" s="51" t="s">
        <v>33</v>
      </c>
      <c r="B75" s="54" t="s">
        <v>193</v>
      </c>
      <c r="C75" s="52">
        <v>107726</v>
      </c>
      <c r="D75" s="52"/>
      <c r="E75" s="52">
        <v>42666</v>
      </c>
      <c r="F75" s="52"/>
      <c r="G75" s="52">
        <v>14721</v>
      </c>
      <c r="H75" s="52"/>
      <c r="I75" s="52">
        <v>9983</v>
      </c>
      <c r="J75" s="156"/>
    </row>
    <row r="76" spans="1:10" ht="23.25" x14ac:dyDescent="0.5">
      <c r="A76" s="51" t="s">
        <v>34</v>
      </c>
      <c r="B76" s="54" t="s">
        <v>162</v>
      </c>
      <c r="C76" s="52">
        <v>7427003</v>
      </c>
      <c r="D76" s="52"/>
      <c r="E76" s="52">
        <v>7440181</v>
      </c>
      <c r="F76" s="52"/>
      <c r="G76" s="52">
        <v>6772964</v>
      </c>
      <c r="H76" s="52"/>
      <c r="I76" s="52">
        <v>6792119</v>
      </c>
      <c r="J76" s="156"/>
    </row>
    <row r="77" spans="1:10" ht="23.25" x14ac:dyDescent="0.5">
      <c r="A77" s="51" t="s">
        <v>35</v>
      </c>
      <c r="B77" s="54">
        <v>20</v>
      </c>
      <c r="C77" s="52">
        <v>5515640</v>
      </c>
      <c r="D77" s="52"/>
      <c r="E77" s="52">
        <v>5473957</v>
      </c>
      <c r="F77" s="52"/>
      <c r="G77" s="52">
        <v>5658808</v>
      </c>
      <c r="H77" s="52"/>
      <c r="I77" s="52">
        <v>5628013</v>
      </c>
      <c r="J77" s="156"/>
    </row>
    <row r="78" spans="1:10" ht="23.25" x14ac:dyDescent="0.5">
      <c r="A78" s="51" t="s">
        <v>36</v>
      </c>
      <c r="B78" s="54">
        <v>21</v>
      </c>
      <c r="C78" s="52">
        <v>421938</v>
      </c>
      <c r="D78" s="52"/>
      <c r="E78" s="52">
        <v>434458</v>
      </c>
      <c r="F78" s="52"/>
      <c r="G78" s="52">
        <v>660803</v>
      </c>
      <c r="H78" s="52"/>
      <c r="I78" s="52">
        <v>636160</v>
      </c>
      <c r="J78" s="156"/>
    </row>
    <row r="79" spans="1:10" ht="23.25" x14ac:dyDescent="0.5">
      <c r="A79" s="51" t="s">
        <v>37</v>
      </c>
      <c r="B79" s="54" t="s">
        <v>194</v>
      </c>
      <c r="C79" s="52">
        <v>329055</v>
      </c>
      <c r="D79" s="52"/>
      <c r="E79" s="52">
        <v>348859</v>
      </c>
      <c r="F79" s="52"/>
      <c r="G79" s="52">
        <v>57102</v>
      </c>
      <c r="H79" s="52"/>
      <c r="I79" s="52">
        <v>65250</v>
      </c>
      <c r="J79" s="156"/>
    </row>
    <row r="80" spans="1:10" ht="23.25" x14ac:dyDescent="0.5">
      <c r="A80" s="40" t="s">
        <v>38</v>
      </c>
      <c r="B80" s="45"/>
      <c r="C80" s="55">
        <f>SUM(C64:C79)</f>
        <v>17880354</v>
      </c>
      <c r="D80" s="52"/>
      <c r="E80" s="55">
        <f>SUM(E64:E79)</f>
        <v>19152028</v>
      </c>
      <c r="F80" s="62"/>
      <c r="G80" s="55">
        <f>SUM(G64:G79)</f>
        <v>16244597</v>
      </c>
      <c r="H80" s="62"/>
      <c r="I80" s="55">
        <f>SUM(I64:I79)</f>
        <v>16308934</v>
      </c>
    </row>
    <row r="81" spans="1:10" ht="21" customHeight="1" x14ac:dyDescent="0.5">
      <c r="A81" s="42"/>
      <c r="B81" s="45"/>
      <c r="C81" s="42"/>
      <c r="D81" s="42"/>
      <c r="E81" s="42"/>
      <c r="F81" s="42"/>
      <c r="G81" s="42"/>
      <c r="H81" s="42"/>
      <c r="I81" s="42"/>
    </row>
    <row r="82" spans="1:10" ht="23.25" x14ac:dyDescent="0.5">
      <c r="A82" s="50" t="s">
        <v>39</v>
      </c>
      <c r="B82" s="45"/>
      <c r="C82" s="42"/>
      <c r="D82" s="42"/>
      <c r="E82" s="42"/>
      <c r="F82" s="42"/>
      <c r="G82" s="42"/>
      <c r="H82" s="42"/>
      <c r="I82" s="42"/>
    </row>
    <row r="83" spans="1:10" ht="23.25" x14ac:dyDescent="0.5">
      <c r="A83" s="51" t="s">
        <v>207</v>
      </c>
      <c r="B83" s="45">
        <v>23</v>
      </c>
      <c r="C83" s="52">
        <v>107789</v>
      </c>
      <c r="D83" s="52"/>
      <c r="E83" s="52">
        <v>0</v>
      </c>
      <c r="F83" s="52"/>
      <c r="G83" s="52">
        <v>107789</v>
      </c>
      <c r="H83" s="52"/>
      <c r="I83" s="52">
        <v>0</v>
      </c>
      <c r="J83" s="156"/>
    </row>
    <row r="84" spans="1:10" ht="23.25" x14ac:dyDescent="0.5">
      <c r="A84" s="51" t="s">
        <v>28</v>
      </c>
      <c r="B84" s="45">
        <v>3</v>
      </c>
      <c r="C84" s="52">
        <v>1097151</v>
      </c>
      <c r="D84" s="52"/>
      <c r="E84" s="52">
        <v>1117518</v>
      </c>
      <c r="F84" s="52"/>
      <c r="G84" s="52">
        <v>1086448</v>
      </c>
      <c r="H84" s="52"/>
      <c r="I84" s="52">
        <v>1086448</v>
      </c>
      <c r="J84" s="156"/>
    </row>
    <row r="85" spans="1:10" ht="23.25" x14ac:dyDescent="0.5">
      <c r="A85" s="51" t="s">
        <v>34</v>
      </c>
      <c r="B85" s="54">
        <v>18</v>
      </c>
      <c r="C85" s="52">
        <v>29479</v>
      </c>
      <c r="D85" s="52"/>
      <c r="E85" s="52">
        <v>117928</v>
      </c>
      <c r="F85" s="52"/>
      <c r="G85" s="52">
        <v>14962</v>
      </c>
      <c r="H85" s="52"/>
      <c r="I85" s="52">
        <v>59852</v>
      </c>
      <c r="J85" s="156"/>
    </row>
    <row r="86" spans="1:10" ht="23.25" x14ac:dyDescent="0.5">
      <c r="A86" s="51" t="s">
        <v>40</v>
      </c>
      <c r="B86" s="54"/>
      <c r="C86" s="52">
        <v>146427</v>
      </c>
      <c r="D86" s="52"/>
      <c r="E86" s="52">
        <v>143059</v>
      </c>
      <c r="F86" s="52"/>
      <c r="G86" s="52">
        <v>64309</v>
      </c>
      <c r="H86" s="52"/>
      <c r="I86" s="52">
        <v>62918</v>
      </c>
      <c r="J86" s="156"/>
    </row>
    <row r="87" spans="1:10" ht="23.25" x14ac:dyDescent="0.5">
      <c r="A87" s="51" t="s">
        <v>174</v>
      </c>
      <c r="B87" s="54"/>
      <c r="C87" s="52">
        <v>1281</v>
      </c>
      <c r="D87" s="52"/>
      <c r="E87" s="52">
        <v>1389</v>
      </c>
      <c r="F87" s="52"/>
      <c r="G87" s="52">
        <v>0</v>
      </c>
      <c r="H87" s="52"/>
      <c r="I87" s="52">
        <v>0</v>
      </c>
      <c r="J87" s="156"/>
    </row>
    <row r="88" spans="1:10" ht="23.25" x14ac:dyDescent="0.5">
      <c r="A88" s="40" t="s">
        <v>41</v>
      </c>
      <c r="B88" s="45"/>
      <c r="C88" s="63">
        <f>SUM(C83:C87)</f>
        <v>1382127</v>
      </c>
      <c r="D88" s="62"/>
      <c r="E88" s="63">
        <f>SUM(E83:E87)</f>
        <v>1379894</v>
      </c>
      <c r="F88" s="62"/>
      <c r="G88" s="63">
        <f>SUM(G83:G87)</f>
        <v>1273508</v>
      </c>
      <c r="H88" s="62"/>
      <c r="I88" s="63">
        <f>SUM(I83:I87)</f>
        <v>1209218</v>
      </c>
      <c r="J88" s="156"/>
    </row>
    <row r="89" spans="1:10" ht="21" customHeight="1" x14ac:dyDescent="0.5">
      <c r="A89" s="40"/>
      <c r="B89" s="45"/>
      <c r="C89" s="64"/>
      <c r="D89" s="56"/>
      <c r="E89" s="64"/>
      <c r="F89" s="56"/>
      <c r="G89" s="64"/>
      <c r="H89" s="56"/>
      <c r="I89" s="64"/>
    </row>
    <row r="90" spans="1:10" ht="23.25" x14ac:dyDescent="0.5">
      <c r="A90" s="40" t="s">
        <v>42</v>
      </c>
      <c r="B90" s="45"/>
      <c r="C90" s="65">
        <f>C80+C88</f>
        <v>19262481</v>
      </c>
      <c r="D90" s="62"/>
      <c r="E90" s="65">
        <f>E80+E88</f>
        <v>20531922</v>
      </c>
      <c r="F90" s="62"/>
      <c r="G90" s="65">
        <f>G80+G88</f>
        <v>17518105</v>
      </c>
      <c r="H90" s="62"/>
      <c r="I90" s="65">
        <f>I80+I88</f>
        <v>17518152</v>
      </c>
    </row>
    <row r="91" spans="1:10" ht="21" customHeight="1" x14ac:dyDescent="0.5">
      <c r="A91" s="40"/>
      <c r="B91" s="45"/>
      <c r="C91" s="66"/>
      <c r="D91" s="62"/>
      <c r="E91" s="66"/>
      <c r="F91" s="66"/>
      <c r="G91" s="66"/>
      <c r="H91" s="66"/>
      <c r="I91" s="66"/>
    </row>
    <row r="92" spans="1:10" ht="21" customHeight="1" x14ac:dyDescent="0.5">
      <c r="A92" s="40"/>
      <c r="B92" s="45"/>
      <c r="C92" s="66"/>
      <c r="D92" s="62"/>
      <c r="E92" s="66"/>
      <c r="F92" s="66"/>
      <c r="G92" s="66"/>
      <c r="H92" s="66"/>
      <c r="I92" s="66"/>
    </row>
    <row r="93" spans="1:10" ht="21" customHeight="1" x14ac:dyDescent="0.5">
      <c r="A93" s="40"/>
      <c r="B93" s="45"/>
      <c r="C93" s="66"/>
      <c r="D93" s="62"/>
      <c r="E93" s="66"/>
      <c r="F93" s="66"/>
      <c r="G93" s="66"/>
      <c r="H93" s="66"/>
      <c r="I93" s="66"/>
    </row>
    <row r="94" spans="1:10" ht="21" customHeight="1" x14ac:dyDescent="0.5">
      <c r="A94" s="40"/>
      <c r="B94" s="45"/>
      <c r="C94" s="66"/>
      <c r="D94" s="62"/>
      <c r="E94" s="66"/>
      <c r="F94" s="66"/>
      <c r="G94" s="66"/>
      <c r="H94" s="66"/>
      <c r="I94" s="66"/>
    </row>
    <row r="95" spans="1:10" ht="21" customHeight="1" x14ac:dyDescent="0.5">
      <c r="A95" s="40"/>
      <c r="B95" s="45"/>
      <c r="C95" s="66"/>
      <c r="D95" s="62"/>
      <c r="E95" s="66"/>
      <c r="F95" s="66"/>
      <c r="G95" s="66"/>
      <c r="H95" s="66"/>
      <c r="I95" s="66"/>
    </row>
    <row r="96" spans="1:10" ht="21" customHeight="1" x14ac:dyDescent="0.5">
      <c r="A96" s="40"/>
      <c r="B96" s="45"/>
      <c r="C96" s="66"/>
      <c r="D96" s="62"/>
      <c r="E96" s="66"/>
      <c r="F96" s="66"/>
      <c r="G96" s="66"/>
      <c r="H96" s="66"/>
      <c r="I96" s="66"/>
    </row>
    <row r="97" spans="1:9" ht="21" customHeight="1" x14ac:dyDescent="0.5">
      <c r="A97" s="40"/>
      <c r="B97" s="45"/>
      <c r="C97" s="66"/>
      <c r="D97" s="62"/>
      <c r="E97" s="66"/>
      <c r="F97" s="66"/>
      <c r="G97" s="66"/>
      <c r="H97" s="66"/>
      <c r="I97" s="66"/>
    </row>
    <row r="98" spans="1:9" ht="21" customHeight="1" x14ac:dyDescent="0.5">
      <c r="A98" s="40"/>
      <c r="B98" s="45"/>
      <c r="C98" s="66"/>
      <c r="D98" s="62"/>
      <c r="E98" s="66"/>
      <c r="F98" s="66"/>
      <c r="G98" s="66"/>
      <c r="H98" s="66"/>
      <c r="I98" s="66"/>
    </row>
    <row r="99" spans="1:9" ht="21" customHeight="1" x14ac:dyDescent="0.5">
      <c r="A99" s="40"/>
      <c r="B99" s="45"/>
      <c r="C99" s="66"/>
      <c r="D99" s="62"/>
      <c r="E99" s="66"/>
      <c r="F99" s="66"/>
      <c r="G99" s="66"/>
      <c r="H99" s="66"/>
      <c r="I99" s="66"/>
    </row>
    <row r="100" spans="1:9" s="47" customFormat="1" ht="23.25" x14ac:dyDescent="0.2">
      <c r="A100" s="58" t="s">
        <v>143</v>
      </c>
      <c r="B100" s="59"/>
      <c r="C100" s="66"/>
      <c r="D100" s="95"/>
      <c r="E100" s="66"/>
      <c r="F100" s="95"/>
      <c r="G100" s="66"/>
      <c r="H100" s="95"/>
      <c r="I100" s="66"/>
    </row>
    <row r="101" spans="1:9" ht="21" customHeight="1" x14ac:dyDescent="0.5">
      <c r="A101" s="40"/>
      <c r="B101" s="45"/>
      <c r="C101" s="66"/>
      <c r="D101" s="62"/>
      <c r="E101" s="66"/>
      <c r="F101" s="62"/>
      <c r="G101" s="66"/>
      <c r="H101" s="62"/>
      <c r="I101" s="66"/>
    </row>
    <row r="102" spans="1:9" ht="23.25" x14ac:dyDescent="0.5">
      <c r="B102" s="41"/>
      <c r="C102" s="42"/>
      <c r="D102" s="42"/>
      <c r="E102" s="42"/>
      <c r="F102" s="42"/>
      <c r="G102" s="42"/>
      <c r="H102" s="42"/>
      <c r="I102" s="42"/>
    </row>
    <row r="103" spans="1:9" ht="21" customHeight="1" x14ac:dyDescent="0.5">
      <c r="A103" s="40" t="s">
        <v>0</v>
      </c>
      <c r="B103" s="41"/>
      <c r="C103" s="42"/>
      <c r="D103" s="42"/>
      <c r="E103" s="42"/>
      <c r="F103" s="42"/>
      <c r="G103" s="42"/>
      <c r="H103" s="42"/>
      <c r="I103" s="42"/>
    </row>
    <row r="104" spans="1:9" ht="23.25" x14ac:dyDescent="0.5">
      <c r="A104" s="40" t="s">
        <v>1</v>
      </c>
      <c r="B104" s="41"/>
      <c r="C104" s="42"/>
      <c r="D104" s="42"/>
      <c r="E104" s="42"/>
      <c r="F104" s="42"/>
      <c r="G104" s="42"/>
      <c r="H104" s="42"/>
      <c r="I104" s="42"/>
    </row>
    <row r="105" spans="1:9" ht="21" customHeight="1" x14ac:dyDescent="0.5">
      <c r="A105" s="40"/>
      <c r="B105" s="41"/>
      <c r="C105" s="61"/>
      <c r="D105" s="61"/>
      <c r="E105" s="61"/>
      <c r="F105" s="61"/>
      <c r="G105" s="61"/>
      <c r="H105" s="61"/>
      <c r="I105" s="61"/>
    </row>
    <row r="106" spans="1:9" ht="21" customHeight="1" x14ac:dyDescent="0.5">
      <c r="A106" s="40"/>
      <c r="B106" s="41"/>
      <c r="C106" s="181" t="s">
        <v>43</v>
      </c>
      <c r="D106" s="181"/>
      <c r="E106" s="181"/>
      <c r="F106" s="177"/>
      <c r="G106" s="181" t="s">
        <v>156</v>
      </c>
      <c r="H106" s="181"/>
      <c r="I106" s="181"/>
    </row>
    <row r="107" spans="1:9" ht="21" customHeight="1" x14ac:dyDescent="0.5">
      <c r="A107" s="40"/>
      <c r="B107" s="41"/>
      <c r="C107" s="175" t="s">
        <v>76</v>
      </c>
      <c r="D107" s="176"/>
      <c r="E107" s="44" t="s">
        <v>4</v>
      </c>
      <c r="F107" s="176"/>
      <c r="G107" s="44" t="s">
        <v>76</v>
      </c>
      <c r="H107" s="176"/>
      <c r="I107" s="175" t="s">
        <v>4</v>
      </c>
    </row>
    <row r="108" spans="1:9" ht="23.25" x14ac:dyDescent="0.5">
      <c r="A108" s="40" t="s">
        <v>22</v>
      </c>
      <c r="B108" s="45" t="s">
        <v>6</v>
      </c>
      <c r="C108" s="46">
        <v>2562</v>
      </c>
      <c r="D108" s="46"/>
      <c r="E108" s="46">
        <v>2561</v>
      </c>
      <c r="F108" s="46"/>
      <c r="G108" s="46">
        <v>2562</v>
      </c>
      <c r="H108" s="46"/>
      <c r="I108" s="46">
        <v>2561</v>
      </c>
    </row>
    <row r="109" spans="1:9" ht="21" customHeight="1" x14ac:dyDescent="0.5">
      <c r="A109" s="61"/>
      <c r="B109" s="45"/>
      <c r="C109" s="175" t="s">
        <v>72</v>
      </c>
      <c r="D109" s="47"/>
      <c r="E109" s="44" t="s">
        <v>73</v>
      </c>
      <c r="F109" s="175"/>
      <c r="G109" s="175" t="s">
        <v>72</v>
      </c>
      <c r="H109" s="175"/>
      <c r="I109" s="44" t="s">
        <v>73</v>
      </c>
    </row>
    <row r="110" spans="1:9" ht="21" customHeight="1" x14ac:dyDescent="0.5">
      <c r="A110" s="61"/>
      <c r="B110" s="45"/>
      <c r="C110" s="175" t="s">
        <v>74</v>
      </c>
      <c r="D110" s="47"/>
      <c r="E110" s="44"/>
      <c r="F110" s="175"/>
      <c r="G110" s="175" t="s">
        <v>74</v>
      </c>
      <c r="H110" s="175"/>
      <c r="I110" s="44"/>
    </row>
    <row r="111" spans="1:9" ht="21" customHeight="1" x14ac:dyDescent="0.5">
      <c r="A111" s="42"/>
      <c r="B111" s="41"/>
      <c r="C111" s="182" t="s">
        <v>75</v>
      </c>
      <c r="D111" s="182"/>
      <c r="E111" s="182"/>
      <c r="F111" s="182"/>
      <c r="G111" s="182"/>
      <c r="H111" s="182"/>
      <c r="I111" s="182"/>
    </row>
    <row r="112" spans="1:9" ht="21" customHeight="1" x14ac:dyDescent="0.5">
      <c r="A112" s="42"/>
      <c r="B112" s="41"/>
      <c r="C112" s="49"/>
      <c r="D112" s="49"/>
      <c r="E112" s="49"/>
      <c r="F112" s="49"/>
      <c r="G112" s="49"/>
      <c r="H112" s="49"/>
      <c r="I112" s="49"/>
    </row>
    <row r="113" spans="1:9" ht="23.25" x14ac:dyDescent="0.5">
      <c r="A113" s="50" t="s">
        <v>164</v>
      </c>
      <c r="B113" s="45"/>
      <c r="C113" s="42"/>
      <c r="D113" s="42"/>
      <c r="E113" s="42"/>
      <c r="F113" s="42"/>
      <c r="G113" s="42"/>
      <c r="H113" s="42"/>
      <c r="I113" s="42"/>
    </row>
    <row r="114" spans="1:9" ht="23.25" x14ac:dyDescent="0.5">
      <c r="A114" s="51" t="s">
        <v>44</v>
      </c>
      <c r="B114" s="54">
        <v>24</v>
      </c>
      <c r="C114" s="42"/>
      <c r="D114" s="42"/>
      <c r="E114" s="42"/>
      <c r="F114" s="42"/>
      <c r="G114" s="42"/>
      <c r="H114" s="42"/>
      <c r="I114" s="42"/>
    </row>
    <row r="115" spans="1:9" ht="24" thickBot="1" x14ac:dyDescent="0.55000000000000004">
      <c r="A115" s="51" t="s">
        <v>45</v>
      </c>
      <c r="B115" s="41"/>
      <c r="C115" s="67">
        <v>48775744</v>
      </c>
      <c r="D115" s="42"/>
      <c r="E115" s="68">
        <v>48775744</v>
      </c>
      <c r="F115" s="42"/>
      <c r="G115" s="67">
        <v>48775744</v>
      </c>
      <c r="H115" s="42"/>
      <c r="I115" s="68">
        <v>48775744</v>
      </c>
    </row>
    <row r="116" spans="1:9" ht="24" thickTop="1" x14ac:dyDescent="0.5">
      <c r="A116" s="51" t="s">
        <v>46</v>
      </c>
      <c r="B116" s="45"/>
      <c r="C116" s="69">
        <v>34250905</v>
      </c>
      <c r="D116" s="52"/>
      <c r="E116" s="52">
        <v>34250905</v>
      </c>
      <c r="F116" s="52"/>
      <c r="G116" s="69">
        <v>34250905</v>
      </c>
      <c r="H116" s="52"/>
      <c r="I116" s="52">
        <v>34250905</v>
      </c>
    </row>
    <row r="117" spans="1:9" ht="23.25" x14ac:dyDescent="0.5">
      <c r="A117" s="51" t="s">
        <v>47</v>
      </c>
      <c r="B117" s="54">
        <v>25</v>
      </c>
      <c r="C117" s="69">
        <v>14050</v>
      </c>
      <c r="D117" s="52"/>
      <c r="E117" s="52">
        <v>14050</v>
      </c>
      <c r="F117" s="52"/>
      <c r="G117" s="69">
        <v>14050</v>
      </c>
      <c r="H117" s="52"/>
      <c r="I117" s="52">
        <v>14050</v>
      </c>
    </row>
    <row r="118" spans="1:9" ht="23.25" x14ac:dyDescent="0.5">
      <c r="A118" s="51" t="s">
        <v>188</v>
      </c>
      <c r="B118" s="45"/>
      <c r="C118" s="69"/>
      <c r="D118" s="52"/>
      <c r="E118" s="52"/>
      <c r="F118" s="52"/>
      <c r="G118" s="69"/>
      <c r="H118" s="52"/>
      <c r="I118" s="52"/>
    </row>
    <row r="119" spans="1:9" ht="23.25" x14ac:dyDescent="0.5">
      <c r="A119" s="51" t="s">
        <v>48</v>
      </c>
      <c r="B119" s="54"/>
      <c r="C119" s="69">
        <v>-10163276</v>
      </c>
      <c r="D119" s="52"/>
      <c r="E119" s="52">
        <v>-10163276</v>
      </c>
      <c r="F119" s="52"/>
      <c r="G119" s="52">
        <v>-10163276</v>
      </c>
      <c r="H119" s="52"/>
      <c r="I119" s="52">
        <v>-10163276</v>
      </c>
    </row>
    <row r="120" spans="1:9" ht="23.25" x14ac:dyDescent="0.5">
      <c r="A120" s="51" t="s">
        <v>49</v>
      </c>
      <c r="B120" s="45"/>
      <c r="C120" s="69">
        <v>206307</v>
      </c>
      <c r="D120" s="52"/>
      <c r="E120" s="52">
        <v>206307</v>
      </c>
      <c r="F120" s="52"/>
      <c r="G120" s="52">
        <v>206307</v>
      </c>
      <c r="H120" s="52"/>
      <c r="I120" s="52">
        <v>206307</v>
      </c>
    </row>
    <row r="121" spans="1:9" ht="23.25" x14ac:dyDescent="0.5">
      <c r="A121" s="51" t="s">
        <v>50</v>
      </c>
      <c r="B121" s="45"/>
      <c r="C121" s="69"/>
      <c r="D121" s="52"/>
      <c r="E121" s="52"/>
      <c r="F121" s="52"/>
      <c r="G121" s="52"/>
      <c r="H121" s="52"/>
      <c r="I121" s="52"/>
    </row>
    <row r="122" spans="1:9" ht="23.25" x14ac:dyDescent="0.5">
      <c r="A122" s="70" t="s">
        <v>51</v>
      </c>
      <c r="B122" s="45"/>
      <c r="C122" s="69"/>
      <c r="D122" s="52"/>
      <c r="E122" s="52"/>
      <c r="F122" s="52"/>
      <c r="G122" s="52"/>
      <c r="H122" s="52"/>
      <c r="I122" s="52"/>
    </row>
    <row r="123" spans="1:9" ht="23.25" x14ac:dyDescent="0.5">
      <c r="A123" s="70" t="s">
        <v>52</v>
      </c>
      <c r="B123" s="54"/>
      <c r="C123" s="52">
        <v>763977</v>
      </c>
      <c r="D123" s="52"/>
      <c r="E123" s="52">
        <v>763977</v>
      </c>
      <c r="F123" s="52"/>
      <c r="G123" s="52">
        <v>763977</v>
      </c>
      <c r="H123" s="52"/>
      <c r="I123" s="52">
        <v>763977</v>
      </c>
    </row>
    <row r="124" spans="1:9" ht="23.25" x14ac:dyDescent="0.5">
      <c r="A124" s="70" t="s">
        <v>53</v>
      </c>
      <c r="B124" s="45"/>
      <c r="C124" s="71">
        <f>'CH Conso 5-6'!M26</f>
        <v>-25345061</v>
      </c>
      <c r="D124" s="52"/>
      <c r="E124" s="71">
        <f>'CH Conso 5-6'!M9</f>
        <v>-24899544</v>
      </c>
      <c r="F124" s="52"/>
      <c r="G124" s="71">
        <f>'CH Separate 7-8'!L19</f>
        <v>-28004570</v>
      </c>
      <c r="H124" s="52"/>
      <c r="I124" s="71">
        <f>'CH Separate 7-8'!L10</f>
        <v>-27649332</v>
      </c>
    </row>
    <row r="125" spans="1:9" ht="23.25" x14ac:dyDescent="0.5">
      <c r="A125" s="40" t="s">
        <v>54</v>
      </c>
      <c r="B125" s="45"/>
      <c r="C125" s="72">
        <f>SUM(C116:C124)</f>
        <v>-273098</v>
      </c>
      <c r="D125" s="73"/>
      <c r="E125" s="72">
        <f>SUM(E116:E124)</f>
        <v>172419</v>
      </c>
      <c r="F125" s="74">
        <v>0</v>
      </c>
      <c r="G125" s="72">
        <f>SUM(G116:G124)</f>
        <v>-2932607</v>
      </c>
      <c r="H125" s="74">
        <v>0</v>
      </c>
      <c r="I125" s="72">
        <f>SUM(I116:I124)</f>
        <v>-2577369</v>
      </c>
    </row>
    <row r="126" spans="1:9" ht="23.25" x14ac:dyDescent="0.5">
      <c r="A126" s="51" t="s">
        <v>55</v>
      </c>
      <c r="B126" s="75"/>
      <c r="C126" s="52">
        <f>'CH Conso 5-6'!Q26</f>
        <v>9570482</v>
      </c>
      <c r="D126" s="52"/>
      <c r="E126" s="52">
        <f>'CH Conso 5-6'!Q9</f>
        <v>9928102</v>
      </c>
      <c r="F126" s="52"/>
      <c r="G126" s="52">
        <v>0</v>
      </c>
      <c r="H126" s="52"/>
      <c r="I126" s="52">
        <v>0</v>
      </c>
    </row>
    <row r="127" spans="1:9" ht="23.25" x14ac:dyDescent="0.5">
      <c r="A127" s="40" t="s">
        <v>56</v>
      </c>
      <c r="B127" s="45"/>
      <c r="C127" s="55">
        <f>SUM(C125:C126)</f>
        <v>9297384</v>
      </c>
      <c r="D127" s="62"/>
      <c r="E127" s="55">
        <f>SUM(E125:E126)</f>
        <v>10100521</v>
      </c>
      <c r="F127" s="62"/>
      <c r="G127" s="55">
        <f>SUM(G125:G126)</f>
        <v>-2932607</v>
      </c>
      <c r="H127" s="62"/>
      <c r="I127" s="55">
        <f>SUM(I125:I126)</f>
        <v>-2577369</v>
      </c>
    </row>
    <row r="128" spans="1:9" ht="23.25" x14ac:dyDescent="0.5">
      <c r="A128" s="40"/>
      <c r="B128" s="45"/>
      <c r="C128" s="56"/>
      <c r="D128" s="62"/>
      <c r="E128" s="56"/>
      <c r="F128" s="62"/>
      <c r="G128" s="56"/>
      <c r="H128" s="62"/>
      <c r="I128" s="56"/>
    </row>
    <row r="129" spans="1:9" ht="24" thickBot="1" x14ac:dyDescent="0.55000000000000004">
      <c r="A129" s="40" t="s">
        <v>57</v>
      </c>
      <c r="B129" s="45"/>
      <c r="C129" s="57">
        <f>C90+C127</f>
        <v>28559865</v>
      </c>
      <c r="D129" s="62"/>
      <c r="E129" s="57">
        <f>E90+E127</f>
        <v>30632443</v>
      </c>
      <c r="F129" s="62"/>
      <c r="G129" s="57">
        <f>G90+G127</f>
        <v>14585498</v>
      </c>
      <c r="H129" s="62"/>
      <c r="I129" s="57">
        <f>I90+I127</f>
        <v>14940783</v>
      </c>
    </row>
    <row r="130" spans="1:9" ht="21" customHeight="1" thickTop="1" x14ac:dyDescent="0.5">
      <c r="A130" s="40"/>
      <c r="B130" s="45"/>
      <c r="C130" s="76"/>
      <c r="D130" s="45"/>
      <c r="E130" s="45"/>
      <c r="F130" s="45"/>
      <c r="G130" s="76"/>
      <c r="H130" s="45"/>
      <c r="I130" s="45"/>
    </row>
    <row r="131" spans="1:9" ht="21" customHeight="1" x14ac:dyDescent="0.5">
      <c r="A131" s="40"/>
      <c r="B131" s="45"/>
      <c r="C131" s="56"/>
      <c r="D131" s="56"/>
      <c r="E131" s="56"/>
      <c r="F131" s="56"/>
      <c r="G131" s="56"/>
      <c r="H131" s="56"/>
      <c r="I131" s="56"/>
    </row>
    <row r="132" spans="1:9" ht="21" customHeight="1" x14ac:dyDescent="0.5">
      <c r="A132" s="40"/>
      <c r="B132" s="45"/>
      <c r="C132" s="56"/>
      <c r="D132" s="62"/>
      <c r="E132" s="56"/>
      <c r="F132" s="62"/>
      <c r="G132" s="56"/>
      <c r="H132" s="62"/>
      <c r="I132" s="56"/>
    </row>
    <row r="133" spans="1:9" ht="21" customHeight="1" x14ac:dyDescent="0.5">
      <c r="A133" s="40"/>
      <c r="B133" s="45"/>
      <c r="C133" s="56"/>
      <c r="D133" s="62"/>
      <c r="E133" s="56"/>
      <c r="F133" s="62"/>
      <c r="G133" s="56"/>
      <c r="H133" s="62"/>
      <c r="I133" s="56"/>
    </row>
    <row r="134" spans="1:9" ht="21" customHeight="1" x14ac:dyDescent="0.5">
      <c r="A134" s="40"/>
      <c r="B134" s="45"/>
      <c r="C134" s="56"/>
      <c r="D134" s="62"/>
      <c r="E134" s="56"/>
      <c r="F134" s="62"/>
      <c r="G134" s="56"/>
      <c r="H134" s="62"/>
      <c r="I134" s="56"/>
    </row>
    <row r="135" spans="1:9" ht="21" customHeight="1" x14ac:dyDescent="0.5">
      <c r="A135" s="40"/>
      <c r="B135" s="45"/>
      <c r="C135" s="56"/>
      <c r="D135" s="62"/>
      <c r="E135" s="56"/>
      <c r="F135" s="62"/>
      <c r="G135" s="56"/>
      <c r="H135" s="62"/>
      <c r="I135" s="56"/>
    </row>
    <row r="136" spans="1:9" ht="21" customHeight="1" x14ac:dyDescent="0.5">
      <c r="A136" s="40"/>
      <c r="B136" s="45"/>
      <c r="C136" s="56"/>
      <c r="D136" s="62"/>
      <c r="E136" s="56"/>
      <c r="F136" s="62"/>
      <c r="G136" s="56"/>
      <c r="H136" s="62"/>
      <c r="I136" s="56"/>
    </row>
    <row r="137" spans="1:9" ht="21" customHeight="1" x14ac:dyDescent="0.5">
      <c r="A137" s="40"/>
      <c r="B137" s="45"/>
      <c r="C137" s="56"/>
      <c r="D137" s="62"/>
      <c r="E137" s="56"/>
      <c r="F137" s="62"/>
      <c r="G137" s="56"/>
      <c r="H137" s="62"/>
      <c r="I137" s="56"/>
    </row>
    <row r="138" spans="1:9" ht="21" customHeight="1" x14ac:dyDescent="0.5">
      <c r="A138" s="40"/>
      <c r="B138" s="45"/>
      <c r="C138" s="56"/>
      <c r="D138" s="62"/>
      <c r="E138" s="56"/>
      <c r="F138" s="62"/>
      <c r="G138" s="56"/>
      <c r="H138" s="62"/>
      <c r="I138" s="56"/>
    </row>
    <row r="139" spans="1:9" ht="21" customHeight="1" x14ac:dyDescent="0.5">
      <c r="A139" s="40"/>
      <c r="B139" s="45"/>
      <c r="C139" s="56"/>
      <c r="D139" s="62"/>
      <c r="E139" s="56"/>
      <c r="F139" s="62"/>
      <c r="G139" s="56"/>
      <c r="H139" s="62"/>
      <c r="I139" s="56"/>
    </row>
    <row r="140" spans="1:9" ht="21" customHeight="1" x14ac:dyDescent="0.5">
      <c r="A140" s="40"/>
      <c r="B140" s="45"/>
      <c r="C140" s="56"/>
      <c r="D140" s="62"/>
      <c r="E140" s="56"/>
      <c r="F140" s="62"/>
      <c r="G140" s="56"/>
      <c r="H140" s="62"/>
      <c r="I140" s="56"/>
    </row>
    <row r="141" spans="1:9" ht="21" customHeight="1" x14ac:dyDescent="0.5">
      <c r="A141" s="40"/>
      <c r="B141" s="45"/>
      <c r="C141" s="56"/>
      <c r="D141" s="62"/>
      <c r="E141" s="56"/>
      <c r="F141" s="62"/>
      <c r="G141" s="56"/>
      <c r="H141" s="62"/>
      <c r="I141" s="56"/>
    </row>
    <row r="142" spans="1:9" ht="21" customHeight="1" x14ac:dyDescent="0.5">
      <c r="A142" s="40"/>
      <c r="B142" s="45"/>
      <c r="C142" s="56"/>
      <c r="D142" s="62"/>
      <c r="E142" s="56"/>
      <c r="F142" s="62"/>
      <c r="G142" s="56"/>
      <c r="H142" s="62"/>
      <c r="I142" s="56"/>
    </row>
    <row r="143" spans="1:9" ht="21" customHeight="1" x14ac:dyDescent="0.5">
      <c r="A143" s="40"/>
      <c r="B143" s="45"/>
      <c r="C143" s="56"/>
      <c r="D143" s="62"/>
      <c r="E143" s="56"/>
      <c r="F143" s="62"/>
      <c r="G143" s="56"/>
      <c r="H143" s="62"/>
      <c r="I143" s="56"/>
    </row>
    <row r="144" spans="1:9" ht="21" customHeight="1" x14ac:dyDescent="0.5">
      <c r="A144" s="40"/>
      <c r="B144" s="45"/>
      <c r="C144" s="56"/>
      <c r="D144" s="62"/>
      <c r="E144" s="56"/>
      <c r="F144" s="62"/>
      <c r="G144" s="56"/>
      <c r="H144" s="62"/>
      <c r="I144" s="56"/>
    </row>
    <row r="145" spans="1:9" ht="21" customHeight="1" x14ac:dyDescent="0.5">
      <c r="A145" s="40"/>
      <c r="B145" s="45"/>
      <c r="C145" s="56"/>
      <c r="D145" s="62"/>
      <c r="E145" s="56"/>
      <c r="F145" s="62"/>
      <c r="G145" s="56"/>
      <c r="H145" s="62"/>
      <c r="I145" s="56"/>
    </row>
    <row r="146" spans="1:9" ht="21" customHeight="1" x14ac:dyDescent="0.5">
      <c r="A146" s="40"/>
      <c r="B146" s="45"/>
      <c r="C146" s="56"/>
      <c r="D146" s="62"/>
      <c r="E146" s="56"/>
      <c r="F146" s="62"/>
      <c r="G146" s="56"/>
      <c r="H146" s="62"/>
      <c r="I146" s="56"/>
    </row>
    <row r="147" spans="1:9" ht="21" customHeight="1" x14ac:dyDescent="0.5">
      <c r="A147" s="40"/>
      <c r="B147" s="45"/>
      <c r="C147" s="56"/>
      <c r="D147" s="62"/>
      <c r="E147" s="56"/>
      <c r="F147" s="62"/>
      <c r="G147" s="56"/>
      <c r="H147" s="62"/>
      <c r="I147" s="56"/>
    </row>
    <row r="148" spans="1:9" ht="21" customHeight="1" x14ac:dyDescent="0.5">
      <c r="A148" s="40"/>
      <c r="B148" s="45"/>
      <c r="C148" s="56"/>
      <c r="D148" s="62"/>
      <c r="E148" s="56"/>
      <c r="F148" s="62"/>
      <c r="G148" s="56"/>
      <c r="H148" s="62"/>
      <c r="I148" s="56"/>
    </row>
    <row r="149" spans="1:9" ht="23.25" x14ac:dyDescent="0.5">
      <c r="B149" s="41"/>
      <c r="C149" s="42"/>
      <c r="D149" s="42"/>
      <c r="E149" s="42"/>
      <c r="F149" s="42"/>
      <c r="G149" s="42"/>
      <c r="H149" s="42"/>
      <c r="I149" s="42"/>
    </row>
    <row r="150" spans="1:9" ht="23.25" x14ac:dyDescent="0.5">
      <c r="A150" s="51"/>
      <c r="B150" s="41"/>
      <c r="C150" s="42"/>
      <c r="D150" s="42"/>
      <c r="E150" s="42"/>
      <c r="F150" s="42"/>
      <c r="G150" s="42"/>
      <c r="H150" s="42"/>
      <c r="I150" s="42"/>
    </row>
    <row r="151" spans="1:9" s="47" customFormat="1" ht="23.25" x14ac:dyDescent="0.2">
      <c r="A151" s="58" t="s">
        <v>143</v>
      </c>
      <c r="B151" s="96"/>
      <c r="C151" s="97"/>
      <c r="D151" s="97"/>
      <c r="E151" s="97"/>
      <c r="F151" s="97"/>
      <c r="G151" s="97"/>
      <c r="H151" s="97"/>
      <c r="I151" s="97"/>
    </row>
    <row r="152" spans="1:9" ht="23.25" x14ac:dyDescent="0.5">
      <c r="B152" s="41"/>
      <c r="C152" s="42"/>
      <c r="D152" s="42"/>
      <c r="E152" s="42"/>
      <c r="F152" s="42"/>
      <c r="G152" s="42"/>
      <c r="H152" s="42"/>
      <c r="I152" s="42"/>
    </row>
    <row r="153" spans="1:9" ht="23.25" x14ac:dyDescent="0.5">
      <c r="A153" s="51"/>
      <c r="B153" s="41"/>
      <c r="C153" s="42"/>
      <c r="D153" s="42"/>
      <c r="E153" s="42"/>
      <c r="F153" s="42"/>
      <c r="G153" s="42"/>
      <c r="H153" s="42"/>
      <c r="I153" s="42"/>
    </row>
    <row r="154" spans="1:9" ht="21" customHeight="1" x14ac:dyDescent="0.5">
      <c r="A154" s="40" t="s">
        <v>0</v>
      </c>
      <c r="B154" s="41"/>
      <c r="C154" s="77"/>
      <c r="D154" s="77"/>
      <c r="E154" s="77"/>
      <c r="F154" s="77"/>
      <c r="G154" s="77"/>
      <c r="H154" s="77"/>
      <c r="I154" s="78" t="s">
        <v>77</v>
      </c>
    </row>
    <row r="155" spans="1:9" ht="23.25" x14ac:dyDescent="0.5">
      <c r="A155" s="40" t="s">
        <v>138</v>
      </c>
      <c r="B155" s="41"/>
      <c r="C155" s="77"/>
      <c r="D155" s="77"/>
      <c r="E155" s="77"/>
      <c r="F155" s="77"/>
      <c r="G155" s="77"/>
      <c r="H155" s="77"/>
      <c r="I155" s="78" t="s">
        <v>78</v>
      </c>
    </row>
    <row r="156" spans="1:9" ht="23.25" x14ac:dyDescent="0.5">
      <c r="A156" s="40"/>
      <c r="B156" s="41"/>
      <c r="C156" s="61"/>
      <c r="D156" s="61"/>
      <c r="E156" s="61"/>
      <c r="F156" s="61"/>
      <c r="G156" s="61"/>
      <c r="H156" s="61"/>
      <c r="I156" s="61"/>
    </row>
    <row r="157" spans="1:9" ht="21" customHeight="1" x14ac:dyDescent="0.5">
      <c r="A157" s="42"/>
      <c r="B157" s="41"/>
      <c r="C157" s="180" t="s">
        <v>2</v>
      </c>
      <c r="D157" s="180"/>
      <c r="E157" s="180"/>
      <c r="F157" s="176"/>
      <c r="G157" s="180" t="s">
        <v>157</v>
      </c>
      <c r="H157" s="180"/>
      <c r="I157" s="180"/>
    </row>
    <row r="158" spans="1:9" ht="21" customHeight="1" x14ac:dyDescent="0.5">
      <c r="A158" s="42"/>
      <c r="B158" s="41"/>
      <c r="C158" s="178" t="s">
        <v>79</v>
      </c>
      <c r="D158" s="178"/>
      <c r="E158" s="178"/>
      <c r="F158" s="176"/>
      <c r="G158" s="178" t="s">
        <v>79</v>
      </c>
      <c r="H158" s="178"/>
      <c r="I158" s="178"/>
    </row>
    <row r="159" spans="1:9" ht="21" customHeight="1" x14ac:dyDescent="0.5">
      <c r="A159" s="42"/>
      <c r="B159" s="41"/>
      <c r="C159" s="178" t="s">
        <v>80</v>
      </c>
      <c r="D159" s="178"/>
      <c r="E159" s="178"/>
      <c r="F159" s="176"/>
      <c r="G159" s="178" t="s">
        <v>80</v>
      </c>
      <c r="H159" s="178"/>
      <c r="I159" s="178"/>
    </row>
    <row r="160" spans="1:9" ht="21" customHeight="1" x14ac:dyDescent="0.5">
      <c r="A160" s="42"/>
      <c r="B160" s="45" t="s">
        <v>6</v>
      </c>
      <c r="C160" s="46">
        <v>2562</v>
      </c>
      <c r="D160" s="46"/>
      <c r="E160" s="46">
        <v>2561</v>
      </c>
      <c r="F160" s="46"/>
      <c r="G160" s="46">
        <v>2562</v>
      </c>
      <c r="H160" s="46"/>
      <c r="I160" s="46">
        <v>2561</v>
      </c>
    </row>
    <row r="161" spans="1:11" ht="21" customHeight="1" x14ac:dyDescent="0.5">
      <c r="A161" s="42"/>
      <c r="B161" s="48"/>
      <c r="C161" s="179" t="s">
        <v>75</v>
      </c>
      <c r="D161" s="179"/>
      <c r="E161" s="179"/>
      <c r="F161" s="179"/>
      <c r="G161" s="179"/>
      <c r="H161" s="179"/>
      <c r="I161" s="179"/>
    </row>
    <row r="162" spans="1:11" ht="23.25" x14ac:dyDescent="0.5">
      <c r="A162" s="50" t="s">
        <v>58</v>
      </c>
      <c r="B162" s="45"/>
      <c r="C162" s="42"/>
      <c r="D162" s="42"/>
      <c r="E162" s="42"/>
      <c r="F162" s="42"/>
      <c r="G162" s="42"/>
      <c r="H162" s="42"/>
      <c r="I162" s="42"/>
    </row>
    <row r="163" spans="1:11" ht="23.25" x14ac:dyDescent="0.5">
      <c r="A163" s="51" t="s">
        <v>59</v>
      </c>
      <c r="B163" s="54" t="s">
        <v>195</v>
      </c>
      <c r="C163" s="52">
        <v>3397969</v>
      </c>
      <c r="D163" s="52"/>
      <c r="E163" s="52">
        <v>8148384</v>
      </c>
      <c r="F163" s="52"/>
      <c r="G163" s="52">
        <v>0</v>
      </c>
      <c r="H163" s="52"/>
      <c r="I163" s="52">
        <v>31113</v>
      </c>
      <c r="K163" s="156"/>
    </row>
    <row r="164" spans="1:11" ht="23.25" x14ac:dyDescent="0.5">
      <c r="A164" s="51" t="s">
        <v>175</v>
      </c>
      <c r="B164" s="54"/>
      <c r="C164" s="52">
        <v>0</v>
      </c>
      <c r="D164" s="52"/>
      <c r="E164" s="52">
        <v>0</v>
      </c>
      <c r="F164" s="52"/>
      <c r="G164" s="52">
        <v>274235</v>
      </c>
      <c r="H164" s="52"/>
      <c r="I164" s="52">
        <v>1264228</v>
      </c>
      <c r="K164" s="156"/>
    </row>
    <row r="165" spans="1:11" ht="23.25" x14ac:dyDescent="0.5">
      <c r="A165" s="51" t="s">
        <v>60</v>
      </c>
      <c r="B165" s="54"/>
      <c r="C165" s="52">
        <v>7710</v>
      </c>
      <c r="D165" s="52"/>
      <c r="E165" s="52">
        <v>4555</v>
      </c>
      <c r="F165" s="52"/>
      <c r="G165" s="52">
        <v>26589</v>
      </c>
      <c r="H165" s="52"/>
      <c r="I165" s="52">
        <v>54843</v>
      </c>
      <c r="K165" s="156"/>
    </row>
    <row r="166" spans="1:11" ht="23.25" x14ac:dyDescent="0.5">
      <c r="A166" s="51" t="s">
        <v>199</v>
      </c>
      <c r="B166" s="45"/>
      <c r="C166" s="52"/>
      <c r="D166" s="52"/>
      <c r="E166" s="52"/>
      <c r="F166" s="52"/>
      <c r="G166" s="52"/>
      <c r="H166" s="52"/>
      <c r="I166" s="52"/>
      <c r="K166" s="156"/>
    </row>
    <row r="167" spans="1:11" ht="23.25" x14ac:dyDescent="0.5">
      <c r="A167" s="51" t="s">
        <v>200</v>
      </c>
      <c r="B167" s="54">
        <v>21</v>
      </c>
      <c r="C167" s="52">
        <v>37148</v>
      </c>
      <c r="D167" s="52"/>
      <c r="E167" s="52">
        <v>0</v>
      </c>
      <c r="F167" s="52"/>
      <c r="G167" s="52">
        <v>0</v>
      </c>
      <c r="H167" s="52"/>
      <c r="I167" s="52">
        <v>0</v>
      </c>
      <c r="K167" s="156"/>
    </row>
    <row r="168" spans="1:11" ht="23.25" x14ac:dyDescent="0.5">
      <c r="A168" s="79" t="s">
        <v>140</v>
      </c>
      <c r="B168" s="54">
        <v>8</v>
      </c>
      <c r="C168" s="52">
        <v>0</v>
      </c>
      <c r="D168" s="52"/>
      <c r="E168" s="52">
        <v>0</v>
      </c>
      <c r="F168" s="52"/>
      <c r="G168" s="52">
        <v>0</v>
      </c>
      <c r="H168" s="52"/>
      <c r="I168" s="52">
        <v>55219</v>
      </c>
      <c r="K168" s="156"/>
    </row>
    <row r="169" spans="1:11" ht="23.25" x14ac:dyDescent="0.5">
      <c r="A169" s="51" t="s">
        <v>81</v>
      </c>
      <c r="B169" s="54"/>
      <c r="C169" s="52">
        <v>287367</v>
      </c>
      <c r="D169" s="52"/>
      <c r="E169" s="52">
        <v>583786</v>
      </c>
      <c r="F169" s="52"/>
      <c r="G169" s="52">
        <v>169035</v>
      </c>
      <c r="H169" s="52"/>
      <c r="I169" s="52">
        <v>375867</v>
      </c>
      <c r="K169" s="156"/>
    </row>
    <row r="170" spans="1:11" ht="23.25" x14ac:dyDescent="0.5">
      <c r="A170" s="51" t="s">
        <v>213</v>
      </c>
      <c r="B170" s="54">
        <v>23</v>
      </c>
      <c r="C170" s="52">
        <v>44403</v>
      </c>
      <c r="D170" s="52"/>
      <c r="E170" s="52">
        <v>0</v>
      </c>
      <c r="F170" s="52"/>
      <c r="G170" s="52">
        <v>44403</v>
      </c>
      <c r="H170" s="52"/>
      <c r="I170" s="52">
        <v>0</v>
      </c>
      <c r="K170" s="156"/>
    </row>
    <row r="171" spans="1:11" ht="23.25" x14ac:dyDescent="0.5">
      <c r="A171" s="51" t="s">
        <v>61</v>
      </c>
      <c r="B171" s="54"/>
      <c r="C171" s="52">
        <v>25210</v>
      </c>
      <c r="D171" s="52"/>
      <c r="E171" s="52">
        <v>8791</v>
      </c>
      <c r="F171" s="52"/>
      <c r="G171" s="52">
        <v>3329</v>
      </c>
      <c r="H171" s="52"/>
      <c r="I171" s="52">
        <v>1432</v>
      </c>
    </row>
    <row r="172" spans="1:11" ht="23.25" x14ac:dyDescent="0.5">
      <c r="A172" s="40" t="s">
        <v>62</v>
      </c>
      <c r="B172" s="45"/>
      <c r="C172" s="80">
        <f>SUM(C163:C171)</f>
        <v>3799807</v>
      </c>
      <c r="D172" s="62"/>
      <c r="E172" s="80">
        <f>SUM(E163:E171)</f>
        <v>8745516</v>
      </c>
      <c r="F172" s="62"/>
      <c r="G172" s="80">
        <f>SUM(G163:G171)</f>
        <v>517591</v>
      </c>
      <c r="H172" s="62"/>
      <c r="I172" s="80">
        <f>SUM(I163:I171)</f>
        <v>1782702</v>
      </c>
    </row>
    <row r="173" spans="1:11" ht="6" customHeight="1" x14ac:dyDescent="0.5">
      <c r="A173" s="42"/>
      <c r="B173" s="45"/>
      <c r="C173" s="45"/>
      <c r="D173" s="42"/>
      <c r="E173" s="42"/>
      <c r="F173" s="42"/>
      <c r="G173" s="42"/>
      <c r="H173" s="42"/>
      <c r="I173" s="42"/>
    </row>
    <row r="174" spans="1:11" ht="23.25" x14ac:dyDescent="0.5">
      <c r="A174" s="50" t="s">
        <v>63</v>
      </c>
      <c r="B174" s="45"/>
      <c r="C174" s="42"/>
      <c r="D174" s="42"/>
      <c r="E174" s="42"/>
      <c r="F174" s="42"/>
      <c r="G174" s="42"/>
      <c r="H174" s="42"/>
      <c r="I174" s="42"/>
    </row>
    <row r="175" spans="1:11" ht="23.25" x14ac:dyDescent="0.5">
      <c r="A175" s="43" t="s">
        <v>151</v>
      </c>
      <c r="B175" s="54" t="s">
        <v>163</v>
      </c>
      <c r="C175" s="52">
        <v>3684363</v>
      </c>
      <c r="D175" s="52"/>
      <c r="E175" s="52">
        <v>7549072</v>
      </c>
      <c r="F175" s="52"/>
      <c r="G175" s="52">
        <v>0</v>
      </c>
      <c r="H175" s="52"/>
      <c r="I175" s="52">
        <v>32263</v>
      </c>
    </row>
    <row r="176" spans="1:11" ht="23.25" x14ac:dyDescent="0.5">
      <c r="A176" s="43" t="s">
        <v>165</v>
      </c>
      <c r="B176" s="54"/>
      <c r="C176" s="52">
        <v>453231</v>
      </c>
      <c r="D176" s="52"/>
      <c r="E176" s="52">
        <v>67098</v>
      </c>
      <c r="F176" s="52"/>
      <c r="G176" s="52">
        <v>272363</v>
      </c>
      <c r="H176" s="52"/>
      <c r="I176" s="52">
        <v>0</v>
      </c>
    </row>
    <row r="177" spans="1:9" ht="23.25" x14ac:dyDescent="0.5">
      <c r="A177" s="43" t="s">
        <v>171</v>
      </c>
      <c r="B177" s="54"/>
      <c r="C177" s="71">
        <v>-84820</v>
      </c>
      <c r="D177" s="52"/>
      <c r="E177" s="71">
        <v>4850</v>
      </c>
      <c r="F177" s="52"/>
      <c r="G177" s="71">
        <v>-15</v>
      </c>
      <c r="H177" s="52"/>
      <c r="I177" s="71">
        <v>-1612</v>
      </c>
    </row>
    <row r="178" spans="1:9" ht="23.25" x14ac:dyDescent="0.5">
      <c r="A178" s="43" t="s">
        <v>154</v>
      </c>
      <c r="B178" s="54"/>
      <c r="C178" s="52">
        <f>SUM(C175:C177)</f>
        <v>4052774</v>
      </c>
      <c r="D178" s="52"/>
      <c r="E178" s="52">
        <f>SUM(E175:E177)</f>
        <v>7621020</v>
      </c>
      <c r="F178" s="52"/>
      <c r="G178" s="52">
        <f>SUM(G175:G177)</f>
        <v>272348</v>
      </c>
      <c r="H178" s="52"/>
      <c r="I178" s="52">
        <f>SUM(I175:I177)</f>
        <v>30651</v>
      </c>
    </row>
    <row r="179" spans="1:9" ht="6" customHeight="1" x14ac:dyDescent="0.5">
      <c r="B179" s="54"/>
      <c r="C179" s="52"/>
      <c r="D179" s="52"/>
      <c r="E179" s="52"/>
      <c r="F179" s="52"/>
      <c r="G179" s="52"/>
      <c r="H179" s="52"/>
      <c r="I179" s="52"/>
    </row>
    <row r="180" spans="1:9" ht="23.25" x14ac:dyDescent="0.5">
      <c r="A180" s="43" t="s">
        <v>176</v>
      </c>
      <c r="B180" s="54"/>
      <c r="C180" s="52">
        <v>0</v>
      </c>
      <c r="D180" s="52"/>
      <c r="E180" s="52">
        <v>0</v>
      </c>
      <c r="F180" s="52"/>
      <c r="G180" s="52">
        <v>283876</v>
      </c>
      <c r="H180" s="52"/>
      <c r="I180" s="52">
        <v>1360384</v>
      </c>
    </row>
    <row r="181" spans="1:9" ht="23.25" x14ac:dyDescent="0.5">
      <c r="A181" s="51" t="s">
        <v>64</v>
      </c>
      <c r="B181" s="45"/>
      <c r="C181" s="52">
        <v>45082</v>
      </c>
      <c r="D181" s="52"/>
      <c r="E181" s="52">
        <v>94853</v>
      </c>
      <c r="F181" s="52"/>
      <c r="G181" s="52">
        <v>88</v>
      </c>
      <c r="H181" s="52"/>
      <c r="I181" s="52">
        <v>2930</v>
      </c>
    </row>
    <row r="182" spans="1:9" ht="23.25" x14ac:dyDescent="0.5">
      <c r="A182" s="51" t="s">
        <v>65</v>
      </c>
      <c r="B182" s="45"/>
      <c r="C182" s="52">
        <v>197832</v>
      </c>
      <c r="D182" s="52"/>
      <c r="E182" s="52">
        <v>199991</v>
      </c>
      <c r="F182" s="52"/>
      <c r="G182" s="52">
        <v>47808</v>
      </c>
      <c r="H182" s="52"/>
      <c r="I182" s="52">
        <v>24171</v>
      </c>
    </row>
    <row r="183" spans="1:9" ht="23.25" x14ac:dyDescent="0.5">
      <c r="A183" s="79" t="s">
        <v>66</v>
      </c>
      <c r="B183" s="54">
        <v>28</v>
      </c>
      <c r="C183" s="52">
        <v>27422</v>
      </c>
      <c r="D183" s="52"/>
      <c r="E183" s="52">
        <v>67948</v>
      </c>
      <c r="F183" s="52"/>
      <c r="G183" s="52">
        <v>101802</v>
      </c>
      <c r="H183" s="52"/>
      <c r="I183" s="52">
        <v>76092</v>
      </c>
    </row>
    <row r="184" spans="1:9" ht="23.25" x14ac:dyDescent="0.5">
      <c r="A184" s="51" t="s">
        <v>67</v>
      </c>
      <c r="B184" s="54"/>
      <c r="C184" s="52">
        <v>279834</v>
      </c>
      <c r="D184" s="52"/>
      <c r="E184" s="52">
        <v>266576</v>
      </c>
      <c r="F184" s="52"/>
      <c r="G184" s="52">
        <v>166907</v>
      </c>
      <c r="H184" s="52"/>
      <c r="I184" s="52">
        <v>169926</v>
      </c>
    </row>
    <row r="185" spans="1:9" ht="23.25" x14ac:dyDescent="0.5">
      <c r="A185" s="40" t="s">
        <v>68</v>
      </c>
      <c r="B185" s="45"/>
      <c r="C185" s="80">
        <f>SUM(C178:C184)</f>
        <v>4602944</v>
      </c>
      <c r="D185" s="81"/>
      <c r="E185" s="80">
        <f>SUM(E178:E184)</f>
        <v>8250388</v>
      </c>
      <c r="F185" s="74"/>
      <c r="G185" s="80">
        <f>SUM(G178:G184)</f>
        <v>872829</v>
      </c>
      <c r="H185" s="74"/>
      <c r="I185" s="80">
        <f>SUM(I178:I184)</f>
        <v>1664154</v>
      </c>
    </row>
    <row r="186" spans="1:9" ht="6" customHeight="1" x14ac:dyDescent="0.5">
      <c r="A186" s="42"/>
      <c r="B186" s="45"/>
      <c r="C186" s="42"/>
      <c r="D186" s="42"/>
      <c r="E186" s="42"/>
      <c r="F186" s="42"/>
      <c r="G186" s="42"/>
      <c r="H186" s="42"/>
      <c r="I186" s="42"/>
    </row>
    <row r="187" spans="1:9" ht="23.25" x14ac:dyDescent="0.5">
      <c r="A187" s="53" t="s">
        <v>147</v>
      </c>
      <c r="B187" s="82"/>
      <c r="C187" s="52">
        <f>C172-C185</f>
        <v>-803137</v>
      </c>
      <c r="D187" s="52"/>
      <c r="E187" s="52">
        <f>E172-E185</f>
        <v>495128</v>
      </c>
      <c r="F187" s="52">
        <v>0</v>
      </c>
      <c r="G187" s="52">
        <f>G172-G185</f>
        <v>-355238</v>
      </c>
      <c r="H187" s="52"/>
      <c r="I187" s="52">
        <f>I172-I185</f>
        <v>118548</v>
      </c>
    </row>
    <row r="188" spans="1:9" ht="23.25" x14ac:dyDescent="0.5">
      <c r="A188" s="79" t="s">
        <v>69</v>
      </c>
      <c r="B188" s="54"/>
      <c r="C188" s="52">
        <v>0</v>
      </c>
      <c r="D188" s="52"/>
      <c r="E188" s="52">
        <v>0</v>
      </c>
      <c r="F188" s="52"/>
      <c r="G188" s="52">
        <v>0</v>
      </c>
      <c r="H188" s="52"/>
      <c r="I188" s="52">
        <v>0</v>
      </c>
    </row>
    <row r="189" spans="1:9" ht="23.25" x14ac:dyDescent="0.5">
      <c r="A189" s="83" t="s">
        <v>141</v>
      </c>
      <c r="B189" s="54"/>
      <c r="C189" s="94">
        <f>C187-C188</f>
        <v>-803137</v>
      </c>
      <c r="D189" s="66"/>
      <c r="E189" s="94">
        <f>E187-E188</f>
        <v>495128</v>
      </c>
      <c r="F189" s="66"/>
      <c r="G189" s="94">
        <f>G187-G188</f>
        <v>-355238</v>
      </c>
      <c r="H189" s="66"/>
      <c r="I189" s="94">
        <f>I187-I188</f>
        <v>118548</v>
      </c>
    </row>
    <row r="190" spans="1:9" ht="6" customHeight="1" x14ac:dyDescent="0.5">
      <c r="A190" s="79"/>
      <c r="B190" s="54"/>
      <c r="C190" s="61"/>
      <c r="D190" s="85"/>
      <c r="E190" s="61"/>
      <c r="F190" s="85"/>
      <c r="G190" s="86"/>
      <c r="H190" s="85"/>
      <c r="I190" s="86"/>
    </row>
    <row r="191" spans="1:9" ht="23.25" x14ac:dyDescent="0.5">
      <c r="A191" s="40" t="s">
        <v>139</v>
      </c>
      <c r="B191" s="54"/>
      <c r="C191" s="71">
        <v>0</v>
      </c>
      <c r="D191" s="85"/>
      <c r="E191" s="71">
        <v>0</v>
      </c>
      <c r="F191" s="85"/>
      <c r="G191" s="71">
        <v>0</v>
      </c>
      <c r="H191" s="85"/>
      <c r="I191" s="71">
        <v>0</v>
      </c>
    </row>
    <row r="192" spans="1:9" ht="6" customHeight="1" x14ac:dyDescent="0.5">
      <c r="A192" s="51"/>
      <c r="B192" s="54"/>
      <c r="C192" s="61"/>
      <c r="D192" s="85"/>
      <c r="E192" s="61"/>
      <c r="F192" s="85"/>
      <c r="G192" s="86"/>
      <c r="H192" s="85"/>
      <c r="I192" s="86"/>
    </row>
    <row r="193" spans="1:9" ht="24" thickBot="1" x14ac:dyDescent="0.55000000000000004">
      <c r="A193" s="40" t="s">
        <v>166</v>
      </c>
      <c r="B193" s="54"/>
      <c r="C193" s="87">
        <f>C189+C191</f>
        <v>-803137</v>
      </c>
      <c r="D193" s="66"/>
      <c r="E193" s="87">
        <f>E189+E191</f>
        <v>495128</v>
      </c>
      <c r="F193" s="66"/>
      <c r="G193" s="87">
        <f>G189+G191</f>
        <v>-355238</v>
      </c>
      <c r="H193" s="66"/>
      <c r="I193" s="87">
        <f>I189+I191</f>
        <v>118548</v>
      </c>
    </row>
    <row r="194" spans="1:9" ht="6" customHeight="1" thickTop="1" x14ac:dyDescent="0.5">
      <c r="A194" s="51"/>
      <c r="B194" s="54"/>
      <c r="C194" s="61"/>
      <c r="D194" s="85"/>
      <c r="E194" s="61"/>
      <c r="F194" s="85"/>
      <c r="G194" s="86"/>
      <c r="H194" s="85"/>
      <c r="I194" s="86"/>
    </row>
    <row r="195" spans="1:9" ht="23.25" x14ac:dyDescent="0.5">
      <c r="A195" s="40" t="s">
        <v>142</v>
      </c>
      <c r="B195" s="45"/>
      <c r="C195" s="56"/>
      <c r="D195" s="62"/>
      <c r="E195" s="56"/>
      <c r="F195" s="62"/>
      <c r="G195" s="56"/>
      <c r="H195" s="62"/>
      <c r="I195" s="56"/>
    </row>
    <row r="196" spans="1:9" ht="23.25" x14ac:dyDescent="0.5">
      <c r="A196" s="51" t="s">
        <v>70</v>
      </c>
      <c r="B196" s="45"/>
      <c r="C196" s="52">
        <v>-445517</v>
      </c>
      <c r="D196" s="52"/>
      <c r="E196" s="52">
        <v>196625</v>
      </c>
      <c r="F196" s="52"/>
      <c r="G196" s="52">
        <v>-355238</v>
      </c>
      <c r="H196" s="52"/>
      <c r="I196" s="52">
        <v>118548</v>
      </c>
    </row>
    <row r="197" spans="1:9" ht="23.25" x14ac:dyDescent="0.5">
      <c r="A197" s="51" t="s">
        <v>71</v>
      </c>
      <c r="B197" s="45"/>
      <c r="C197" s="52">
        <v>-357620</v>
      </c>
      <c r="D197" s="52"/>
      <c r="E197" s="52">
        <v>298503</v>
      </c>
      <c r="F197" s="52"/>
      <c r="G197" s="52">
        <v>0</v>
      </c>
      <c r="H197" s="52"/>
      <c r="I197" s="52">
        <v>0</v>
      </c>
    </row>
    <row r="198" spans="1:9" ht="24" thickBot="1" x14ac:dyDescent="0.55000000000000004">
      <c r="A198" s="40" t="s">
        <v>141</v>
      </c>
      <c r="B198" s="45"/>
      <c r="C198" s="84">
        <f>SUM(C196:C197)</f>
        <v>-803137</v>
      </c>
      <c r="D198" s="62"/>
      <c r="E198" s="84">
        <f>SUM(E196:E197)</f>
        <v>495128</v>
      </c>
      <c r="F198" s="62"/>
      <c r="G198" s="84">
        <f>SUM(G196:G197)</f>
        <v>-355238</v>
      </c>
      <c r="H198" s="62"/>
      <c r="I198" s="84">
        <f>SUM(I196:I197)</f>
        <v>118548</v>
      </c>
    </row>
    <row r="199" spans="1:9" ht="6" customHeight="1" thickTop="1" x14ac:dyDescent="0.5">
      <c r="A199" s="40"/>
      <c r="B199" s="45"/>
      <c r="C199" s="92"/>
      <c r="D199" s="62"/>
      <c r="E199" s="92"/>
      <c r="F199" s="62"/>
      <c r="G199" s="92"/>
      <c r="H199" s="62"/>
      <c r="I199" s="92"/>
    </row>
    <row r="200" spans="1:9" ht="23.25" x14ac:dyDescent="0.5">
      <c r="A200" s="40" t="s">
        <v>167</v>
      </c>
      <c r="B200" s="45"/>
      <c r="C200" s="93"/>
      <c r="D200" s="93"/>
      <c r="E200" s="93"/>
      <c r="F200" s="93"/>
      <c r="G200" s="93"/>
      <c r="H200" s="93"/>
      <c r="I200" s="93"/>
    </row>
    <row r="201" spans="1:9" ht="23.25" x14ac:dyDescent="0.5">
      <c r="A201" s="51" t="s">
        <v>158</v>
      </c>
      <c r="B201" s="45"/>
      <c r="C201" s="52">
        <f>C196</f>
        <v>-445517</v>
      </c>
      <c r="D201" s="52"/>
      <c r="E201" s="52">
        <f>E196</f>
        <v>196625</v>
      </c>
      <c r="F201" s="52"/>
      <c r="G201" s="52">
        <f>G196</f>
        <v>-355238</v>
      </c>
      <c r="H201" s="52"/>
      <c r="I201" s="52">
        <f>I196</f>
        <v>118548</v>
      </c>
    </row>
    <row r="202" spans="1:9" ht="23.25" x14ac:dyDescent="0.5">
      <c r="A202" s="51" t="s">
        <v>159</v>
      </c>
      <c r="B202" s="45"/>
      <c r="C202" s="52">
        <f>C197</f>
        <v>-357620</v>
      </c>
      <c r="D202" s="52"/>
      <c r="E202" s="52">
        <f>E197</f>
        <v>298503</v>
      </c>
      <c r="F202" s="52"/>
      <c r="G202" s="52">
        <f>G197</f>
        <v>0</v>
      </c>
      <c r="H202" s="52"/>
      <c r="I202" s="52">
        <f>I197</f>
        <v>0</v>
      </c>
    </row>
    <row r="203" spans="1:9" ht="24" thickBot="1" x14ac:dyDescent="0.55000000000000004">
      <c r="A203" s="40" t="s">
        <v>166</v>
      </c>
      <c r="B203" s="45"/>
      <c r="C203" s="84">
        <f>SUM(C201:C202)</f>
        <v>-803137</v>
      </c>
      <c r="D203" s="62"/>
      <c r="E203" s="84">
        <f>SUM(E201:E202)</f>
        <v>495128</v>
      </c>
      <c r="F203" s="62"/>
      <c r="G203" s="84">
        <f>SUM(G201:G202)</f>
        <v>-355238</v>
      </c>
      <c r="H203" s="62"/>
      <c r="I203" s="84">
        <f>SUM(I201:I202)</f>
        <v>118548</v>
      </c>
    </row>
    <row r="204" spans="1:9" ht="6" customHeight="1" thickTop="1" x14ac:dyDescent="0.5">
      <c r="A204" s="40"/>
      <c r="B204" s="45"/>
      <c r="C204" s="92"/>
      <c r="D204" s="62"/>
      <c r="E204" s="92"/>
      <c r="F204" s="62"/>
      <c r="G204" s="92"/>
      <c r="H204" s="62"/>
      <c r="I204" s="92"/>
    </row>
    <row r="205" spans="1:9" ht="23.25" x14ac:dyDescent="0.5">
      <c r="A205" s="40" t="s">
        <v>168</v>
      </c>
      <c r="B205" s="54">
        <v>29</v>
      </c>
      <c r="C205" s="88"/>
      <c r="D205" s="42"/>
      <c r="E205" s="88"/>
      <c r="F205" s="42"/>
      <c r="G205" s="89"/>
      <c r="H205" s="42"/>
      <c r="I205" s="89"/>
    </row>
    <row r="206" spans="1:9" ht="24" thickBot="1" x14ac:dyDescent="0.55000000000000004">
      <c r="A206" s="51" t="s">
        <v>155</v>
      </c>
      <c r="C206" s="90">
        <v>-7.0000000000000007E-2</v>
      </c>
      <c r="D206" s="91"/>
      <c r="E206" s="90">
        <v>0.03</v>
      </c>
      <c r="F206" s="91"/>
      <c r="G206" s="90">
        <v>-0.05</v>
      </c>
      <c r="H206" s="91"/>
      <c r="I206" s="90">
        <v>0.02</v>
      </c>
    </row>
    <row r="207" spans="1:9" ht="24.95" customHeight="1" thickTop="1" x14ac:dyDescent="0.5">
      <c r="A207" s="42"/>
      <c r="B207" s="41"/>
      <c r="C207" s="89"/>
      <c r="D207" s="62"/>
      <c r="E207" s="89"/>
      <c r="F207" s="81"/>
      <c r="G207" s="89"/>
      <c r="H207" s="81"/>
      <c r="I207" s="89"/>
    </row>
    <row r="208" spans="1:9" ht="29.25" customHeight="1" x14ac:dyDescent="0.5">
      <c r="A208" s="51" t="s">
        <v>143</v>
      </c>
      <c r="B208" s="41"/>
      <c r="C208" s="42"/>
      <c r="D208" s="42"/>
      <c r="E208" s="42"/>
      <c r="F208" s="42"/>
      <c r="G208" s="42"/>
      <c r="H208" s="42"/>
      <c r="I208" s="42"/>
    </row>
  </sheetData>
  <mergeCells count="16">
    <mergeCell ref="C4:E4"/>
    <mergeCell ref="G4:I4"/>
    <mergeCell ref="C106:E106"/>
    <mergeCell ref="G106:I106"/>
    <mergeCell ref="C111:I111"/>
    <mergeCell ref="C56:E56"/>
    <mergeCell ref="G56:I56"/>
    <mergeCell ref="C61:I61"/>
    <mergeCell ref="C9:I9"/>
    <mergeCell ref="C159:E159"/>
    <mergeCell ref="G159:I159"/>
    <mergeCell ref="C161:I161"/>
    <mergeCell ref="C157:E157"/>
    <mergeCell ref="G157:I157"/>
    <mergeCell ref="C158:E158"/>
    <mergeCell ref="G158:I158"/>
  </mergeCells>
  <pageMargins left="0.78740157480314965" right="0.11811023622047245" top="0.70866141732283472" bottom="0.51181102362204722" header="0.78740157480314965" footer="0.39370078740157483"/>
  <pageSetup paperSize="9" scale="65" orientation="portrait" r:id="rId1"/>
  <headerFooter>
    <oddFooter>&amp;C&amp;P</oddFooter>
  </headerFooter>
  <rowBreaks count="3" manualBreakCount="3">
    <brk id="52" max="16383" man="1"/>
    <brk id="102" max="16383" man="1"/>
    <brk id="1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0"/>
  <sheetViews>
    <sheetView view="pageBreakPreview" zoomScaleNormal="85" zoomScaleSheetLayoutView="100" workbookViewId="0">
      <pane ySplit="7" topLeftCell="A50" activePane="bottomLeft" state="frozen"/>
      <selection activeCell="A98" sqref="A98"/>
      <selection pane="bottomLeft" activeCell="A98" sqref="A98"/>
    </sheetView>
  </sheetViews>
  <sheetFormatPr defaultColWidth="9" defaultRowHeight="21" customHeight="1" x14ac:dyDescent="0.45"/>
  <cols>
    <col min="1" max="1" width="52.25" style="28" bestFit="1" customWidth="1"/>
    <col min="2" max="2" width="9" style="28" bestFit="1" customWidth="1"/>
    <col min="3" max="3" width="15.625" style="28" customWidth="1"/>
    <col min="4" max="4" width="1.125" style="28" customWidth="1"/>
    <col min="5" max="5" width="15.625" style="28" bestFit="1" customWidth="1"/>
    <col min="6" max="6" width="1.125" style="28" customWidth="1"/>
    <col min="7" max="7" width="14.625" style="28" bestFit="1" customWidth="1"/>
    <col min="8" max="8" width="1.125" style="28" customWidth="1"/>
    <col min="9" max="9" width="12.625" style="28" customWidth="1"/>
    <col min="10" max="10" width="1.125" style="28" customWidth="1"/>
    <col min="11" max="11" width="12.625" style="28" customWidth="1"/>
    <col min="12" max="12" width="1.125" style="28" customWidth="1"/>
    <col min="13" max="13" width="12.625" style="28" customWidth="1"/>
    <col min="14" max="14" width="1.125" style="28" customWidth="1"/>
    <col min="15" max="15" width="12.625" style="28" customWidth="1"/>
    <col min="16" max="16" width="1.125" style="28" customWidth="1"/>
    <col min="17" max="17" width="14.375" style="28" bestFit="1" customWidth="1"/>
    <col min="18" max="18" width="1.125" style="28" customWidth="1"/>
    <col min="19" max="19" width="12.625" style="28" customWidth="1"/>
    <col min="20" max="16384" width="9" style="28"/>
  </cols>
  <sheetData>
    <row r="1" spans="1:19" ht="21" customHeight="1" x14ac:dyDescent="0.45">
      <c r="A1" s="31" t="s">
        <v>0</v>
      </c>
      <c r="S1" s="29" t="s">
        <v>77</v>
      </c>
    </row>
    <row r="2" spans="1:19" ht="21" customHeight="1" x14ac:dyDescent="0.45">
      <c r="A2" s="31" t="s">
        <v>82</v>
      </c>
      <c r="S2" s="29" t="s">
        <v>78</v>
      </c>
    </row>
    <row r="3" spans="1:19" ht="21" customHeight="1" x14ac:dyDescent="0.45">
      <c r="A3" s="13"/>
      <c r="B3" s="13"/>
      <c r="C3" s="13"/>
      <c r="D3" s="13"/>
      <c r="E3" s="13"/>
      <c r="F3" s="13"/>
      <c r="G3" s="13"/>
      <c r="H3" s="13"/>
      <c r="I3" s="13"/>
    </row>
    <row r="4" spans="1:19" ht="21" customHeight="1" x14ac:dyDescent="0.45">
      <c r="C4" s="184" t="s">
        <v>43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</row>
    <row r="5" spans="1:19" ht="21" customHeight="1" x14ac:dyDescent="0.45">
      <c r="B5" s="29"/>
      <c r="C5" s="29" t="s">
        <v>83</v>
      </c>
      <c r="E5" s="29"/>
      <c r="G5" s="185" t="s">
        <v>84</v>
      </c>
      <c r="H5" s="185"/>
      <c r="I5" s="185"/>
      <c r="J5" s="32"/>
      <c r="K5" s="185" t="s">
        <v>85</v>
      </c>
      <c r="L5" s="185"/>
      <c r="M5" s="185"/>
      <c r="O5" s="29" t="s">
        <v>86</v>
      </c>
      <c r="Q5" s="29" t="s">
        <v>87</v>
      </c>
      <c r="R5" s="29"/>
    </row>
    <row r="6" spans="1:19" ht="21" customHeight="1" x14ac:dyDescent="0.45">
      <c r="B6" s="29"/>
      <c r="C6" s="29" t="s">
        <v>88</v>
      </c>
      <c r="E6" s="29" t="s">
        <v>89</v>
      </c>
      <c r="G6" s="29" t="s">
        <v>189</v>
      </c>
      <c r="I6" s="29" t="s">
        <v>90</v>
      </c>
      <c r="J6" s="29"/>
      <c r="K6" s="29" t="s">
        <v>91</v>
      </c>
      <c r="L6" s="29"/>
      <c r="M6" s="29" t="s">
        <v>92</v>
      </c>
      <c r="N6" s="29"/>
      <c r="O6" s="29" t="s">
        <v>93</v>
      </c>
      <c r="Q6" s="29" t="s">
        <v>94</v>
      </c>
      <c r="R6" s="29"/>
      <c r="S6" s="29" t="s">
        <v>86</v>
      </c>
    </row>
    <row r="7" spans="1:19" ht="21" customHeight="1" x14ac:dyDescent="0.45">
      <c r="B7" s="30" t="s">
        <v>6</v>
      </c>
      <c r="C7" s="29" t="s">
        <v>95</v>
      </c>
      <c r="E7" s="29" t="s">
        <v>96</v>
      </c>
      <c r="G7" s="29" t="s">
        <v>97</v>
      </c>
      <c r="H7" s="29"/>
      <c r="I7" s="29" t="s">
        <v>98</v>
      </c>
      <c r="J7" s="29"/>
      <c r="K7" s="29" t="s">
        <v>99</v>
      </c>
      <c r="L7" s="29"/>
      <c r="M7" s="29" t="s">
        <v>100</v>
      </c>
      <c r="N7" s="29"/>
      <c r="O7" s="29" t="s">
        <v>101</v>
      </c>
      <c r="Q7" s="29" t="s">
        <v>102</v>
      </c>
      <c r="R7" s="29"/>
      <c r="S7" s="29" t="s">
        <v>93</v>
      </c>
    </row>
    <row r="8" spans="1:19" ht="21.75" x14ac:dyDescent="0.45">
      <c r="A8" s="31" t="s">
        <v>196</v>
      </c>
      <c r="B8" s="30"/>
      <c r="C8" s="183" t="s">
        <v>75</v>
      </c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</row>
    <row r="9" spans="1:19" ht="21.75" x14ac:dyDescent="0.45">
      <c r="A9" s="31" t="s">
        <v>197</v>
      </c>
      <c r="B9" s="30"/>
      <c r="C9" s="2">
        <v>34250905</v>
      </c>
      <c r="D9" s="14"/>
      <c r="E9" s="3">
        <v>14050</v>
      </c>
      <c r="F9" s="14"/>
      <c r="G9" s="2">
        <v>-10163276</v>
      </c>
      <c r="H9" s="2"/>
      <c r="I9" s="2">
        <v>206307</v>
      </c>
      <c r="J9" s="2"/>
      <c r="K9" s="2">
        <v>763977</v>
      </c>
      <c r="L9" s="2"/>
      <c r="M9" s="2">
        <v>-24899544</v>
      </c>
      <c r="N9" s="2"/>
      <c r="O9" s="2">
        <f>SUM(C9:M9)</f>
        <v>172419</v>
      </c>
      <c r="P9" s="2"/>
      <c r="Q9" s="2">
        <v>9928102</v>
      </c>
      <c r="R9" s="2"/>
      <c r="S9" s="2">
        <f>SUM(O9:Q9)</f>
        <v>10100521</v>
      </c>
    </row>
    <row r="10" spans="1:19" ht="12.6" customHeight="1" x14ac:dyDescent="0.45">
      <c r="A10" s="161"/>
      <c r="B10" s="160"/>
      <c r="C10" s="2"/>
      <c r="D10" s="14"/>
      <c r="E10" s="3"/>
      <c r="F10" s="1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21.75" x14ac:dyDescent="0.45">
      <c r="A11" s="31" t="s">
        <v>103</v>
      </c>
      <c r="B11" s="30"/>
      <c r="C11" s="2"/>
      <c r="D11" s="14"/>
      <c r="E11" s="3"/>
      <c r="F11" s="1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21.75" x14ac:dyDescent="0.45">
      <c r="A12" s="15" t="s">
        <v>104</v>
      </c>
    </row>
    <row r="13" spans="1:19" ht="21.75" x14ac:dyDescent="0.45">
      <c r="A13" s="35" t="s">
        <v>105</v>
      </c>
      <c r="B13" s="4">
        <v>8</v>
      </c>
      <c r="C13" s="5">
        <v>0</v>
      </c>
      <c r="D13" s="14"/>
      <c r="E13" s="5">
        <v>0</v>
      </c>
      <c r="F13" s="14"/>
      <c r="G13" s="5">
        <v>0</v>
      </c>
      <c r="H13" s="2"/>
      <c r="I13" s="5">
        <v>0</v>
      </c>
      <c r="J13" s="2"/>
      <c r="K13" s="5">
        <v>0</v>
      </c>
      <c r="L13" s="2"/>
      <c r="M13" s="5">
        <v>0</v>
      </c>
      <c r="N13" s="2"/>
      <c r="O13" s="5">
        <f>SUM(C13:M13)</f>
        <v>0</v>
      </c>
      <c r="P13" s="2"/>
      <c r="Q13" s="5">
        <v>0</v>
      </c>
      <c r="R13" s="2"/>
      <c r="S13" s="5">
        <f>SUM(O13:Q13)</f>
        <v>0</v>
      </c>
    </row>
    <row r="14" spans="1:19" ht="21.75" x14ac:dyDescent="0.45">
      <c r="A14" s="8" t="s">
        <v>106</v>
      </c>
      <c r="B14" s="4"/>
      <c r="C14" s="5"/>
      <c r="D14" s="14"/>
      <c r="E14" s="5"/>
      <c r="F14" s="14"/>
      <c r="G14" s="5"/>
      <c r="H14" s="2"/>
      <c r="I14" s="5"/>
      <c r="J14" s="2"/>
      <c r="K14" s="5"/>
      <c r="L14" s="2"/>
      <c r="M14" s="5"/>
      <c r="N14" s="2"/>
      <c r="O14" s="5"/>
      <c r="P14" s="2"/>
      <c r="Q14" s="5"/>
      <c r="R14" s="2"/>
      <c r="S14" s="5"/>
    </row>
    <row r="15" spans="1:19" ht="21.75" x14ac:dyDescent="0.45">
      <c r="A15" s="8" t="s">
        <v>107</v>
      </c>
      <c r="B15" s="4">
        <v>8</v>
      </c>
      <c r="C15" s="9">
        <v>0</v>
      </c>
      <c r="D15" s="8"/>
      <c r="E15" s="9">
        <v>0</v>
      </c>
      <c r="F15" s="8"/>
      <c r="G15" s="9">
        <v>0</v>
      </c>
      <c r="H15" s="8"/>
      <c r="I15" s="9">
        <v>0</v>
      </c>
      <c r="J15" s="8"/>
      <c r="K15" s="9">
        <v>0</v>
      </c>
      <c r="L15" s="8"/>
      <c r="M15" s="9">
        <v>0</v>
      </c>
      <c r="N15" s="10"/>
      <c r="O15" s="9">
        <v>0</v>
      </c>
      <c r="P15" s="8"/>
      <c r="Q15" s="9">
        <v>0</v>
      </c>
      <c r="R15" s="8"/>
      <c r="S15" s="9">
        <v>0</v>
      </c>
    </row>
    <row r="16" spans="1:19" ht="21.75" x14ac:dyDescent="0.45">
      <c r="A16" s="15" t="s">
        <v>108</v>
      </c>
      <c r="B16" s="30"/>
      <c r="C16" s="6">
        <f>SUM(C13:C15)</f>
        <v>0</v>
      </c>
      <c r="D16" s="14"/>
      <c r="E16" s="6">
        <f>SUM(E13:E15)</f>
        <v>0</v>
      </c>
      <c r="F16" s="14"/>
      <c r="G16" s="6">
        <f>SUM(G13:G15)</f>
        <v>0</v>
      </c>
      <c r="H16" s="2"/>
      <c r="I16" s="6">
        <f>SUM(I13:I15)</f>
        <v>0</v>
      </c>
      <c r="J16" s="2"/>
      <c r="K16" s="6">
        <f>SUM(K13:K15)</f>
        <v>0</v>
      </c>
      <c r="L16" s="2"/>
      <c r="M16" s="6">
        <f>SUM(M13:M15)</f>
        <v>0</v>
      </c>
      <c r="N16" s="2"/>
      <c r="O16" s="6">
        <f>SUM(O13:O15)</f>
        <v>0</v>
      </c>
      <c r="P16" s="2"/>
      <c r="Q16" s="6">
        <f>SUM(Q13:Q15)</f>
        <v>0</v>
      </c>
      <c r="R16" s="2"/>
      <c r="S16" s="6">
        <f>SUM(S13:S15)</f>
        <v>0</v>
      </c>
    </row>
    <row r="17" spans="1:19" ht="12.6" customHeight="1" x14ac:dyDescent="0.45">
      <c r="A17" s="15"/>
      <c r="B17" s="160"/>
      <c r="C17" s="162"/>
      <c r="D17" s="14"/>
      <c r="E17" s="162"/>
      <c r="F17" s="14"/>
      <c r="G17" s="162"/>
      <c r="H17" s="2"/>
      <c r="I17" s="162"/>
      <c r="J17" s="2"/>
      <c r="K17" s="162"/>
      <c r="L17" s="2"/>
      <c r="M17" s="2"/>
      <c r="N17" s="2"/>
      <c r="O17" s="2"/>
      <c r="P17" s="2"/>
      <c r="Q17" s="2"/>
      <c r="R17" s="2"/>
      <c r="S17" s="11"/>
    </row>
    <row r="18" spans="1:19" ht="21.75" x14ac:dyDescent="0.45">
      <c r="A18" s="16" t="s">
        <v>109</v>
      </c>
      <c r="B18" s="30"/>
      <c r="C18" s="3"/>
      <c r="D18" s="17"/>
      <c r="E18" s="3"/>
      <c r="F18" s="17"/>
      <c r="G18" s="3"/>
      <c r="H18" s="2"/>
      <c r="I18" s="3"/>
      <c r="J18" s="2"/>
      <c r="K18" s="3"/>
      <c r="L18" s="2"/>
      <c r="M18" s="3"/>
      <c r="N18" s="3"/>
      <c r="O18" s="3"/>
      <c r="P18" s="2"/>
      <c r="Q18" s="2"/>
      <c r="R18" s="2"/>
      <c r="S18" s="2"/>
    </row>
    <row r="19" spans="1:19" ht="21.75" x14ac:dyDescent="0.45">
      <c r="A19" s="16" t="s">
        <v>110</v>
      </c>
      <c r="B19" s="30"/>
      <c r="C19" s="164">
        <f>C16</f>
        <v>0</v>
      </c>
      <c r="D19" s="14"/>
      <c r="E19" s="164">
        <f>E16</f>
        <v>0</v>
      </c>
      <c r="F19" s="14"/>
      <c r="G19" s="164">
        <f>G16</f>
        <v>0</v>
      </c>
      <c r="H19" s="2"/>
      <c r="I19" s="164">
        <f>I16</f>
        <v>0</v>
      </c>
      <c r="J19" s="3"/>
      <c r="K19" s="164">
        <f>K16</f>
        <v>0</v>
      </c>
      <c r="L19" s="3"/>
      <c r="M19" s="165">
        <f>M16</f>
        <v>0</v>
      </c>
      <c r="N19" s="3"/>
      <c r="O19" s="165">
        <f>O16</f>
        <v>0</v>
      </c>
      <c r="P19" s="2"/>
      <c r="Q19" s="165">
        <f>Q16</f>
        <v>0</v>
      </c>
      <c r="R19" s="2"/>
      <c r="S19" s="165">
        <f>S16</f>
        <v>0</v>
      </c>
    </row>
    <row r="20" spans="1:19" ht="21" customHeight="1" x14ac:dyDescent="0.45">
      <c r="B20" s="30"/>
      <c r="C20" s="2"/>
      <c r="D20" s="14"/>
      <c r="E20" s="2"/>
      <c r="F20" s="14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21.75" x14ac:dyDescent="0.45">
      <c r="A21" s="31" t="s">
        <v>111</v>
      </c>
      <c r="B21" s="30"/>
      <c r="C21" s="2"/>
      <c r="D21" s="14"/>
      <c r="E21" s="2"/>
      <c r="F21" s="14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21.75" x14ac:dyDescent="0.45">
      <c r="A22" s="35" t="s">
        <v>112</v>
      </c>
      <c r="B22" s="4"/>
      <c r="C22" s="5">
        <v>0</v>
      </c>
      <c r="D22" s="5"/>
      <c r="E22" s="5">
        <v>0</v>
      </c>
      <c r="F22" s="5"/>
      <c r="G22" s="5">
        <v>0</v>
      </c>
      <c r="H22" s="5"/>
      <c r="I22" s="5">
        <v>0</v>
      </c>
      <c r="J22" s="5"/>
      <c r="K22" s="5">
        <v>0</v>
      </c>
      <c r="L22" s="12"/>
      <c r="M22" s="12">
        <f>'BS&amp;PL 1-4'!C196</f>
        <v>-445517</v>
      </c>
      <c r="N22" s="12"/>
      <c r="O22" s="12">
        <f>SUM(C22:M22)</f>
        <v>-445517</v>
      </c>
      <c r="P22" s="12"/>
      <c r="Q22" s="12">
        <f>'BS&amp;PL 1-4'!C197</f>
        <v>-357620</v>
      </c>
      <c r="R22" s="12"/>
      <c r="S22" s="12">
        <f>SUM(O22:Q22)</f>
        <v>-803137</v>
      </c>
    </row>
    <row r="23" spans="1:19" ht="21.75" x14ac:dyDescent="0.45">
      <c r="A23" s="35" t="s">
        <v>113</v>
      </c>
      <c r="B23" s="18"/>
      <c r="C23" s="9">
        <v>0</v>
      </c>
      <c r="D23" s="8"/>
      <c r="E23" s="9">
        <v>0</v>
      </c>
      <c r="F23" s="8"/>
      <c r="G23" s="9">
        <v>0</v>
      </c>
      <c r="H23" s="8"/>
      <c r="I23" s="9">
        <v>0</v>
      </c>
      <c r="J23" s="8"/>
      <c r="K23" s="9">
        <v>0</v>
      </c>
      <c r="L23" s="8"/>
      <c r="M23" s="9">
        <v>0</v>
      </c>
      <c r="N23" s="10"/>
      <c r="O23" s="5">
        <f>SUM(C23:M23)</f>
        <v>0</v>
      </c>
      <c r="P23" s="8"/>
      <c r="Q23" s="9">
        <v>0</v>
      </c>
      <c r="R23" s="8"/>
      <c r="S23" s="9">
        <v>0</v>
      </c>
    </row>
    <row r="24" spans="1:19" ht="21.75" x14ac:dyDescent="0.45">
      <c r="A24" s="31" t="s">
        <v>114</v>
      </c>
      <c r="B24" s="20"/>
      <c r="C24" s="7">
        <f>SUM(C22:C23)</f>
        <v>0</v>
      </c>
      <c r="D24" s="14"/>
      <c r="E24" s="7">
        <f>SUM(E22:E23)</f>
        <v>0</v>
      </c>
      <c r="F24" s="14"/>
      <c r="G24" s="7">
        <f>SUM(G22:G23)</f>
        <v>0</v>
      </c>
      <c r="H24" s="2"/>
      <c r="I24" s="7">
        <f>SUM(I22:I23)</f>
        <v>0</v>
      </c>
      <c r="J24" s="2"/>
      <c r="K24" s="7">
        <f>SUM(K22:K23)</f>
        <v>0</v>
      </c>
      <c r="L24" s="2"/>
      <c r="M24" s="7">
        <f>SUM(M22:M23)</f>
        <v>-445517</v>
      </c>
      <c r="N24" s="2"/>
      <c r="O24" s="7">
        <f>SUM(O22:O23)</f>
        <v>-445517</v>
      </c>
      <c r="P24" s="2"/>
      <c r="Q24" s="7">
        <f>SUM(Q22:Q23)</f>
        <v>-357620</v>
      </c>
      <c r="R24" s="2"/>
      <c r="S24" s="7">
        <f>SUM(S22:S23)</f>
        <v>-803137</v>
      </c>
    </row>
    <row r="25" spans="1:19" ht="21" customHeight="1" x14ac:dyDescent="0.45">
      <c r="A25" s="20"/>
      <c r="B25" s="20"/>
    </row>
    <row r="26" spans="1:19" ht="22.5" thickBot="1" x14ac:dyDescent="0.5">
      <c r="A26" s="31" t="s">
        <v>198</v>
      </c>
      <c r="B26" s="20"/>
      <c r="C26" s="19">
        <f>C9+C19+C24</f>
        <v>34250905</v>
      </c>
      <c r="D26" s="17"/>
      <c r="E26" s="19">
        <f>E9+E19+E24</f>
        <v>14050</v>
      </c>
      <c r="F26" s="17"/>
      <c r="G26" s="19">
        <f>G9+G19+G24</f>
        <v>-10163276</v>
      </c>
      <c r="H26" s="2"/>
      <c r="I26" s="19">
        <f>I9+I19+I24</f>
        <v>206307</v>
      </c>
      <c r="J26" s="2"/>
      <c r="K26" s="19">
        <f>K9+K19+K24</f>
        <v>763977</v>
      </c>
      <c r="L26" s="2"/>
      <c r="M26" s="19">
        <f>M9+M19+M24</f>
        <v>-25345061</v>
      </c>
      <c r="N26" s="2"/>
      <c r="O26" s="19">
        <f>O9+O19+O24</f>
        <v>-273098</v>
      </c>
      <c r="P26" s="2"/>
      <c r="Q26" s="19">
        <f>Q9+Q19+Q24</f>
        <v>9570482</v>
      </c>
      <c r="R26" s="2"/>
      <c r="S26" s="19">
        <f>S9+S19+S24</f>
        <v>9297384</v>
      </c>
    </row>
    <row r="27" spans="1:19" ht="22.5" thickTop="1" x14ac:dyDescent="0.45">
      <c r="A27" s="31"/>
      <c r="B27" s="20"/>
      <c r="C27" s="21"/>
      <c r="D27" s="17"/>
      <c r="E27" s="21"/>
      <c r="F27" s="17"/>
      <c r="G27" s="21"/>
      <c r="H27" s="2"/>
      <c r="I27" s="21"/>
      <c r="J27" s="2"/>
      <c r="K27" s="21"/>
      <c r="L27" s="2"/>
      <c r="M27" s="21"/>
      <c r="N27" s="2"/>
      <c r="O27" s="21"/>
      <c r="P27" s="2"/>
      <c r="Q27" s="21"/>
      <c r="R27" s="2"/>
      <c r="S27" s="21"/>
    </row>
    <row r="28" spans="1:19" ht="21.75" x14ac:dyDescent="0.45">
      <c r="A28" s="167"/>
      <c r="B28" s="20"/>
      <c r="C28" s="21"/>
      <c r="D28" s="17"/>
      <c r="E28" s="21"/>
      <c r="F28" s="17"/>
      <c r="G28" s="21"/>
      <c r="H28" s="2"/>
      <c r="I28" s="21"/>
      <c r="J28" s="2"/>
      <c r="K28" s="21"/>
      <c r="L28" s="2"/>
      <c r="M28" s="21"/>
      <c r="N28" s="2"/>
      <c r="O28" s="21"/>
      <c r="P28" s="2"/>
      <c r="Q28" s="21"/>
      <c r="R28" s="2"/>
      <c r="S28" s="21"/>
    </row>
    <row r="29" spans="1:19" ht="21.75" x14ac:dyDescent="0.45">
      <c r="A29" s="167"/>
      <c r="B29" s="20"/>
      <c r="C29" s="21"/>
      <c r="D29" s="17"/>
      <c r="E29" s="21"/>
      <c r="F29" s="17"/>
      <c r="G29" s="21"/>
      <c r="H29" s="2"/>
      <c r="I29" s="21"/>
      <c r="J29" s="2"/>
      <c r="K29" s="21"/>
      <c r="L29" s="2"/>
      <c r="M29" s="21"/>
      <c r="N29" s="2"/>
      <c r="O29" s="21"/>
      <c r="P29" s="2"/>
      <c r="Q29" s="21"/>
      <c r="R29" s="2"/>
      <c r="S29" s="21"/>
    </row>
    <row r="30" spans="1:19" ht="21.75" x14ac:dyDescent="0.45">
      <c r="A30" s="167"/>
      <c r="B30" s="20"/>
      <c r="C30" s="21"/>
      <c r="D30" s="17"/>
      <c r="E30" s="21"/>
      <c r="F30" s="17"/>
      <c r="G30" s="21"/>
      <c r="H30" s="2"/>
      <c r="I30" s="21"/>
      <c r="J30" s="2"/>
      <c r="K30" s="21"/>
      <c r="L30" s="2"/>
      <c r="M30" s="21"/>
      <c r="N30" s="2"/>
      <c r="O30" s="21"/>
      <c r="P30" s="2"/>
      <c r="Q30" s="21"/>
      <c r="R30" s="2"/>
      <c r="S30" s="21"/>
    </row>
    <row r="31" spans="1:19" ht="21.75" x14ac:dyDescent="0.45">
      <c r="A31" s="167"/>
      <c r="B31" s="20"/>
      <c r="C31" s="21"/>
      <c r="D31" s="17"/>
      <c r="E31" s="21"/>
      <c r="F31" s="17"/>
      <c r="G31" s="21"/>
      <c r="H31" s="2"/>
      <c r="I31" s="21"/>
      <c r="J31" s="2"/>
      <c r="K31" s="21"/>
      <c r="L31" s="2"/>
      <c r="M31" s="21"/>
      <c r="N31" s="2"/>
      <c r="O31" s="21"/>
      <c r="P31" s="2"/>
      <c r="Q31" s="21"/>
      <c r="R31" s="2"/>
      <c r="S31" s="21"/>
    </row>
    <row r="32" spans="1:19" ht="21.75" x14ac:dyDescent="0.45">
      <c r="A32" s="167"/>
      <c r="B32" s="20"/>
      <c r="C32" s="21"/>
      <c r="D32" s="17"/>
      <c r="E32" s="21"/>
      <c r="F32" s="17"/>
      <c r="G32" s="21"/>
      <c r="H32" s="2"/>
      <c r="I32" s="21"/>
      <c r="J32" s="2"/>
      <c r="K32" s="21"/>
      <c r="L32" s="2"/>
      <c r="M32" s="21"/>
      <c r="N32" s="2"/>
      <c r="O32" s="21"/>
      <c r="P32" s="2"/>
      <c r="Q32" s="21"/>
      <c r="R32" s="2"/>
      <c r="S32" s="21"/>
    </row>
    <row r="33" spans="1:19" ht="21.75" x14ac:dyDescent="0.45">
      <c r="A33" s="1" t="s">
        <v>143</v>
      </c>
      <c r="B33" s="20"/>
      <c r="C33" s="21"/>
      <c r="D33" s="17"/>
      <c r="E33" s="21"/>
      <c r="F33" s="17"/>
      <c r="G33" s="21"/>
      <c r="H33" s="2"/>
      <c r="I33" s="21"/>
      <c r="J33" s="2"/>
      <c r="K33" s="21"/>
      <c r="L33" s="2"/>
      <c r="M33" s="21"/>
      <c r="N33" s="2"/>
      <c r="O33" s="21"/>
      <c r="P33" s="2"/>
      <c r="Q33" s="21"/>
      <c r="R33" s="2"/>
      <c r="S33" s="21"/>
    </row>
    <row r="34" spans="1:19" ht="21" customHeight="1" x14ac:dyDescent="0.4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1:19" ht="21.75" x14ac:dyDescent="0.45">
      <c r="A35" s="155" t="s">
        <v>177</v>
      </c>
      <c r="B35" s="30"/>
      <c r="C35" s="183" t="s">
        <v>75</v>
      </c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</row>
    <row r="36" spans="1:19" ht="21.75" x14ac:dyDescent="0.45">
      <c r="A36" s="155" t="s">
        <v>178</v>
      </c>
      <c r="B36" s="30"/>
      <c r="C36" s="2">
        <v>34250905</v>
      </c>
      <c r="D36" s="14"/>
      <c r="E36" s="3">
        <v>14050</v>
      </c>
      <c r="F36" s="14"/>
      <c r="G36" s="2">
        <v>-10163276</v>
      </c>
      <c r="H36" s="2"/>
      <c r="I36" s="2">
        <v>206307</v>
      </c>
      <c r="J36" s="2"/>
      <c r="K36" s="2">
        <v>763977</v>
      </c>
      <c r="L36" s="2"/>
      <c r="M36" s="2">
        <v>-23098904</v>
      </c>
      <c r="N36" s="2"/>
      <c r="O36" s="2">
        <f>SUM(C36:M36)</f>
        <v>1973059</v>
      </c>
      <c r="P36" s="2"/>
      <c r="Q36" s="2">
        <v>10417757</v>
      </c>
      <c r="R36" s="2"/>
      <c r="S36" s="2">
        <f>SUM(O36:Q36)</f>
        <v>12390816</v>
      </c>
    </row>
    <row r="37" spans="1:19" ht="12.6" customHeight="1" x14ac:dyDescent="0.45">
      <c r="A37" s="161"/>
      <c r="B37" s="160"/>
      <c r="C37" s="2"/>
      <c r="D37" s="14"/>
      <c r="E37" s="3"/>
      <c r="F37" s="14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21.75" x14ac:dyDescent="0.45">
      <c r="A38" s="31" t="s">
        <v>103</v>
      </c>
      <c r="B38" s="30"/>
      <c r="C38" s="2"/>
      <c r="D38" s="14"/>
      <c r="E38" s="3"/>
      <c r="F38" s="14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21.75" x14ac:dyDescent="0.45">
      <c r="A39" s="15" t="s">
        <v>104</v>
      </c>
    </row>
    <row r="40" spans="1:19" ht="21.75" x14ac:dyDescent="0.45">
      <c r="A40" s="35" t="s">
        <v>105</v>
      </c>
      <c r="B40" s="4">
        <v>8</v>
      </c>
      <c r="C40" s="5">
        <v>0</v>
      </c>
      <c r="D40" s="14"/>
      <c r="E40" s="5">
        <v>0</v>
      </c>
      <c r="F40" s="14"/>
      <c r="G40" s="5">
        <v>0</v>
      </c>
      <c r="H40" s="2"/>
      <c r="I40" s="5">
        <v>0</v>
      </c>
      <c r="J40" s="2"/>
      <c r="K40" s="5">
        <v>0</v>
      </c>
      <c r="L40" s="2"/>
      <c r="M40" s="5">
        <v>0</v>
      </c>
      <c r="N40" s="2"/>
      <c r="O40" s="5">
        <f>SUM(C40:M40)</f>
        <v>0</v>
      </c>
      <c r="P40" s="2"/>
      <c r="Q40" s="5">
        <v>0</v>
      </c>
      <c r="R40" s="2"/>
      <c r="S40" s="5">
        <f>SUM(O40:Q40)</f>
        <v>0</v>
      </c>
    </row>
    <row r="41" spans="1:19" ht="21.75" x14ac:dyDescent="0.45">
      <c r="A41" s="8" t="s">
        <v>106</v>
      </c>
      <c r="B41" s="4"/>
      <c r="C41" s="5"/>
      <c r="D41" s="14"/>
      <c r="E41" s="5"/>
      <c r="F41" s="14"/>
      <c r="G41" s="5"/>
      <c r="H41" s="2"/>
      <c r="I41" s="5"/>
      <c r="J41" s="2"/>
      <c r="K41" s="5"/>
      <c r="L41" s="2"/>
      <c r="M41" s="5"/>
      <c r="N41" s="2"/>
      <c r="O41" s="5"/>
      <c r="P41" s="2"/>
      <c r="Q41" s="5"/>
      <c r="R41" s="2"/>
      <c r="S41" s="5"/>
    </row>
    <row r="42" spans="1:19" ht="21.75" x14ac:dyDescent="0.45">
      <c r="A42" s="8" t="s">
        <v>107</v>
      </c>
      <c r="B42" s="4">
        <v>8</v>
      </c>
      <c r="C42" s="9">
        <v>0</v>
      </c>
      <c r="D42" s="8"/>
      <c r="E42" s="9">
        <v>0</v>
      </c>
      <c r="F42" s="8"/>
      <c r="G42" s="9">
        <v>0</v>
      </c>
      <c r="H42" s="8"/>
      <c r="I42" s="9">
        <v>0</v>
      </c>
      <c r="J42" s="8"/>
      <c r="K42" s="9">
        <v>0</v>
      </c>
      <c r="L42" s="8"/>
      <c r="M42" s="12">
        <v>-138173</v>
      </c>
      <c r="N42" s="10"/>
      <c r="O42" s="12">
        <f>SUM(C42:M42)</f>
        <v>-138173</v>
      </c>
      <c r="P42" s="8"/>
      <c r="Q42" s="12">
        <v>206173</v>
      </c>
      <c r="R42" s="8"/>
      <c r="S42" s="12">
        <f>SUM(O42:Q42)</f>
        <v>68000</v>
      </c>
    </row>
    <row r="43" spans="1:19" ht="21.75" x14ac:dyDescent="0.45">
      <c r="A43" s="15" t="s">
        <v>108</v>
      </c>
      <c r="B43" s="30"/>
      <c r="C43" s="6">
        <f>SUM(C40:C42)</f>
        <v>0</v>
      </c>
      <c r="D43" s="14"/>
      <c r="E43" s="6">
        <f>SUM(E40:E42)</f>
        <v>0</v>
      </c>
      <c r="F43" s="14"/>
      <c r="G43" s="6">
        <f>SUM(G40:G42)</f>
        <v>0</v>
      </c>
      <c r="H43" s="2"/>
      <c r="I43" s="6">
        <f>SUM(I40:I42)</f>
        <v>0</v>
      </c>
      <c r="J43" s="2"/>
      <c r="K43" s="6">
        <f>SUM(K40:K42)</f>
        <v>0</v>
      </c>
      <c r="L43" s="2"/>
      <c r="M43" s="157">
        <f>SUM(M40:M42)</f>
        <v>-138173</v>
      </c>
      <c r="N43" s="2"/>
      <c r="O43" s="157">
        <f>SUM(O40:O42)</f>
        <v>-138173</v>
      </c>
      <c r="P43" s="2"/>
      <c r="Q43" s="157">
        <f>SUM(Q40:Q42)</f>
        <v>206173</v>
      </c>
      <c r="R43" s="2"/>
      <c r="S43" s="157">
        <f>SUM(S40:S42)</f>
        <v>68000</v>
      </c>
    </row>
    <row r="44" spans="1:19" ht="12.6" customHeight="1" x14ac:dyDescent="0.45">
      <c r="A44" s="15"/>
      <c r="B44" s="160"/>
      <c r="C44" s="162"/>
      <c r="D44" s="14"/>
      <c r="E44" s="162"/>
      <c r="F44" s="14"/>
      <c r="G44" s="162"/>
      <c r="H44" s="2"/>
      <c r="I44" s="162"/>
      <c r="J44" s="2"/>
      <c r="K44" s="162"/>
      <c r="L44" s="2"/>
      <c r="M44" s="162"/>
      <c r="N44" s="2"/>
      <c r="O44" s="162"/>
      <c r="P44" s="2"/>
      <c r="Q44" s="162"/>
      <c r="R44" s="2"/>
      <c r="S44" s="163"/>
    </row>
    <row r="45" spans="1:19" ht="21.75" x14ac:dyDescent="0.45">
      <c r="A45" s="16" t="s">
        <v>109</v>
      </c>
      <c r="B45" s="30"/>
      <c r="C45" s="3"/>
      <c r="D45" s="17"/>
      <c r="E45" s="3"/>
      <c r="F45" s="17"/>
      <c r="G45" s="3"/>
      <c r="H45" s="2"/>
      <c r="I45" s="3"/>
      <c r="J45" s="2"/>
      <c r="K45" s="3"/>
      <c r="L45" s="2"/>
      <c r="M45" s="3"/>
      <c r="N45" s="3"/>
      <c r="O45" s="3"/>
      <c r="P45" s="2"/>
      <c r="Q45" s="2"/>
      <c r="R45" s="2"/>
      <c r="S45" s="2"/>
    </row>
    <row r="46" spans="1:19" ht="21.75" x14ac:dyDescent="0.45">
      <c r="A46" s="16" t="s">
        <v>110</v>
      </c>
      <c r="B46" s="30"/>
      <c r="C46" s="164">
        <f>C43</f>
        <v>0</v>
      </c>
      <c r="D46" s="14"/>
      <c r="E46" s="164">
        <f>E43</f>
        <v>0</v>
      </c>
      <c r="F46" s="14"/>
      <c r="G46" s="164">
        <f>G43</f>
        <v>0</v>
      </c>
      <c r="H46" s="2"/>
      <c r="I46" s="164">
        <f>I43</f>
        <v>0</v>
      </c>
      <c r="J46" s="3"/>
      <c r="K46" s="164">
        <f>K43</f>
        <v>0</v>
      </c>
      <c r="L46" s="3"/>
      <c r="M46" s="165">
        <f>M43</f>
        <v>-138173</v>
      </c>
      <c r="N46" s="3"/>
      <c r="O46" s="165">
        <f>O43</f>
        <v>-138173</v>
      </c>
      <c r="P46" s="2"/>
      <c r="Q46" s="165">
        <f>Q43</f>
        <v>206173</v>
      </c>
      <c r="R46" s="2"/>
      <c r="S46" s="165">
        <f>S43</f>
        <v>68000</v>
      </c>
    </row>
    <row r="47" spans="1:19" ht="21" customHeight="1" x14ac:dyDescent="0.45">
      <c r="B47" s="30"/>
      <c r="C47" s="2"/>
      <c r="D47" s="14"/>
      <c r="E47" s="2"/>
      <c r="F47" s="14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21.75" x14ac:dyDescent="0.45">
      <c r="A48" s="31" t="s">
        <v>111</v>
      </c>
      <c r="B48" s="30"/>
      <c r="C48" s="2"/>
      <c r="D48" s="14"/>
      <c r="E48" s="2"/>
      <c r="F48" s="14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21.75" x14ac:dyDescent="0.45">
      <c r="A49" s="35" t="s">
        <v>112</v>
      </c>
      <c r="B49" s="4"/>
      <c r="C49" s="5">
        <v>0</v>
      </c>
      <c r="D49" s="5"/>
      <c r="E49" s="5">
        <v>0</v>
      </c>
      <c r="F49" s="5"/>
      <c r="G49" s="5">
        <v>0</v>
      </c>
      <c r="H49" s="5"/>
      <c r="I49" s="5">
        <v>0</v>
      </c>
      <c r="J49" s="5"/>
      <c r="K49" s="5">
        <v>0</v>
      </c>
      <c r="L49" s="12"/>
      <c r="M49" s="12">
        <f>'BS&amp;PL 1-4'!E196</f>
        <v>196625</v>
      </c>
      <c r="N49" s="12"/>
      <c r="O49" s="12">
        <f>SUM(C49:M49)</f>
        <v>196625</v>
      </c>
      <c r="P49" s="12"/>
      <c r="Q49" s="12">
        <f>'BS&amp;PL 1-4'!E197</f>
        <v>298503</v>
      </c>
      <c r="R49" s="12"/>
      <c r="S49" s="12">
        <f>SUM(O49:Q49)</f>
        <v>495128</v>
      </c>
    </row>
    <row r="50" spans="1:19" ht="21.75" x14ac:dyDescent="0.45">
      <c r="A50" s="35" t="s">
        <v>113</v>
      </c>
      <c r="B50" s="18"/>
      <c r="C50" s="9">
        <v>0</v>
      </c>
      <c r="D50" s="8"/>
      <c r="E50" s="9">
        <v>0</v>
      </c>
      <c r="F50" s="8"/>
      <c r="G50" s="9">
        <v>0</v>
      </c>
      <c r="H50" s="8"/>
      <c r="I50" s="9">
        <v>0</v>
      </c>
      <c r="J50" s="8"/>
      <c r="K50" s="9">
        <v>0</v>
      </c>
      <c r="L50" s="8"/>
      <c r="M50" s="9">
        <v>0</v>
      </c>
      <c r="N50" s="10"/>
      <c r="O50" s="5">
        <f>SUM(C50:M50)</f>
        <v>0</v>
      </c>
      <c r="P50" s="8"/>
      <c r="Q50" s="9">
        <v>0</v>
      </c>
      <c r="R50" s="8"/>
      <c r="S50" s="9">
        <v>0</v>
      </c>
    </row>
    <row r="51" spans="1:19" ht="21.75" x14ac:dyDescent="0.45">
      <c r="A51" s="31" t="s">
        <v>114</v>
      </c>
      <c r="B51" s="20"/>
      <c r="C51" s="7">
        <f>SUM(C49:C50)</f>
        <v>0</v>
      </c>
      <c r="D51" s="14"/>
      <c r="E51" s="7">
        <f>SUM(E49:E50)</f>
        <v>0</v>
      </c>
      <c r="F51" s="14"/>
      <c r="G51" s="7">
        <f>SUM(G49:G50)</f>
        <v>0</v>
      </c>
      <c r="H51" s="2"/>
      <c r="I51" s="7">
        <f>SUM(I49:I50)</f>
        <v>0</v>
      </c>
      <c r="J51" s="2"/>
      <c r="K51" s="7">
        <f>SUM(K49:K50)</f>
        <v>0</v>
      </c>
      <c r="L51" s="2"/>
      <c r="M51" s="7">
        <f>SUM(M49:M50)</f>
        <v>196625</v>
      </c>
      <c r="N51" s="2"/>
      <c r="O51" s="7">
        <f>SUM(O49:O50)</f>
        <v>196625</v>
      </c>
      <c r="P51" s="2"/>
      <c r="Q51" s="7">
        <f>SUM(Q49:Q50)</f>
        <v>298503</v>
      </c>
      <c r="R51" s="2"/>
      <c r="S51" s="7">
        <f>SUM(S49:S50)</f>
        <v>495128</v>
      </c>
    </row>
    <row r="52" spans="1:19" ht="21" customHeight="1" x14ac:dyDescent="0.45">
      <c r="A52" s="20"/>
      <c r="B52" s="20"/>
    </row>
    <row r="53" spans="1:19" ht="22.5" thickBot="1" x14ac:dyDescent="0.5">
      <c r="A53" s="155" t="s">
        <v>179</v>
      </c>
      <c r="B53" s="20"/>
      <c r="C53" s="19">
        <f>C36+C46+C51</f>
        <v>34250905</v>
      </c>
      <c r="D53" s="17"/>
      <c r="E53" s="19">
        <f>E36+E46+E51</f>
        <v>14050</v>
      </c>
      <c r="F53" s="17"/>
      <c r="G53" s="19">
        <f>G36+G46+G51</f>
        <v>-10163276</v>
      </c>
      <c r="H53" s="2"/>
      <c r="I53" s="19">
        <f>I36+I46+I51</f>
        <v>206307</v>
      </c>
      <c r="J53" s="2"/>
      <c r="K53" s="19">
        <f>K36+K46+K51</f>
        <v>763977</v>
      </c>
      <c r="L53" s="2"/>
      <c r="M53" s="19">
        <f>M36+M46+M51</f>
        <v>-23040452</v>
      </c>
      <c r="N53" s="2"/>
      <c r="O53" s="19">
        <f>O36+O46+O51</f>
        <v>2031511</v>
      </c>
      <c r="P53" s="2"/>
      <c r="Q53" s="19">
        <f>Q36+Q46+Q51</f>
        <v>10922433</v>
      </c>
      <c r="R53" s="2"/>
      <c r="S53" s="19">
        <f>S36+S46+S51</f>
        <v>12953944</v>
      </c>
    </row>
    <row r="54" spans="1:19" ht="21" customHeight="1" thickTop="1" x14ac:dyDescent="0.45"/>
    <row r="60" spans="1:19" ht="21.75" x14ac:dyDescent="0.45">
      <c r="A60" s="1" t="s">
        <v>143</v>
      </c>
    </row>
  </sheetData>
  <mergeCells count="5">
    <mergeCell ref="C35:S35"/>
    <mergeCell ref="C4:S4"/>
    <mergeCell ref="G5:I5"/>
    <mergeCell ref="K5:M5"/>
    <mergeCell ref="C8:S8"/>
  </mergeCells>
  <pageMargins left="0.39370078740157483" right="0.19685039370078741" top="0.74803149606299213" bottom="0.51181102362204722" header="0.74803149606299213" footer="0.35433070866141736"/>
  <pageSetup paperSize="9" scale="65" firstPageNumber="5" orientation="landscape" useFirstPageNumber="1" r:id="rId1"/>
  <headerFooter>
    <oddFooter>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9"/>
  <sheetViews>
    <sheetView view="pageBreakPreview" topLeftCell="A28" zoomScaleNormal="100" zoomScaleSheetLayoutView="100" workbookViewId="0">
      <selection activeCell="B13" sqref="B13"/>
    </sheetView>
  </sheetViews>
  <sheetFormatPr defaultColWidth="9" defaultRowHeight="21" customHeight="1" x14ac:dyDescent="0.45"/>
  <cols>
    <col min="1" max="1" width="60.625" style="28" customWidth="1"/>
    <col min="2" max="2" width="16.625" style="28" customWidth="1"/>
    <col min="3" max="3" width="1.125" style="28" customWidth="1"/>
    <col min="4" max="4" width="15.625" style="28" customWidth="1"/>
    <col min="5" max="5" width="1.125" style="28" customWidth="1"/>
    <col min="6" max="6" width="14.625" style="28" bestFit="1" customWidth="1"/>
    <col min="7" max="7" width="1.125" style="28" customWidth="1"/>
    <col min="8" max="8" width="15.625" style="28" customWidth="1"/>
    <col min="9" max="9" width="1.125" style="28" customWidth="1"/>
    <col min="10" max="10" width="15.625" style="28" customWidth="1"/>
    <col min="11" max="11" width="1.125" style="28" customWidth="1"/>
    <col min="12" max="12" width="15.625" style="28" customWidth="1"/>
    <col min="13" max="13" width="1.125" style="28" customWidth="1"/>
    <col min="14" max="14" width="16.625" style="28" customWidth="1"/>
    <col min="15" max="16384" width="9" style="28"/>
  </cols>
  <sheetData>
    <row r="1" spans="1:14" ht="21" customHeight="1" x14ac:dyDescent="0.45">
      <c r="A1" s="31" t="s">
        <v>0</v>
      </c>
      <c r="N1" s="29" t="s">
        <v>77</v>
      </c>
    </row>
    <row r="2" spans="1:14" ht="21" customHeight="1" x14ac:dyDescent="0.45">
      <c r="A2" s="31" t="s">
        <v>82</v>
      </c>
      <c r="N2" s="29" t="s">
        <v>78</v>
      </c>
    </row>
    <row r="3" spans="1:14" ht="21" customHeight="1" x14ac:dyDescent="0.45">
      <c r="A3" s="186"/>
      <c r="B3" s="186"/>
      <c r="C3" s="186"/>
      <c r="D3" s="186"/>
      <c r="E3" s="186"/>
      <c r="F3" s="186"/>
      <c r="G3" s="186"/>
      <c r="H3" s="186"/>
    </row>
    <row r="4" spans="1:14" ht="21" customHeight="1" x14ac:dyDescent="0.45">
      <c r="A4" s="31"/>
      <c r="B4" s="31"/>
      <c r="C4" s="31"/>
      <c r="D4" s="31"/>
      <c r="E4" s="31"/>
      <c r="F4" s="31"/>
      <c r="G4" s="31"/>
      <c r="H4" s="31"/>
    </row>
    <row r="5" spans="1:14" ht="21" customHeight="1" x14ac:dyDescent="0.45">
      <c r="B5" s="184" t="s">
        <v>115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</row>
    <row r="6" spans="1:14" ht="21" customHeight="1" x14ac:dyDescent="0.45">
      <c r="B6" s="29" t="s">
        <v>83</v>
      </c>
      <c r="D6" s="29"/>
      <c r="F6" s="185" t="s">
        <v>84</v>
      </c>
      <c r="G6" s="185"/>
      <c r="H6" s="185"/>
      <c r="I6" s="32"/>
      <c r="J6" s="185" t="s">
        <v>116</v>
      </c>
      <c r="K6" s="185"/>
      <c r="L6" s="185"/>
      <c r="N6" s="29" t="s">
        <v>86</v>
      </c>
    </row>
    <row r="7" spans="1:14" ht="21" customHeight="1" x14ac:dyDescent="0.45">
      <c r="B7" s="29" t="s">
        <v>88</v>
      </c>
      <c r="D7" s="29" t="s">
        <v>89</v>
      </c>
      <c r="F7" s="29" t="s">
        <v>189</v>
      </c>
      <c r="H7" s="29" t="s">
        <v>90</v>
      </c>
      <c r="I7" s="29"/>
      <c r="J7" s="29" t="s">
        <v>91</v>
      </c>
      <c r="K7" s="29"/>
      <c r="L7" s="29" t="s">
        <v>92</v>
      </c>
      <c r="N7" s="29" t="s">
        <v>93</v>
      </c>
    </row>
    <row r="8" spans="1:14" ht="21" customHeight="1" x14ac:dyDescent="0.45">
      <c r="B8" s="29" t="s">
        <v>95</v>
      </c>
      <c r="D8" s="29" t="s">
        <v>96</v>
      </c>
      <c r="F8" s="29" t="s">
        <v>97</v>
      </c>
      <c r="G8" s="29"/>
      <c r="H8" s="29" t="s">
        <v>98</v>
      </c>
      <c r="I8" s="29"/>
      <c r="J8" s="29" t="s">
        <v>99</v>
      </c>
      <c r="K8" s="29"/>
      <c r="L8" s="29" t="s">
        <v>100</v>
      </c>
      <c r="N8" s="29" t="s">
        <v>101</v>
      </c>
    </row>
    <row r="9" spans="1:14" ht="21.75" x14ac:dyDescent="0.45">
      <c r="A9" s="31" t="s">
        <v>196</v>
      </c>
      <c r="B9" s="183" t="s">
        <v>75</v>
      </c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</row>
    <row r="10" spans="1:14" ht="21.75" x14ac:dyDescent="0.45">
      <c r="A10" s="31" t="s">
        <v>197</v>
      </c>
      <c r="B10" s="2">
        <f>'BS&amp;PL 1-4'!I116</f>
        <v>34250905</v>
      </c>
      <c r="C10" s="14"/>
      <c r="D10" s="3">
        <f>'BS&amp;PL 1-4'!I117</f>
        <v>14050</v>
      </c>
      <c r="E10" s="14"/>
      <c r="F10" s="2">
        <f>'BS&amp;PL 1-4'!I119</f>
        <v>-10163276</v>
      </c>
      <c r="G10" s="2"/>
      <c r="H10" s="2">
        <f>'BS&amp;PL 1-4'!I120</f>
        <v>206307</v>
      </c>
      <c r="I10" s="2"/>
      <c r="J10" s="2">
        <f>'BS&amp;PL 1-4'!I123</f>
        <v>763977</v>
      </c>
      <c r="K10" s="2"/>
      <c r="L10" s="2">
        <v>-27649332</v>
      </c>
      <c r="M10" s="24"/>
      <c r="N10" s="21">
        <f>SUM(B10:L10)</f>
        <v>-2577369</v>
      </c>
    </row>
    <row r="11" spans="1:14" ht="21.75" x14ac:dyDescent="0.45">
      <c r="A11" s="161"/>
      <c r="B11" s="2"/>
      <c r="C11" s="14"/>
      <c r="D11" s="3"/>
      <c r="E11" s="14"/>
      <c r="F11" s="2"/>
      <c r="G11" s="2"/>
      <c r="H11" s="2"/>
      <c r="I11" s="2"/>
      <c r="J11" s="2"/>
      <c r="K11" s="2"/>
      <c r="L11" s="2"/>
      <c r="M11" s="24"/>
      <c r="N11" s="21"/>
    </row>
    <row r="12" spans="1:14" ht="21.75" x14ac:dyDescent="0.45">
      <c r="A12" s="161" t="s">
        <v>103</v>
      </c>
      <c r="B12" s="23">
        <v>0</v>
      </c>
      <c r="C12" s="14"/>
      <c r="D12" s="23">
        <v>0</v>
      </c>
      <c r="E12" s="14"/>
      <c r="F12" s="23">
        <v>0</v>
      </c>
      <c r="G12" s="2"/>
      <c r="H12" s="23">
        <v>0</v>
      </c>
      <c r="I12" s="2"/>
      <c r="J12" s="23">
        <v>0</v>
      </c>
      <c r="K12" s="2"/>
      <c r="L12" s="23">
        <v>0</v>
      </c>
      <c r="M12" s="24"/>
      <c r="N12" s="23">
        <v>0</v>
      </c>
    </row>
    <row r="13" spans="1:14" ht="21" customHeight="1" x14ac:dyDescent="0.45">
      <c r="B13" s="2"/>
      <c r="C13" s="14"/>
      <c r="D13" s="2"/>
      <c r="E13" s="14"/>
      <c r="F13" s="2"/>
      <c r="G13" s="2"/>
      <c r="H13" s="2"/>
      <c r="I13" s="2"/>
      <c r="J13" s="2"/>
      <c r="K13" s="2"/>
      <c r="L13" s="2"/>
      <c r="M13" s="24"/>
      <c r="N13" s="2"/>
    </row>
    <row r="14" spans="1:14" ht="21.75" x14ac:dyDescent="0.45">
      <c r="A14" s="31" t="s">
        <v>111</v>
      </c>
      <c r="B14" s="2"/>
      <c r="C14" s="14"/>
      <c r="D14" s="2"/>
      <c r="E14" s="14"/>
      <c r="F14" s="2"/>
      <c r="G14" s="2"/>
      <c r="H14" s="2"/>
      <c r="I14" s="2"/>
      <c r="J14" s="2"/>
      <c r="K14" s="2"/>
      <c r="L14" s="2"/>
      <c r="M14" s="24"/>
      <c r="N14" s="2"/>
    </row>
    <row r="15" spans="1:14" ht="21.75" x14ac:dyDescent="0.45">
      <c r="A15" s="35" t="s">
        <v>112</v>
      </c>
      <c r="B15" s="22">
        <v>0</v>
      </c>
      <c r="C15" s="36"/>
      <c r="D15" s="22">
        <v>0</v>
      </c>
      <c r="E15" s="36"/>
      <c r="F15" s="22">
        <v>0</v>
      </c>
      <c r="G15" s="12"/>
      <c r="H15" s="22">
        <v>0</v>
      </c>
      <c r="I15" s="12"/>
      <c r="J15" s="22">
        <v>0</v>
      </c>
      <c r="K15" s="2"/>
      <c r="L15" s="22">
        <f>'BS&amp;PL 1-4'!G196</f>
        <v>-355238</v>
      </c>
      <c r="M15" s="24"/>
      <c r="N15" s="22">
        <f>SUM(B15:L15)</f>
        <v>-355238</v>
      </c>
    </row>
    <row r="16" spans="1:14" ht="21.75" x14ac:dyDescent="0.45">
      <c r="A16" s="35" t="s">
        <v>113</v>
      </c>
      <c r="B16" s="37">
        <v>0</v>
      </c>
      <c r="C16" s="33"/>
      <c r="D16" s="38">
        <v>0</v>
      </c>
      <c r="E16" s="33"/>
      <c r="F16" s="37">
        <v>0</v>
      </c>
      <c r="G16" s="12"/>
      <c r="H16" s="38">
        <v>0</v>
      </c>
      <c r="I16" s="12"/>
      <c r="J16" s="38">
        <v>0</v>
      </c>
      <c r="K16" s="12"/>
      <c r="L16" s="38">
        <v>0</v>
      </c>
      <c r="M16" s="34"/>
      <c r="N16" s="23">
        <f>SUM(B16:L16)</f>
        <v>0</v>
      </c>
    </row>
    <row r="17" spans="1:14" ht="21.75" x14ac:dyDescent="0.45">
      <c r="A17" s="31" t="s">
        <v>114</v>
      </c>
      <c r="B17" s="7">
        <f>SUM(B15:B16)</f>
        <v>0</v>
      </c>
      <c r="C17" s="14"/>
      <c r="D17" s="7">
        <f>SUM(D15:D16)</f>
        <v>0</v>
      </c>
      <c r="E17" s="14"/>
      <c r="F17" s="7">
        <f>SUM(F15:F16)</f>
        <v>0</v>
      </c>
      <c r="G17" s="2"/>
      <c r="H17" s="7">
        <f>SUM(H15:H16)</f>
        <v>0</v>
      </c>
      <c r="I17" s="2"/>
      <c r="J17" s="7">
        <f>SUM(J15:J16)</f>
        <v>0</v>
      </c>
      <c r="K17" s="2"/>
      <c r="L17" s="7">
        <f>SUM(L15:L16)</f>
        <v>-355238</v>
      </c>
      <c r="M17" s="24"/>
      <c r="N17" s="7">
        <f>SUM(N15:N16)</f>
        <v>-355238</v>
      </c>
    </row>
    <row r="18" spans="1:14" ht="21" customHeight="1" x14ac:dyDescent="0.45">
      <c r="A18" s="20"/>
      <c r="B18" s="2"/>
      <c r="C18" s="14"/>
      <c r="D18" s="2"/>
      <c r="E18" s="14"/>
      <c r="F18" s="2"/>
      <c r="G18" s="2"/>
      <c r="H18" s="2"/>
      <c r="I18" s="2"/>
      <c r="J18" s="2"/>
      <c r="K18" s="2"/>
      <c r="L18" s="2"/>
      <c r="M18" s="24"/>
      <c r="N18" s="11"/>
    </row>
    <row r="19" spans="1:14" ht="22.5" thickBot="1" x14ac:dyDescent="0.5">
      <c r="A19" s="31" t="s">
        <v>198</v>
      </c>
      <c r="B19" s="19">
        <f>B10+B12+B17</f>
        <v>34250905</v>
      </c>
      <c r="C19" s="25"/>
      <c r="D19" s="19">
        <f>D10+D12+D17</f>
        <v>14050</v>
      </c>
      <c r="E19" s="25"/>
      <c r="F19" s="19">
        <f>F10+F12+F17</f>
        <v>-10163276</v>
      </c>
      <c r="G19" s="26"/>
      <c r="H19" s="19">
        <f>H10+H12+H17</f>
        <v>206307</v>
      </c>
      <c r="I19" s="25"/>
      <c r="J19" s="19">
        <f>J10+J12+J17</f>
        <v>763977</v>
      </c>
      <c r="K19" s="25"/>
      <c r="L19" s="19">
        <f>L10+L12+L17</f>
        <v>-28004570</v>
      </c>
      <c r="M19" s="39"/>
      <c r="N19" s="19">
        <f>N10+N12+N17</f>
        <v>-2932607</v>
      </c>
    </row>
    <row r="20" spans="1:14" ht="22.5" thickTop="1" x14ac:dyDescent="0.45">
      <c r="A20" s="31"/>
      <c r="B20" s="21"/>
      <c r="C20" s="25"/>
      <c r="D20" s="21"/>
      <c r="E20" s="25"/>
      <c r="F20" s="21"/>
      <c r="G20" s="26"/>
      <c r="H20" s="21"/>
      <c r="I20" s="25"/>
      <c r="J20" s="21"/>
      <c r="K20" s="25"/>
      <c r="L20" s="21"/>
      <c r="M20" s="39"/>
      <c r="N20" s="21"/>
    </row>
    <row r="21" spans="1:14" ht="21.75" x14ac:dyDescent="0.45">
      <c r="A21" s="166"/>
      <c r="B21" s="21"/>
      <c r="C21" s="25"/>
      <c r="D21" s="21"/>
      <c r="E21" s="25"/>
      <c r="F21" s="21"/>
      <c r="G21" s="26"/>
      <c r="H21" s="21"/>
      <c r="I21" s="25"/>
      <c r="J21" s="21"/>
      <c r="K21" s="25"/>
      <c r="L21" s="21"/>
      <c r="M21" s="39"/>
      <c r="N21" s="21"/>
    </row>
    <row r="22" spans="1:14" ht="21.75" x14ac:dyDescent="0.45">
      <c r="A22" s="166"/>
      <c r="B22" s="21"/>
      <c r="C22" s="25"/>
      <c r="D22" s="21"/>
      <c r="E22" s="25"/>
      <c r="F22" s="21"/>
      <c r="G22" s="26"/>
      <c r="H22" s="21"/>
      <c r="I22" s="25"/>
      <c r="J22" s="21"/>
      <c r="K22" s="25"/>
      <c r="L22" s="21"/>
      <c r="M22" s="39"/>
      <c r="N22" s="21"/>
    </row>
    <row r="23" spans="1:14" ht="21.75" x14ac:dyDescent="0.45">
      <c r="A23" s="166"/>
      <c r="B23" s="21"/>
      <c r="C23" s="25"/>
      <c r="D23" s="21"/>
      <c r="E23" s="25"/>
      <c r="F23" s="21"/>
      <c r="G23" s="26"/>
      <c r="H23" s="21"/>
      <c r="I23" s="25"/>
      <c r="J23" s="21"/>
      <c r="K23" s="25"/>
      <c r="L23" s="21"/>
      <c r="M23" s="39"/>
      <c r="N23" s="21"/>
    </row>
    <row r="24" spans="1:14" ht="21.75" x14ac:dyDescent="0.45">
      <c r="A24" s="166"/>
      <c r="B24" s="21"/>
      <c r="C24" s="25"/>
      <c r="D24" s="21"/>
      <c r="E24" s="25"/>
      <c r="F24" s="21"/>
      <c r="G24" s="26"/>
      <c r="H24" s="21"/>
      <c r="I24" s="25"/>
      <c r="J24" s="21"/>
      <c r="K24" s="25"/>
      <c r="L24" s="21"/>
      <c r="M24" s="39"/>
      <c r="N24" s="21"/>
    </row>
    <row r="25" spans="1:14" ht="21.75" x14ac:dyDescent="0.45">
      <c r="A25" s="166"/>
      <c r="B25" s="21"/>
      <c r="C25" s="25"/>
      <c r="D25" s="21"/>
      <c r="E25" s="25"/>
      <c r="F25" s="21"/>
      <c r="G25" s="26"/>
      <c r="H25" s="21"/>
      <c r="I25" s="25"/>
      <c r="J25" s="21"/>
      <c r="K25" s="25"/>
      <c r="L25" s="21"/>
      <c r="M25" s="39"/>
      <c r="N25" s="21"/>
    </row>
    <row r="26" spans="1:14" ht="21.75" x14ac:dyDescent="0.45">
      <c r="A26" s="166"/>
      <c r="B26" s="21"/>
      <c r="C26" s="25"/>
      <c r="D26" s="21"/>
      <c r="E26" s="25"/>
      <c r="F26" s="21"/>
      <c r="G26" s="26"/>
      <c r="H26" s="21"/>
      <c r="I26" s="25"/>
      <c r="J26" s="21"/>
      <c r="K26" s="25"/>
      <c r="L26" s="21"/>
      <c r="M26" s="39"/>
      <c r="N26" s="21"/>
    </row>
    <row r="27" spans="1:14" ht="21.75" x14ac:dyDescent="0.45">
      <c r="A27" s="31"/>
      <c r="B27" s="21"/>
      <c r="C27" s="25"/>
      <c r="D27" s="21"/>
      <c r="E27" s="25"/>
      <c r="F27" s="21"/>
      <c r="G27" s="26"/>
      <c r="H27" s="21"/>
      <c r="I27" s="25"/>
      <c r="J27" s="21"/>
      <c r="K27" s="25"/>
      <c r="L27" s="21"/>
      <c r="M27" s="39"/>
      <c r="N27" s="21"/>
    </row>
    <row r="28" spans="1:14" ht="21.75" x14ac:dyDescent="0.45">
      <c r="A28" s="1" t="s">
        <v>143</v>
      </c>
      <c r="B28" s="21"/>
      <c r="C28" s="25"/>
      <c r="D28" s="21"/>
      <c r="E28" s="25"/>
      <c r="F28" s="21"/>
      <c r="G28" s="26"/>
      <c r="H28" s="21"/>
      <c r="I28" s="25"/>
      <c r="J28" s="21"/>
      <c r="K28" s="25"/>
      <c r="L28" s="21"/>
      <c r="M28" s="39"/>
      <c r="N28" s="21"/>
    </row>
    <row r="29" spans="1:14" ht="21" customHeight="1" x14ac:dyDescent="0.45"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27"/>
      <c r="N29" s="17"/>
    </row>
    <row r="30" spans="1:14" ht="21.75" x14ac:dyDescent="0.45">
      <c r="A30" s="155" t="s">
        <v>177</v>
      </c>
      <c r="B30" s="183" t="s">
        <v>75</v>
      </c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</row>
    <row r="31" spans="1:14" ht="21.75" x14ac:dyDescent="0.45">
      <c r="A31" s="155" t="s">
        <v>178</v>
      </c>
      <c r="B31" s="2">
        <v>34250905</v>
      </c>
      <c r="C31" s="14"/>
      <c r="D31" s="3">
        <v>14050</v>
      </c>
      <c r="E31" s="14"/>
      <c r="F31" s="2">
        <v>-10163276</v>
      </c>
      <c r="G31" s="2"/>
      <c r="H31" s="2">
        <v>206307</v>
      </c>
      <c r="I31" s="2"/>
      <c r="J31" s="2">
        <v>763977</v>
      </c>
      <c r="K31" s="2"/>
      <c r="L31" s="2">
        <v>-25839020</v>
      </c>
      <c r="M31" s="24"/>
      <c r="N31" s="21">
        <f>SUM(B31:L31)</f>
        <v>-767057</v>
      </c>
    </row>
    <row r="32" spans="1:14" ht="21.75" x14ac:dyDescent="0.45">
      <c r="A32" s="161"/>
      <c r="B32" s="2"/>
      <c r="C32" s="14"/>
      <c r="D32" s="3"/>
      <c r="E32" s="14"/>
      <c r="F32" s="2"/>
      <c r="G32" s="2"/>
      <c r="H32" s="2"/>
      <c r="I32" s="2"/>
      <c r="J32" s="2"/>
      <c r="K32" s="2"/>
      <c r="L32" s="2"/>
      <c r="M32" s="24"/>
      <c r="N32" s="21"/>
    </row>
    <row r="33" spans="1:14" ht="21.75" x14ac:dyDescent="0.45">
      <c r="A33" s="161" t="s">
        <v>103</v>
      </c>
      <c r="B33" s="23">
        <v>0</v>
      </c>
      <c r="C33" s="14"/>
      <c r="D33" s="23">
        <v>0</v>
      </c>
      <c r="E33" s="14"/>
      <c r="F33" s="23">
        <v>0</v>
      </c>
      <c r="G33" s="2"/>
      <c r="H33" s="23">
        <v>0</v>
      </c>
      <c r="I33" s="2"/>
      <c r="J33" s="23">
        <v>0</v>
      </c>
      <c r="K33" s="2"/>
      <c r="L33" s="23">
        <v>0</v>
      </c>
      <c r="M33" s="24"/>
      <c r="N33" s="23">
        <v>0</v>
      </c>
    </row>
    <row r="34" spans="1:14" ht="21" customHeight="1" x14ac:dyDescent="0.45">
      <c r="B34" s="2"/>
      <c r="C34" s="14"/>
      <c r="D34" s="2"/>
      <c r="E34" s="14"/>
      <c r="F34" s="2"/>
      <c r="G34" s="2"/>
      <c r="H34" s="2"/>
      <c r="I34" s="2"/>
      <c r="J34" s="2"/>
      <c r="K34" s="2"/>
      <c r="L34" s="2"/>
      <c r="M34" s="24"/>
      <c r="N34" s="2"/>
    </row>
    <row r="35" spans="1:14" ht="21.75" x14ac:dyDescent="0.45">
      <c r="A35" s="31" t="s">
        <v>111</v>
      </c>
      <c r="B35" s="2"/>
      <c r="C35" s="14"/>
      <c r="D35" s="2"/>
      <c r="E35" s="14"/>
      <c r="F35" s="2"/>
      <c r="G35" s="2"/>
      <c r="H35" s="2"/>
      <c r="I35" s="2"/>
      <c r="J35" s="2"/>
      <c r="K35" s="2"/>
      <c r="L35" s="2"/>
      <c r="M35" s="24"/>
      <c r="N35" s="2"/>
    </row>
    <row r="36" spans="1:14" ht="21.75" x14ac:dyDescent="0.45">
      <c r="A36" s="35" t="s">
        <v>112</v>
      </c>
      <c r="B36" s="22">
        <v>0</v>
      </c>
      <c r="C36" s="36"/>
      <c r="D36" s="22">
        <v>0</v>
      </c>
      <c r="E36" s="36"/>
      <c r="F36" s="22">
        <v>0</v>
      </c>
      <c r="G36" s="12"/>
      <c r="H36" s="22">
        <v>0</v>
      </c>
      <c r="I36" s="12"/>
      <c r="J36" s="22">
        <v>0</v>
      </c>
      <c r="K36" s="2"/>
      <c r="L36" s="22">
        <f>'BS&amp;PL 1-4'!I196</f>
        <v>118548</v>
      </c>
      <c r="M36" s="24"/>
      <c r="N36" s="22">
        <f>SUM(B36:L36)</f>
        <v>118548</v>
      </c>
    </row>
    <row r="37" spans="1:14" ht="21.75" x14ac:dyDescent="0.45">
      <c r="A37" s="35" t="s">
        <v>113</v>
      </c>
      <c r="B37" s="37">
        <v>0</v>
      </c>
      <c r="C37" s="33"/>
      <c r="D37" s="38">
        <v>0</v>
      </c>
      <c r="E37" s="33"/>
      <c r="F37" s="37">
        <v>0</v>
      </c>
      <c r="G37" s="12"/>
      <c r="H37" s="38">
        <v>0</v>
      </c>
      <c r="I37" s="12"/>
      <c r="J37" s="38">
        <v>0</v>
      </c>
      <c r="K37" s="12"/>
      <c r="L37" s="38">
        <v>0</v>
      </c>
      <c r="M37" s="34"/>
      <c r="N37" s="23">
        <f>SUM(B37:L37)</f>
        <v>0</v>
      </c>
    </row>
    <row r="38" spans="1:14" ht="21.75" x14ac:dyDescent="0.45">
      <c r="A38" s="31" t="s">
        <v>114</v>
      </c>
      <c r="B38" s="7">
        <f>SUM(B36:B37)</f>
        <v>0</v>
      </c>
      <c r="C38" s="14"/>
      <c r="D38" s="7">
        <f>SUM(D36:D37)</f>
        <v>0</v>
      </c>
      <c r="E38" s="14"/>
      <c r="F38" s="7">
        <f>SUM(F36:F37)</f>
        <v>0</v>
      </c>
      <c r="G38" s="2"/>
      <c r="H38" s="7">
        <f>SUM(H36:H37)</f>
        <v>0</v>
      </c>
      <c r="I38" s="2"/>
      <c r="J38" s="7">
        <f>SUM(J36:J37)</f>
        <v>0</v>
      </c>
      <c r="K38" s="2"/>
      <c r="L38" s="7">
        <f>SUM(L36:L37)</f>
        <v>118548</v>
      </c>
      <c r="M38" s="24"/>
      <c r="N38" s="7">
        <f>SUM(N36:N37)</f>
        <v>118548</v>
      </c>
    </row>
    <row r="39" spans="1:14" ht="21" customHeight="1" x14ac:dyDescent="0.45">
      <c r="A39" s="20"/>
      <c r="B39" s="2"/>
      <c r="C39" s="14"/>
      <c r="D39" s="2"/>
      <c r="E39" s="14"/>
      <c r="F39" s="2"/>
      <c r="G39" s="2"/>
      <c r="H39" s="2"/>
      <c r="I39" s="2"/>
      <c r="J39" s="2"/>
      <c r="K39" s="2"/>
      <c r="L39" s="2"/>
      <c r="M39" s="24"/>
      <c r="N39" s="11"/>
    </row>
    <row r="40" spans="1:14" ht="22.5" thickBot="1" x14ac:dyDescent="0.5">
      <c r="A40" s="155" t="s">
        <v>179</v>
      </c>
      <c r="B40" s="19">
        <f>B31+B33+B38</f>
        <v>34250905</v>
      </c>
      <c r="C40" s="25"/>
      <c r="D40" s="19">
        <f>D31+D33+D38</f>
        <v>14050</v>
      </c>
      <c r="E40" s="25"/>
      <c r="F40" s="19">
        <f>F31+F33+F38</f>
        <v>-10163276</v>
      </c>
      <c r="G40" s="26"/>
      <c r="H40" s="19">
        <f>H31+H33+H38</f>
        <v>206307</v>
      </c>
      <c r="I40" s="25"/>
      <c r="J40" s="19">
        <f>J31+J33+J38</f>
        <v>763977</v>
      </c>
      <c r="K40" s="25"/>
      <c r="L40" s="19">
        <f>L31+L33+L38</f>
        <v>-25720472</v>
      </c>
      <c r="M40" s="39"/>
      <c r="N40" s="19">
        <f>N31+N33+N38</f>
        <v>-648509</v>
      </c>
    </row>
    <row r="41" spans="1:14" ht="21" customHeight="1" thickTop="1" x14ac:dyDescent="0.45"/>
    <row r="49" spans="1:1" ht="21.75" x14ac:dyDescent="0.45">
      <c r="A49" s="1" t="s">
        <v>143</v>
      </c>
    </row>
  </sheetData>
  <mergeCells count="6">
    <mergeCell ref="B30:N30"/>
    <mergeCell ref="A3:H3"/>
    <mergeCell ref="B5:N5"/>
    <mergeCell ref="F6:H6"/>
    <mergeCell ref="J6:L6"/>
    <mergeCell ref="B9:N9"/>
  </mergeCells>
  <pageMargins left="0.47244094488188981" right="0.19685039370078741" top="0.74803149606299213" bottom="0.51181102362204722" header="0.74803149606299213" footer="0.35433070866141736"/>
  <pageSetup paperSize="9" scale="70" firstPageNumber="7" orientation="landscape" useFirstPageNumber="1" r:id="rId1"/>
  <headerFooter>
    <oddFooter>&amp;C&amp;P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8"/>
  <sheetViews>
    <sheetView view="pageBreakPreview" topLeftCell="A4" zoomScaleNormal="100" zoomScaleSheetLayoutView="100" workbookViewId="0">
      <selection activeCell="C87" sqref="C87"/>
    </sheetView>
  </sheetViews>
  <sheetFormatPr defaultColWidth="9" defaultRowHeight="21" customHeight="1" x14ac:dyDescent="0.2"/>
  <cols>
    <col min="1" max="1" width="56.625" style="131" customWidth="1"/>
    <col min="2" max="2" width="8.625" style="131" customWidth="1"/>
    <col min="3" max="3" width="14.625" style="131" customWidth="1"/>
    <col min="4" max="4" width="1.25" style="131" customWidth="1"/>
    <col min="5" max="5" width="14.625" style="131" customWidth="1"/>
    <col min="6" max="6" width="1.25" style="131" customWidth="1"/>
    <col min="7" max="7" width="14.625" style="131" customWidth="1"/>
    <col min="8" max="8" width="1.25" style="131" customWidth="1"/>
    <col min="9" max="9" width="14.625" style="131" customWidth="1"/>
    <col min="10" max="16384" width="9" style="131"/>
  </cols>
  <sheetData>
    <row r="1" spans="1:9" ht="21" customHeight="1" x14ac:dyDescent="0.2">
      <c r="A1" s="132" t="s">
        <v>0</v>
      </c>
      <c r="I1" s="133" t="s">
        <v>77</v>
      </c>
    </row>
    <row r="2" spans="1:9" ht="21" customHeight="1" x14ac:dyDescent="0.2">
      <c r="A2" s="134" t="s">
        <v>152</v>
      </c>
      <c r="I2" s="133" t="s">
        <v>78</v>
      </c>
    </row>
    <row r="3" spans="1:9" ht="21" customHeight="1" x14ac:dyDescent="0.2">
      <c r="A3" s="135"/>
      <c r="B3" s="136"/>
      <c r="C3" s="137"/>
      <c r="D3" s="137"/>
      <c r="E3" s="137"/>
      <c r="F3" s="137"/>
      <c r="G3" s="137"/>
      <c r="H3" s="137"/>
      <c r="I3" s="137"/>
    </row>
    <row r="4" spans="1:9" s="47" customFormat="1" ht="23.25" customHeight="1" x14ac:dyDescent="0.2">
      <c r="B4" s="109"/>
      <c r="C4" s="180" t="s">
        <v>2</v>
      </c>
      <c r="D4" s="180"/>
      <c r="E4" s="180"/>
      <c r="F4" s="111"/>
      <c r="G4" s="180" t="s">
        <v>115</v>
      </c>
      <c r="H4" s="180"/>
      <c r="I4" s="180"/>
    </row>
    <row r="5" spans="1:9" s="47" customFormat="1" ht="23.25" customHeight="1" x14ac:dyDescent="0.2">
      <c r="B5" s="109"/>
      <c r="C5" s="178" t="s">
        <v>79</v>
      </c>
      <c r="D5" s="178"/>
      <c r="E5" s="178"/>
      <c r="F5" s="111"/>
      <c r="G5" s="178" t="s">
        <v>79</v>
      </c>
      <c r="H5" s="178"/>
      <c r="I5" s="178"/>
    </row>
    <row r="6" spans="1:9" s="47" customFormat="1" ht="23.25" customHeight="1" x14ac:dyDescent="0.2">
      <c r="B6" s="109"/>
      <c r="C6" s="178" t="s">
        <v>80</v>
      </c>
      <c r="D6" s="178"/>
      <c r="E6" s="178"/>
      <c r="F6" s="111"/>
      <c r="G6" s="178" t="s">
        <v>80</v>
      </c>
      <c r="H6" s="178"/>
      <c r="I6" s="178"/>
    </row>
    <row r="7" spans="1:9" s="47" customFormat="1" ht="23.25" customHeight="1" x14ac:dyDescent="0.5">
      <c r="B7" s="110" t="s">
        <v>6</v>
      </c>
      <c r="C7" s="46">
        <v>2562</v>
      </c>
      <c r="D7" s="46"/>
      <c r="E7" s="46">
        <v>2561</v>
      </c>
      <c r="F7" s="46"/>
      <c r="G7" s="46">
        <v>2562</v>
      </c>
      <c r="H7" s="46"/>
      <c r="I7" s="46">
        <v>2561</v>
      </c>
    </row>
    <row r="8" spans="1:9" s="47" customFormat="1" ht="23.25" customHeight="1" x14ac:dyDescent="0.2">
      <c r="B8" s="109"/>
      <c r="C8" s="179" t="s">
        <v>75</v>
      </c>
      <c r="D8" s="179"/>
      <c r="E8" s="179"/>
      <c r="F8" s="179"/>
      <c r="G8" s="179"/>
      <c r="H8" s="179"/>
      <c r="I8" s="179"/>
    </row>
    <row r="9" spans="1:9" s="47" customFormat="1" ht="23.25" customHeight="1" x14ac:dyDescent="0.2">
      <c r="A9" s="112" t="s">
        <v>118</v>
      </c>
      <c r="B9" s="109"/>
      <c r="C9" s="113"/>
      <c r="D9" s="98"/>
      <c r="E9" s="113"/>
    </row>
    <row r="10" spans="1:9" s="47" customFormat="1" ht="23.25" customHeight="1" x14ac:dyDescent="0.2">
      <c r="A10" s="47" t="s">
        <v>119</v>
      </c>
      <c r="B10" s="109"/>
      <c r="C10" s="99">
        <f>'BS&amp;PL 1-4'!C189</f>
        <v>-803137</v>
      </c>
      <c r="D10" s="99"/>
      <c r="E10" s="99">
        <f>'BS&amp;PL 1-4'!E189</f>
        <v>495128</v>
      </c>
      <c r="F10" s="99"/>
      <c r="G10" s="99">
        <f>'BS&amp;PL 1-4'!G189</f>
        <v>-355238</v>
      </c>
      <c r="H10" s="99"/>
      <c r="I10" s="99">
        <f>'BS&amp;PL 1-4'!I189</f>
        <v>118548</v>
      </c>
    </row>
    <row r="11" spans="1:9" s="47" customFormat="1" ht="23.25" customHeight="1" x14ac:dyDescent="0.2">
      <c r="A11" s="114" t="s">
        <v>120</v>
      </c>
      <c r="B11" s="109"/>
      <c r="C11" s="115"/>
      <c r="D11" s="99"/>
      <c r="E11" s="115"/>
      <c r="F11" s="99"/>
      <c r="G11" s="115"/>
      <c r="H11" s="99"/>
      <c r="I11" s="115"/>
    </row>
    <row r="12" spans="1:9" s="47" customFormat="1" ht="23.25" customHeight="1" x14ac:dyDescent="0.2">
      <c r="A12" s="47" t="s">
        <v>121</v>
      </c>
      <c r="B12" s="109"/>
      <c r="C12" s="98">
        <v>438041</v>
      </c>
      <c r="D12" s="99"/>
      <c r="E12" s="98">
        <v>461208</v>
      </c>
      <c r="F12" s="99"/>
      <c r="G12" s="98">
        <v>206795</v>
      </c>
      <c r="H12" s="99"/>
      <c r="I12" s="98">
        <v>219170</v>
      </c>
    </row>
    <row r="13" spans="1:9" s="47" customFormat="1" ht="23.25" customHeight="1" x14ac:dyDescent="0.2">
      <c r="A13" s="47" t="s">
        <v>122</v>
      </c>
      <c r="B13" s="109"/>
      <c r="C13" s="69">
        <v>-11</v>
      </c>
      <c r="D13" s="99"/>
      <c r="E13" s="69">
        <v>-26</v>
      </c>
      <c r="F13" s="99"/>
      <c r="G13" s="69">
        <v>-1</v>
      </c>
      <c r="H13" s="99"/>
      <c r="I13" s="69">
        <v>-1</v>
      </c>
    </row>
    <row r="14" spans="1:9" s="47" customFormat="1" ht="23.25" customHeight="1" x14ac:dyDescent="0.2">
      <c r="A14" s="47" t="s">
        <v>67</v>
      </c>
      <c r="B14" s="109"/>
      <c r="C14" s="98">
        <v>279834</v>
      </c>
      <c r="D14" s="99"/>
      <c r="E14" s="98">
        <v>266576</v>
      </c>
      <c r="F14" s="99"/>
      <c r="G14" s="98">
        <v>166907</v>
      </c>
      <c r="H14" s="99"/>
      <c r="I14" s="98">
        <v>169926</v>
      </c>
    </row>
    <row r="15" spans="1:9" s="47" customFormat="1" ht="23.25" customHeight="1" x14ac:dyDescent="0.2">
      <c r="A15" s="47" t="s">
        <v>123</v>
      </c>
      <c r="B15" s="100"/>
      <c r="C15" s="99">
        <v>-191684</v>
      </c>
      <c r="D15" s="98"/>
      <c r="E15" s="99">
        <v>-530938</v>
      </c>
      <c r="F15" s="98"/>
      <c r="G15" s="99">
        <v>-168440</v>
      </c>
      <c r="H15" s="98"/>
      <c r="I15" s="99">
        <v>-358286</v>
      </c>
    </row>
    <row r="16" spans="1:9" s="47" customFormat="1" ht="23.25" customHeight="1" x14ac:dyDescent="0.2">
      <c r="A16" s="47" t="s">
        <v>180</v>
      </c>
      <c r="B16" s="100"/>
      <c r="C16" s="99">
        <v>2401</v>
      </c>
      <c r="D16" s="98"/>
      <c r="E16" s="99">
        <v>556</v>
      </c>
      <c r="F16" s="98"/>
      <c r="G16" s="99">
        <v>2401</v>
      </c>
      <c r="H16" s="98"/>
      <c r="I16" s="99">
        <v>556</v>
      </c>
    </row>
    <row r="17" spans="1:9" s="47" customFormat="1" ht="23.25" customHeight="1" x14ac:dyDescent="0.2">
      <c r="A17" s="47" t="s">
        <v>204</v>
      </c>
      <c r="B17" s="100"/>
      <c r="C17" s="99">
        <v>-44403</v>
      </c>
      <c r="D17" s="98"/>
      <c r="E17" s="103">
        <v>0</v>
      </c>
      <c r="F17" s="98"/>
      <c r="G17" s="99">
        <v>-44403</v>
      </c>
      <c r="H17" s="98"/>
      <c r="I17" s="103">
        <v>0</v>
      </c>
    </row>
    <row r="18" spans="1:9" s="47" customFormat="1" ht="23.25" customHeight="1" x14ac:dyDescent="0.2">
      <c r="A18" s="47" t="s">
        <v>212</v>
      </c>
      <c r="B18" s="100"/>
      <c r="C18" s="99">
        <v>-7710</v>
      </c>
      <c r="D18" s="101"/>
      <c r="E18" s="99">
        <v>-4555</v>
      </c>
      <c r="F18" s="101"/>
      <c r="G18" s="99">
        <v>-26589</v>
      </c>
      <c r="H18" s="101"/>
      <c r="I18" s="99">
        <v>-54843</v>
      </c>
    </row>
    <row r="19" spans="1:9" s="47" customFormat="1" ht="23.25" customHeight="1" x14ac:dyDescent="0.2">
      <c r="A19" s="47" t="s">
        <v>181</v>
      </c>
      <c r="B19" s="100"/>
      <c r="C19" s="103">
        <v>0</v>
      </c>
      <c r="D19" s="101"/>
      <c r="E19" s="99">
        <v>41607</v>
      </c>
      <c r="F19" s="101"/>
      <c r="G19" s="103">
        <v>0</v>
      </c>
      <c r="H19" s="101"/>
      <c r="I19" s="99">
        <v>41607</v>
      </c>
    </row>
    <row r="20" spans="1:9" s="47" customFormat="1" ht="23.25" customHeight="1" x14ac:dyDescent="0.2">
      <c r="A20" s="47" t="s">
        <v>169</v>
      </c>
      <c r="B20" s="100">
        <v>21</v>
      </c>
      <c r="C20" s="103">
        <v>0</v>
      </c>
      <c r="D20" s="101"/>
      <c r="E20" s="103">
        <v>0</v>
      </c>
      <c r="F20" s="101"/>
      <c r="G20" s="99">
        <v>16</v>
      </c>
      <c r="H20" s="101"/>
      <c r="I20" s="99">
        <v>1020</v>
      </c>
    </row>
    <row r="21" spans="1:9" s="47" customFormat="1" ht="23.25" customHeight="1" x14ac:dyDescent="0.2">
      <c r="A21" s="47" t="s">
        <v>182</v>
      </c>
      <c r="B21" s="100"/>
      <c r="C21" s="103">
        <v>0</v>
      </c>
      <c r="D21" s="101"/>
      <c r="E21" s="99">
        <v>15873</v>
      </c>
      <c r="F21" s="101"/>
      <c r="G21" s="103">
        <v>0</v>
      </c>
      <c r="H21" s="101"/>
      <c r="I21" s="99">
        <v>15873</v>
      </c>
    </row>
    <row r="22" spans="1:9" s="47" customFormat="1" ht="23.25" customHeight="1" x14ac:dyDescent="0.2">
      <c r="A22" s="47" t="s">
        <v>170</v>
      </c>
      <c r="B22" s="100"/>
      <c r="C22" s="99">
        <v>-84820</v>
      </c>
      <c r="D22" s="98"/>
      <c r="E22" s="99">
        <v>4850</v>
      </c>
      <c r="F22" s="98"/>
      <c r="G22" s="99">
        <v>-15</v>
      </c>
      <c r="H22" s="98"/>
      <c r="I22" s="99">
        <v>-1612</v>
      </c>
    </row>
    <row r="23" spans="1:9" s="47" customFormat="1" ht="23.25" customHeight="1" x14ac:dyDescent="0.2">
      <c r="A23" s="47" t="s">
        <v>210</v>
      </c>
      <c r="B23" s="100"/>
      <c r="C23" s="98"/>
      <c r="D23" s="98"/>
      <c r="E23" s="98"/>
      <c r="F23" s="98"/>
      <c r="G23" s="98"/>
      <c r="H23" s="98"/>
      <c r="I23" s="98"/>
    </row>
    <row r="24" spans="1:9" s="47" customFormat="1" ht="23.25" customHeight="1" x14ac:dyDescent="0.2">
      <c r="A24" s="47" t="s">
        <v>172</v>
      </c>
      <c r="B24" s="100">
        <v>21</v>
      </c>
      <c r="C24" s="99">
        <v>-37148</v>
      </c>
      <c r="D24" s="98"/>
      <c r="E24" s="102">
        <v>0</v>
      </c>
      <c r="F24" s="98"/>
      <c r="G24" s="102">
        <v>0</v>
      </c>
      <c r="H24" s="98"/>
      <c r="I24" s="102">
        <v>0</v>
      </c>
    </row>
    <row r="25" spans="1:9" s="47" customFormat="1" ht="23.25" customHeight="1" x14ac:dyDescent="0.2">
      <c r="A25" s="58" t="s">
        <v>211</v>
      </c>
      <c r="B25" s="100">
        <v>8</v>
      </c>
      <c r="C25" s="102">
        <v>0</v>
      </c>
      <c r="D25" s="99"/>
      <c r="E25" s="102">
        <v>0</v>
      </c>
      <c r="F25" s="99"/>
      <c r="G25" s="104">
        <v>65200</v>
      </c>
      <c r="H25" s="99"/>
      <c r="I25" s="99">
        <v>-55219</v>
      </c>
    </row>
    <row r="26" spans="1:9" s="47" customFormat="1" ht="23.25" customHeight="1" x14ac:dyDescent="0.2">
      <c r="A26" s="47" t="s">
        <v>201</v>
      </c>
      <c r="B26" s="100"/>
      <c r="C26" s="104">
        <v>431</v>
      </c>
      <c r="D26" s="98"/>
      <c r="E26" s="104">
        <v>6</v>
      </c>
      <c r="F26" s="98"/>
      <c r="G26" s="104">
        <v>380</v>
      </c>
      <c r="H26" s="98"/>
      <c r="I26" s="102">
        <v>0</v>
      </c>
    </row>
    <row r="27" spans="1:9" s="47" customFormat="1" ht="23.25" customHeight="1" x14ac:dyDescent="0.2">
      <c r="A27" s="117" t="s">
        <v>124</v>
      </c>
      <c r="B27" s="100">
        <v>21</v>
      </c>
      <c r="C27" s="104">
        <v>24628</v>
      </c>
      <c r="D27" s="105"/>
      <c r="E27" s="104">
        <v>24627</v>
      </c>
      <c r="F27" s="105"/>
      <c r="G27" s="104">
        <v>24628</v>
      </c>
      <c r="H27" s="105"/>
      <c r="I27" s="69">
        <v>24627</v>
      </c>
    </row>
    <row r="28" spans="1:9" s="47" customFormat="1" ht="23.25" customHeight="1" x14ac:dyDescent="0.2">
      <c r="A28" s="117" t="s">
        <v>40</v>
      </c>
      <c r="B28" s="100"/>
      <c r="C28" s="106">
        <v>3368</v>
      </c>
      <c r="D28" s="105"/>
      <c r="E28" s="106">
        <v>3327</v>
      </c>
      <c r="F28" s="105"/>
      <c r="G28" s="106">
        <v>1391</v>
      </c>
      <c r="H28" s="105"/>
      <c r="I28" s="106">
        <v>1301</v>
      </c>
    </row>
    <row r="29" spans="1:9" s="47" customFormat="1" ht="23.25" customHeight="1" x14ac:dyDescent="0.2">
      <c r="B29" s="100"/>
      <c r="C29" s="115">
        <f>SUM(C10:C28)</f>
        <v>-420210</v>
      </c>
      <c r="D29" s="99"/>
      <c r="E29" s="115">
        <f>SUM(E10:E28)</f>
        <v>778239</v>
      </c>
      <c r="F29" s="99"/>
      <c r="G29" s="115">
        <f>SUM(G10:G28)</f>
        <v>-126968</v>
      </c>
      <c r="H29" s="99"/>
      <c r="I29" s="115">
        <f>SUM(I10:I28)</f>
        <v>122667</v>
      </c>
    </row>
    <row r="30" spans="1:9" s="47" customFormat="1" ht="23.25" customHeight="1" x14ac:dyDescent="0.2">
      <c r="A30" s="114" t="s">
        <v>125</v>
      </c>
      <c r="B30" s="109"/>
      <c r="C30" s="113"/>
      <c r="D30" s="98"/>
      <c r="E30" s="113"/>
      <c r="F30" s="98"/>
      <c r="G30" s="113"/>
      <c r="H30" s="98"/>
      <c r="I30" s="113"/>
    </row>
    <row r="31" spans="1:9" s="47" customFormat="1" ht="23.25" customHeight="1" x14ac:dyDescent="0.2">
      <c r="A31" s="116" t="s">
        <v>9</v>
      </c>
      <c r="B31" s="109"/>
      <c r="C31" s="107">
        <v>-27751</v>
      </c>
      <c r="D31" s="113"/>
      <c r="E31" s="107">
        <v>-161023</v>
      </c>
      <c r="F31" s="113"/>
      <c r="G31" s="107">
        <v>-13122</v>
      </c>
      <c r="H31" s="113"/>
      <c r="I31" s="107">
        <v>-90103</v>
      </c>
    </row>
    <row r="32" spans="1:9" s="47" customFormat="1" ht="23.25" customHeight="1" x14ac:dyDescent="0.2">
      <c r="A32" s="116" t="s">
        <v>10</v>
      </c>
      <c r="B32" s="109"/>
      <c r="C32" s="107">
        <v>0</v>
      </c>
      <c r="D32" s="113"/>
      <c r="E32" s="107">
        <v>-182</v>
      </c>
      <c r="F32" s="113"/>
      <c r="G32" s="107">
        <v>0</v>
      </c>
      <c r="H32" s="113"/>
      <c r="I32" s="107">
        <v>-52781</v>
      </c>
    </row>
    <row r="33" spans="1:9" s="47" customFormat="1" ht="23.25" customHeight="1" x14ac:dyDescent="0.2">
      <c r="A33" s="116" t="s">
        <v>11</v>
      </c>
      <c r="B33" s="109"/>
      <c r="C33" s="107">
        <v>1731701</v>
      </c>
      <c r="D33" s="113"/>
      <c r="E33" s="107">
        <v>-402325</v>
      </c>
      <c r="F33" s="113"/>
      <c r="G33" s="107">
        <v>82940</v>
      </c>
      <c r="H33" s="113"/>
      <c r="I33" s="107">
        <v>95398</v>
      </c>
    </row>
    <row r="34" spans="1:9" s="47" customFormat="1" ht="23.25" customHeight="1" x14ac:dyDescent="0.2">
      <c r="A34" s="116" t="s">
        <v>12</v>
      </c>
      <c r="B34" s="109"/>
      <c r="C34" s="99">
        <v>39837</v>
      </c>
      <c r="D34" s="113"/>
      <c r="E34" s="99">
        <v>-56501</v>
      </c>
      <c r="F34" s="113"/>
      <c r="G34" s="99">
        <v>41384</v>
      </c>
      <c r="H34" s="113"/>
      <c r="I34" s="99">
        <v>200407</v>
      </c>
    </row>
    <row r="35" spans="1:9" s="47" customFormat="1" ht="23.25" customHeight="1" x14ac:dyDescent="0.2">
      <c r="A35" s="116" t="s">
        <v>19</v>
      </c>
      <c r="B35" s="109"/>
      <c r="C35" s="99">
        <v>-107977</v>
      </c>
      <c r="D35" s="113"/>
      <c r="E35" s="99">
        <v>-14169</v>
      </c>
      <c r="F35" s="113"/>
      <c r="G35" s="99">
        <v>-71969</v>
      </c>
      <c r="H35" s="113"/>
      <c r="I35" s="99">
        <v>-1935</v>
      </c>
    </row>
    <row r="36" spans="1:9" s="47" customFormat="1" ht="23.25" customHeight="1" x14ac:dyDescent="0.2">
      <c r="A36" s="116" t="s">
        <v>25</v>
      </c>
      <c r="B36" s="109"/>
      <c r="C36" s="99">
        <v>-1203547</v>
      </c>
      <c r="D36" s="113"/>
      <c r="E36" s="99">
        <v>786407</v>
      </c>
      <c r="F36" s="113"/>
      <c r="G36" s="99">
        <f>-6473-13192</f>
        <v>-19665</v>
      </c>
      <c r="H36" s="113"/>
      <c r="I36" s="99">
        <v>45904</v>
      </c>
    </row>
    <row r="37" spans="1:9" s="47" customFormat="1" ht="23.25" customHeight="1" x14ac:dyDescent="0.2">
      <c r="A37" s="116" t="s">
        <v>26</v>
      </c>
      <c r="B37" s="171"/>
      <c r="C37" s="107">
        <v>0</v>
      </c>
      <c r="D37" s="113"/>
      <c r="E37" s="107">
        <v>0</v>
      </c>
      <c r="F37" s="113"/>
      <c r="G37" s="99">
        <v>13191</v>
      </c>
      <c r="H37" s="113"/>
      <c r="I37" s="107">
        <v>0</v>
      </c>
    </row>
    <row r="38" spans="1:9" s="47" customFormat="1" ht="23.25" customHeight="1" x14ac:dyDescent="0.2">
      <c r="A38" s="47" t="s">
        <v>33</v>
      </c>
      <c r="B38" s="109"/>
      <c r="C38" s="99">
        <v>65060</v>
      </c>
      <c r="D38" s="113"/>
      <c r="E38" s="99">
        <v>-7236</v>
      </c>
      <c r="F38" s="113"/>
      <c r="G38" s="99">
        <v>4738</v>
      </c>
      <c r="H38" s="113"/>
      <c r="I38" s="99">
        <v>-166159</v>
      </c>
    </row>
    <row r="39" spans="1:9" s="47" customFormat="1" ht="23.25" customHeight="1" x14ac:dyDescent="0.2">
      <c r="A39" s="47" t="s">
        <v>34</v>
      </c>
      <c r="B39" s="109"/>
      <c r="C39" s="107">
        <v>13019</v>
      </c>
      <c r="D39" s="113"/>
      <c r="E39" s="107">
        <v>-166212</v>
      </c>
      <c r="F39" s="113"/>
      <c r="G39" s="107">
        <v>49972</v>
      </c>
      <c r="H39" s="113"/>
      <c r="I39" s="107">
        <v>-25112</v>
      </c>
    </row>
    <row r="40" spans="1:9" s="47" customFormat="1" ht="23.25" customHeight="1" x14ac:dyDescent="0.2">
      <c r="A40" s="47" t="s">
        <v>37</v>
      </c>
      <c r="B40" s="109"/>
      <c r="C40" s="99">
        <v>-19070</v>
      </c>
      <c r="D40" s="113"/>
      <c r="E40" s="99">
        <v>30985</v>
      </c>
      <c r="F40" s="113"/>
      <c r="G40" s="99">
        <v>-7674</v>
      </c>
      <c r="H40" s="113"/>
      <c r="I40" s="99">
        <v>9749</v>
      </c>
    </row>
    <row r="41" spans="1:9" s="47" customFormat="1" ht="23.25" customHeight="1" x14ac:dyDescent="0.2">
      <c r="A41" s="47" t="s">
        <v>187</v>
      </c>
      <c r="B41" s="158"/>
      <c r="C41" s="99">
        <v>0</v>
      </c>
      <c r="D41" s="113"/>
      <c r="E41" s="99">
        <v>-115</v>
      </c>
      <c r="F41" s="113"/>
      <c r="G41" s="107">
        <v>0</v>
      </c>
      <c r="H41" s="113"/>
      <c r="I41" s="107">
        <v>0</v>
      </c>
    </row>
    <row r="42" spans="1:9" s="47" customFormat="1" ht="23.25" customHeight="1" x14ac:dyDescent="0.2">
      <c r="A42" s="98" t="s">
        <v>150</v>
      </c>
      <c r="B42" s="109"/>
      <c r="C42" s="99">
        <v>-8626</v>
      </c>
      <c r="D42" s="113"/>
      <c r="E42" s="99">
        <v>-57720</v>
      </c>
      <c r="F42" s="113"/>
      <c r="G42" s="99">
        <v>-8930</v>
      </c>
      <c r="H42" s="113"/>
      <c r="I42" s="99">
        <v>-51129</v>
      </c>
    </row>
    <row r="43" spans="1:9" s="47" customFormat="1" ht="23.25" customHeight="1" x14ac:dyDescent="0.2">
      <c r="A43" s="120" t="s">
        <v>126</v>
      </c>
      <c r="B43" s="109"/>
      <c r="C43" s="118">
        <f>SUM(C29:C42)</f>
        <v>62436</v>
      </c>
      <c r="D43" s="119"/>
      <c r="E43" s="118">
        <f>SUM(E29:E42)</f>
        <v>730148</v>
      </c>
      <c r="F43" s="119"/>
      <c r="G43" s="118">
        <f>SUM(G29:G42)</f>
        <v>-56103</v>
      </c>
      <c r="H43" s="119"/>
      <c r="I43" s="118">
        <f>SUM(I29:I42)</f>
        <v>86906</v>
      </c>
    </row>
    <row r="44" spans="1:9" ht="21" customHeight="1" x14ac:dyDescent="0.2">
      <c r="A44" s="132"/>
      <c r="B44" s="133"/>
      <c r="C44" s="144"/>
      <c r="D44" s="143"/>
      <c r="E44" s="144"/>
      <c r="F44" s="143"/>
      <c r="G44" s="144"/>
      <c r="H44" s="143"/>
      <c r="I44" s="145" t="s">
        <v>148</v>
      </c>
    </row>
    <row r="45" spans="1:9" ht="21" customHeight="1" x14ac:dyDescent="0.2">
      <c r="A45" s="173"/>
      <c r="B45" s="172"/>
      <c r="C45" s="144"/>
      <c r="D45" s="143"/>
      <c r="E45" s="144"/>
      <c r="F45" s="143"/>
      <c r="G45" s="144"/>
      <c r="H45" s="143"/>
      <c r="I45" s="145"/>
    </row>
    <row r="46" spans="1:9" ht="23.25" x14ac:dyDescent="0.2">
      <c r="A46" s="141" t="s">
        <v>143</v>
      </c>
      <c r="B46" s="133"/>
      <c r="C46" s="144"/>
      <c r="D46" s="143"/>
      <c r="E46" s="144"/>
      <c r="F46" s="143"/>
      <c r="G46" s="144"/>
      <c r="H46" s="143"/>
      <c r="I46" s="144"/>
    </row>
    <row r="47" spans="1:9" ht="21" customHeight="1" x14ac:dyDescent="0.2">
      <c r="A47" s="132"/>
      <c r="D47" s="143"/>
      <c r="E47" s="144"/>
      <c r="F47" s="143"/>
      <c r="G47" s="144"/>
      <c r="H47" s="143"/>
      <c r="I47" s="144"/>
    </row>
    <row r="48" spans="1:9" ht="21" customHeight="1" x14ac:dyDescent="0.2">
      <c r="A48" s="132"/>
      <c r="B48" s="146">
        <v>9</v>
      </c>
      <c r="D48" s="143"/>
      <c r="E48" s="142"/>
      <c r="F48" s="143"/>
      <c r="G48" s="147"/>
      <c r="H48" s="143"/>
      <c r="I48" s="142"/>
    </row>
    <row r="49" spans="1:9" ht="21" customHeight="1" x14ac:dyDescent="0.2">
      <c r="A49" s="132"/>
      <c r="B49" s="146" t="s">
        <v>149</v>
      </c>
      <c r="D49" s="143"/>
      <c r="E49" s="142"/>
      <c r="F49" s="143"/>
      <c r="G49" s="147"/>
      <c r="H49" s="143"/>
      <c r="I49" s="142"/>
    </row>
    <row r="50" spans="1:9" ht="21" customHeight="1" x14ac:dyDescent="0.2">
      <c r="A50" s="132" t="s">
        <v>0</v>
      </c>
      <c r="I50" s="133" t="s">
        <v>77</v>
      </c>
    </row>
    <row r="51" spans="1:9" ht="21" customHeight="1" x14ac:dyDescent="0.2">
      <c r="A51" s="148" t="s">
        <v>117</v>
      </c>
      <c r="I51" s="133" t="s">
        <v>78</v>
      </c>
    </row>
    <row r="52" spans="1:9" ht="21" customHeight="1" x14ac:dyDescent="0.2">
      <c r="A52" s="189"/>
      <c r="B52" s="189"/>
      <c r="C52" s="189"/>
      <c r="D52" s="189"/>
      <c r="E52" s="189"/>
    </row>
    <row r="53" spans="1:9" ht="21" customHeight="1" x14ac:dyDescent="0.2">
      <c r="B53" s="133"/>
      <c r="C53" s="190" t="s">
        <v>2</v>
      </c>
      <c r="D53" s="190"/>
      <c r="E53" s="190"/>
      <c r="F53" s="138"/>
      <c r="G53" s="190" t="s">
        <v>115</v>
      </c>
      <c r="H53" s="190"/>
      <c r="I53" s="190"/>
    </row>
    <row r="54" spans="1:9" ht="21" customHeight="1" x14ac:dyDescent="0.2">
      <c r="B54" s="133"/>
      <c r="C54" s="187" t="s">
        <v>79</v>
      </c>
      <c r="D54" s="187"/>
      <c r="E54" s="187"/>
      <c r="F54" s="138"/>
      <c r="G54" s="187" t="s">
        <v>79</v>
      </c>
      <c r="H54" s="187"/>
      <c r="I54" s="187"/>
    </row>
    <row r="55" spans="1:9" ht="21" customHeight="1" x14ac:dyDescent="0.2">
      <c r="B55" s="133"/>
      <c r="C55" s="187" t="s">
        <v>80</v>
      </c>
      <c r="D55" s="187"/>
      <c r="E55" s="187"/>
      <c r="F55" s="138"/>
      <c r="G55" s="187" t="s">
        <v>80</v>
      </c>
      <c r="H55" s="187"/>
      <c r="I55" s="187"/>
    </row>
    <row r="56" spans="1:9" ht="21" customHeight="1" x14ac:dyDescent="0.5">
      <c r="B56" s="139" t="s">
        <v>6</v>
      </c>
      <c r="C56" s="46">
        <v>2562</v>
      </c>
      <c r="D56" s="46"/>
      <c r="E56" s="46">
        <v>2561</v>
      </c>
      <c r="F56" s="46"/>
      <c r="G56" s="46">
        <v>2562</v>
      </c>
      <c r="H56" s="46"/>
      <c r="I56" s="46">
        <v>2561</v>
      </c>
    </row>
    <row r="57" spans="1:9" ht="21" customHeight="1" x14ac:dyDescent="0.2">
      <c r="B57" s="133"/>
      <c r="C57" s="188" t="s">
        <v>75</v>
      </c>
      <c r="D57" s="188"/>
      <c r="E57" s="188"/>
      <c r="F57" s="188"/>
      <c r="G57" s="188"/>
      <c r="H57" s="188"/>
      <c r="I57" s="188"/>
    </row>
    <row r="58" spans="1:9" s="47" customFormat="1" ht="23.25" customHeight="1" x14ac:dyDescent="0.2">
      <c r="A58" s="112" t="s">
        <v>127</v>
      </c>
      <c r="B58" s="109"/>
      <c r="C58" s="113"/>
      <c r="D58" s="98"/>
      <c r="E58" s="113"/>
      <c r="F58" s="98"/>
      <c r="G58" s="98"/>
      <c r="H58" s="98"/>
      <c r="I58" s="98"/>
    </row>
    <row r="59" spans="1:9" s="47" customFormat="1" ht="23.25" customHeight="1" x14ac:dyDescent="0.2">
      <c r="A59" s="47" t="s">
        <v>128</v>
      </c>
      <c r="B59" s="109"/>
      <c r="C59" s="107">
        <v>11</v>
      </c>
      <c r="D59" s="113"/>
      <c r="E59" s="107">
        <v>26</v>
      </c>
      <c r="F59" s="113"/>
      <c r="G59" s="107">
        <v>1</v>
      </c>
      <c r="H59" s="113"/>
      <c r="I59" s="107">
        <v>1</v>
      </c>
    </row>
    <row r="60" spans="1:9" s="47" customFormat="1" ht="23.25" customHeight="1" x14ac:dyDescent="0.2">
      <c r="A60" s="47" t="s">
        <v>129</v>
      </c>
      <c r="B60" s="109"/>
      <c r="C60" s="99">
        <v>-26018</v>
      </c>
      <c r="D60" s="113"/>
      <c r="E60" s="99">
        <v>-5584</v>
      </c>
      <c r="F60" s="113"/>
      <c r="G60" s="99">
        <v>-10617</v>
      </c>
      <c r="H60" s="113"/>
      <c r="I60" s="99">
        <v>-445</v>
      </c>
    </row>
    <row r="61" spans="1:9" s="47" customFormat="1" ht="23.25" customHeight="1" x14ac:dyDescent="0.2">
      <c r="A61" s="108" t="s">
        <v>153</v>
      </c>
      <c r="B61" s="109"/>
      <c r="C61" s="99">
        <v>-947</v>
      </c>
      <c r="D61" s="113"/>
      <c r="E61" s="99">
        <v>0</v>
      </c>
      <c r="F61" s="113"/>
      <c r="G61" s="99">
        <v>0</v>
      </c>
      <c r="H61" s="113"/>
      <c r="I61" s="99">
        <v>0</v>
      </c>
    </row>
    <row r="62" spans="1:9" s="47" customFormat="1" ht="23.25" customHeight="1" x14ac:dyDescent="0.2">
      <c r="A62" s="47" t="s">
        <v>202</v>
      </c>
      <c r="B62" s="171"/>
      <c r="C62" s="99">
        <v>10292</v>
      </c>
      <c r="D62" s="113"/>
      <c r="E62" s="99">
        <v>0</v>
      </c>
      <c r="F62" s="113"/>
      <c r="G62" s="99">
        <v>10292</v>
      </c>
      <c r="H62" s="113"/>
      <c r="I62" s="99">
        <v>0</v>
      </c>
    </row>
    <row r="63" spans="1:9" s="47" customFormat="1" ht="23.25" customHeight="1" x14ac:dyDescent="0.2">
      <c r="A63" s="47" t="s">
        <v>203</v>
      </c>
      <c r="B63" s="171"/>
      <c r="C63" s="99">
        <v>359</v>
      </c>
      <c r="D63" s="113"/>
      <c r="E63" s="99">
        <v>0</v>
      </c>
      <c r="F63" s="113"/>
      <c r="G63" s="99">
        <v>359</v>
      </c>
      <c r="H63" s="113"/>
      <c r="I63" s="99">
        <v>0</v>
      </c>
    </row>
    <row r="64" spans="1:9" s="47" customFormat="1" ht="23.25" customHeight="1" x14ac:dyDescent="0.2">
      <c r="A64" s="47" t="s">
        <v>184</v>
      </c>
      <c r="B64" s="159"/>
      <c r="C64" s="103">
        <v>0</v>
      </c>
      <c r="D64" s="126"/>
      <c r="E64" s="69">
        <v>68000</v>
      </c>
      <c r="F64" s="126"/>
      <c r="G64" s="103">
        <v>0</v>
      </c>
      <c r="H64" s="126"/>
      <c r="I64" s="103">
        <v>0</v>
      </c>
    </row>
    <row r="65" spans="1:9" s="47" customFormat="1" ht="23.25" customHeight="1" x14ac:dyDescent="0.2">
      <c r="A65" s="120" t="s">
        <v>130</v>
      </c>
      <c r="B65" s="109"/>
      <c r="C65" s="118">
        <f>SUM(C59:C64)</f>
        <v>-16303</v>
      </c>
      <c r="D65" s="119"/>
      <c r="E65" s="118">
        <f>SUM(E59:E64)</f>
        <v>62442</v>
      </c>
      <c r="F65" s="119"/>
      <c r="G65" s="118">
        <f>SUM(G59:G64)</f>
        <v>35</v>
      </c>
      <c r="H65" s="119"/>
      <c r="I65" s="118">
        <f>SUM(I59:I64)</f>
        <v>-444</v>
      </c>
    </row>
    <row r="66" spans="1:9" s="47" customFormat="1" ht="23.25" customHeight="1" x14ac:dyDescent="0.2">
      <c r="A66" s="120"/>
      <c r="B66" s="109"/>
      <c r="C66" s="121"/>
      <c r="D66" s="119"/>
      <c r="E66" s="121"/>
      <c r="F66" s="119"/>
      <c r="G66" s="121"/>
      <c r="H66" s="119"/>
      <c r="I66" s="121"/>
    </row>
    <row r="67" spans="1:9" s="47" customFormat="1" ht="23.25" customHeight="1" x14ac:dyDescent="0.2">
      <c r="A67" s="122" t="s">
        <v>131</v>
      </c>
      <c r="B67" s="123"/>
      <c r="C67" s="124"/>
      <c r="D67" s="125"/>
      <c r="E67" s="124"/>
      <c r="F67" s="125"/>
      <c r="G67" s="124"/>
      <c r="H67" s="125"/>
      <c r="I67" s="124"/>
    </row>
    <row r="68" spans="1:9" s="47" customFormat="1" ht="23.25" customHeight="1" x14ac:dyDescent="0.2">
      <c r="A68" s="47" t="s">
        <v>132</v>
      </c>
      <c r="B68" s="109"/>
      <c r="C68" s="99">
        <v>-109949</v>
      </c>
      <c r="D68" s="101"/>
      <c r="E68" s="99">
        <v>-171939</v>
      </c>
      <c r="F68" s="101"/>
      <c r="G68" s="99">
        <v>0</v>
      </c>
      <c r="H68" s="101"/>
      <c r="I68" s="99">
        <v>-1771</v>
      </c>
    </row>
    <row r="69" spans="1:9" s="47" customFormat="1" ht="23.25" customHeight="1" x14ac:dyDescent="0.2">
      <c r="A69" s="47" t="s">
        <v>208</v>
      </c>
      <c r="B69" s="109"/>
      <c r="C69" s="99">
        <v>-367</v>
      </c>
      <c r="D69" s="101"/>
      <c r="E69" s="99">
        <v>-1010</v>
      </c>
      <c r="F69" s="101"/>
      <c r="G69" s="99">
        <v>0</v>
      </c>
      <c r="H69" s="101"/>
      <c r="I69" s="103">
        <v>0</v>
      </c>
    </row>
    <row r="70" spans="1:9" s="47" customFormat="1" ht="23.25" customHeight="1" x14ac:dyDescent="0.2">
      <c r="A70" s="47" t="s">
        <v>145</v>
      </c>
      <c r="B70" s="109"/>
      <c r="C70" s="99">
        <v>0</v>
      </c>
      <c r="D70" s="98"/>
      <c r="E70" s="99">
        <v>-55</v>
      </c>
      <c r="F70" s="98"/>
      <c r="G70" s="99">
        <v>0</v>
      </c>
      <c r="H70" s="98"/>
      <c r="I70" s="99">
        <v>-55</v>
      </c>
    </row>
    <row r="71" spans="1:9" s="47" customFormat="1" ht="23.25" customHeight="1" x14ac:dyDescent="0.2">
      <c r="A71" s="47" t="s">
        <v>186</v>
      </c>
      <c r="B71" s="109"/>
      <c r="C71" s="99">
        <v>-27916</v>
      </c>
      <c r="D71" s="126"/>
      <c r="E71" s="99">
        <v>-162313</v>
      </c>
      <c r="F71" s="126"/>
      <c r="G71" s="102">
        <v>0</v>
      </c>
      <c r="H71" s="126"/>
      <c r="I71" s="103">
        <v>0</v>
      </c>
    </row>
    <row r="72" spans="1:9" s="47" customFormat="1" ht="23.25" customHeight="1" x14ac:dyDescent="0.2">
      <c r="A72" s="47" t="s">
        <v>146</v>
      </c>
      <c r="B72" s="109"/>
      <c r="C72" s="69">
        <v>0</v>
      </c>
      <c r="D72" s="126"/>
      <c r="E72" s="69">
        <v>-197083</v>
      </c>
      <c r="F72" s="126"/>
      <c r="G72" s="99">
        <v>0</v>
      </c>
      <c r="H72" s="126"/>
      <c r="I72" s="103">
        <v>0</v>
      </c>
    </row>
    <row r="73" spans="1:9" s="47" customFormat="1" ht="23.25" customHeight="1" x14ac:dyDescent="0.2">
      <c r="A73" s="47" t="s">
        <v>183</v>
      </c>
      <c r="B73" s="158"/>
      <c r="C73" s="69">
        <v>-125</v>
      </c>
      <c r="D73" s="126"/>
      <c r="E73" s="69">
        <v>-125</v>
      </c>
      <c r="F73" s="126"/>
      <c r="G73" s="103">
        <v>0</v>
      </c>
      <c r="H73" s="126"/>
      <c r="I73" s="103">
        <v>0</v>
      </c>
    </row>
    <row r="74" spans="1:9" s="47" customFormat="1" ht="23.25" customHeight="1" x14ac:dyDescent="0.2">
      <c r="A74" s="120" t="s">
        <v>133</v>
      </c>
      <c r="B74" s="109"/>
      <c r="C74" s="127">
        <f>SUM(C68:C73)</f>
        <v>-138357</v>
      </c>
      <c r="D74" s="128"/>
      <c r="E74" s="127">
        <f>SUM(E68:E73)</f>
        <v>-532525</v>
      </c>
      <c r="F74" s="128"/>
      <c r="G74" s="127">
        <f>SUM(G68:G73)</f>
        <v>0</v>
      </c>
      <c r="H74" s="128"/>
      <c r="I74" s="127">
        <f>SUM(I68:I72)</f>
        <v>-1826</v>
      </c>
    </row>
    <row r="75" spans="1:9" s="47" customFormat="1" ht="23.25" customHeight="1" x14ac:dyDescent="0.2">
      <c r="A75" s="120"/>
      <c r="B75" s="109"/>
      <c r="C75" s="105"/>
      <c r="D75" s="128"/>
      <c r="E75" s="105"/>
      <c r="F75" s="128"/>
      <c r="G75" s="125"/>
      <c r="H75" s="128"/>
      <c r="I75" s="125"/>
    </row>
    <row r="76" spans="1:9" s="47" customFormat="1" ht="23.25" customHeight="1" x14ac:dyDescent="0.2">
      <c r="A76" s="120" t="s">
        <v>134</v>
      </c>
      <c r="B76" s="109"/>
      <c r="C76" s="129">
        <f>C43+C65+C74</f>
        <v>-92224</v>
      </c>
      <c r="D76" s="128"/>
      <c r="E76" s="129">
        <f>E43+E65+E74</f>
        <v>260065</v>
      </c>
      <c r="F76" s="128"/>
      <c r="G76" s="129">
        <f>G43+G65+G74</f>
        <v>-56068</v>
      </c>
      <c r="H76" s="128"/>
      <c r="I76" s="129">
        <f>I43+I65+I74</f>
        <v>84636</v>
      </c>
    </row>
    <row r="77" spans="1:9" s="47" customFormat="1" ht="23.25" customHeight="1" x14ac:dyDescent="0.2">
      <c r="A77" s="116" t="s">
        <v>135</v>
      </c>
      <c r="B77" s="109"/>
      <c r="C77" s="99">
        <f>'BS&amp;PL 1-4'!E12</f>
        <v>258184</v>
      </c>
      <c r="D77" s="99"/>
      <c r="E77" s="99">
        <v>590830</v>
      </c>
      <c r="F77" s="99"/>
      <c r="G77" s="99">
        <f>'BS&amp;PL 1-4'!I12</f>
        <v>56910</v>
      </c>
      <c r="H77" s="99"/>
      <c r="I77" s="99">
        <v>11453</v>
      </c>
    </row>
    <row r="78" spans="1:9" s="47" customFormat="1" ht="23.25" customHeight="1" x14ac:dyDescent="0.2">
      <c r="A78" s="116" t="s">
        <v>136</v>
      </c>
      <c r="B78" s="109"/>
      <c r="C78" s="99">
        <v>-434</v>
      </c>
      <c r="D78" s="99"/>
      <c r="E78" s="99">
        <v>-345</v>
      </c>
      <c r="F78" s="99"/>
      <c r="G78" s="99">
        <v>0</v>
      </c>
      <c r="H78" s="99"/>
      <c r="I78" s="99">
        <v>0</v>
      </c>
    </row>
    <row r="79" spans="1:9" s="47" customFormat="1" ht="23.25" customHeight="1" thickBot="1" x14ac:dyDescent="0.25">
      <c r="A79" s="120" t="s">
        <v>137</v>
      </c>
      <c r="B79" s="110"/>
      <c r="C79" s="130">
        <f>SUM(C76:C78)</f>
        <v>165526</v>
      </c>
      <c r="D79" s="128"/>
      <c r="E79" s="130">
        <f>SUM(E76:E78)</f>
        <v>850550</v>
      </c>
      <c r="F79" s="128"/>
      <c r="G79" s="130">
        <f>SUM(G76:G78)</f>
        <v>842</v>
      </c>
      <c r="H79" s="128"/>
      <c r="I79" s="130">
        <f>SUM(I76:I78)</f>
        <v>96089</v>
      </c>
    </row>
    <row r="80" spans="1:9" ht="21" customHeight="1" thickTop="1" x14ac:dyDescent="0.2">
      <c r="G80" s="140"/>
    </row>
    <row r="81" spans="1:9" s="153" customFormat="1" ht="23.25" customHeight="1" x14ac:dyDescent="0.5">
      <c r="A81" s="152" t="s">
        <v>144</v>
      </c>
    </row>
    <row r="82" spans="1:9" s="153" customFormat="1" ht="23.25" customHeight="1" x14ac:dyDescent="0.5">
      <c r="A82" s="153" t="s">
        <v>206</v>
      </c>
    </row>
    <row r="83" spans="1:9" s="153" customFormat="1" ht="23.25" customHeight="1" x14ac:dyDescent="0.5">
      <c r="A83" s="153" t="s">
        <v>209</v>
      </c>
      <c r="C83" s="154">
        <v>50900</v>
      </c>
      <c r="E83" s="154">
        <v>0</v>
      </c>
      <c r="G83" s="154">
        <v>50900</v>
      </c>
      <c r="I83" s="154">
        <v>0</v>
      </c>
    </row>
    <row r="84" spans="1:9" s="153" customFormat="1" ht="23.25" customHeight="1" x14ac:dyDescent="0.5">
      <c r="A84" s="153" t="s">
        <v>205</v>
      </c>
      <c r="C84" s="154"/>
      <c r="E84" s="154"/>
      <c r="G84" s="154"/>
      <c r="I84" s="154"/>
    </row>
    <row r="85" spans="1:9" s="153" customFormat="1" ht="23.25" customHeight="1" x14ac:dyDescent="0.5">
      <c r="A85" s="153" t="s">
        <v>209</v>
      </c>
      <c r="C85" s="154">
        <v>31345</v>
      </c>
      <c r="E85" s="154">
        <v>0</v>
      </c>
      <c r="G85" s="154">
        <v>31345</v>
      </c>
      <c r="I85" s="154">
        <v>0</v>
      </c>
    </row>
    <row r="86" spans="1:9" ht="21" customHeight="1" x14ac:dyDescent="0.5">
      <c r="A86" s="131" t="s">
        <v>160</v>
      </c>
      <c r="C86" s="154">
        <v>0</v>
      </c>
      <c r="E86" s="149">
        <v>68000</v>
      </c>
      <c r="G86" s="154">
        <v>0</v>
      </c>
      <c r="I86" s="149">
        <v>68000</v>
      </c>
    </row>
    <row r="87" spans="1:9" ht="21" customHeight="1" x14ac:dyDescent="0.5">
      <c r="A87" s="131" t="s">
        <v>185</v>
      </c>
      <c r="C87" s="154">
        <v>0</v>
      </c>
      <c r="E87" s="149">
        <v>1781</v>
      </c>
      <c r="G87" s="154">
        <v>0</v>
      </c>
      <c r="I87" s="149">
        <v>1781</v>
      </c>
    </row>
    <row r="88" spans="1:9" ht="21" customHeight="1" x14ac:dyDescent="0.2">
      <c r="A88" s="135"/>
      <c r="B88" s="151"/>
      <c r="C88" s="149"/>
      <c r="E88" s="149"/>
      <c r="G88" s="150"/>
      <c r="I88" s="150"/>
    </row>
    <row r="89" spans="1:9" ht="21" customHeight="1" x14ac:dyDescent="0.2">
      <c r="A89" s="135"/>
      <c r="B89" s="151"/>
      <c r="C89" s="149"/>
      <c r="E89" s="149"/>
      <c r="G89" s="150"/>
      <c r="I89" s="150"/>
    </row>
    <row r="90" spans="1:9" ht="21" customHeight="1" x14ac:dyDescent="0.2">
      <c r="A90" s="135"/>
      <c r="B90" s="151"/>
      <c r="C90" s="149"/>
      <c r="E90" s="149"/>
      <c r="G90" s="150"/>
      <c r="I90" s="150"/>
    </row>
    <row r="91" spans="1:9" ht="21" customHeight="1" x14ac:dyDescent="0.2">
      <c r="A91" s="135"/>
      <c r="B91" s="151"/>
      <c r="C91" s="149"/>
      <c r="E91" s="149"/>
      <c r="G91" s="150"/>
      <c r="I91" s="150"/>
    </row>
    <row r="92" spans="1:9" ht="21" customHeight="1" x14ac:dyDescent="0.2">
      <c r="A92" s="135"/>
      <c r="B92" s="151"/>
      <c r="C92" s="149"/>
      <c r="E92" s="149"/>
      <c r="G92" s="150"/>
      <c r="I92" s="150"/>
    </row>
    <row r="93" spans="1:9" ht="21" customHeight="1" x14ac:dyDescent="0.2">
      <c r="A93" s="135"/>
      <c r="B93" s="151"/>
      <c r="C93" s="149"/>
      <c r="E93" s="149"/>
      <c r="G93" s="150"/>
      <c r="I93" s="150"/>
    </row>
    <row r="94" spans="1:9" ht="21" customHeight="1" x14ac:dyDescent="0.2">
      <c r="A94" s="135"/>
      <c r="B94" s="151"/>
      <c r="C94" s="149"/>
      <c r="E94" s="149"/>
      <c r="G94" s="150"/>
      <c r="I94" s="150"/>
    </row>
    <row r="96" spans="1:9" ht="23.25" x14ac:dyDescent="0.2">
      <c r="A96" s="141" t="s">
        <v>143</v>
      </c>
    </row>
    <row r="98" spans="1:2" ht="21" customHeight="1" x14ac:dyDescent="0.2">
      <c r="A98" s="141"/>
      <c r="B98" s="146">
        <v>10</v>
      </c>
    </row>
  </sheetData>
  <mergeCells count="15">
    <mergeCell ref="C6:E6"/>
    <mergeCell ref="G6:I6"/>
    <mergeCell ref="C4:E4"/>
    <mergeCell ref="G4:I4"/>
    <mergeCell ref="C5:E5"/>
    <mergeCell ref="G5:I5"/>
    <mergeCell ref="C55:E55"/>
    <mergeCell ref="G55:I55"/>
    <mergeCell ref="C57:I57"/>
    <mergeCell ref="C8:I8"/>
    <mergeCell ref="A52:E52"/>
    <mergeCell ref="C53:E53"/>
    <mergeCell ref="G53:I53"/>
    <mergeCell ref="C54:E54"/>
    <mergeCell ref="G54:I54"/>
  </mergeCells>
  <pageMargins left="0.83" right="0.11811023622047245" top="0.86614173228346458" bottom="0.31496062992125984" header="0.78740157480314965" footer="0"/>
  <pageSetup paperSize="9" scale="67" firstPageNumber="9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BS&amp;PL 1-4</vt:lpstr>
      <vt:lpstr>CH Conso 5-6</vt:lpstr>
      <vt:lpstr>CH Separate 7-8</vt:lpstr>
      <vt:lpstr>CF 9-10</vt:lpstr>
      <vt:lpstr>'BS&amp;PL 1-4'!Print_Area</vt:lpstr>
      <vt:lpstr>'CF 9-10'!Print_Area</vt:lpstr>
      <vt:lpstr>'CH Conso 5-6'!Print_Area</vt:lpstr>
      <vt:lpstr>'CH Separate 7-8'!Print_Area</vt:lpstr>
      <vt:lpstr>'CH Conso 5-6'!Print_Titles</vt:lpstr>
      <vt:lpstr>'CH Separate 7-8'!Print_Titles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F5COM2</cp:lastModifiedBy>
  <cp:lastPrinted>2019-06-28T00:22:40Z</cp:lastPrinted>
  <dcterms:created xsi:type="dcterms:W3CDTF">2016-04-13T03:28:07Z</dcterms:created>
  <dcterms:modified xsi:type="dcterms:W3CDTF">2019-06-28T00:22:51Z</dcterms:modified>
</cp:coreProperties>
</file>