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5185" yWindow="-15" windowWidth="10320" windowHeight="9675"/>
  </bookViews>
  <sheets>
    <sheet name="BL" sheetId="1" r:id="rId1"/>
    <sheet name="PL" sheetId="5" r:id="rId2"/>
    <sheet name="SH" sheetId="4" r:id="rId3"/>
    <sheet name="CF" sheetId="9" r:id="rId4"/>
  </sheets>
  <definedNames>
    <definedName name="_xlnm.Print_Area" localSheetId="0">BL!$A$1:$J$70</definedName>
    <definedName name="_xlnm.Print_Area" localSheetId="3">CF!$A$1:$F$76</definedName>
    <definedName name="_xlnm.Print_Area" localSheetId="1">PL!$A$1:$J$59</definedName>
    <definedName name="_xlnm.Print_Area" localSheetId="2">SH!$A$1:$T$43</definedName>
  </definedNames>
  <calcPr calcId="152511"/>
</workbook>
</file>

<file path=xl/calcChain.xml><?xml version="1.0" encoding="utf-8"?>
<calcChain xmlns="http://schemas.openxmlformats.org/spreadsheetml/2006/main">
  <c r="D67" i="9"/>
  <c r="F24"/>
  <c r="D24"/>
  <c r="F23"/>
  <c r="D23"/>
  <c r="F22"/>
  <c r="D22"/>
  <c r="F11"/>
  <c r="D11"/>
  <c r="F76"/>
  <c r="D76"/>
  <c r="F62"/>
  <c r="E62"/>
  <c r="D62"/>
  <c r="F54"/>
  <c r="E54"/>
  <c r="D54"/>
  <c r="E37"/>
  <c r="T35" i="4" l="1"/>
  <c r="P40"/>
  <c r="P41" s="1"/>
  <c r="N40"/>
  <c r="N41" s="1"/>
  <c r="D55" i="5"/>
  <c r="L40" i="4" s="1"/>
  <c r="R40" l="1"/>
  <c r="T40" s="1"/>
  <c r="F49" i="5"/>
  <c r="D49"/>
  <c r="D57" s="1"/>
  <c r="P19" i="4" l="1"/>
  <c r="P21" s="1"/>
  <c r="R18"/>
  <c r="R19" s="1"/>
  <c r="T13"/>
  <c r="L14"/>
  <c r="H21"/>
  <c r="F21"/>
  <c r="D21"/>
  <c r="J21"/>
  <c r="N21"/>
  <c r="T14" l="1"/>
  <c r="R10"/>
  <c r="R21" l="1"/>
  <c r="F67" i="1" s="1"/>
  <c r="T10" i="4"/>
  <c r="J55" i="5"/>
  <c r="F55"/>
  <c r="L18" i="4" s="1"/>
  <c r="T18" s="1"/>
  <c r="N32" l="1"/>
  <c r="N43" s="1"/>
  <c r="R32" l="1"/>
  <c r="P32"/>
  <c r="P43" s="1"/>
  <c r="J32"/>
  <c r="J43" s="1"/>
  <c r="H32"/>
  <c r="H43" s="1"/>
  <c r="F32"/>
  <c r="F43" s="1"/>
  <c r="D32"/>
  <c r="D43" s="1"/>
  <c r="D14" i="5"/>
  <c r="J49"/>
  <c r="J57" s="1"/>
  <c r="F57"/>
  <c r="J21"/>
  <c r="J14"/>
  <c r="J25"/>
  <c r="J28" s="1"/>
  <c r="F14"/>
  <c r="J68" i="1"/>
  <c r="J47"/>
  <c r="J39"/>
  <c r="J38"/>
  <c r="J37"/>
  <c r="J35"/>
  <c r="J34"/>
  <c r="J33"/>
  <c r="F47"/>
  <c r="F40"/>
  <c r="H22"/>
  <c r="J12"/>
  <c r="H12"/>
  <c r="F12"/>
  <c r="D12"/>
  <c r="J24"/>
  <c r="F22"/>
  <c r="D22"/>
  <c r="H68"/>
  <c r="E21" i="5"/>
  <c r="D21"/>
  <c r="E14"/>
  <c r="G14"/>
  <c r="H14"/>
  <c r="I14"/>
  <c r="H40" i="1"/>
  <c r="H21" i="5"/>
  <c r="L36" i="4"/>
  <c r="T36"/>
  <c r="H49" i="5"/>
  <c r="H57" s="1"/>
  <c r="H47" i="1"/>
  <c r="G30" i="5"/>
  <c r="I30"/>
  <c r="E70" i="1"/>
  <c r="G70"/>
  <c r="I70"/>
  <c r="R41" i="4"/>
  <c r="D40" i="1"/>
  <c r="D47"/>
  <c r="H25" i="5" l="1"/>
  <c r="H28" s="1"/>
  <c r="H30" s="1"/>
  <c r="H24" i="1"/>
  <c r="E25" i="5"/>
  <c r="E28" s="1"/>
  <c r="E30" s="1"/>
  <c r="D49" i="1"/>
  <c r="F24"/>
  <c r="H49"/>
  <c r="H70" s="1"/>
  <c r="H72" s="1"/>
  <c r="J40"/>
  <c r="J49" s="1"/>
  <c r="J70" s="1"/>
  <c r="J72" s="1"/>
  <c r="F49"/>
  <c r="D24"/>
  <c r="F21" i="5"/>
  <c r="F25" s="1"/>
  <c r="D25"/>
  <c r="J30"/>
  <c r="J40"/>
  <c r="J59" s="1"/>
  <c r="R43" i="4"/>
  <c r="D67" i="1" s="1"/>
  <c r="H40" i="5" l="1"/>
  <c r="H59" s="1"/>
  <c r="F28"/>
  <c r="F9" i="9"/>
  <c r="F25" s="1"/>
  <c r="F33" s="1"/>
  <c r="F37" s="1"/>
  <c r="F64" s="1"/>
  <c r="F66" s="1"/>
  <c r="F68" s="1"/>
  <c r="D28" i="5"/>
  <c r="D30" s="1"/>
  <c r="D9" i="9"/>
  <c r="D25" s="1"/>
  <c r="D33" s="1"/>
  <c r="D37" s="1"/>
  <c r="D64" s="1"/>
  <c r="D66" s="1"/>
  <c r="D68" s="1"/>
  <c r="F30" i="5"/>
  <c r="L17" i="4"/>
  <c r="F40" i="5"/>
  <c r="F59" s="1"/>
  <c r="L39" i="4" l="1"/>
  <c r="D40" i="5"/>
  <c r="D59" s="1"/>
  <c r="T39" i="4"/>
  <c r="T41" s="1"/>
  <c r="L41"/>
  <c r="T17"/>
  <c r="T19" s="1"/>
  <c r="T21" s="1"/>
  <c r="T32" s="1"/>
  <c r="L19"/>
  <c r="L21" s="1"/>
  <c r="T43" l="1"/>
  <c r="L32"/>
  <c r="L43" s="1"/>
  <c r="D66" i="1" s="1"/>
  <c r="D68" s="1"/>
  <c r="D70" s="1"/>
  <c r="D72" s="1"/>
  <c r="F66"/>
  <c r="F68" s="1"/>
  <c r="F70" s="1"/>
  <c r="F72" s="1"/>
</calcChain>
</file>

<file path=xl/sharedStrings.xml><?xml version="1.0" encoding="utf-8"?>
<sst xmlns="http://schemas.openxmlformats.org/spreadsheetml/2006/main" count="345" uniqueCount="185">
  <si>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</si>
  <si>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</si>
  <si>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</si>
  <si>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</si>
  <si>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</si>
  <si>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</si>
  <si>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</si>
  <si>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</si>
  <si>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</si>
  <si>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</si>
  <si>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</si>
  <si>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</si>
  <si>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</si>
  <si>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</si>
  <si>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</si>
  <si>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</si>
  <si>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</si>
  <si>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</si>
  <si>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</si>
  <si>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</si>
  <si>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</si>
  <si>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</si>
  <si>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</si>
  <si>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</si>
  <si>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การแปลงค่า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</si>
  <si>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</si>
  <si>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</si>
  <si>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</si>
  <si>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</si>
  <si>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</si>
  <si>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</si>
  <si>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กฎหมาย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</si>
  <si>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</si>
  <si>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</si>
  <si>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</si>
  <si>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</si>
  <si>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</si>
  <si>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</si>
  <si>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</si>
  <si>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</si>
  <si>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</si>
  <si>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</si>
  <si>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</si>
  <si>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</si>
  <si>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</si>
  <si>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</si>
  <si>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</si>
  <si>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</si>
  <si>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</si>
  <si>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(บาท)</t>
  </si>
  <si>
    <t>เงินลงทุนในบริษัทร่วม</t>
  </si>
  <si>
    <t>เงินกู้ยืมระยะสั้นจากสถาบันการเงิน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</si>
  <si>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</si>
  <si>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</si>
  <si>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</si>
  <si>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</si>
  <si>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จ่ายต้นทุนทางการเงิน</t>
  </si>
  <si>
    <t>ข้อมูลงบกระแสเงินสดเปิดเผยเพิ่มเติม</t>
  </si>
  <si>
    <t>หัก - ดอกเบี้ยจ่ายที่บันทึกเป็นต้นทุน</t>
  </si>
  <si>
    <t>ส่วนเกินมูลค่าหุ้น</t>
  </si>
  <si>
    <t>กำไรจากอัตราแลกเปลี่ยนเงินตราต่างประเทศสุทธิ</t>
  </si>
  <si>
    <t>กำไรขาดทุนเบ็ดเสร็จอื่น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</si>
  <si>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</si>
  <si>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</si>
  <si>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</si>
  <si>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</si>
  <si>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</si>
  <si>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</si>
  <si>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ลูกหนี้อื่น</t>
  </si>
  <si>
    <t>รวมหนี้สินไม่หมุนเวียน</t>
  </si>
  <si>
    <t>เงินลงทุนเผื่อขาย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</si>
  <si>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</si>
  <si>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</si>
  <si>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</si>
  <si>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</si>
  <si>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 xml:space="preserve">   กำไร </t>
  </si>
  <si>
    <t xml:space="preserve">   กำไรขาดทุนเบ็ดเสร็จอื่น </t>
  </si>
  <si>
    <t>31 มีนาคม</t>
  </si>
  <si>
    <t>กำไรขาดทุนเบ็ดเสร็จสำหรับปี</t>
  </si>
  <si>
    <t>รวมกำไรขาดทุนเบ็ดเสร็จสำหรับปี</t>
  </si>
  <si>
    <t xml:space="preserve">     - </t>
  </si>
  <si>
    <t>รายการกับผู้ถือหุ้นที่บันทึกโดยตรงเข้าส่วนของผู้ถือหุ้น</t>
  </si>
  <si>
    <t xml:space="preserve">    -</t>
  </si>
  <si>
    <t>หนี้สินตามสัญญาเช่าการเงิน</t>
  </si>
  <si>
    <t>เงินกู้ยืมระยะสั้นจากสถาบันการเงินลดลง</t>
  </si>
  <si>
    <t>กำไรสำหรับปี</t>
  </si>
  <si>
    <t>กำไรก่อนภาษีเงินได้สำหรับปี</t>
  </si>
  <si>
    <t>ที่ดิน อาคารและอุปกรณ์ที่เพิ่มขึ้นในระหว่างปี</t>
  </si>
  <si>
    <t>สำหรับปีสิ้นสุดวันที่</t>
  </si>
  <si>
    <t>รายได้เงินปันผล</t>
  </si>
  <si>
    <t>สำหรับปีสิ้นสุดวันที่ 31 มีนาคม 2561</t>
  </si>
  <si>
    <t>ยอดคงเหลือ ณ วันที่ 1 เมษายน 2560</t>
  </si>
  <si>
    <t>ยอดคงเหลือ ณ วันที่ 31 มีนาคม 2561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</si>
  <si>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</si>
  <si>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</si>
  <si>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</si>
  <si>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 xml:space="preserve">     -</t>
  </si>
  <si>
    <t xml:space="preserve">      -</t>
  </si>
  <si>
    <t>กำไรขาดทุนเบ็ดเสร็จรวมสำหรับปี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</si>
  <si>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</si>
  <si>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</si>
  <si>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</si>
  <si>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</si>
  <si>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</si>
  <si>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</si>
  <si>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</si>
  <si>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</si>
  <si>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เงินสดจ่ายเพื่อซื้อเงินลงทุนระยะยาวอื่น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</si>
  <si>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</si>
  <si>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</si>
  <si>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รายละเอียดที่ดิน อาคารและอุปกรณ์ที่ซื้อมาในระหว่างปีมีดังนี้</t>
  </si>
  <si>
    <t>ค่าใช้จ่ายภาษีเงินได้</t>
  </si>
  <si>
    <t>ทุนสำรอง</t>
  </si>
  <si>
    <t xml:space="preserve"> ทั่วไป </t>
  </si>
  <si>
    <t>เงินปันผลรับ</t>
  </si>
  <si>
    <t>เจ้าหนี้อื่น</t>
  </si>
  <si>
    <t>เงินลงทุน</t>
  </si>
  <si>
    <t>เผื่อขาย</t>
  </si>
  <si>
    <t>กลับรายการขาดทุนจากการปรับมูลค่าสินค้า</t>
  </si>
  <si>
    <t>รายได้จากเงินปันผล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</si>
  <si>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</si>
  <si>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</si>
  <si>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</si>
  <si>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</si>
  <si>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หรือขาดทุนในภายหลัง</t>
  </si>
  <si>
    <t>รายได้รอตัดบัญชีส่วนที่ไม่หมุนเวียน</t>
  </si>
  <si>
    <t>ดอกเบี้ยรับ</t>
  </si>
  <si>
    <t>ทุนสำรองตาม</t>
  </si>
  <si>
    <t>รวมองค์</t>
  </si>
  <si>
    <t>ประกอบอื่นของ</t>
  </si>
  <si>
    <t xml:space="preserve">        ทุนสำรองตามกฎหมาย</t>
  </si>
  <si>
    <t>รับรู้รายได้รอตัดบัญชี</t>
  </si>
  <si>
    <t>กระแสเงินสดสุทธิใช้ไปในกิจกรรมลงทุน</t>
  </si>
  <si>
    <t xml:space="preserve">   ที่ถึงกำหนดชำระภายในหนึ่งปี </t>
  </si>
  <si>
    <t>เงินสดรับจากรายได้รอตัดบัญชี</t>
  </si>
  <si>
    <t>สำหรับปีสิ้นสุดวันที่ 31 มีนาคม 2562</t>
  </si>
  <si>
    <t>ยอดคงเหลือ ณ วันที่ 1 เมษายน 2561</t>
  </si>
  <si>
    <t>ยอดคงเหลือ ณ วันที่ 31 มีนาคม 2562</t>
  </si>
  <si>
    <t>บริษัท ใหม่ จำกัด (มหาชน)</t>
  </si>
  <si>
    <t>งบแสดงการเปลี่ยนแปลงส่วนของผู้ถือหุ้นเสมือนที่แสดงเงินลงทุนตามวิธีส่วนได้เสีย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</si>
  <si>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</si>
  <si>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            -</t>
  </si>
  <si>
    <t>ผลต่างของอัตราแลกเปลี่ยนจากการแปลงค่า</t>
  </si>
  <si>
    <t xml:space="preserve">   หน่วยงานต่างประเทศ</t>
  </si>
  <si>
    <t>กำไรเบ็ดเสร็จอื่นสำหรับปี - สุทธิจากภาษีเงินได้</t>
  </si>
  <si>
    <t xml:space="preserve">   เงินปันผล</t>
  </si>
  <si>
    <t>ผล (ขาดทุน) กำไรจากการวัดมูลค่าเงินลงทุนเผื่อขาย</t>
  </si>
  <si>
    <t>ภาษีเงินได้ของรายการที่อาจถูกจัดประเภทใหม่ไว้ในกำไร</t>
  </si>
  <si>
    <t>ภาษีเงินได้ของรายการที่จะไม่ถูกจัดประเภทใหม่ไว้ในกำไร</t>
  </si>
  <si>
    <t>หน่วยงาน</t>
  </si>
  <si>
    <t>ต่างประเทศ</t>
  </si>
  <si>
    <t>งบแสดงฐานะการเงินที่แสดงเงินลงทุนตามวิธีส่วนได้เสียเพื่อวัตถุประสงค์เฉพาะ</t>
  </si>
  <si>
    <t>งบกำไรขาดทุนที่แสดงเงินลงทุนตามวิธีส่วนได้เสียเพื่อวัตถุประสงค์เฉพาะ</t>
  </si>
  <si>
    <t>งบกำไรขาดทุนเบ็ดเสร็จที่แสดงเงินลงทุนตามวิธีส่วนได้เสียเพื่อวัตถุประสงค์เฉพาะ</t>
  </si>
  <si>
    <t>งบแสดงการเปลี่ยนแปลงส่วนของผู้ถือหุ้นที่แสดงเงินลงทุนตามวิธีส่วนได้เสียเพื่อวัตถุประสงค์เฉพาะ</t>
  </si>
  <si>
    <t xml:space="preserve">  -</t>
  </si>
  <si>
    <t>กลับรายการประมาณการค่าชดเชยความเสียหาย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</si>
  <si>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</si>
  <si>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เงินสดและรายการเทียบเท่าเงินสดเพิ่มขึ้นสุทธิ</t>
  </si>
  <si>
    <t>ที่ดิน อาคารและอุปกรณ์ที่ซื้อมาโดยการจ่ายชำระเป็นเงินสด</t>
  </si>
  <si>
    <t>งบกระแสเงินสดที่แสดงเงินลงทุนตามวิธีส่วนได้เสียเพื่อวัตถุประสงค์เฉพาะ</t>
  </si>
  <si>
    <t>(กลับรายการ) ผลขาดทุนจากการด้อยค่าของอุปกรณ์</t>
  </si>
  <si>
    <t>ขาดทุนจากการจำหน่ายเงินลงทุนระยะยาวอื่น</t>
  </si>
  <si>
    <t>ภาษีเงินได้รับคืน</t>
  </si>
  <si>
    <t>การเปลี่ยนแปลงในเงินจ่ายล่วงหน้าซื้อเครื่องจักร</t>
  </si>
  <si>
    <t>8, 9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</si>
  <si>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</si>
  <si>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เงินสดและรายการเทียบเท่าเงินสดเพิ่มขึ้นสุทธิก่อนผลกระทบของอัตราแลกเปลี่ยน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</si>
  <si>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</si>
  <si>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</si>
  <si>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</si>
  <si>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</si>
  <si>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</si>
  <si>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</si>
  <si>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4, 7, 19</t>
  </si>
  <si>
    <t>4, 19</t>
  </si>
  <si>
    <t>หนี้สินตามสัญญาเช่าการเงินที่ถึงกำหนดชำระภายในหนึ่งปี</t>
  </si>
  <si>
    <t>(กำไร) ขาดทุนจากอัตราแลกเปลี่ยนที่ยังไม่เกิดขึ้น</t>
  </si>
  <si>
    <t>ขาดทุน (กำไร) จากการจำหน่ายอาคารและอุปกรณ์ และสินทรัพย์ไม่มีตัวตน</t>
  </si>
  <si>
    <t>4, 6</t>
  </si>
  <si>
    <t>4, 7</t>
  </si>
  <si>
    <t>4, 12</t>
  </si>
  <si>
    <t>4, 13</t>
  </si>
  <si>
    <t>ผลขาดทุน (กลับรายการ) จากการด้อยค่าของเงินลงทุนระยะยาวอื่น</t>
  </si>
  <si>
    <t>เงินสดรับจากการจำหน่ายอาคารและอุปกรณ์และสินทรัพย์ไม่มีตัวตน</t>
  </si>
</sst>
</file>

<file path=xl/styles.xml><?xml version="1.0" encoding="utf-8"?>
<styleSheet xmlns="http://schemas.openxmlformats.org/spreadsheetml/2006/main">
  <numFmts count="5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_(* #,##0_);_(* \(#,##0\);_(* &quot;-&quot;??_);_(@_)"/>
    <numFmt numFmtId="191" formatCode="#,##0\ ;\(#,##0\)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i/>
      <sz val="14"/>
      <name val="Times New Roman"/>
      <family val="1"/>
    </font>
    <font>
      <b/>
      <u val="double"/>
      <sz val="14"/>
      <name val="Angsana New"/>
      <family val="1"/>
    </font>
    <font>
      <b/>
      <i/>
      <sz val="14"/>
      <name val="Times New Roman"/>
      <family val="1"/>
    </font>
    <font>
      <u val="double"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</cellStyleXfs>
  <cellXfs count="219">
    <xf numFmtId="0" fontId="0" fillId="0" borderId="0" xfId="0"/>
    <xf numFmtId="49" fontId="5" fillId="0" borderId="0" xfId="0" applyNumberFormat="1" applyFont="1" applyBorder="1" applyAlignment="1"/>
    <xf numFmtId="191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center"/>
    </xf>
    <xf numFmtId="191" fontId="7" fillId="0" borderId="0" xfId="0" applyNumberFormat="1" applyFont="1" applyFill="1" applyAlignment="1">
      <alignment horizontal="right"/>
    </xf>
    <xf numFmtId="191" fontId="7" fillId="0" borderId="1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justify"/>
    </xf>
    <xf numFmtId="0" fontId="5" fillId="0" borderId="0" xfId="0" applyFont="1" applyFill="1" applyBorder="1" applyAlignment="1"/>
    <xf numFmtId="191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justify"/>
    </xf>
    <xf numFmtId="191" fontId="0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ont="1" applyBorder="1" applyAlignment="1">
      <alignment horizontal="center"/>
    </xf>
    <xf numFmtId="191" fontId="5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90" fontId="7" fillId="0" borderId="0" xfId="1" applyNumberFormat="1" applyFont="1" applyFill="1"/>
    <xf numFmtId="0" fontId="5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190" fontId="7" fillId="0" borderId="0" xfId="1" applyNumberFormat="1" applyFont="1" applyFill="1" applyAlignment="1">
      <alignment horizontal="center"/>
    </xf>
    <xf numFmtId="37" fontId="5" fillId="0" borderId="3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/>
    <xf numFmtId="190" fontId="7" fillId="0" borderId="1" xfId="1" applyNumberFormat="1" applyFont="1" applyFill="1" applyBorder="1"/>
    <xf numFmtId="190" fontId="7" fillId="0" borderId="0" xfId="1" applyNumberFormat="1" applyFont="1" applyFill="1" applyBorder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8" fillId="0" borderId="0" xfId="0" applyFont="1" applyFill="1" applyBorder="1" applyAlignment="1">
      <alignment horizontal="center"/>
    </xf>
    <xf numFmtId="191" fontId="5" fillId="0" borderId="4" xfId="0" applyNumberFormat="1" applyFont="1" applyFill="1" applyBorder="1" applyAlignment="1">
      <alignment horizontal="right"/>
    </xf>
    <xf numFmtId="188" fontId="7" fillId="0" borderId="0" xfId="1" applyFont="1" applyFill="1"/>
    <xf numFmtId="49" fontId="0" fillId="0" borderId="0" xfId="0" applyNumberFormat="1" applyFill="1" applyBorder="1" applyAlignment="1"/>
    <xf numFmtId="190" fontId="7" fillId="0" borderId="0" xfId="0" applyNumberFormat="1" applyFont="1" applyFill="1"/>
    <xf numFmtId="190" fontId="5" fillId="0" borderId="2" xfId="1" applyNumberFormat="1" applyFont="1" applyFill="1" applyBorder="1"/>
    <xf numFmtId="187" fontId="7" fillId="0" borderId="0" xfId="0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7" fillId="0" borderId="0" xfId="1" applyNumberFormat="1" applyFont="1" applyFill="1" applyAlignment="1">
      <alignment horizontal="right"/>
    </xf>
    <xf numFmtId="190" fontId="7" fillId="0" borderId="0" xfId="1" applyNumberFormat="1" applyFont="1" applyFill="1" applyBorder="1" applyAlignment="1"/>
    <xf numFmtId="49" fontId="7" fillId="0" borderId="0" xfId="0" applyNumberFormat="1" applyFont="1" applyFill="1" applyBorder="1"/>
    <xf numFmtId="37" fontId="7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191" fontId="7" fillId="0" borderId="0" xfId="1" applyNumberFormat="1" applyFont="1" applyFill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center"/>
    </xf>
    <xf numFmtId="191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87" fontId="7" fillId="0" borderId="1" xfId="0" applyNumberFormat="1" applyFont="1" applyFill="1" applyBorder="1" applyAlignment="1">
      <alignment horizontal="right"/>
    </xf>
    <xf numFmtId="49" fontId="12" fillId="0" borderId="0" xfId="0" applyNumberFormat="1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/>
    <xf numFmtId="49" fontId="12" fillId="0" borderId="0" xfId="0" applyNumberFormat="1" applyFont="1" applyFill="1" applyBorder="1" applyAlignment="1"/>
    <xf numFmtId="49" fontId="12" fillId="0" borderId="0" xfId="0" applyNumberFormat="1" applyFont="1" applyAlignment="1"/>
    <xf numFmtId="0" fontId="12" fillId="0" borderId="0" xfId="0" applyFont="1" applyBorder="1" applyAlignment="1"/>
    <xf numFmtId="0" fontId="14" fillId="0" borderId="0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49" fontId="15" fillId="0" borderId="0" xfId="0" applyNumberFormat="1" applyFont="1" applyBorder="1" applyAlignment="1"/>
    <xf numFmtId="0" fontId="14" fillId="0" borderId="0" xfId="0" applyFont="1" applyBorder="1" applyAlignment="1">
      <alignment horizontal="right"/>
    </xf>
    <xf numFmtId="37" fontId="14" fillId="0" borderId="0" xfId="0" applyNumberFormat="1" applyFont="1" applyBorder="1" applyAlignment="1">
      <alignment horizontal="center"/>
    </xf>
    <xf numFmtId="191" fontId="14" fillId="0" borderId="0" xfId="0" applyNumberFormat="1" applyFont="1" applyAlignment="1">
      <alignment horizontal="right"/>
    </xf>
    <xf numFmtId="37" fontId="14" fillId="0" borderId="0" xfId="0" applyNumberFormat="1" applyFont="1" applyBorder="1" applyAlignment="1"/>
    <xf numFmtId="191" fontId="14" fillId="0" borderId="0" xfId="0" applyNumberFormat="1" applyFont="1" applyBorder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191" fontId="14" fillId="0" borderId="0" xfId="0" applyNumberFormat="1" applyFont="1" applyFill="1" applyAlignment="1">
      <alignment horizontal="right"/>
    </xf>
    <xf numFmtId="191" fontId="14" fillId="0" borderId="0" xfId="0" applyNumberFormat="1" applyFont="1" applyFill="1" applyBorder="1" applyAlignment="1">
      <alignment horizontal="right"/>
    </xf>
    <xf numFmtId="191" fontId="12" fillId="0" borderId="0" xfId="0" applyNumberFormat="1" applyFont="1" applyFill="1" applyAlignment="1">
      <alignment horizontal="right"/>
    </xf>
    <xf numFmtId="191" fontId="12" fillId="0" borderId="3" xfId="0" applyNumberFormat="1" applyFont="1" applyFill="1" applyBorder="1" applyAlignment="1">
      <alignment horizontal="right"/>
    </xf>
    <xf numFmtId="191" fontId="12" fillId="0" borderId="0" xfId="0" applyNumberFormat="1" applyFont="1" applyFill="1" applyBorder="1" applyAlignment="1">
      <alignment horizontal="right"/>
    </xf>
    <xf numFmtId="49" fontId="14" fillId="0" borderId="0" xfId="0" applyNumberFormat="1" applyFont="1" applyBorder="1" applyAlignment="1"/>
    <xf numFmtId="191" fontId="14" fillId="0" borderId="0" xfId="1" applyNumberFormat="1" applyFont="1" applyFill="1" applyAlignment="1">
      <alignment horizontal="right"/>
    </xf>
    <xf numFmtId="190" fontId="14" fillId="0" borderId="0" xfId="1" applyNumberFormat="1" applyFont="1" applyAlignment="1">
      <alignment horizontal="right"/>
    </xf>
    <xf numFmtId="191" fontId="14" fillId="0" borderId="0" xfId="1" applyNumberFormat="1" applyFont="1" applyAlignment="1">
      <alignment horizontal="right"/>
    </xf>
    <xf numFmtId="190" fontId="14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191" fontId="12" fillId="0" borderId="0" xfId="0" applyNumberFormat="1" applyFont="1" applyAlignment="1">
      <alignment horizontal="right"/>
    </xf>
    <xf numFmtId="191" fontId="12" fillId="0" borderId="3" xfId="0" applyNumberFormat="1" applyFont="1" applyBorder="1" applyAlignment="1">
      <alignment horizontal="right"/>
    </xf>
    <xf numFmtId="191" fontId="12" fillId="0" borderId="0" xfId="0" applyNumberFormat="1" applyFont="1" applyBorder="1" applyAlignment="1">
      <alignment horizontal="right"/>
    </xf>
    <xf numFmtId="37" fontId="12" fillId="0" borderId="0" xfId="0" applyNumberFormat="1" applyFont="1" applyBorder="1" applyAlignment="1">
      <alignment horizontal="center"/>
    </xf>
    <xf numFmtId="37" fontId="12" fillId="0" borderId="2" xfId="0" applyNumberFormat="1" applyFont="1" applyBorder="1" applyAlignment="1">
      <alignment horizontal="right"/>
    </xf>
    <xf numFmtId="37" fontId="12" fillId="0" borderId="0" xfId="0" applyNumberFormat="1" applyFont="1" applyBorder="1" applyAlignment="1">
      <alignment horizontal="right"/>
    </xf>
    <xf numFmtId="190" fontId="14" fillId="0" borderId="0" xfId="1" applyNumberFormat="1" applyFont="1" applyBorder="1" applyAlignment="1"/>
    <xf numFmtId="49" fontId="14" fillId="0" borderId="0" xfId="0" applyNumberFormat="1" applyFont="1" applyBorder="1" applyAlignment="1">
      <alignment horizontal="justify"/>
    </xf>
    <xf numFmtId="49" fontId="15" fillId="0" borderId="0" xfId="0" applyNumberFormat="1" applyFont="1" applyBorder="1" applyAlignment="1">
      <alignment horizontal="justify"/>
    </xf>
    <xf numFmtId="0" fontId="14" fillId="0" borderId="0" xfId="0" applyFont="1" applyBorder="1" applyAlignment="1">
      <alignment horizontal="justify"/>
    </xf>
    <xf numFmtId="190" fontId="14" fillId="0" borderId="0" xfId="2" applyNumberFormat="1" applyFont="1" applyFill="1" applyAlignment="1">
      <alignment horizontal="right"/>
    </xf>
    <xf numFmtId="191" fontId="14" fillId="0" borderId="0" xfId="2" applyNumberFormat="1" applyFont="1" applyFill="1" applyAlignment="1">
      <alignment horizontal="right"/>
    </xf>
    <xf numFmtId="190" fontId="14" fillId="0" borderId="0" xfId="0" applyNumberFormat="1" applyFont="1" applyAlignment="1">
      <alignment horizontal="right"/>
    </xf>
    <xf numFmtId="0" fontId="14" fillId="0" borderId="0" xfId="0" applyFont="1" applyFill="1" applyBorder="1" applyAlignment="1">
      <alignment horizontal="justify"/>
    </xf>
    <xf numFmtId="191" fontId="14" fillId="0" borderId="0" xfId="0" applyNumberFormat="1" applyFont="1" applyAlignment="1">
      <alignment horizontal="center"/>
    </xf>
    <xf numFmtId="191" fontId="14" fillId="0" borderId="0" xfId="0" quotePrefix="1" applyNumberFormat="1" applyFont="1" applyAlignment="1">
      <alignment horizontal="center"/>
    </xf>
    <xf numFmtId="49" fontId="12" fillId="0" borderId="0" xfId="0" applyNumberFormat="1" applyFont="1" applyBorder="1" applyAlignment="1">
      <alignment horizontal="justify"/>
    </xf>
    <xf numFmtId="37" fontId="12" fillId="0" borderId="3" xfId="0" applyNumberFormat="1" applyFont="1" applyBorder="1" applyAlignment="1">
      <alignment horizontal="right"/>
    </xf>
    <xf numFmtId="37" fontId="14" fillId="0" borderId="0" xfId="0" applyNumberFormat="1" applyFont="1" applyBorder="1" applyAlignment="1">
      <alignment horizontal="right"/>
    </xf>
    <xf numFmtId="188" fontId="13" fillId="0" borderId="0" xfId="0" applyNumberFormat="1" applyFont="1" applyBorder="1" applyAlignment="1">
      <alignment horizontal="center"/>
    </xf>
    <xf numFmtId="188" fontId="14" fillId="0" borderId="0" xfId="2" applyFont="1" applyBorder="1" applyAlignment="1">
      <alignment horizontal="center"/>
    </xf>
    <xf numFmtId="190" fontId="14" fillId="0" borderId="0" xfId="2" applyNumberFormat="1" applyFont="1" applyFill="1" applyAlignment="1">
      <alignment horizontal="center"/>
    </xf>
    <xf numFmtId="190" fontId="14" fillId="0" borderId="0" xfId="0" quotePrefix="1" applyNumberFormat="1" applyFont="1" applyAlignment="1">
      <alignment horizontal="center"/>
    </xf>
    <xf numFmtId="0" fontId="14" fillId="0" borderId="0" xfId="0" applyFont="1" applyFill="1" applyBorder="1" applyAlignment="1">
      <alignment horizontal="left"/>
    </xf>
    <xf numFmtId="190" fontId="14" fillId="0" borderId="0" xfId="2" applyNumberFormat="1" applyFont="1" applyFill="1" applyBorder="1" applyAlignment="1">
      <alignment horizontal="right"/>
    </xf>
    <xf numFmtId="37" fontId="12" fillId="0" borderId="1" xfId="0" applyNumberFormat="1" applyFont="1" applyBorder="1" applyAlignment="1">
      <alignment horizontal="right"/>
    </xf>
    <xf numFmtId="49" fontId="15" fillId="0" borderId="0" xfId="0" applyNumberFormat="1" applyFont="1" applyFill="1" applyBorder="1" applyAlignment="1"/>
    <xf numFmtId="190" fontId="14" fillId="0" borderId="2" xfId="2" applyNumberFormat="1" applyFont="1" applyFill="1" applyBorder="1" applyAlignment="1">
      <alignment horizontal="right"/>
    </xf>
    <xf numFmtId="190" fontId="14" fillId="0" borderId="0" xfId="2" applyNumberFormat="1" applyFont="1" applyAlignment="1">
      <alignment horizontal="right"/>
    </xf>
    <xf numFmtId="191" fontId="14" fillId="0" borderId="2" xfId="2" applyNumberFormat="1" applyFont="1" applyFill="1" applyBorder="1" applyAlignment="1">
      <alignment horizontal="right"/>
    </xf>
    <xf numFmtId="0" fontId="14" fillId="0" borderId="0" xfId="0" applyFont="1" applyAlignment="1"/>
    <xf numFmtId="190" fontId="16" fillId="0" borderId="0" xfId="0" applyNumberFormat="1" applyFont="1" applyFill="1" applyBorder="1" applyAlignment="1">
      <alignment horizontal="right"/>
    </xf>
    <xf numFmtId="191" fontId="16" fillId="0" borderId="0" xfId="0" applyNumberFormat="1" applyFont="1" applyFill="1" applyBorder="1" applyAlignment="1">
      <alignment horizontal="right"/>
    </xf>
    <xf numFmtId="190" fontId="17" fillId="0" borderId="0" xfId="1" applyNumberFormat="1" applyFont="1" applyFill="1"/>
    <xf numFmtId="190" fontId="14" fillId="0" borderId="1" xfId="0" applyNumberFormat="1" applyFont="1" applyFill="1" applyBorder="1" applyAlignment="1">
      <alignment horizontal="right"/>
    </xf>
    <xf numFmtId="191" fontId="14" fillId="0" borderId="1" xfId="0" applyNumberFormat="1" applyFont="1" applyFill="1" applyBorder="1" applyAlignment="1">
      <alignment horizontal="right"/>
    </xf>
    <xf numFmtId="190" fontId="14" fillId="0" borderId="1" xfId="0" applyNumberFormat="1" applyFont="1" applyBorder="1" applyAlignment="1">
      <alignment horizontal="right"/>
    </xf>
    <xf numFmtId="191" fontId="14" fillId="0" borderId="1" xfId="0" applyNumberFormat="1" applyFont="1" applyBorder="1" applyAlignment="1">
      <alignment horizontal="right"/>
    </xf>
    <xf numFmtId="190" fontId="14" fillId="0" borderId="0" xfId="1" applyNumberFormat="1" applyFont="1" applyFill="1" applyBorder="1" applyAlignment="1"/>
    <xf numFmtId="0" fontId="12" fillId="0" borderId="0" xfId="0" applyFont="1" applyFill="1" applyBorder="1" applyAlignment="1">
      <alignment horizontal="justify"/>
    </xf>
    <xf numFmtId="191" fontId="14" fillId="0" borderId="0" xfId="1" quotePrefix="1" applyNumberFormat="1" applyFont="1" applyBorder="1" applyAlignment="1">
      <alignment horizontal="right"/>
    </xf>
    <xf numFmtId="191" fontId="14" fillId="0" borderId="0" xfId="1" applyNumberFormat="1" applyFont="1" applyBorder="1" applyAlignment="1">
      <alignment horizontal="right"/>
    </xf>
    <xf numFmtId="0" fontId="12" fillId="0" borderId="0" xfId="0" applyFont="1" applyBorder="1" applyAlignment="1">
      <alignment horizontal="justify"/>
    </xf>
    <xf numFmtId="189" fontId="12" fillId="0" borderId="0" xfId="0" applyNumberFormat="1" applyFont="1" applyFill="1" applyBorder="1" applyAlignment="1">
      <alignment horizontal="right"/>
    </xf>
    <xf numFmtId="189" fontId="12" fillId="0" borderId="0" xfId="0" applyNumberFormat="1" applyFont="1" applyBorder="1" applyAlignment="1">
      <alignment horizontal="right"/>
    </xf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190" fontId="12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190" fontId="12" fillId="0" borderId="0" xfId="1" applyNumberFormat="1" applyFont="1" applyFill="1" applyBorder="1" applyAlignment="1">
      <alignment horizontal="center"/>
    </xf>
    <xf numFmtId="191" fontId="14" fillId="0" borderId="1" xfId="0" quotePrefix="1" applyNumberFormat="1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right"/>
    </xf>
    <xf numFmtId="190" fontId="14" fillId="0" borderId="1" xfId="1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191" fontId="19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191" fontId="14" fillId="0" borderId="0" xfId="0" quotePrefix="1" applyNumberFormat="1" applyFont="1" applyFill="1" applyBorder="1" applyAlignment="1">
      <alignment horizontal="center"/>
    </xf>
    <xf numFmtId="191" fontId="14" fillId="0" borderId="0" xfId="2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191" fontId="12" fillId="0" borderId="3" xfId="0" quotePrefix="1" applyNumberFormat="1" applyFont="1" applyFill="1" applyBorder="1" applyAlignment="1">
      <alignment horizontal="center"/>
    </xf>
    <xf numFmtId="190" fontId="12" fillId="0" borderId="3" xfId="1" applyNumberFormat="1" applyFont="1" applyFill="1" applyBorder="1" applyAlignment="1">
      <alignment horizontal="center"/>
    </xf>
    <xf numFmtId="191" fontId="12" fillId="0" borderId="1" xfId="0" quotePrefix="1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left"/>
    </xf>
    <xf numFmtId="190" fontId="14" fillId="0" borderId="0" xfId="1" quotePrefix="1" applyNumberFormat="1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center"/>
    </xf>
    <xf numFmtId="191" fontId="1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>
      <alignment horizontal="center"/>
    </xf>
    <xf numFmtId="190" fontId="21" fillId="0" borderId="0" xfId="1" applyNumberFormat="1" applyFont="1" applyFill="1" applyAlignment="1">
      <alignment horizontal="center"/>
    </xf>
    <xf numFmtId="190" fontId="14" fillId="0" borderId="0" xfId="0" quotePrefix="1" applyNumberFormat="1" applyFont="1" applyFill="1" applyBorder="1" applyAlignment="1">
      <alignment horizontal="center"/>
    </xf>
    <xf numFmtId="190" fontId="12" fillId="0" borderId="2" xfId="1" applyNumberFormat="1" applyFont="1" applyFill="1" applyBorder="1" applyAlignment="1">
      <alignment horizontal="center"/>
    </xf>
    <xf numFmtId="190" fontId="12" fillId="0" borderId="2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1" fontId="14" fillId="0" borderId="0" xfId="1" applyNumberFormat="1" applyFont="1" applyFill="1" applyBorder="1" applyAlignment="1">
      <alignment horizontal="center"/>
    </xf>
    <xf numFmtId="190" fontId="12" fillId="0" borderId="3" xfId="1" applyNumberFormat="1" applyFont="1" applyFill="1" applyBorder="1" applyAlignment="1">
      <alignment horizontal="right"/>
    </xf>
    <xf numFmtId="190" fontId="14" fillId="0" borderId="0" xfId="0" applyNumberFormat="1" applyFont="1" applyFill="1" applyBorder="1" applyAlignment="1"/>
    <xf numFmtId="37" fontId="14" fillId="0" borderId="0" xfId="0" applyNumberFormat="1" applyFont="1" applyFill="1" applyBorder="1" applyAlignment="1"/>
    <xf numFmtId="188" fontId="14" fillId="0" borderId="0" xfId="1" applyFont="1" applyBorder="1" applyAlignment="1"/>
    <xf numFmtId="0" fontId="15" fillId="0" borderId="0" xfId="0" applyFont="1" applyBorder="1" applyAlignment="1">
      <alignment horizontal="justify"/>
    </xf>
    <xf numFmtId="37" fontId="14" fillId="0" borderId="0" xfId="0" applyNumberFormat="1" applyFont="1" applyAlignment="1">
      <alignment horizontal="right"/>
    </xf>
    <xf numFmtId="191" fontId="14" fillId="0" borderId="0" xfId="0" applyNumberFormat="1" applyFont="1" applyBorder="1" applyAlignment="1"/>
    <xf numFmtId="190" fontId="14" fillId="0" borderId="1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Alignment="1">
      <alignment horizontal="right"/>
    </xf>
    <xf numFmtId="188" fontId="17" fillId="0" borderId="0" xfId="1" applyFont="1"/>
    <xf numFmtId="188" fontId="12" fillId="0" borderId="2" xfId="1" applyFont="1" applyFill="1" applyBorder="1" applyAlignment="1">
      <alignment horizontal="right"/>
    </xf>
    <xf numFmtId="191" fontId="12" fillId="0" borderId="2" xfId="0" applyNumberFormat="1" applyFont="1" applyFill="1" applyBorder="1" applyAlignment="1">
      <alignment horizontal="right"/>
    </xf>
    <xf numFmtId="189" fontId="12" fillId="0" borderId="2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justify"/>
    </xf>
    <xf numFmtId="0" fontId="15" fillId="0" borderId="0" xfId="0" applyFont="1" applyFill="1" applyBorder="1" applyAlignment="1">
      <alignment horizontal="left"/>
    </xf>
    <xf numFmtId="190" fontId="14" fillId="0" borderId="0" xfId="1" applyNumberFormat="1" applyFont="1" applyBorder="1" applyAlignment="1">
      <alignment horizontal="right"/>
    </xf>
    <xf numFmtId="191" fontId="14" fillId="0" borderId="1" xfId="1" applyNumberFormat="1" applyFont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190" fontId="12" fillId="0" borderId="1" xfId="1" applyNumberFormat="1" applyFont="1" applyFill="1" applyBorder="1" applyAlignment="1">
      <alignment horizontal="center"/>
    </xf>
    <xf numFmtId="190" fontId="12" fillId="0" borderId="0" xfId="1" applyNumberFormat="1" applyFont="1" applyBorder="1" applyAlignment="1">
      <alignment horizontal="right"/>
    </xf>
    <xf numFmtId="188" fontId="12" fillId="0" borderId="0" xfId="1" applyFont="1" applyBorder="1" applyAlignment="1"/>
    <xf numFmtId="191" fontId="14" fillId="0" borderId="0" xfId="1" quotePrefix="1" applyNumberFormat="1" applyFont="1" applyFill="1" applyBorder="1" applyAlignment="1">
      <alignment horizontal="right"/>
    </xf>
    <xf numFmtId="190" fontId="14" fillId="0" borderId="0" xfId="1" quotePrefix="1" applyNumberFormat="1" applyFont="1" applyFill="1" applyBorder="1" applyAlignment="1">
      <alignment horizontal="right"/>
    </xf>
    <xf numFmtId="190" fontId="14" fillId="0" borderId="1" xfId="1" quotePrefix="1" applyNumberFormat="1" applyFont="1" applyFill="1" applyBorder="1" applyAlignment="1">
      <alignment horizontal="center"/>
    </xf>
    <xf numFmtId="191" fontId="14" fillId="0" borderId="1" xfId="1" quotePrefix="1" applyNumberFormat="1" applyFont="1" applyFill="1" applyBorder="1" applyAlignment="1">
      <alignment horizontal="right"/>
    </xf>
    <xf numFmtId="191" fontId="12" fillId="0" borderId="1" xfId="1" quotePrefix="1" applyNumberFormat="1" applyFont="1" applyFill="1" applyBorder="1" applyAlignment="1">
      <alignment horizontal="right"/>
    </xf>
    <xf numFmtId="191" fontId="12" fillId="0" borderId="0" xfId="1" quotePrefix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37" fontId="12" fillId="0" borderId="2" xfId="0" applyNumberFormat="1" applyFont="1" applyFill="1" applyBorder="1" applyAlignment="1">
      <alignment horizontal="right"/>
    </xf>
    <xf numFmtId="37" fontId="14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190" fontId="12" fillId="0" borderId="2" xfId="1" applyNumberFormat="1" applyFont="1" applyBorder="1" applyAlignment="1">
      <alignment horizontal="right"/>
    </xf>
    <xf numFmtId="190" fontId="12" fillId="0" borderId="3" xfId="1" applyNumberFormat="1" applyFont="1" applyBorder="1" applyAlignment="1">
      <alignment horizontal="right"/>
    </xf>
    <xf numFmtId="190" fontId="0" fillId="0" borderId="0" xfId="2" quotePrefix="1" applyNumberFormat="1" applyFont="1" applyFill="1" applyAlignment="1">
      <alignment horizontal="center"/>
    </xf>
    <xf numFmtId="190" fontId="12" fillId="0" borderId="1" xfId="1" applyNumberFormat="1" applyFont="1" applyBorder="1" applyAlignment="1">
      <alignment horizontal="right"/>
    </xf>
    <xf numFmtId="0" fontId="0" fillId="0" borderId="0" xfId="0" quotePrefix="1" applyFont="1" applyFill="1" applyAlignment="1"/>
    <xf numFmtId="0" fontId="13" fillId="0" borderId="0" xfId="0" applyFont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90" fontId="0" fillId="0" borderId="0" xfId="4" applyNumberFormat="1" applyFont="1" applyFill="1" applyAlignment="1">
      <alignment horizontal="center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Alignment="1">
      <alignment horizontal="right"/>
    </xf>
    <xf numFmtId="37" fontId="7" fillId="0" borderId="0" xfId="1" applyNumberFormat="1" applyFont="1" applyFill="1" applyBorder="1" applyAlignment="1"/>
    <xf numFmtId="190" fontId="0" fillId="0" borderId="1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Comma 2" xfId="2"/>
    <cellStyle name="Comma 2 2" xfId="4"/>
    <cellStyle name="Normal" xfId="0" builtinId="0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view="pageBreakPreview" zoomScaleNormal="100" zoomScaleSheetLayoutView="100" workbookViewId="0">
      <selection activeCell="A5" sqref="A5"/>
    </sheetView>
  </sheetViews>
  <sheetFormatPr defaultColWidth="9.140625" defaultRowHeight="23.45" customHeight="1"/>
  <cols>
    <col min="1" max="1" width="60.85546875" style="79" customWidth="1"/>
    <col min="2" max="2" width="8" style="58" customWidth="1"/>
    <col min="3" max="3" width="0.28515625" style="59" customWidth="1"/>
    <col min="4" max="4" width="14.7109375" style="59" customWidth="1"/>
    <col min="5" max="5" width="0.85546875" style="59" customWidth="1"/>
    <col min="6" max="6" width="14.7109375" style="59" customWidth="1"/>
    <col min="7" max="7" width="0.85546875" style="59" hidden="1" customWidth="1"/>
    <col min="8" max="8" width="14.7109375" style="59" hidden="1" customWidth="1"/>
    <col min="9" max="9" width="0.85546875" style="59" hidden="1" customWidth="1"/>
    <col min="10" max="10" width="14.7109375" style="59" hidden="1" customWidth="1"/>
    <col min="11" max="11" width="15" style="59" bestFit="1" customWidth="1"/>
    <col min="12" max="12" width="9.140625" style="59"/>
    <col min="13" max="13" width="11.5703125" style="59" bestFit="1" customWidth="1"/>
    <col min="14" max="16384" width="9.140625" style="59"/>
  </cols>
  <sheetData>
    <row r="1" spans="1:12" ht="23.45" customHeight="1">
      <c r="A1" s="1" t="s">
        <v>138</v>
      </c>
    </row>
    <row r="2" spans="1:12" ht="23.45" customHeight="1">
      <c r="A2" s="16" t="s">
        <v>151</v>
      </c>
    </row>
    <row r="3" spans="1:12" ht="23.45" customHeight="1">
      <c r="A3" s="57"/>
    </row>
    <row r="4" spans="1:12" ht="23.45" customHeight="1">
      <c r="A4" s="61"/>
      <c r="D4" s="213" t="s">
        <v>77</v>
      </c>
      <c r="E4" s="213"/>
      <c r="F4" s="213"/>
      <c r="H4" s="213" t="s">
        <v>77</v>
      </c>
      <c r="I4" s="213"/>
      <c r="J4" s="213"/>
    </row>
    <row r="5" spans="1:12" ht="23.45" customHeight="1">
      <c r="A5" s="61" t="s">
        <v>22</v>
      </c>
      <c r="B5" s="58" t="s">
        <v>10</v>
      </c>
      <c r="D5" s="63">
        <v>2562</v>
      </c>
      <c r="E5" s="63"/>
      <c r="F5" s="63">
        <v>2561</v>
      </c>
      <c r="G5" s="63"/>
      <c r="H5" s="63">
        <v>2561</v>
      </c>
      <c r="I5" s="63"/>
      <c r="J5" s="63">
        <v>2560</v>
      </c>
    </row>
    <row r="6" spans="1:12" ht="23.45" customHeight="1">
      <c r="A6" s="64"/>
      <c r="C6" s="63"/>
      <c r="D6" s="214" t="s">
        <v>49</v>
      </c>
      <c r="E6" s="214"/>
      <c r="F6" s="214"/>
      <c r="G6" s="214"/>
      <c r="H6" s="214"/>
      <c r="I6" s="214"/>
      <c r="J6" s="214"/>
    </row>
    <row r="7" spans="1:12" ht="23.45" customHeight="1">
      <c r="A7" s="65" t="s">
        <v>0</v>
      </c>
      <c r="C7" s="66"/>
      <c r="D7" s="66"/>
      <c r="E7" s="66"/>
      <c r="F7" s="66"/>
      <c r="G7" s="66"/>
      <c r="H7" s="66"/>
      <c r="I7" s="67"/>
      <c r="J7" s="66"/>
    </row>
    <row r="8" spans="1:12" ht="23.45" customHeight="1">
      <c r="A8" s="59" t="s">
        <v>1</v>
      </c>
      <c r="B8" s="212">
        <v>5</v>
      </c>
      <c r="C8" s="66"/>
      <c r="D8" s="74">
        <v>916149078</v>
      </c>
      <c r="E8" s="74"/>
      <c r="F8" s="74">
        <v>625736273</v>
      </c>
      <c r="G8" s="68"/>
      <c r="H8" s="68">
        <v>153762302</v>
      </c>
      <c r="I8" s="68"/>
      <c r="J8" s="68">
        <v>70547907</v>
      </c>
      <c r="K8" s="69"/>
      <c r="L8" s="70"/>
    </row>
    <row r="9" spans="1:12" s="71" customFormat="1" ht="23.45" customHeight="1">
      <c r="A9" s="71" t="s">
        <v>2</v>
      </c>
      <c r="B9" s="72" t="s">
        <v>179</v>
      </c>
      <c r="C9" s="73"/>
      <c r="D9" s="74">
        <v>1683435366</v>
      </c>
      <c r="E9" s="74"/>
      <c r="F9" s="74">
        <v>1617848864</v>
      </c>
      <c r="G9" s="74"/>
      <c r="H9" s="74">
        <v>1365877638</v>
      </c>
      <c r="I9" s="74"/>
      <c r="J9" s="74">
        <v>1674906956</v>
      </c>
      <c r="K9" s="69"/>
      <c r="L9" s="75"/>
    </row>
    <row r="10" spans="1:12" s="71" customFormat="1" ht="23.45" customHeight="1">
      <c r="A10" s="71" t="s">
        <v>68</v>
      </c>
      <c r="B10" s="72">
        <v>4</v>
      </c>
      <c r="C10" s="73"/>
      <c r="D10" s="74">
        <v>53007348</v>
      </c>
      <c r="E10" s="74"/>
      <c r="F10" s="74">
        <v>58093736</v>
      </c>
      <c r="G10" s="74"/>
      <c r="H10" s="74">
        <v>32032269</v>
      </c>
      <c r="I10" s="74"/>
      <c r="J10" s="74">
        <v>63944195</v>
      </c>
      <c r="K10" s="69"/>
      <c r="L10" s="75"/>
    </row>
    <row r="11" spans="1:12" s="71" customFormat="1" ht="23.45" customHeight="1">
      <c r="A11" s="71" t="s">
        <v>3</v>
      </c>
      <c r="B11" s="72" t="s">
        <v>180</v>
      </c>
      <c r="C11" s="73"/>
      <c r="D11" s="74">
        <v>1284878967</v>
      </c>
      <c r="E11" s="74"/>
      <c r="F11" s="74">
        <v>1417774929</v>
      </c>
      <c r="G11" s="74"/>
      <c r="H11" s="74">
        <v>1213489419</v>
      </c>
      <c r="I11" s="74"/>
      <c r="J11" s="74">
        <v>1396683183</v>
      </c>
      <c r="K11" s="69"/>
      <c r="L11" s="75"/>
    </row>
    <row r="12" spans="1:12" s="71" customFormat="1" ht="23.45" customHeight="1">
      <c r="A12" s="60" t="s">
        <v>4</v>
      </c>
      <c r="B12" s="72"/>
      <c r="D12" s="164">
        <f>SUM(D8:D11)</f>
        <v>3937470759</v>
      </c>
      <c r="E12" s="76"/>
      <c r="F12" s="77">
        <f>SUM(F8:F11)</f>
        <v>3719453802</v>
      </c>
      <c r="G12" s="76"/>
      <c r="H12" s="77">
        <f>SUM(H8:H11)</f>
        <v>2765161628</v>
      </c>
      <c r="I12" s="76"/>
      <c r="J12" s="77">
        <f>SUM(J8:J11)</f>
        <v>3206082241</v>
      </c>
      <c r="K12" s="69"/>
      <c r="L12" s="78"/>
    </row>
    <row r="13" spans="1:12" ht="23.45" customHeight="1">
      <c r="I13" s="67"/>
      <c r="K13" s="69"/>
    </row>
    <row r="14" spans="1:12" ht="23.45" customHeight="1">
      <c r="A14" s="65" t="s">
        <v>5</v>
      </c>
      <c r="I14" s="67"/>
      <c r="K14" s="69"/>
    </row>
    <row r="15" spans="1:12" ht="23.45" customHeight="1">
      <c r="A15" s="59" t="s">
        <v>70</v>
      </c>
      <c r="B15" s="212">
        <v>8</v>
      </c>
      <c r="D15" s="80">
        <v>81774440</v>
      </c>
      <c r="E15" s="81"/>
      <c r="F15" s="80">
        <v>85113020</v>
      </c>
      <c r="G15" s="81"/>
      <c r="H15" s="82">
        <v>120140020</v>
      </c>
      <c r="I15" s="81"/>
      <c r="J15" s="81">
        <v>112512735</v>
      </c>
      <c r="K15" s="69"/>
    </row>
    <row r="16" spans="1:12" ht="23.45" customHeight="1">
      <c r="A16" s="59" t="s">
        <v>50</v>
      </c>
      <c r="B16" s="212">
        <v>9</v>
      </c>
      <c r="D16" s="80">
        <v>1456493601</v>
      </c>
      <c r="E16" s="81"/>
      <c r="F16" s="80">
        <v>1391016278</v>
      </c>
      <c r="G16" s="81"/>
      <c r="H16" s="82">
        <v>494433744</v>
      </c>
      <c r="I16" s="81"/>
      <c r="J16" s="81">
        <v>494433744</v>
      </c>
      <c r="K16" s="69"/>
      <c r="L16" s="70"/>
    </row>
    <row r="17" spans="1:12" ht="23.45" customHeight="1">
      <c r="A17" s="59" t="s">
        <v>6</v>
      </c>
      <c r="B17" s="212">
        <v>8</v>
      </c>
      <c r="D17" s="80">
        <v>77549942</v>
      </c>
      <c r="E17" s="81"/>
      <c r="F17" s="80">
        <v>93549942</v>
      </c>
      <c r="G17" s="81"/>
      <c r="H17" s="80">
        <v>86607170</v>
      </c>
      <c r="I17" s="81"/>
      <c r="J17" s="83">
        <v>80640370</v>
      </c>
      <c r="K17" s="69"/>
      <c r="L17" s="70"/>
    </row>
    <row r="18" spans="1:12" ht="23.45" customHeight="1">
      <c r="A18" s="59" t="s">
        <v>39</v>
      </c>
      <c r="B18" s="212">
        <v>10</v>
      </c>
      <c r="D18" s="80">
        <v>4509996541</v>
      </c>
      <c r="E18" s="81"/>
      <c r="F18" s="80">
        <v>5060153607</v>
      </c>
      <c r="G18" s="81"/>
      <c r="H18" s="82">
        <v>4340377883</v>
      </c>
      <c r="I18" s="81"/>
      <c r="J18" s="81">
        <v>4823106086</v>
      </c>
      <c r="K18" s="69"/>
      <c r="L18" s="70"/>
    </row>
    <row r="19" spans="1:12" ht="23.45" customHeight="1">
      <c r="A19" s="71" t="s">
        <v>52</v>
      </c>
      <c r="D19" s="80">
        <v>81239848</v>
      </c>
      <c r="E19" s="81"/>
      <c r="F19" s="80">
        <v>82820603</v>
      </c>
      <c r="G19" s="81"/>
      <c r="H19" s="82">
        <v>25726236</v>
      </c>
      <c r="I19" s="81"/>
      <c r="J19" s="81">
        <v>29255549</v>
      </c>
      <c r="K19" s="69"/>
      <c r="L19" s="70"/>
    </row>
    <row r="20" spans="1:12" ht="23.45" customHeight="1">
      <c r="A20" s="84" t="s">
        <v>74</v>
      </c>
      <c r="D20" s="80">
        <v>50384751</v>
      </c>
      <c r="E20" s="81"/>
      <c r="F20" s="80">
        <v>37676334</v>
      </c>
      <c r="G20" s="83">
        <v>0</v>
      </c>
      <c r="H20" s="83">
        <v>48859030</v>
      </c>
      <c r="I20" s="83">
        <v>0</v>
      </c>
      <c r="J20" s="83">
        <v>19225958</v>
      </c>
      <c r="K20" s="69"/>
      <c r="L20" s="70"/>
    </row>
    <row r="21" spans="1:12" ht="23.45" customHeight="1">
      <c r="A21" s="59" t="s">
        <v>7</v>
      </c>
      <c r="D21" s="80">
        <v>15882806</v>
      </c>
      <c r="E21" s="81"/>
      <c r="F21" s="80">
        <v>21609255</v>
      </c>
      <c r="G21" s="81"/>
      <c r="H21" s="82">
        <v>12586703</v>
      </c>
      <c r="I21" s="81"/>
      <c r="J21" s="81">
        <v>12906248</v>
      </c>
      <c r="K21" s="69"/>
      <c r="L21" s="70"/>
    </row>
    <row r="22" spans="1:12" ht="23.45" customHeight="1">
      <c r="A22" s="57" t="s">
        <v>8</v>
      </c>
      <c r="D22" s="199">
        <f>SUM(D15:D21)</f>
        <v>6273321929</v>
      </c>
      <c r="E22" s="85"/>
      <c r="F22" s="86">
        <f>SUM(F15:F21)</f>
        <v>6771939039</v>
      </c>
      <c r="G22" s="85"/>
      <c r="H22" s="86">
        <f>SUM(H15:H21)</f>
        <v>5128730786</v>
      </c>
      <c r="I22" s="85"/>
      <c r="J22" s="86">
        <v>5572080690</v>
      </c>
      <c r="K22" s="69"/>
      <c r="L22" s="87"/>
    </row>
    <row r="23" spans="1:12" ht="23.45" customHeight="1">
      <c r="A23" s="57"/>
      <c r="C23" s="66"/>
      <c r="D23" s="66"/>
      <c r="E23" s="66"/>
      <c r="F23" s="66"/>
      <c r="G23" s="66"/>
      <c r="H23" s="66"/>
      <c r="I23" s="88"/>
      <c r="J23" s="66"/>
      <c r="L23" s="66"/>
    </row>
    <row r="24" spans="1:12" ht="23.45" customHeight="1" thickBot="1">
      <c r="A24" s="57" t="s">
        <v>9</v>
      </c>
      <c r="C24" s="66"/>
      <c r="D24" s="198">
        <f>SUM(D12+D22)</f>
        <v>10210792688</v>
      </c>
      <c r="E24" s="88"/>
      <c r="F24" s="89">
        <f>SUM(F12+F22)</f>
        <v>10491392841</v>
      </c>
      <c r="G24" s="88"/>
      <c r="H24" s="89">
        <f>SUM(H12+H22)</f>
        <v>7893892414</v>
      </c>
      <c r="I24" s="88"/>
      <c r="J24" s="89">
        <f>SUM(J12+J22)</f>
        <v>8778162931</v>
      </c>
      <c r="K24" s="69"/>
      <c r="L24" s="90"/>
    </row>
    <row r="25" spans="1:12" ht="23.45" customHeight="1" thickTop="1">
      <c r="K25" s="91"/>
    </row>
    <row r="26" spans="1:12" ht="23.45" customHeight="1">
      <c r="A26" s="1" t="s">
        <v>138</v>
      </c>
      <c r="K26" s="69"/>
    </row>
    <row r="27" spans="1:12" ht="23.45" customHeight="1">
      <c r="A27" s="16" t="s">
        <v>151</v>
      </c>
    </row>
    <row r="28" spans="1:12" ht="23.45" customHeight="1">
      <c r="A28" s="62"/>
    </row>
    <row r="29" spans="1:12" ht="23.45" customHeight="1">
      <c r="A29" s="92"/>
      <c r="C29" s="63"/>
      <c r="D29" s="213" t="s">
        <v>77</v>
      </c>
      <c r="E29" s="213"/>
      <c r="F29" s="213"/>
      <c r="H29" s="213" t="s">
        <v>77</v>
      </c>
      <c r="I29" s="213"/>
      <c r="J29" s="213"/>
    </row>
    <row r="30" spans="1:12" ht="23.45" customHeight="1">
      <c r="A30" s="60" t="s">
        <v>64</v>
      </c>
      <c r="B30" s="58" t="s">
        <v>10</v>
      </c>
      <c r="D30" s="63">
        <v>2562</v>
      </c>
      <c r="E30" s="63"/>
      <c r="F30" s="63">
        <v>2561</v>
      </c>
      <c r="G30" s="63"/>
      <c r="H30" s="63">
        <v>2561</v>
      </c>
      <c r="I30" s="63"/>
      <c r="J30" s="63">
        <v>2560</v>
      </c>
    </row>
    <row r="31" spans="1:12" ht="23.45" customHeight="1">
      <c r="A31" s="64"/>
      <c r="C31" s="63"/>
      <c r="D31" s="214" t="s">
        <v>49</v>
      </c>
      <c r="E31" s="214"/>
      <c r="F31" s="214"/>
      <c r="G31" s="214"/>
      <c r="H31" s="214"/>
      <c r="I31" s="214"/>
      <c r="J31" s="214"/>
    </row>
    <row r="32" spans="1:12" ht="23.45" customHeight="1">
      <c r="A32" s="93" t="s">
        <v>11</v>
      </c>
      <c r="C32" s="94"/>
      <c r="D32" s="94"/>
      <c r="E32" s="94"/>
      <c r="F32" s="94"/>
      <c r="G32" s="94"/>
      <c r="H32" s="94"/>
      <c r="I32" s="69"/>
      <c r="J32" s="94"/>
    </row>
    <row r="33" spans="1:10" ht="23.45" customHeight="1">
      <c r="A33" s="59" t="s">
        <v>51</v>
      </c>
      <c r="B33" s="212">
        <v>11</v>
      </c>
      <c r="C33" s="94"/>
      <c r="D33" s="200" t="s">
        <v>73</v>
      </c>
      <c r="E33" s="68"/>
      <c r="F33" s="96">
        <v>314063000</v>
      </c>
      <c r="G33" s="68"/>
      <c r="H33" s="97">
        <v>314063000</v>
      </c>
      <c r="I33" s="68"/>
      <c r="J33" s="68">
        <f>F33</f>
        <v>314063000</v>
      </c>
    </row>
    <row r="34" spans="1:10" ht="23.45" customHeight="1">
      <c r="A34" s="94" t="s">
        <v>12</v>
      </c>
      <c r="B34" s="212" t="s">
        <v>181</v>
      </c>
      <c r="C34" s="94"/>
      <c r="D34" s="96">
        <v>536658637</v>
      </c>
      <c r="E34" s="68"/>
      <c r="F34" s="96">
        <v>750191600</v>
      </c>
      <c r="G34" s="68"/>
      <c r="H34" s="97">
        <v>610979515</v>
      </c>
      <c r="I34" s="68"/>
      <c r="J34" s="68">
        <f t="shared" ref="J34:J39" si="0">F34</f>
        <v>750191600</v>
      </c>
    </row>
    <row r="35" spans="1:10" s="71" customFormat="1" ht="23.45" customHeight="1">
      <c r="A35" s="98" t="s">
        <v>115</v>
      </c>
      <c r="B35" s="72" t="s">
        <v>182</v>
      </c>
      <c r="C35" s="98"/>
      <c r="D35" s="96">
        <v>326952461</v>
      </c>
      <c r="E35" s="74"/>
      <c r="F35" s="96">
        <v>336637334</v>
      </c>
      <c r="G35" s="74"/>
      <c r="H35" s="97">
        <v>304891053</v>
      </c>
      <c r="I35" s="74"/>
      <c r="J35" s="68">
        <f t="shared" si="0"/>
        <v>336637334</v>
      </c>
    </row>
    <row r="36" spans="1:10" s="71" customFormat="1" ht="23.45" hidden="1" customHeight="1">
      <c r="A36" s="98" t="s">
        <v>93</v>
      </c>
      <c r="B36" s="72"/>
      <c r="C36" s="98"/>
      <c r="D36" s="74"/>
      <c r="E36" s="74"/>
      <c r="F36" s="74"/>
      <c r="G36" s="74"/>
      <c r="H36" s="99"/>
      <c r="I36" s="74"/>
      <c r="J36" s="68"/>
    </row>
    <row r="37" spans="1:10" s="71" customFormat="1" ht="23.45" hidden="1" customHeight="1">
      <c r="A37" s="98" t="s">
        <v>133</v>
      </c>
      <c r="B37" s="72"/>
      <c r="C37" s="98"/>
      <c r="D37" s="100" t="s">
        <v>96</v>
      </c>
      <c r="E37" s="74"/>
      <c r="F37" s="96"/>
      <c r="G37" s="74"/>
      <c r="H37" s="100" t="s">
        <v>96</v>
      </c>
      <c r="I37" s="74"/>
      <c r="J37" s="68">
        <f t="shared" si="0"/>
        <v>0</v>
      </c>
    </row>
    <row r="38" spans="1:10" s="71" customFormat="1" ht="23.45" customHeight="1">
      <c r="A38" s="98" t="s">
        <v>176</v>
      </c>
      <c r="B38" s="72">
        <v>11</v>
      </c>
      <c r="C38" s="98"/>
      <c r="D38" s="96">
        <v>19850502</v>
      </c>
      <c r="E38" s="74"/>
      <c r="F38" s="96">
        <v>18726888</v>
      </c>
      <c r="G38" s="74"/>
      <c r="H38" s="97">
        <v>18726888</v>
      </c>
      <c r="I38" s="74"/>
      <c r="J38" s="68">
        <f t="shared" si="0"/>
        <v>18726888</v>
      </c>
    </row>
    <row r="39" spans="1:10" s="71" customFormat="1" ht="23.45" customHeight="1">
      <c r="A39" s="98" t="s">
        <v>13</v>
      </c>
      <c r="B39" s="72"/>
      <c r="C39" s="98"/>
      <c r="D39" s="74">
        <v>45750980</v>
      </c>
      <c r="E39" s="74"/>
      <c r="F39" s="74">
        <v>74934660</v>
      </c>
      <c r="G39" s="74"/>
      <c r="H39" s="97">
        <v>70895678</v>
      </c>
      <c r="I39" s="74"/>
      <c r="J39" s="68">
        <f t="shared" si="0"/>
        <v>74934660</v>
      </c>
    </row>
    <row r="40" spans="1:10" ht="23.45" customHeight="1">
      <c r="A40" s="101" t="s">
        <v>14</v>
      </c>
      <c r="C40" s="94"/>
      <c r="D40" s="199">
        <f>SUM(D33:D39)</f>
        <v>929212580</v>
      </c>
      <c r="E40" s="90"/>
      <c r="F40" s="102">
        <f>SUM(F33:F39)</f>
        <v>1494553482</v>
      </c>
      <c r="G40" s="90"/>
      <c r="H40" s="102">
        <f>SUM(H33:H39)</f>
        <v>1319556134</v>
      </c>
      <c r="I40" s="90"/>
      <c r="J40" s="102">
        <f>SUM(J33:J39)</f>
        <v>1494553482</v>
      </c>
    </row>
    <row r="41" spans="1:10" ht="23.45" customHeight="1">
      <c r="A41" s="92"/>
      <c r="C41" s="94"/>
      <c r="D41" s="103"/>
      <c r="E41" s="103"/>
      <c r="F41" s="103"/>
      <c r="G41" s="103"/>
      <c r="H41" s="103"/>
      <c r="I41" s="103"/>
      <c r="J41" s="103"/>
    </row>
    <row r="42" spans="1:10" ht="23.45" customHeight="1">
      <c r="A42" s="93" t="s">
        <v>15</v>
      </c>
      <c r="B42" s="104"/>
      <c r="C42" s="94"/>
      <c r="D42" s="105"/>
      <c r="E42" s="103"/>
      <c r="F42" s="105"/>
      <c r="G42" s="103"/>
      <c r="H42" s="105"/>
      <c r="I42" s="103"/>
      <c r="J42" s="105"/>
    </row>
    <row r="43" spans="1:10" ht="23.45" customHeight="1">
      <c r="A43" s="71" t="s">
        <v>94</v>
      </c>
      <c r="B43" s="212">
        <v>11</v>
      </c>
      <c r="C43" s="94"/>
      <c r="D43" s="106">
        <v>959355000</v>
      </c>
      <c r="E43" s="103"/>
      <c r="F43" s="106">
        <v>942189000</v>
      </c>
      <c r="G43" s="103"/>
      <c r="H43" s="106">
        <v>942189000</v>
      </c>
      <c r="I43" s="103"/>
      <c r="J43" s="106">
        <v>1038432000</v>
      </c>
    </row>
    <row r="44" spans="1:10" ht="23.45" customHeight="1">
      <c r="A44" s="84" t="s">
        <v>125</v>
      </c>
      <c r="B44" s="212">
        <v>4</v>
      </c>
      <c r="C44" s="94"/>
      <c r="D44" s="95">
        <v>36891068</v>
      </c>
      <c r="E44" s="103"/>
      <c r="F44" s="107">
        <v>18834879</v>
      </c>
      <c r="G44" s="103"/>
      <c r="H44" s="95">
        <v>18834879</v>
      </c>
      <c r="I44" s="103"/>
      <c r="J44" s="100" t="s">
        <v>97</v>
      </c>
    </row>
    <row r="45" spans="1:10" ht="23.45" customHeight="1">
      <c r="A45" s="84" t="s">
        <v>83</v>
      </c>
      <c r="B45" s="212">
        <v>11</v>
      </c>
      <c r="C45" s="94"/>
      <c r="D45" s="95">
        <v>344764375</v>
      </c>
      <c r="E45" s="103"/>
      <c r="F45" s="95">
        <v>364614877</v>
      </c>
      <c r="G45" s="103"/>
      <c r="H45" s="95">
        <v>364614877</v>
      </c>
      <c r="I45" s="103"/>
      <c r="J45" s="95">
        <v>383341765</v>
      </c>
    </row>
    <row r="46" spans="1:10" ht="23.45" customHeight="1">
      <c r="A46" s="108" t="s">
        <v>102</v>
      </c>
      <c r="B46" s="212">
        <v>14</v>
      </c>
      <c r="C46" s="94"/>
      <c r="D46" s="109">
        <v>278866671</v>
      </c>
      <c r="E46" s="68"/>
      <c r="F46" s="109">
        <v>316721078</v>
      </c>
      <c r="G46" s="68"/>
      <c r="H46" s="109">
        <v>290414488</v>
      </c>
      <c r="I46" s="109"/>
      <c r="J46" s="109">
        <v>284492821</v>
      </c>
    </row>
    <row r="47" spans="1:10" ht="23.25" customHeight="1">
      <c r="A47" s="101" t="s">
        <v>69</v>
      </c>
      <c r="C47" s="94"/>
      <c r="D47" s="199">
        <f>SUM(D43:D46)</f>
        <v>1619877114</v>
      </c>
      <c r="E47" s="68"/>
      <c r="F47" s="86">
        <f>SUM(F43:F46)</f>
        <v>1642359834</v>
      </c>
      <c r="G47" s="68"/>
      <c r="H47" s="86">
        <f>SUM(H43:H46)</f>
        <v>1616053244</v>
      </c>
      <c r="I47" s="68"/>
      <c r="J47" s="86">
        <f>SUM(J43:J46)</f>
        <v>1706266586</v>
      </c>
    </row>
    <row r="48" spans="1:10" ht="23.45" customHeight="1">
      <c r="A48" s="92"/>
      <c r="C48" s="94"/>
      <c r="D48" s="103"/>
      <c r="E48" s="103"/>
      <c r="F48" s="103"/>
      <c r="G48" s="103"/>
      <c r="H48" s="103"/>
      <c r="I48" s="103"/>
      <c r="J48" s="103"/>
    </row>
    <row r="49" spans="1:10" ht="23.45" customHeight="1">
      <c r="A49" s="101" t="s">
        <v>16</v>
      </c>
      <c r="C49" s="94"/>
      <c r="D49" s="201">
        <f>D40+D47</f>
        <v>2549089694</v>
      </c>
      <c r="E49" s="90"/>
      <c r="F49" s="110">
        <f>F40+F47</f>
        <v>3136913316</v>
      </c>
      <c r="G49" s="90"/>
      <c r="H49" s="110">
        <f>H40+H47</f>
        <v>2935609378</v>
      </c>
      <c r="I49" s="90"/>
      <c r="J49" s="110">
        <f>J40+J47</f>
        <v>3200820068</v>
      </c>
    </row>
    <row r="50" spans="1:10" ht="23.45" customHeight="1">
      <c r="A50" s="101"/>
      <c r="C50" s="94"/>
      <c r="D50" s="94"/>
      <c r="E50" s="94"/>
      <c r="F50" s="94"/>
      <c r="G50" s="94"/>
      <c r="H50" s="94"/>
      <c r="I50" s="103"/>
      <c r="J50" s="94"/>
    </row>
    <row r="51" spans="1:10" ht="23.45" customHeight="1">
      <c r="A51" s="1" t="s">
        <v>138</v>
      </c>
    </row>
    <row r="52" spans="1:10" ht="23.45" customHeight="1">
      <c r="A52" s="16" t="s">
        <v>151</v>
      </c>
    </row>
    <row r="53" spans="1:10" ht="23.45" customHeight="1">
      <c r="A53" s="57"/>
    </row>
    <row r="54" spans="1:10" ht="23.45" customHeight="1">
      <c r="A54" s="60"/>
      <c r="D54" s="213" t="s">
        <v>77</v>
      </c>
      <c r="E54" s="213"/>
      <c r="F54" s="213"/>
      <c r="H54" s="213" t="s">
        <v>77</v>
      </c>
      <c r="I54" s="213"/>
      <c r="J54" s="213"/>
    </row>
    <row r="55" spans="1:10" ht="23.45" customHeight="1">
      <c r="A55" s="60" t="s">
        <v>64</v>
      </c>
      <c r="B55" s="58" t="s">
        <v>10</v>
      </c>
      <c r="D55" s="63">
        <v>2562</v>
      </c>
      <c r="E55" s="63"/>
      <c r="F55" s="63">
        <v>2561</v>
      </c>
      <c r="G55" s="63"/>
      <c r="H55" s="63">
        <v>2561</v>
      </c>
      <c r="I55" s="63"/>
      <c r="J55" s="63">
        <v>2560</v>
      </c>
    </row>
    <row r="56" spans="1:10" ht="23.45" customHeight="1">
      <c r="C56" s="63"/>
      <c r="D56" s="214" t="s">
        <v>49</v>
      </c>
      <c r="E56" s="214"/>
      <c r="F56" s="214"/>
      <c r="G56" s="214"/>
      <c r="H56" s="214"/>
      <c r="I56" s="214"/>
      <c r="J56" s="214"/>
    </row>
    <row r="57" spans="1:10" ht="23.45" customHeight="1">
      <c r="A57" s="111" t="s">
        <v>65</v>
      </c>
      <c r="C57" s="63"/>
      <c r="D57" s="58"/>
      <c r="E57" s="58"/>
      <c r="F57" s="58"/>
      <c r="G57" s="58"/>
      <c r="H57" s="58"/>
      <c r="I57" s="58"/>
      <c r="J57" s="58"/>
    </row>
    <row r="58" spans="1:10" ht="23.45" customHeight="1">
      <c r="A58" s="94" t="s">
        <v>45</v>
      </c>
      <c r="B58" s="212">
        <v>15</v>
      </c>
      <c r="C58" s="94"/>
      <c r="D58" s="94"/>
      <c r="E58" s="94"/>
      <c r="F58" s="94"/>
      <c r="G58" s="94"/>
      <c r="H58" s="94"/>
      <c r="I58" s="103"/>
      <c r="J58" s="94"/>
    </row>
    <row r="59" spans="1:10" ht="23.45" customHeight="1" thickBot="1">
      <c r="A59" s="94" t="s">
        <v>46</v>
      </c>
      <c r="C59" s="94"/>
      <c r="D59" s="112">
        <v>578400000</v>
      </c>
      <c r="E59" s="113"/>
      <c r="F59" s="114">
        <v>578400000</v>
      </c>
      <c r="G59" s="95"/>
      <c r="H59" s="112">
        <v>518400000</v>
      </c>
      <c r="I59" s="95"/>
      <c r="J59" s="112">
        <v>518400000</v>
      </c>
    </row>
    <row r="60" spans="1:10" ht="23.45" customHeight="1" thickTop="1">
      <c r="A60" s="94" t="s">
        <v>47</v>
      </c>
      <c r="C60" s="94"/>
      <c r="D60" s="97">
        <v>578400000</v>
      </c>
      <c r="E60" s="115"/>
      <c r="F60" s="68">
        <v>578400000</v>
      </c>
      <c r="G60" s="115"/>
      <c r="H60" s="68">
        <v>518400000</v>
      </c>
      <c r="I60" s="115"/>
      <c r="J60" s="68">
        <v>518400000</v>
      </c>
    </row>
    <row r="61" spans="1:10" ht="23.45" customHeight="1">
      <c r="A61" s="94" t="s">
        <v>59</v>
      </c>
      <c r="B61" s="212">
        <v>15</v>
      </c>
      <c r="C61" s="94"/>
      <c r="D61" s="97">
        <v>333489160</v>
      </c>
      <c r="E61" s="68"/>
      <c r="F61" s="68">
        <v>333489160</v>
      </c>
      <c r="G61" s="68"/>
      <c r="H61" s="68">
        <v>333489160</v>
      </c>
      <c r="I61" s="68"/>
      <c r="J61" s="68">
        <v>333489160</v>
      </c>
    </row>
    <row r="62" spans="1:10" ht="23.45" customHeight="1">
      <c r="A62" s="94" t="s">
        <v>17</v>
      </c>
      <c r="C62" s="94"/>
      <c r="D62" s="103"/>
      <c r="E62" s="103"/>
      <c r="F62" s="70"/>
      <c r="G62" s="103"/>
      <c r="H62" s="103"/>
      <c r="I62" s="103"/>
      <c r="J62" s="103"/>
    </row>
    <row r="63" spans="1:10" ht="23.45" customHeight="1">
      <c r="A63" s="94" t="s">
        <v>42</v>
      </c>
      <c r="C63" s="94"/>
      <c r="D63" s="103"/>
      <c r="E63" s="103"/>
      <c r="F63" s="103"/>
      <c r="G63" s="103"/>
      <c r="H63" s="103"/>
      <c r="I63" s="103"/>
      <c r="J63" s="103"/>
    </row>
    <row r="64" spans="1:10" ht="23.45" customHeight="1">
      <c r="A64" s="94" t="s">
        <v>130</v>
      </c>
      <c r="B64" s="212">
        <v>16</v>
      </c>
      <c r="C64" s="94"/>
      <c r="D64" s="97">
        <v>72840000</v>
      </c>
      <c r="E64" s="68"/>
      <c r="F64" s="68">
        <v>72840000</v>
      </c>
      <c r="G64" s="68"/>
      <c r="H64" s="97">
        <v>51840000</v>
      </c>
      <c r="I64" s="68"/>
      <c r="J64" s="68">
        <v>51840000</v>
      </c>
    </row>
    <row r="65" spans="1:13" ht="23.45" customHeight="1">
      <c r="A65" s="94" t="s">
        <v>40</v>
      </c>
      <c r="B65" s="212"/>
      <c r="C65" s="94"/>
      <c r="D65" s="97">
        <v>825000000</v>
      </c>
      <c r="E65" s="68"/>
      <c r="F65" s="68">
        <v>825000000</v>
      </c>
      <c r="G65" s="68"/>
      <c r="H65" s="97">
        <v>211000000</v>
      </c>
      <c r="I65" s="68"/>
      <c r="J65" s="68">
        <v>211000000</v>
      </c>
      <c r="K65" s="71"/>
      <c r="L65" s="71"/>
      <c r="M65" s="71"/>
    </row>
    <row r="66" spans="1:13" ht="23.45" customHeight="1">
      <c r="A66" s="94" t="s">
        <v>41</v>
      </c>
      <c r="B66" s="212"/>
      <c r="C66" s="94"/>
      <c r="D66" s="116">
        <f>SH!L43</f>
        <v>5797297615</v>
      </c>
      <c r="E66" s="68"/>
      <c r="F66" s="117">
        <f>SH!L21</f>
        <v>5488552177</v>
      </c>
      <c r="G66" s="74"/>
      <c r="H66" s="97">
        <v>3766047662</v>
      </c>
      <c r="I66" s="74"/>
      <c r="J66" s="68">
        <v>3400335504</v>
      </c>
      <c r="K66" s="118"/>
      <c r="L66" s="71"/>
      <c r="M66" s="75"/>
    </row>
    <row r="67" spans="1:13" ht="23.45" customHeight="1">
      <c r="A67" s="108" t="s">
        <v>62</v>
      </c>
      <c r="B67" s="212">
        <v>16</v>
      </c>
      <c r="C67" s="94"/>
      <c r="D67" s="119">
        <f>SH!R43</f>
        <v>54676219</v>
      </c>
      <c r="E67" s="68"/>
      <c r="F67" s="120">
        <f>SH!R21</f>
        <v>56198188</v>
      </c>
      <c r="G67" s="74"/>
      <c r="H67" s="121">
        <v>77506214</v>
      </c>
      <c r="I67" s="74"/>
      <c r="J67" s="122">
        <v>71404386</v>
      </c>
      <c r="K67" s="123"/>
      <c r="L67" s="71"/>
      <c r="M67" s="75"/>
    </row>
    <row r="68" spans="1:13" ht="23.45" customHeight="1">
      <c r="A68" s="124" t="s">
        <v>66</v>
      </c>
      <c r="C68" s="94"/>
      <c r="D68" s="201">
        <f>SUM(D60:D67)</f>
        <v>7661702994</v>
      </c>
      <c r="E68" s="90"/>
      <c r="F68" s="110">
        <f>SUM(F60:F67)</f>
        <v>7354479525</v>
      </c>
      <c r="G68" s="90"/>
      <c r="H68" s="110">
        <f>SUM(H60:H67)</f>
        <v>4958283036</v>
      </c>
      <c r="I68" s="90"/>
      <c r="J68" s="110">
        <f>SUM(J60:J67)</f>
        <v>4586469050</v>
      </c>
      <c r="K68" s="71"/>
      <c r="L68" s="71"/>
      <c r="M68" s="71"/>
    </row>
    <row r="69" spans="1:13" ht="22.5" customHeight="1">
      <c r="A69" s="94"/>
      <c r="C69" s="94"/>
      <c r="D69" s="90"/>
      <c r="E69" s="90"/>
      <c r="F69" s="90"/>
      <c r="G69" s="90"/>
      <c r="H69" s="90"/>
      <c r="I69" s="90"/>
      <c r="J69" s="90"/>
      <c r="K69" s="71"/>
      <c r="L69" s="71"/>
      <c r="M69" s="71"/>
    </row>
    <row r="70" spans="1:13" ht="24.95" customHeight="1" thickBot="1">
      <c r="A70" s="124" t="s">
        <v>67</v>
      </c>
      <c r="C70" s="94"/>
      <c r="D70" s="198">
        <f t="shared" ref="D70:J70" si="1">SUM(D49+D68)</f>
        <v>10210792688</v>
      </c>
      <c r="E70" s="90">
        <f t="shared" si="1"/>
        <v>0</v>
      </c>
      <c r="F70" s="89">
        <f t="shared" si="1"/>
        <v>10491392841</v>
      </c>
      <c r="G70" s="90">
        <f t="shared" si="1"/>
        <v>0</v>
      </c>
      <c r="H70" s="89">
        <f t="shared" si="1"/>
        <v>7893892414</v>
      </c>
      <c r="I70" s="90">
        <f t="shared" si="1"/>
        <v>0</v>
      </c>
      <c r="J70" s="89">
        <f t="shared" si="1"/>
        <v>7787289118</v>
      </c>
      <c r="K70" s="71"/>
      <c r="L70" s="71"/>
      <c r="M70" s="71"/>
    </row>
    <row r="71" spans="1:13" ht="23.45" customHeight="1" thickTop="1">
      <c r="C71" s="94"/>
    </row>
    <row r="72" spans="1:13" ht="21" customHeight="1">
      <c r="A72" s="98"/>
      <c r="C72" s="66"/>
      <c r="D72" s="125">
        <f>D70-D24</f>
        <v>0</v>
      </c>
      <c r="E72" s="126"/>
      <c r="F72" s="125">
        <f>F70-F24</f>
        <v>0</v>
      </c>
      <c r="G72" s="126"/>
      <c r="H72" s="125">
        <f>H70-H24</f>
        <v>0</v>
      </c>
      <c r="I72" s="126"/>
      <c r="J72" s="125">
        <f>J70-J24</f>
        <v>-990873813</v>
      </c>
    </row>
    <row r="73" spans="1:13" ht="23.45" customHeight="1">
      <c r="A73" s="127"/>
      <c r="C73" s="66"/>
      <c r="D73" s="78"/>
      <c r="E73" s="78"/>
      <c r="F73" s="78"/>
      <c r="G73" s="78"/>
      <c r="H73" s="78"/>
      <c r="I73" s="87"/>
      <c r="J73" s="78"/>
    </row>
    <row r="74" spans="1:13" ht="23.45" customHeight="1">
      <c r="A74" s="94"/>
      <c r="C74" s="66"/>
      <c r="D74" s="70"/>
      <c r="E74" s="70"/>
      <c r="F74" s="70"/>
      <c r="G74" s="70"/>
      <c r="H74" s="70"/>
      <c r="I74" s="70"/>
      <c r="J74" s="70"/>
    </row>
    <row r="75" spans="1:13" ht="21" customHeight="1">
      <c r="A75" s="94"/>
      <c r="C75" s="66"/>
      <c r="D75" s="66"/>
      <c r="E75" s="66"/>
      <c r="F75" s="66"/>
      <c r="G75" s="66"/>
      <c r="H75" s="66"/>
      <c r="I75" s="90"/>
      <c r="J75" s="66"/>
    </row>
    <row r="76" spans="1:13" ht="23.45" customHeight="1">
      <c r="A76" s="127"/>
      <c r="C76" s="66"/>
      <c r="D76" s="78"/>
      <c r="E76" s="87"/>
      <c r="F76" s="78"/>
      <c r="G76" s="87"/>
      <c r="H76" s="78"/>
      <c r="I76" s="87"/>
      <c r="J76" s="78"/>
    </row>
    <row r="77" spans="1:13" ht="21" customHeight="1">
      <c r="A77" s="94"/>
      <c r="C77" s="66"/>
      <c r="D77" s="71"/>
      <c r="F77" s="71"/>
      <c r="H77" s="71"/>
      <c r="J77" s="71"/>
    </row>
    <row r="78" spans="1:13" ht="23.45" customHeight="1">
      <c r="A78" s="101"/>
      <c r="C78" s="66"/>
      <c r="D78" s="128"/>
      <c r="E78" s="129"/>
      <c r="F78" s="128"/>
      <c r="G78" s="129"/>
      <c r="H78" s="128"/>
      <c r="I78" s="129"/>
      <c r="J78" s="128"/>
    </row>
    <row r="79" spans="1:13" ht="23.45" customHeight="1">
      <c r="A79" s="59"/>
      <c r="B79" s="63"/>
    </row>
    <row r="80" spans="1:13" ht="23.45" customHeight="1">
      <c r="A80" s="59"/>
      <c r="B80" s="63"/>
    </row>
    <row r="81" spans="1:2" ht="23.45" customHeight="1">
      <c r="A81" s="59"/>
      <c r="B81" s="63"/>
    </row>
    <row r="82" spans="1:2" ht="23.45" customHeight="1">
      <c r="A82" s="59"/>
      <c r="B82" s="63"/>
    </row>
    <row r="83" spans="1:2" ht="23.45" customHeight="1">
      <c r="A83" s="59"/>
      <c r="B83" s="63"/>
    </row>
    <row r="84" spans="1:2" ht="23.45" customHeight="1">
      <c r="A84" s="59"/>
      <c r="B84" s="63"/>
    </row>
    <row r="85" spans="1:2" ht="23.45" customHeight="1">
      <c r="A85" s="59"/>
      <c r="B85" s="63"/>
    </row>
  </sheetData>
  <mergeCells count="9">
    <mergeCell ref="D6:J6"/>
    <mergeCell ref="D4:F4"/>
    <mergeCell ref="H4:J4"/>
    <mergeCell ref="H29:J29"/>
    <mergeCell ref="D29:F29"/>
    <mergeCell ref="H54:J54"/>
    <mergeCell ref="D54:F54"/>
    <mergeCell ref="D56:J56"/>
    <mergeCell ref="D31:J31"/>
  </mergeCells>
  <phoneticPr fontId="3" type="noConversion"/>
  <pageMargins left="0.7" right="0.7" top="0.48" bottom="0.5" header="0.5" footer="0.5"/>
  <pageSetup paperSize="9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หมายเหตุประกอบงบการเงินเป็นส่วนหนึ่งของงบการเงินเพื่อวัตถุประสงค์เฉพาะ
&amp;C&amp;P</oddFooter>
  </headerFooter>
  <rowBreaks count="2" manualBreakCount="2">
    <brk id="25" max="16383" man="1"/>
    <brk id="50" max="16383" man="1"/>
  </rowBreaks>
  <ignoredErrors>
    <ignoredError sqref="H68 D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M80"/>
  <sheetViews>
    <sheetView view="pageBreakPreview" zoomScaleNormal="100" zoomScaleSheetLayoutView="100" workbookViewId="0">
      <selection activeCell="A11" sqref="A11"/>
    </sheetView>
  </sheetViews>
  <sheetFormatPr defaultColWidth="9.140625" defaultRowHeight="23.45" customHeight="1"/>
  <cols>
    <col min="1" max="1" width="62.85546875" style="79" customWidth="1"/>
    <col min="2" max="2" width="8" style="58" customWidth="1"/>
    <col min="3" max="3" width="0.28515625" style="59" customWidth="1"/>
    <col min="4" max="4" width="13.85546875" style="59" customWidth="1"/>
    <col min="5" max="5" width="0.85546875" style="59" customWidth="1"/>
    <col min="6" max="6" width="13.85546875" style="59" customWidth="1"/>
    <col min="7" max="7" width="0.85546875" style="59" hidden="1" customWidth="1"/>
    <col min="8" max="8" width="13.28515625" style="59" hidden="1" customWidth="1"/>
    <col min="9" max="9" width="0.85546875" style="59" hidden="1" customWidth="1"/>
    <col min="10" max="10" width="13.28515625" style="59" hidden="1" customWidth="1"/>
    <col min="11" max="11" width="11.28515625" style="59" bestFit="1" customWidth="1"/>
    <col min="12" max="12" width="22" style="59" customWidth="1"/>
    <col min="13" max="13" width="14.140625" style="167" bestFit="1" customWidth="1"/>
    <col min="14" max="16384" width="9.140625" style="59"/>
  </cols>
  <sheetData>
    <row r="1" spans="1:11" ht="23.45" customHeight="1">
      <c r="A1" s="1" t="s">
        <v>138</v>
      </c>
    </row>
    <row r="2" spans="1:11" ht="23.45" customHeight="1">
      <c r="A2" s="23" t="s">
        <v>152</v>
      </c>
    </row>
    <row r="3" spans="1:11" ht="21" customHeight="1">
      <c r="A3" s="57"/>
    </row>
    <row r="4" spans="1:11" ht="23.45" customHeight="1">
      <c r="A4" s="64"/>
      <c r="D4" s="213" t="s">
        <v>88</v>
      </c>
      <c r="E4" s="213"/>
      <c r="F4" s="213"/>
      <c r="G4" s="62"/>
      <c r="H4" s="213" t="s">
        <v>88</v>
      </c>
      <c r="I4" s="213"/>
      <c r="J4" s="213"/>
    </row>
    <row r="5" spans="1:11" ht="23.45" customHeight="1">
      <c r="A5" s="64"/>
      <c r="D5" s="213" t="s">
        <v>77</v>
      </c>
      <c r="E5" s="213"/>
      <c r="F5" s="213"/>
      <c r="G5" s="62"/>
      <c r="H5" s="213" t="s">
        <v>77</v>
      </c>
      <c r="I5" s="213"/>
      <c r="J5" s="213"/>
    </row>
    <row r="6" spans="1:11" ht="23.45" customHeight="1">
      <c r="A6" s="92"/>
      <c r="B6" s="58" t="s">
        <v>10</v>
      </c>
      <c r="C6" s="63"/>
      <c r="D6" s="63">
        <v>2562</v>
      </c>
      <c r="E6" s="63"/>
      <c r="F6" s="63">
        <v>2561</v>
      </c>
      <c r="G6" s="63"/>
      <c r="H6" s="63">
        <v>2561</v>
      </c>
      <c r="I6" s="63"/>
      <c r="J6" s="63">
        <v>2560</v>
      </c>
    </row>
    <row r="7" spans="1:11" ht="23.45" customHeight="1">
      <c r="A7" s="92"/>
      <c r="C7" s="63"/>
      <c r="D7" s="214" t="s">
        <v>49</v>
      </c>
      <c r="E7" s="214"/>
      <c r="F7" s="214"/>
      <c r="G7" s="214"/>
      <c r="H7" s="214"/>
      <c r="I7" s="214"/>
      <c r="J7" s="214"/>
    </row>
    <row r="8" spans="1:11" ht="23.45" customHeight="1">
      <c r="A8" s="168" t="s">
        <v>18</v>
      </c>
      <c r="C8" s="66"/>
      <c r="D8" s="66"/>
      <c r="E8" s="66"/>
      <c r="F8" s="66"/>
      <c r="G8" s="66"/>
      <c r="H8" s="66"/>
      <c r="I8" s="103"/>
      <c r="J8" s="66"/>
    </row>
    <row r="9" spans="1:11" ht="23.45" customHeight="1">
      <c r="A9" s="94" t="s">
        <v>38</v>
      </c>
      <c r="B9" s="212">
        <v>4</v>
      </c>
      <c r="C9" s="66"/>
      <c r="D9" s="68">
        <v>9535301008</v>
      </c>
      <c r="E9" s="68"/>
      <c r="F9" s="68">
        <v>9869177065</v>
      </c>
      <c r="G9" s="68"/>
      <c r="H9" s="68">
        <v>8690760765</v>
      </c>
      <c r="I9" s="68"/>
      <c r="J9" s="68">
        <v>9199250314</v>
      </c>
    </row>
    <row r="10" spans="1:11" ht="23.45" customHeight="1">
      <c r="A10" s="94" t="s">
        <v>89</v>
      </c>
      <c r="B10" s="212"/>
      <c r="C10" s="66"/>
      <c r="D10" s="68">
        <v>2439160.0000000005</v>
      </c>
      <c r="E10" s="68"/>
      <c r="F10" s="68">
        <v>2432560</v>
      </c>
      <c r="G10" s="68"/>
      <c r="H10" s="68">
        <v>58507923</v>
      </c>
      <c r="I10" s="68"/>
      <c r="J10" s="68">
        <v>32164392</v>
      </c>
    </row>
    <row r="11" spans="1:11" ht="23.45" customHeight="1">
      <c r="A11" s="94" t="s">
        <v>126</v>
      </c>
      <c r="B11" s="212"/>
      <c r="C11" s="66"/>
      <c r="D11" s="68">
        <v>3269921</v>
      </c>
      <c r="E11" s="68"/>
      <c r="F11" s="68">
        <v>4913528</v>
      </c>
      <c r="G11" s="68"/>
      <c r="H11" s="68">
        <v>3529039</v>
      </c>
      <c r="I11" s="68"/>
      <c r="J11" s="68">
        <v>1382582</v>
      </c>
    </row>
    <row r="12" spans="1:11" ht="23.45" customHeight="1">
      <c r="A12" s="94" t="s">
        <v>19</v>
      </c>
      <c r="B12" s="212">
        <v>4</v>
      </c>
      <c r="C12" s="66"/>
      <c r="D12" s="68">
        <v>51769133</v>
      </c>
      <c r="E12" s="68"/>
      <c r="F12" s="68">
        <v>47546820</v>
      </c>
      <c r="G12" s="68"/>
      <c r="H12" s="97">
        <v>28931577</v>
      </c>
      <c r="I12" s="68"/>
      <c r="J12" s="169">
        <v>56349443</v>
      </c>
      <c r="K12" s="69"/>
    </row>
    <row r="13" spans="1:11" ht="23.45" customHeight="1">
      <c r="A13" s="94" t="s">
        <v>60</v>
      </c>
      <c r="C13" s="66"/>
      <c r="D13" s="68">
        <v>51717925</v>
      </c>
      <c r="E13" s="68"/>
      <c r="F13" s="68">
        <v>43632164</v>
      </c>
      <c r="G13" s="68"/>
      <c r="H13" s="68">
        <v>42133212</v>
      </c>
      <c r="I13" s="68"/>
      <c r="J13" s="68">
        <v>76250383</v>
      </c>
    </row>
    <row r="14" spans="1:11" ht="23.45" customHeight="1">
      <c r="A14" s="127" t="s">
        <v>20</v>
      </c>
      <c r="C14" s="66"/>
      <c r="D14" s="199">
        <f t="shared" ref="D14:J14" si="0">SUM(D9:D13)</f>
        <v>9644497147</v>
      </c>
      <c r="E14" s="90">
        <f t="shared" si="0"/>
        <v>0</v>
      </c>
      <c r="F14" s="102">
        <f t="shared" si="0"/>
        <v>9967702137</v>
      </c>
      <c r="G14" s="90">
        <f t="shared" si="0"/>
        <v>0</v>
      </c>
      <c r="H14" s="102">
        <f t="shared" si="0"/>
        <v>8823862516</v>
      </c>
      <c r="I14" s="90">
        <f t="shared" si="0"/>
        <v>0</v>
      </c>
      <c r="J14" s="102">
        <f t="shared" si="0"/>
        <v>9365397114</v>
      </c>
    </row>
    <row r="15" spans="1:11" ht="23.25" customHeight="1">
      <c r="A15" s="94"/>
      <c r="C15" s="66"/>
      <c r="D15" s="66"/>
      <c r="E15" s="66"/>
      <c r="F15" s="66"/>
      <c r="G15" s="66"/>
      <c r="H15" s="66"/>
      <c r="I15" s="103"/>
      <c r="J15" s="66"/>
    </row>
    <row r="16" spans="1:11" ht="23.45" customHeight="1">
      <c r="A16" s="168" t="s">
        <v>35</v>
      </c>
      <c r="C16" s="66"/>
      <c r="D16" s="66"/>
      <c r="E16" s="66"/>
      <c r="F16" s="66"/>
      <c r="G16" s="66"/>
      <c r="H16" s="66"/>
      <c r="I16" s="103"/>
      <c r="J16" s="66"/>
    </row>
    <row r="17" spans="1:12" ht="23.45" customHeight="1">
      <c r="A17" s="94" t="s">
        <v>21</v>
      </c>
      <c r="B17" s="212" t="s">
        <v>174</v>
      </c>
      <c r="C17" s="66"/>
      <c r="D17" s="68">
        <v>8581350432</v>
      </c>
      <c r="E17" s="68"/>
      <c r="F17" s="68">
        <v>8817599987</v>
      </c>
      <c r="G17" s="68"/>
      <c r="H17" s="68">
        <v>7764699497</v>
      </c>
      <c r="I17" s="68"/>
      <c r="J17" s="68">
        <v>8327170948</v>
      </c>
      <c r="L17" s="170"/>
    </row>
    <row r="18" spans="1:12" ht="23.45" customHeight="1">
      <c r="A18" s="94" t="s">
        <v>95</v>
      </c>
      <c r="B18" s="133" t="s">
        <v>175</v>
      </c>
      <c r="C18" s="66"/>
      <c r="D18" s="68">
        <v>283717202</v>
      </c>
      <c r="E18" s="68"/>
      <c r="F18" s="68">
        <v>261906874</v>
      </c>
      <c r="G18" s="68"/>
      <c r="H18" s="68">
        <v>201845015</v>
      </c>
      <c r="I18" s="68"/>
      <c r="J18" s="68">
        <v>376138766</v>
      </c>
    </row>
    <row r="19" spans="1:12" ht="23.45" customHeight="1">
      <c r="A19" s="94" t="s">
        <v>53</v>
      </c>
      <c r="B19" s="133" t="s">
        <v>175</v>
      </c>
      <c r="C19" s="66"/>
      <c r="D19" s="68">
        <v>315307286</v>
      </c>
      <c r="E19" s="68"/>
      <c r="F19" s="68">
        <v>264183231</v>
      </c>
      <c r="G19" s="68"/>
      <c r="H19" s="74">
        <v>202225725</v>
      </c>
      <c r="I19" s="68"/>
      <c r="J19" s="74">
        <v>241875784</v>
      </c>
    </row>
    <row r="20" spans="1:12" ht="23.45" customHeight="1">
      <c r="A20" s="94" t="s">
        <v>54</v>
      </c>
      <c r="C20" s="66"/>
      <c r="D20" s="68">
        <v>43599315</v>
      </c>
      <c r="E20" s="68"/>
      <c r="F20" s="68">
        <v>57109653</v>
      </c>
      <c r="G20" s="68"/>
      <c r="H20" s="122">
        <v>56910042</v>
      </c>
      <c r="I20" s="68"/>
      <c r="J20" s="122">
        <v>56141967</v>
      </c>
    </row>
    <row r="21" spans="1:12" ht="23.45" customHeight="1">
      <c r="A21" s="127" t="s">
        <v>37</v>
      </c>
      <c r="C21" s="66"/>
      <c r="D21" s="199">
        <f>SUM(D17:D20)</f>
        <v>9223974235</v>
      </c>
      <c r="E21" s="87">
        <f>SUM(E17:E20)</f>
        <v>0</v>
      </c>
      <c r="F21" s="86">
        <f>SUM(F17:F20)</f>
        <v>9400799745</v>
      </c>
      <c r="G21" s="85"/>
      <c r="H21" s="86">
        <f>SUM(H17:H20)</f>
        <v>8225680279</v>
      </c>
      <c r="I21" s="85"/>
      <c r="J21" s="86">
        <f>SUM(J17:J20)</f>
        <v>9001327465</v>
      </c>
    </row>
    <row r="22" spans="1:12" ht="23.25" customHeight="1">
      <c r="A22" s="127"/>
      <c r="C22" s="66"/>
      <c r="D22" s="87"/>
      <c r="E22" s="85"/>
      <c r="F22" s="87"/>
      <c r="G22" s="85"/>
      <c r="H22" s="87"/>
      <c r="I22" s="85"/>
      <c r="J22" s="87"/>
    </row>
    <row r="23" spans="1:12" ht="23.45" customHeight="1">
      <c r="A23" s="94" t="s">
        <v>101</v>
      </c>
      <c r="B23" s="212">
        <v>9</v>
      </c>
      <c r="C23" s="66"/>
      <c r="D23" s="171">
        <v>118015130</v>
      </c>
      <c r="E23" s="68"/>
      <c r="F23" s="171">
        <v>103751268</v>
      </c>
      <c r="G23" s="68"/>
      <c r="H23" s="141" t="s">
        <v>82</v>
      </c>
      <c r="I23" s="68"/>
      <c r="J23" s="141" t="s">
        <v>82</v>
      </c>
    </row>
    <row r="24" spans="1:12" ht="23.25" customHeight="1">
      <c r="A24" s="98"/>
      <c r="C24" s="66"/>
      <c r="D24" s="172"/>
      <c r="E24" s="68"/>
      <c r="F24" s="172"/>
      <c r="G24" s="68"/>
      <c r="H24" s="172"/>
      <c r="I24" s="68"/>
      <c r="J24" s="172"/>
    </row>
    <row r="25" spans="1:12" ht="23.45" customHeight="1">
      <c r="A25" s="127" t="s">
        <v>55</v>
      </c>
      <c r="C25" s="66"/>
      <c r="D25" s="138">
        <f>SUM(D14-D21+D23)</f>
        <v>538538042</v>
      </c>
      <c r="E25" s="76">
        <f>SUM(E14-E21+E23)</f>
        <v>0</v>
      </c>
      <c r="F25" s="76">
        <f>SUM(F14-F21+F23)</f>
        <v>670653660</v>
      </c>
      <c r="G25" s="76"/>
      <c r="H25" s="76">
        <f>SUM(H14-H21)</f>
        <v>598182237</v>
      </c>
      <c r="I25" s="85"/>
      <c r="J25" s="76">
        <f>SUM(J14-J21)</f>
        <v>364069649</v>
      </c>
    </row>
    <row r="26" spans="1:12" ht="23.45" customHeight="1">
      <c r="A26" s="94" t="s">
        <v>111</v>
      </c>
      <c r="B26" s="212">
        <v>20</v>
      </c>
      <c r="C26" s="66"/>
      <c r="D26" s="122">
        <v>81768765</v>
      </c>
      <c r="E26" s="70"/>
      <c r="F26" s="122">
        <v>108149928</v>
      </c>
      <c r="G26" s="68"/>
      <c r="H26" s="122">
        <v>102870079</v>
      </c>
      <c r="I26" s="68"/>
      <c r="J26" s="122">
        <v>66111659</v>
      </c>
      <c r="K26" s="170"/>
      <c r="L26" s="173"/>
    </row>
    <row r="27" spans="1:12" ht="23.25" customHeight="1">
      <c r="A27" s="94"/>
      <c r="C27" s="66"/>
      <c r="D27" s="66"/>
      <c r="E27" s="66"/>
      <c r="F27" s="66"/>
      <c r="G27" s="66"/>
      <c r="H27" s="66"/>
      <c r="I27" s="90"/>
      <c r="J27" s="66"/>
    </row>
    <row r="28" spans="1:12" ht="23.45" customHeight="1" thickBot="1">
      <c r="A28" s="127" t="s">
        <v>85</v>
      </c>
      <c r="C28" s="66"/>
      <c r="D28" s="161">
        <f>D25-D26</f>
        <v>456769277</v>
      </c>
      <c r="E28" s="78">
        <f>E25-E26</f>
        <v>0</v>
      </c>
      <c r="F28" s="175">
        <f>F25-F26</f>
        <v>562503732</v>
      </c>
      <c r="G28" s="85"/>
      <c r="H28" s="175">
        <f>H25-H26</f>
        <v>495312158</v>
      </c>
      <c r="I28" s="85"/>
      <c r="J28" s="175">
        <f>J25-J26</f>
        <v>297957990</v>
      </c>
      <c r="K28" s="170"/>
    </row>
    <row r="29" spans="1:12" ht="23.25" customHeight="1" thickTop="1">
      <c r="A29" s="94"/>
      <c r="C29" s="66"/>
      <c r="D29" s="71"/>
      <c r="F29" s="71"/>
      <c r="H29" s="71"/>
      <c r="J29" s="71"/>
    </row>
    <row r="30" spans="1:12" ht="24.75" customHeight="1" thickBot="1">
      <c r="A30" s="101" t="s">
        <v>140</v>
      </c>
      <c r="B30" s="212">
        <v>21</v>
      </c>
      <c r="C30" s="66"/>
      <c r="D30" s="174">
        <f>D28/57840000</f>
        <v>7.897117513831259</v>
      </c>
      <c r="E30" s="128">
        <f t="shared" ref="E30:I30" si="1">E28/51840000</f>
        <v>0</v>
      </c>
      <c r="F30" s="176">
        <f>F28/57840000</f>
        <v>9.7251682572614104</v>
      </c>
      <c r="G30" s="129">
        <f t="shared" si="1"/>
        <v>0</v>
      </c>
      <c r="H30" s="176">
        <f t="shared" si="1"/>
        <v>9.5546326774691366</v>
      </c>
      <c r="I30" s="129">
        <f t="shared" si="1"/>
        <v>0</v>
      </c>
      <c r="J30" s="176">
        <f>J28/51840000</f>
        <v>5.747646412037037</v>
      </c>
    </row>
    <row r="31" spans="1:12" ht="23.45" customHeight="1" thickTop="1">
      <c r="A31" s="101"/>
      <c r="C31" s="66"/>
      <c r="D31" s="128"/>
      <c r="E31" s="129"/>
      <c r="F31" s="128"/>
      <c r="G31" s="129"/>
      <c r="H31" s="128"/>
      <c r="I31" s="129"/>
      <c r="J31" s="128"/>
    </row>
    <row r="32" spans="1:12" ht="23.45" customHeight="1">
      <c r="A32" s="101"/>
      <c r="C32" s="66"/>
      <c r="D32" s="128"/>
      <c r="E32" s="129"/>
      <c r="F32" s="128"/>
      <c r="G32" s="129"/>
      <c r="H32" s="128"/>
      <c r="I32" s="129"/>
      <c r="J32" s="128"/>
    </row>
    <row r="33" spans="1:10" ht="23.45" customHeight="1">
      <c r="A33" s="1" t="s">
        <v>138</v>
      </c>
    </row>
    <row r="34" spans="1:10" ht="23.45" customHeight="1">
      <c r="A34" s="23" t="s">
        <v>153</v>
      </c>
    </row>
    <row r="35" spans="1:10" ht="21" customHeight="1">
      <c r="A35" s="57"/>
    </row>
    <row r="36" spans="1:10" ht="23.45" customHeight="1">
      <c r="A36" s="64"/>
      <c r="D36" s="213" t="s">
        <v>88</v>
      </c>
      <c r="E36" s="213"/>
      <c r="F36" s="213"/>
      <c r="G36" s="62"/>
      <c r="H36" s="213" t="s">
        <v>88</v>
      </c>
      <c r="I36" s="213"/>
      <c r="J36" s="213"/>
    </row>
    <row r="37" spans="1:10" ht="23.45" customHeight="1">
      <c r="A37" s="64"/>
      <c r="D37" s="213" t="s">
        <v>77</v>
      </c>
      <c r="E37" s="213"/>
      <c r="F37" s="213"/>
      <c r="G37" s="62"/>
      <c r="H37" s="213" t="s">
        <v>77</v>
      </c>
      <c r="I37" s="213"/>
      <c r="J37" s="213"/>
    </row>
    <row r="38" spans="1:10" ht="23.45" customHeight="1">
      <c r="A38" s="92"/>
      <c r="B38" s="58" t="s">
        <v>10</v>
      </c>
      <c r="C38" s="63"/>
      <c r="D38" s="63">
        <v>2562</v>
      </c>
      <c r="E38" s="63"/>
      <c r="F38" s="63">
        <v>2561</v>
      </c>
      <c r="G38" s="63"/>
      <c r="H38" s="63">
        <v>2561</v>
      </c>
      <c r="I38" s="63"/>
      <c r="J38" s="63">
        <v>2560</v>
      </c>
    </row>
    <row r="39" spans="1:10" ht="23.45" customHeight="1">
      <c r="A39" s="64"/>
      <c r="C39" s="63"/>
      <c r="D39" s="214" t="s">
        <v>49</v>
      </c>
      <c r="E39" s="214"/>
      <c r="F39" s="214"/>
      <c r="G39" s="214"/>
      <c r="H39" s="214"/>
      <c r="I39" s="214"/>
      <c r="J39" s="214"/>
    </row>
    <row r="40" spans="1:10" ht="23.45" customHeight="1">
      <c r="A40" s="124" t="s">
        <v>85</v>
      </c>
      <c r="C40" s="66"/>
      <c r="D40" s="185">
        <f>D28</f>
        <v>456769277</v>
      </c>
      <c r="E40" s="87">
        <v>0</v>
      </c>
      <c r="F40" s="87">
        <f>F28</f>
        <v>562503732</v>
      </c>
      <c r="G40" s="87">
        <v>0</v>
      </c>
      <c r="H40" s="87">
        <f>H28</f>
        <v>495312158</v>
      </c>
      <c r="I40" s="90"/>
      <c r="J40" s="87">
        <f>J28</f>
        <v>297957990</v>
      </c>
    </row>
    <row r="41" spans="1:10" ht="23.25" customHeight="1">
      <c r="A41" s="177"/>
      <c r="C41" s="66"/>
      <c r="D41" s="70"/>
      <c r="E41" s="70"/>
      <c r="F41" s="70"/>
      <c r="G41" s="70"/>
      <c r="H41" s="70"/>
      <c r="I41" s="70"/>
      <c r="J41" s="70"/>
    </row>
    <row r="42" spans="1:10" ht="23.45" customHeight="1">
      <c r="A42" s="124" t="s">
        <v>61</v>
      </c>
      <c r="C42" s="66"/>
      <c r="D42" s="70"/>
      <c r="E42" s="70"/>
      <c r="F42" s="70"/>
      <c r="G42" s="70"/>
      <c r="H42" s="70"/>
      <c r="I42" s="70"/>
      <c r="J42" s="70"/>
    </row>
    <row r="43" spans="1:10" ht="23.45" customHeight="1">
      <c r="A43" s="178" t="s">
        <v>169</v>
      </c>
      <c r="C43" s="66"/>
      <c r="D43" s="70"/>
      <c r="E43" s="70"/>
      <c r="F43" s="70"/>
      <c r="G43" s="70"/>
      <c r="H43" s="70"/>
      <c r="I43" s="70"/>
      <c r="J43" s="70"/>
    </row>
    <row r="44" spans="1:10" ht="23.45" customHeight="1">
      <c r="A44" s="18" t="s">
        <v>142</v>
      </c>
      <c r="B44" s="197"/>
      <c r="C44" s="66"/>
      <c r="D44" s="70"/>
      <c r="E44" s="70"/>
      <c r="F44" s="70"/>
      <c r="G44" s="70"/>
      <c r="H44" s="70"/>
      <c r="I44" s="70"/>
      <c r="J44" s="70"/>
    </row>
    <row r="45" spans="1:10" ht="23.45" customHeight="1">
      <c r="A45" s="18" t="s">
        <v>143</v>
      </c>
      <c r="B45" s="212">
        <v>9</v>
      </c>
      <c r="C45" s="66"/>
      <c r="D45" s="70">
        <v>1148895</v>
      </c>
      <c r="E45" s="66"/>
      <c r="F45" s="202" t="s">
        <v>141</v>
      </c>
      <c r="G45" s="70"/>
      <c r="H45" s="70"/>
      <c r="I45" s="70"/>
      <c r="J45" s="70"/>
    </row>
    <row r="46" spans="1:10" ht="23.45" customHeight="1">
      <c r="A46" s="108" t="s">
        <v>146</v>
      </c>
      <c r="B46" s="212">
        <v>8</v>
      </c>
      <c r="C46" s="66"/>
      <c r="D46" s="126">
        <v>-3338580</v>
      </c>
      <c r="E46" s="179"/>
      <c r="F46" s="126">
        <v>4082785</v>
      </c>
      <c r="G46" s="179"/>
      <c r="H46" s="179">
        <v>7627285</v>
      </c>
      <c r="I46" s="179"/>
      <c r="J46" s="179">
        <v>6305345</v>
      </c>
    </row>
    <row r="47" spans="1:10" ht="23.45" customHeight="1">
      <c r="A47" s="108" t="s">
        <v>147</v>
      </c>
      <c r="B47" s="203"/>
      <c r="C47" s="66"/>
      <c r="D47" s="126"/>
      <c r="E47" s="179"/>
      <c r="F47" s="126"/>
      <c r="G47" s="179"/>
      <c r="H47" s="179"/>
      <c r="I47" s="179"/>
      <c r="J47" s="179"/>
    </row>
    <row r="48" spans="1:10" ht="23.45" customHeight="1">
      <c r="A48" s="59" t="s">
        <v>124</v>
      </c>
      <c r="B48" s="58">
        <v>20</v>
      </c>
      <c r="C48" s="66"/>
      <c r="D48" s="143">
        <v>667716</v>
      </c>
      <c r="E48" s="179"/>
      <c r="F48" s="180">
        <v>-816557</v>
      </c>
      <c r="G48" s="179"/>
      <c r="H48" s="143">
        <v>-1525457</v>
      </c>
      <c r="I48" s="179"/>
      <c r="J48" s="143">
        <v>-1261069</v>
      </c>
    </row>
    <row r="49" spans="1:13" s="62" customFormat="1" ht="23.45" customHeight="1">
      <c r="A49" s="181" t="s">
        <v>170</v>
      </c>
      <c r="B49" s="182"/>
      <c r="C49" s="183"/>
      <c r="D49" s="184">
        <f>SUM(D45:D48)</f>
        <v>-1521969</v>
      </c>
      <c r="E49" s="185"/>
      <c r="F49" s="184">
        <f>SUM(F45:F48)</f>
        <v>3266228</v>
      </c>
      <c r="G49" s="185"/>
      <c r="H49" s="184">
        <f>SUM(H46:H48)</f>
        <v>6101828</v>
      </c>
      <c r="I49" s="185"/>
      <c r="J49" s="184">
        <f>SUM(J46:J48)</f>
        <v>5044276</v>
      </c>
      <c r="M49" s="186"/>
    </row>
    <row r="50" spans="1:13" s="62" customFormat="1" ht="23.45" customHeight="1">
      <c r="A50" s="181"/>
      <c r="B50" s="182"/>
      <c r="C50" s="183"/>
      <c r="D50" s="140"/>
      <c r="E50" s="185"/>
      <c r="F50" s="140"/>
      <c r="G50" s="185"/>
      <c r="H50" s="140"/>
      <c r="I50" s="185"/>
      <c r="J50" s="140"/>
      <c r="M50" s="186"/>
    </row>
    <row r="51" spans="1:13" ht="23.45" customHeight="1">
      <c r="A51" s="178" t="s">
        <v>171</v>
      </c>
      <c r="C51" s="66"/>
      <c r="D51" s="155"/>
      <c r="E51" s="179"/>
      <c r="F51" s="155"/>
      <c r="G51" s="179"/>
      <c r="H51" s="155"/>
      <c r="I51" s="179"/>
      <c r="J51" s="155"/>
    </row>
    <row r="52" spans="1:13" ht="23.45" customHeight="1">
      <c r="A52" s="108" t="s">
        <v>172</v>
      </c>
      <c r="B52" s="212">
        <v>14</v>
      </c>
      <c r="C52" s="66"/>
      <c r="D52" s="154">
        <v>35618888</v>
      </c>
      <c r="E52" s="179"/>
      <c r="F52" s="187">
        <v>6379655</v>
      </c>
      <c r="G52" s="179"/>
      <c r="H52" s="154" t="s">
        <v>96</v>
      </c>
      <c r="I52" s="179"/>
      <c r="J52" s="188">
        <v>-34935063</v>
      </c>
    </row>
    <row r="53" spans="1:13" ht="23.45" customHeight="1">
      <c r="A53" s="108" t="s">
        <v>148</v>
      </c>
      <c r="B53" s="203"/>
      <c r="C53" s="66"/>
      <c r="D53" s="154"/>
      <c r="E53" s="179"/>
      <c r="F53" s="187"/>
      <c r="G53" s="179"/>
      <c r="H53" s="154"/>
      <c r="I53" s="179"/>
      <c r="J53" s="188"/>
    </row>
    <row r="54" spans="1:13" ht="23.45" customHeight="1">
      <c r="A54" s="59" t="s">
        <v>124</v>
      </c>
      <c r="B54" s="58">
        <v>20</v>
      </c>
      <c r="C54" s="66"/>
      <c r="D54" s="189">
        <v>-7123777</v>
      </c>
      <c r="E54" s="179"/>
      <c r="F54" s="190">
        <v>-1275931</v>
      </c>
      <c r="G54" s="179"/>
      <c r="H54" s="189" t="s">
        <v>96</v>
      </c>
      <c r="I54" s="179"/>
      <c r="J54" s="171">
        <v>6987013</v>
      </c>
    </row>
    <row r="55" spans="1:13" s="62" customFormat="1" ht="23.45" customHeight="1">
      <c r="A55" s="181" t="s">
        <v>173</v>
      </c>
      <c r="B55" s="182"/>
      <c r="C55" s="183"/>
      <c r="D55" s="184">
        <f>SUM(D52:D54)</f>
        <v>28495111</v>
      </c>
      <c r="E55" s="185"/>
      <c r="F55" s="184">
        <f>SUM(F52:F54)</f>
        <v>5103724</v>
      </c>
      <c r="G55" s="185"/>
      <c r="H55" s="184" t="s">
        <v>96</v>
      </c>
      <c r="I55" s="185"/>
      <c r="J55" s="184">
        <f>SUM(J52:J54)</f>
        <v>-27948050</v>
      </c>
      <c r="M55" s="186"/>
    </row>
    <row r="56" spans="1:13" ht="23.45" customHeight="1">
      <c r="A56" s="108"/>
      <c r="C56" s="66"/>
      <c r="D56" s="155"/>
      <c r="E56" s="179"/>
      <c r="F56" s="155"/>
      <c r="G56" s="179"/>
      <c r="H56" s="155"/>
      <c r="I56" s="179"/>
      <c r="J56" s="155"/>
    </row>
    <row r="57" spans="1:13" ht="23.45" customHeight="1">
      <c r="A57" s="181" t="s">
        <v>144</v>
      </c>
      <c r="C57" s="66"/>
      <c r="D57" s="191">
        <f>D49+D55</f>
        <v>26973142</v>
      </c>
      <c r="E57" s="76"/>
      <c r="F57" s="191">
        <f>F49+F55</f>
        <v>8369952</v>
      </c>
      <c r="G57" s="76"/>
      <c r="H57" s="191">
        <f>SUMIF(H49:H54,"&gt;0")</f>
        <v>6101828</v>
      </c>
      <c r="I57" s="76"/>
      <c r="J57" s="191">
        <f>J49+J55</f>
        <v>-22903774</v>
      </c>
    </row>
    <row r="58" spans="1:13" ht="23.45" customHeight="1">
      <c r="A58" s="124"/>
      <c r="C58" s="66"/>
      <c r="D58" s="192"/>
      <c r="E58" s="78"/>
      <c r="F58" s="192"/>
      <c r="G58" s="78"/>
      <c r="H58" s="192"/>
      <c r="I58" s="78"/>
      <c r="J58" s="192"/>
    </row>
    <row r="59" spans="1:13" ht="23.45" customHeight="1" thickBot="1">
      <c r="A59" s="124" t="s">
        <v>98</v>
      </c>
      <c r="C59" s="66"/>
      <c r="D59" s="161">
        <f>D40+D57</f>
        <v>483742419</v>
      </c>
      <c r="E59" s="193"/>
      <c r="F59" s="194">
        <f>F40+F57</f>
        <v>570873684</v>
      </c>
      <c r="G59" s="193"/>
      <c r="H59" s="194">
        <f>H40+H57</f>
        <v>501413986</v>
      </c>
      <c r="I59" s="193"/>
      <c r="J59" s="194">
        <f>J40+J57</f>
        <v>275054216</v>
      </c>
    </row>
    <row r="60" spans="1:13" ht="23.45" customHeight="1" thickTop="1">
      <c r="A60" s="94"/>
      <c r="C60" s="66"/>
      <c r="D60" s="70"/>
      <c r="E60" s="70"/>
      <c r="F60" s="70"/>
      <c r="G60" s="70"/>
      <c r="H60" s="70"/>
      <c r="I60" s="70"/>
      <c r="J60" s="70"/>
    </row>
    <row r="61" spans="1:13" ht="23.45" customHeight="1">
      <c r="A61" s="94"/>
      <c r="C61" s="66"/>
      <c r="D61" s="70"/>
      <c r="E61" s="70"/>
      <c r="F61" s="70"/>
      <c r="G61" s="70"/>
      <c r="H61" s="70"/>
      <c r="I61" s="70"/>
      <c r="J61" s="70"/>
    </row>
    <row r="62" spans="1:13" ht="23.45" customHeight="1">
      <c r="A62" s="94"/>
      <c r="C62" s="66"/>
      <c r="D62" s="70"/>
      <c r="E62" s="70"/>
      <c r="F62" s="70"/>
      <c r="G62" s="70"/>
      <c r="H62" s="70"/>
      <c r="I62" s="70"/>
      <c r="J62" s="70"/>
    </row>
    <row r="63" spans="1:13" ht="23.45" customHeight="1">
      <c r="A63" s="127"/>
      <c r="C63" s="66"/>
      <c r="D63" s="87"/>
      <c r="E63" s="87"/>
      <c r="F63" s="87"/>
      <c r="G63" s="87"/>
      <c r="H63" s="87"/>
      <c r="I63" s="87"/>
      <c r="J63" s="87"/>
    </row>
    <row r="64" spans="1:13" ht="21" customHeight="1">
      <c r="A64" s="127"/>
      <c r="C64" s="66"/>
      <c r="D64" s="87"/>
      <c r="E64" s="87"/>
      <c r="F64" s="87"/>
      <c r="G64" s="87"/>
      <c r="H64" s="87"/>
      <c r="I64" s="87"/>
      <c r="J64" s="87"/>
    </row>
    <row r="65" spans="1:10" ht="23.45" customHeight="1">
      <c r="A65" s="94"/>
      <c r="C65" s="66"/>
      <c r="D65" s="103"/>
      <c r="E65" s="103"/>
      <c r="F65" s="103"/>
      <c r="G65" s="103"/>
      <c r="H65" s="103"/>
      <c r="I65" s="103"/>
      <c r="J65" s="103"/>
    </row>
    <row r="66" spans="1:10" ht="23.45" customHeight="1">
      <c r="A66" s="98"/>
      <c r="C66" s="66"/>
      <c r="D66" s="195"/>
      <c r="E66" s="70"/>
      <c r="F66" s="195"/>
      <c r="G66" s="70"/>
      <c r="H66" s="195"/>
      <c r="I66" s="70"/>
      <c r="J66" s="195"/>
    </row>
    <row r="67" spans="1:10" ht="21" customHeight="1">
      <c r="A67" s="98"/>
      <c r="C67" s="66"/>
      <c r="D67" s="196"/>
      <c r="E67" s="70"/>
      <c r="F67" s="196"/>
      <c r="G67" s="70"/>
      <c r="H67" s="196"/>
      <c r="I67" s="70"/>
      <c r="J67" s="196"/>
    </row>
    <row r="68" spans="1:10" ht="23.45" customHeight="1">
      <c r="A68" s="127"/>
      <c r="C68" s="66"/>
      <c r="D68" s="78"/>
      <c r="E68" s="78"/>
      <c r="F68" s="78"/>
      <c r="G68" s="78"/>
      <c r="H68" s="78"/>
      <c r="I68" s="87"/>
      <c r="J68" s="78"/>
    </row>
    <row r="69" spans="1:10" ht="23.45" customHeight="1">
      <c r="A69" s="94"/>
      <c r="C69" s="66"/>
      <c r="D69" s="70"/>
      <c r="E69" s="70"/>
      <c r="F69" s="70"/>
      <c r="G69" s="70"/>
      <c r="H69" s="70"/>
      <c r="I69" s="70"/>
      <c r="J69" s="70"/>
    </row>
    <row r="70" spans="1:10" ht="21" customHeight="1">
      <c r="A70" s="94"/>
      <c r="C70" s="66"/>
      <c r="D70" s="66"/>
      <c r="E70" s="66"/>
      <c r="F70" s="66"/>
      <c r="G70" s="66"/>
      <c r="H70" s="66"/>
      <c r="I70" s="90"/>
      <c r="J70" s="66"/>
    </row>
    <row r="71" spans="1:10" ht="23.45" customHeight="1">
      <c r="A71" s="127"/>
      <c r="C71" s="66"/>
      <c r="D71" s="78"/>
      <c r="E71" s="87"/>
      <c r="F71" s="78"/>
      <c r="G71" s="87"/>
      <c r="H71" s="78"/>
      <c r="I71" s="87"/>
      <c r="J71" s="78"/>
    </row>
    <row r="72" spans="1:10" ht="21" customHeight="1">
      <c r="A72" s="94"/>
      <c r="C72" s="66"/>
      <c r="D72" s="71"/>
      <c r="F72" s="71"/>
      <c r="H72" s="71"/>
      <c r="J72" s="71"/>
    </row>
    <row r="73" spans="1:10" ht="23.45" customHeight="1">
      <c r="A73" s="101"/>
      <c r="C73" s="66"/>
      <c r="D73" s="128"/>
      <c r="E73" s="129"/>
      <c r="F73" s="128"/>
      <c r="G73" s="129"/>
      <c r="H73" s="128"/>
      <c r="I73" s="129"/>
      <c r="J73" s="128"/>
    </row>
    <row r="74" spans="1:10" ht="23.45" customHeight="1">
      <c r="A74" s="59"/>
      <c r="B74" s="63"/>
    </row>
    <row r="75" spans="1:10" ht="23.45" customHeight="1">
      <c r="A75" s="59"/>
      <c r="B75" s="63"/>
    </row>
    <row r="76" spans="1:10" ht="23.45" customHeight="1">
      <c r="A76" s="59"/>
      <c r="B76" s="63"/>
    </row>
    <row r="77" spans="1:10" ht="23.45" customHeight="1">
      <c r="A77" s="59"/>
      <c r="B77" s="63"/>
    </row>
    <row r="78" spans="1:10" ht="23.45" customHeight="1">
      <c r="A78" s="59"/>
      <c r="B78" s="63"/>
    </row>
    <row r="79" spans="1:10" ht="23.45" customHeight="1">
      <c r="A79" s="59"/>
      <c r="B79" s="63"/>
    </row>
    <row r="80" spans="1:10" ht="23.45" customHeight="1">
      <c r="A80" s="59"/>
      <c r="B80" s="63"/>
    </row>
  </sheetData>
  <mergeCells count="10">
    <mergeCell ref="D36:F36"/>
    <mergeCell ref="H36:J36"/>
    <mergeCell ref="D39:J39"/>
    <mergeCell ref="D37:F37"/>
    <mergeCell ref="H37:J37"/>
    <mergeCell ref="D7:J7"/>
    <mergeCell ref="D4:F4"/>
    <mergeCell ref="H4:J4"/>
    <mergeCell ref="H5:J5"/>
    <mergeCell ref="D5:F5"/>
  </mergeCells>
  <pageMargins left="0.7" right="0.7" top="0.48" bottom="0.5" header="0.5" footer="0.5"/>
  <pageSetup paperSize="9" firstPageNumber="8" fitToHeight="2" orientation="portrait" useFirstPageNumber="1" r:id="rId1"/>
  <headerFooter>
    <oddFooter>&amp;L  หมายเหตุประกอบงบการเงินเป็นส่วนหนึ่งของงบการเงินเพื่อวัตถุประสงค์เฉพาะ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189"/>
  <sheetViews>
    <sheetView view="pageBreakPreview" zoomScale="85" zoomScaleNormal="85" zoomScaleSheetLayoutView="85" workbookViewId="0">
      <selection activeCell="D9" sqref="D9"/>
    </sheetView>
  </sheetViews>
  <sheetFormatPr defaultColWidth="9.140625" defaultRowHeight="22.5" customHeight="1"/>
  <cols>
    <col min="1" max="1" width="50.85546875" style="71" customWidth="1"/>
    <col min="2" max="2" width="8.42578125" style="72" customWidth="1"/>
    <col min="3" max="3" width="1.42578125" style="72" customWidth="1"/>
    <col min="4" max="4" width="15.28515625" style="71" bestFit="1" customWidth="1"/>
    <col min="5" max="5" width="1" style="71" customWidth="1"/>
    <col min="6" max="6" width="13.28515625" style="71" customWidth="1"/>
    <col min="7" max="7" width="0.85546875" style="71" customWidth="1"/>
    <col min="8" max="8" width="14.28515625" style="71" bestFit="1" customWidth="1"/>
    <col min="9" max="9" width="0.85546875" style="71" customWidth="1"/>
    <col min="10" max="10" width="13.140625" style="71" customWidth="1"/>
    <col min="11" max="11" width="0.85546875" style="71" customWidth="1"/>
    <col min="12" max="12" width="15.42578125" style="71" customWidth="1"/>
    <col min="13" max="13" width="0.85546875" style="71" customWidth="1"/>
    <col min="14" max="14" width="15" style="71" customWidth="1"/>
    <col min="15" max="15" width="1" style="71" customWidth="1"/>
    <col min="16" max="16" width="14" style="71" customWidth="1"/>
    <col min="17" max="17" width="1" style="71" customWidth="1"/>
    <col min="18" max="18" width="14.7109375" style="71" customWidth="1"/>
    <col min="19" max="19" width="1" style="71" customWidth="1"/>
    <col min="20" max="20" width="14.5703125" style="71" customWidth="1"/>
    <col min="21" max="21" width="13.5703125" style="71" bestFit="1" customWidth="1"/>
    <col min="22" max="16384" width="9.140625" style="71"/>
  </cols>
  <sheetData>
    <row r="1" spans="1:21" ht="24.6" customHeight="1">
      <c r="A1" s="1" t="s">
        <v>138</v>
      </c>
      <c r="D1" s="130"/>
      <c r="E1" s="130"/>
      <c r="F1" s="130"/>
      <c r="G1" s="130"/>
      <c r="H1" s="130"/>
      <c r="I1" s="130"/>
      <c r="J1" s="130"/>
      <c r="K1" s="130"/>
      <c r="N1" s="130"/>
      <c r="O1" s="130"/>
      <c r="P1" s="130"/>
      <c r="Q1" s="130"/>
      <c r="R1" s="130"/>
      <c r="S1" s="130"/>
      <c r="T1" s="73"/>
    </row>
    <row r="2" spans="1:21" ht="22.5" customHeight="1">
      <c r="A2" s="11" t="s">
        <v>154</v>
      </c>
      <c r="D2" s="130"/>
      <c r="E2" s="130"/>
      <c r="F2" s="130"/>
      <c r="G2" s="130"/>
      <c r="H2" s="130"/>
      <c r="I2" s="130"/>
      <c r="J2" s="130"/>
      <c r="K2" s="130"/>
      <c r="N2" s="130"/>
      <c r="O2" s="130"/>
      <c r="P2" s="130"/>
      <c r="Q2" s="130"/>
      <c r="R2" s="130"/>
      <c r="S2" s="130"/>
      <c r="T2" s="73"/>
    </row>
    <row r="3" spans="1:21" ht="23.25" customHeight="1">
      <c r="A3" s="130"/>
      <c r="D3" s="130"/>
      <c r="E3" s="130"/>
      <c r="F3" s="130"/>
      <c r="G3" s="130"/>
      <c r="H3" s="130"/>
      <c r="I3" s="130"/>
      <c r="J3" s="130"/>
      <c r="K3" s="130"/>
      <c r="N3" s="130"/>
      <c r="O3" s="130"/>
      <c r="P3" s="130"/>
      <c r="Q3" s="130"/>
      <c r="R3" s="130"/>
      <c r="S3" s="130"/>
      <c r="T3" s="73"/>
    </row>
    <row r="4" spans="1:21" ht="22.5" customHeight="1">
      <c r="A4" s="130"/>
      <c r="H4" s="215" t="s">
        <v>33</v>
      </c>
      <c r="I4" s="215"/>
      <c r="J4" s="215"/>
      <c r="K4" s="215"/>
      <c r="L4" s="215"/>
      <c r="N4" s="215" t="s">
        <v>62</v>
      </c>
      <c r="O4" s="215"/>
      <c r="P4" s="215"/>
      <c r="Q4" s="215"/>
      <c r="R4" s="215"/>
    </row>
    <row r="5" spans="1:21" ht="22.5" customHeight="1">
      <c r="A5" s="132"/>
      <c r="D5" s="131" t="s">
        <v>23</v>
      </c>
      <c r="E5" s="131"/>
      <c r="G5" s="131"/>
      <c r="H5" s="215" t="s">
        <v>43</v>
      </c>
      <c r="I5" s="215"/>
      <c r="J5" s="215"/>
      <c r="K5" s="131"/>
      <c r="L5" s="131"/>
      <c r="M5" s="131"/>
      <c r="N5" s="131" t="s">
        <v>24</v>
      </c>
      <c r="O5" s="131"/>
      <c r="R5" s="131" t="s">
        <v>128</v>
      </c>
    </row>
    <row r="6" spans="1:21" ht="22.5" customHeight="1">
      <c r="A6" s="132"/>
      <c r="B6" s="133"/>
      <c r="C6" s="133"/>
      <c r="D6" s="131" t="s">
        <v>25</v>
      </c>
      <c r="E6" s="131"/>
      <c r="F6" s="131" t="s">
        <v>26</v>
      </c>
      <c r="G6" s="131"/>
      <c r="H6" s="131" t="s">
        <v>127</v>
      </c>
      <c r="I6" s="131"/>
      <c r="J6" s="131" t="s">
        <v>112</v>
      </c>
      <c r="K6" s="131"/>
      <c r="L6" s="131" t="s">
        <v>44</v>
      </c>
      <c r="M6" s="131"/>
      <c r="N6" s="131" t="s">
        <v>149</v>
      </c>
      <c r="O6" s="131"/>
      <c r="P6" s="131" t="s">
        <v>116</v>
      </c>
      <c r="Q6" s="131"/>
      <c r="R6" s="134" t="s">
        <v>129</v>
      </c>
      <c r="S6" s="131"/>
      <c r="T6" s="131" t="s">
        <v>36</v>
      </c>
    </row>
    <row r="7" spans="1:21" ht="22.5" customHeight="1">
      <c r="A7" s="132"/>
      <c r="B7" s="133" t="s">
        <v>10</v>
      </c>
      <c r="C7" s="133"/>
      <c r="D7" s="131" t="s">
        <v>27</v>
      </c>
      <c r="E7" s="131"/>
      <c r="F7" s="131" t="s">
        <v>32</v>
      </c>
      <c r="G7" s="131"/>
      <c r="H7" s="131" t="s">
        <v>31</v>
      </c>
      <c r="I7" s="131"/>
      <c r="J7" s="131" t="s">
        <v>113</v>
      </c>
      <c r="K7" s="131"/>
      <c r="L7" s="131" t="s">
        <v>34</v>
      </c>
      <c r="M7" s="131"/>
      <c r="N7" s="131" t="s">
        <v>150</v>
      </c>
      <c r="O7" s="131"/>
      <c r="P7" s="131" t="s">
        <v>117</v>
      </c>
      <c r="Q7" s="131"/>
      <c r="R7" s="134" t="s">
        <v>65</v>
      </c>
      <c r="S7" s="131"/>
      <c r="T7" s="131" t="s">
        <v>63</v>
      </c>
    </row>
    <row r="8" spans="1:21" ht="22.5" customHeight="1">
      <c r="D8" s="216" t="s">
        <v>49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</row>
    <row r="9" spans="1:21" ht="22.5" customHeight="1">
      <c r="A9" s="135" t="s">
        <v>90</v>
      </c>
      <c r="B9" s="136"/>
      <c r="C9" s="136"/>
      <c r="D9" s="137"/>
      <c r="E9" s="138"/>
      <c r="F9" s="137"/>
      <c r="G9" s="138"/>
      <c r="H9" s="137"/>
      <c r="I9" s="138"/>
      <c r="J9" s="137"/>
      <c r="K9" s="138"/>
      <c r="L9" s="137"/>
      <c r="M9" s="138"/>
      <c r="N9" s="137"/>
      <c r="O9" s="138"/>
      <c r="P9" s="137"/>
      <c r="Q9" s="138"/>
      <c r="R9" s="138"/>
      <c r="S9" s="138"/>
      <c r="T9" s="137"/>
    </row>
    <row r="10" spans="1:21" s="130" customFormat="1" ht="22.5" customHeight="1">
      <c r="A10" s="139" t="s">
        <v>91</v>
      </c>
      <c r="B10" s="136"/>
      <c r="C10" s="136"/>
      <c r="D10" s="140">
        <v>578400000</v>
      </c>
      <c r="E10" s="137"/>
      <c r="F10" s="140">
        <v>333489160</v>
      </c>
      <c r="G10" s="137"/>
      <c r="H10" s="140">
        <v>72840000</v>
      </c>
      <c r="I10" s="137"/>
      <c r="J10" s="140">
        <v>825000000</v>
      </c>
      <c r="K10" s="137"/>
      <c r="L10" s="140">
        <v>5062544121</v>
      </c>
      <c r="M10" s="137"/>
      <c r="N10" s="140">
        <v>-1083153</v>
      </c>
      <c r="O10" s="137"/>
      <c r="P10" s="140">
        <v>54015113</v>
      </c>
      <c r="Q10" s="137"/>
      <c r="R10" s="140">
        <f>SUM(N10:P10)</f>
        <v>52931960</v>
      </c>
      <c r="S10" s="137"/>
      <c r="T10" s="140">
        <f>SUM(D10:L10)+R10</f>
        <v>6925205241</v>
      </c>
    </row>
    <row r="11" spans="1:21" s="130" customFormat="1" ht="22.5" customHeight="1">
      <c r="A11" s="139"/>
      <c r="B11" s="136"/>
      <c r="C11" s="136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</row>
    <row r="12" spans="1:21" s="130" customFormat="1" ht="22.5" customHeight="1">
      <c r="A12" s="139" t="s">
        <v>81</v>
      </c>
      <c r="B12" s="144"/>
      <c r="C12" s="144"/>
      <c r="D12" s="78"/>
      <c r="E12" s="78"/>
      <c r="F12" s="78"/>
      <c r="G12" s="78"/>
      <c r="H12" s="78"/>
      <c r="I12" s="78"/>
      <c r="J12" s="78"/>
      <c r="K12" s="78"/>
      <c r="L12" s="78"/>
      <c r="M12" s="145"/>
      <c r="N12" s="78"/>
      <c r="O12" s="78"/>
      <c r="P12" s="78"/>
      <c r="Q12" s="78"/>
      <c r="R12" s="78"/>
      <c r="S12" s="78"/>
      <c r="T12" s="78"/>
    </row>
    <row r="13" spans="1:21" s="130" customFormat="1" ht="22.5" customHeight="1">
      <c r="A13" s="84" t="s">
        <v>145</v>
      </c>
      <c r="B13" s="146">
        <v>22</v>
      </c>
      <c r="C13" s="144"/>
      <c r="D13" s="147" t="s">
        <v>73</v>
      </c>
      <c r="E13" s="75"/>
      <c r="F13" s="147" t="s">
        <v>73</v>
      </c>
      <c r="G13" s="75"/>
      <c r="H13" s="147" t="s">
        <v>73</v>
      </c>
      <c r="I13" s="75"/>
      <c r="J13" s="147" t="s">
        <v>73</v>
      </c>
      <c r="K13" s="75"/>
      <c r="L13" s="148">
        <v>-141599400</v>
      </c>
      <c r="M13" s="75"/>
      <c r="N13" s="141" t="s">
        <v>80</v>
      </c>
      <c r="O13" s="75"/>
      <c r="P13" s="141" t="s">
        <v>73</v>
      </c>
      <c r="Q13" s="75"/>
      <c r="R13" s="141" t="s">
        <v>73</v>
      </c>
      <c r="S13" s="75"/>
      <c r="T13" s="75">
        <f>L13</f>
        <v>-141599400</v>
      </c>
      <c r="U13" s="132"/>
    </row>
    <row r="14" spans="1:21" s="130" customFormat="1" ht="22.5" customHeight="1">
      <c r="A14" s="139" t="s">
        <v>99</v>
      </c>
      <c r="B14" s="149"/>
      <c r="C14" s="149"/>
      <c r="D14" s="150" t="s">
        <v>73</v>
      </c>
      <c r="E14" s="78"/>
      <c r="F14" s="150" t="s">
        <v>73</v>
      </c>
      <c r="G14" s="78"/>
      <c r="H14" s="150" t="s">
        <v>73</v>
      </c>
      <c r="I14" s="78"/>
      <c r="J14" s="150" t="s">
        <v>73</v>
      </c>
      <c r="K14" s="76"/>
      <c r="L14" s="151">
        <f>L13</f>
        <v>-141599400</v>
      </c>
      <c r="M14" s="76"/>
      <c r="N14" s="152" t="s">
        <v>80</v>
      </c>
      <c r="O14" s="76"/>
      <c r="P14" s="152" t="s">
        <v>73</v>
      </c>
      <c r="Q14" s="75"/>
      <c r="R14" s="152" t="s">
        <v>73</v>
      </c>
      <c r="S14" s="76"/>
      <c r="T14" s="151">
        <f>SUM(T13:T13)</f>
        <v>-141599400</v>
      </c>
      <c r="U14" s="132"/>
    </row>
    <row r="15" spans="1:21" ht="22.5" customHeight="1">
      <c r="A15" s="139"/>
      <c r="B15" s="136"/>
      <c r="C15" s="136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1"/>
    </row>
    <row r="16" spans="1:21" s="130" customFormat="1" ht="22.5" customHeight="1">
      <c r="A16" s="135" t="s">
        <v>78</v>
      </c>
      <c r="B16" s="136"/>
      <c r="C16" s="136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</row>
    <row r="17" spans="1:20" s="130" customFormat="1" ht="22.5" customHeight="1">
      <c r="A17" s="153" t="s">
        <v>75</v>
      </c>
      <c r="B17" s="136"/>
      <c r="C17" s="136"/>
      <c r="D17" s="154" t="s">
        <v>73</v>
      </c>
      <c r="E17" s="155"/>
      <c r="F17" s="155" t="s">
        <v>73</v>
      </c>
      <c r="G17" s="155"/>
      <c r="H17" s="155" t="s">
        <v>73</v>
      </c>
      <c r="I17" s="155"/>
      <c r="J17" s="155" t="s">
        <v>73</v>
      </c>
      <c r="K17" s="155"/>
      <c r="L17" s="156">
        <f>PL!F28</f>
        <v>562503732</v>
      </c>
      <c r="M17" s="155"/>
      <c r="N17" s="147" t="s">
        <v>80</v>
      </c>
      <c r="O17" s="155"/>
      <c r="P17" s="155" t="s">
        <v>73</v>
      </c>
      <c r="Q17" s="155"/>
      <c r="R17" s="155" t="s">
        <v>73</v>
      </c>
      <c r="S17" s="155"/>
      <c r="T17" s="155">
        <f>L17</f>
        <v>562503732</v>
      </c>
    </row>
    <row r="18" spans="1:20" s="130" customFormat="1" ht="22.5" customHeight="1">
      <c r="A18" s="71" t="s">
        <v>76</v>
      </c>
      <c r="B18" s="136"/>
      <c r="C18" s="136"/>
      <c r="D18" s="143" t="s">
        <v>73</v>
      </c>
      <c r="E18" s="157"/>
      <c r="F18" s="143" t="s">
        <v>73</v>
      </c>
      <c r="G18" s="157"/>
      <c r="H18" s="143" t="s">
        <v>73</v>
      </c>
      <c r="I18" s="157"/>
      <c r="J18" s="143" t="s">
        <v>73</v>
      </c>
      <c r="K18" s="157"/>
      <c r="L18" s="143">
        <f>PL!F55</f>
        <v>5103724</v>
      </c>
      <c r="M18" s="158"/>
      <c r="N18" s="141" t="s">
        <v>80</v>
      </c>
      <c r="O18" s="157"/>
      <c r="P18" s="143">
        <v>3266228</v>
      </c>
      <c r="Q18" s="155"/>
      <c r="R18" s="159">
        <f>P18</f>
        <v>3266228</v>
      </c>
      <c r="S18" s="155"/>
      <c r="T18" s="120">
        <f>L18+R18</f>
        <v>8369952</v>
      </c>
    </row>
    <row r="19" spans="1:20" s="130" customFormat="1" ht="22.5" customHeight="1">
      <c r="A19" s="135" t="s">
        <v>79</v>
      </c>
      <c r="B19" s="136"/>
      <c r="C19" s="136"/>
      <c r="D19" s="151" t="s">
        <v>73</v>
      </c>
      <c r="E19" s="140"/>
      <c r="F19" s="151" t="s">
        <v>73</v>
      </c>
      <c r="G19" s="140"/>
      <c r="H19" s="151" t="s">
        <v>73</v>
      </c>
      <c r="I19" s="140"/>
      <c r="J19" s="151" t="s">
        <v>73</v>
      </c>
      <c r="K19" s="140"/>
      <c r="L19" s="151">
        <f>SUM(L17:L18)</f>
        <v>567607456</v>
      </c>
      <c r="M19" s="140"/>
      <c r="N19" s="152" t="s">
        <v>80</v>
      </c>
      <c r="O19" s="140"/>
      <c r="P19" s="151">
        <f>P18</f>
        <v>3266228</v>
      </c>
      <c r="Q19" s="140"/>
      <c r="R19" s="151">
        <f>R18</f>
        <v>3266228</v>
      </c>
      <c r="S19" s="140"/>
      <c r="T19" s="151">
        <f>SUM(T17:T18)</f>
        <v>570873684</v>
      </c>
    </row>
    <row r="20" spans="1:20" s="130" customFormat="1" ht="22.5" customHeight="1">
      <c r="A20" s="135"/>
      <c r="B20" s="136"/>
      <c r="C20" s="136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</row>
    <row r="21" spans="1:20" s="130" customFormat="1" ht="22.5" customHeight="1" thickBot="1">
      <c r="A21" s="135" t="s">
        <v>92</v>
      </c>
      <c r="B21" s="136"/>
      <c r="C21" s="136"/>
      <c r="D21" s="160">
        <f>D10</f>
        <v>578400000</v>
      </c>
      <c r="E21" s="140"/>
      <c r="F21" s="160">
        <f>F10</f>
        <v>333489160</v>
      </c>
      <c r="G21" s="140"/>
      <c r="H21" s="160">
        <f>H10</f>
        <v>72840000</v>
      </c>
      <c r="I21" s="140"/>
      <c r="J21" s="160">
        <f>J10</f>
        <v>825000000</v>
      </c>
      <c r="K21" s="140"/>
      <c r="L21" s="161">
        <f>L10+L14+L19</f>
        <v>5488552177</v>
      </c>
      <c r="M21" s="140"/>
      <c r="N21" s="160">
        <f>N10</f>
        <v>-1083153</v>
      </c>
      <c r="O21" s="140"/>
      <c r="P21" s="161">
        <f>P10+P19</f>
        <v>57281341</v>
      </c>
      <c r="Q21" s="140"/>
      <c r="R21" s="161">
        <f>R10+R19</f>
        <v>56198188</v>
      </c>
      <c r="S21" s="140"/>
      <c r="T21" s="161">
        <f>T10+T14+T19</f>
        <v>7354479525</v>
      </c>
    </row>
    <row r="22" spans="1:20" ht="14.1" customHeight="1" thickTop="1">
      <c r="A22" s="130"/>
      <c r="D22" s="162"/>
      <c r="E22" s="162"/>
      <c r="F22" s="162"/>
      <c r="G22" s="162"/>
      <c r="H22" s="162"/>
      <c r="I22" s="162"/>
      <c r="J22" s="162"/>
      <c r="K22" s="162"/>
      <c r="L22" s="123"/>
      <c r="M22" s="123"/>
      <c r="N22" s="162"/>
      <c r="O22" s="162"/>
      <c r="P22" s="162"/>
      <c r="Q22" s="162"/>
      <c r="R22" s="162"/>
      <c r="S22" s="162"/>
      <c r="T22" s="142"/>
    </row>
    <row r="23" spans="1:20" ht="24.6" customHeight="1">
      <c r="A23" s="1" t="s">
        <v>138</v>
      </c>
      <c r="D23" s="130"/>
      <c r="E23" s="130"/>
      <c r="F23" s="130"/>
      <c r="G23" s="130"/>
      <c r="H23" s="130"/>
      <c r="I23" s="130"/>
      <c r="J23" s="130"/>
      <c r="K23" s="130"/>
      <c r="N23" s="130"/>
      <c r="O23" s="130"/>
      <c r="P23" s="130"/>
      <c r="Q23" s="130"/>
      <c r="R23" s="130"/>
      <c r="S23" s="130"/>
      <c r="T23" s="73"/>
    </row>
    <row r="24" spans="1:20" ht="22.5" customHeight="1">
      <c r="A24" s="11" t="s">
        <v>139</v>
      </c>
      <c r="D24" s="130"/>
      <c r="E24" s="130"/>
      <c r="F24" s="130"/>
      <c r="G24" s="130"/>
      <c r="H24" s="130"/>
      <c r="I24" s="130"/>
      <c r="J24" s="130"/>
      <c r="K24" s="130"/>
      <c r="N24" s="130"/>
      <c r="O24" s="130"/>
      <c r="P24" s="130"/>
      <c r="Q24" s="130"/>
      <c r="R24" s="130"/>
      <c r="S24" s="130"/>
      <c r="T24" s="73"/>
    </row>
    <row r="25" spans="1:20" ht="23.25" customHeight="1">
      <c r="A25" s="130"/>
      <c r="D25" s="130"/>
      <c r="E25" s="130"/>
      <c r="F25" s="130"/>
      <c r="G25" s="130"/>
      <c r="H25" s="130"/>
      <c r="I25" s="130"/>
      <c r="J25" s="130"/>
      <c r="K25" s="130"/>
      <c r="N25" s="130"/>
      <c r="O25" s="130"/>
      <c r="P25" s="130"/>
      <c r="Q25" s="130"/>
      <c r="R25" s="130"/>
      <c r="S25" s="130"/>
      <c r="T25" s="73"/>
    </row>
    <row r="26" spans="1:20" ht="22.5" customHeight="1">
      <c r="A26" s="130"/>
      <c r="H26" s="215" t="s">
        <v>33</v>
      </c>
      <c r="I26" s="215"/>
      <c r="J26" s="215"/>
      <c r="K26" s="215"/>
      <c r="L26" s="215"/>
      <c r="N26" s="215" t="s">
        <v>62</v>
      </c>
      <c r="O26" s="215"/>
      <c r="P26" s="215"/>
      <c r="Q26" s="215"/>
      <c r="R26" s="215"/>
    </row>
    <row r="27" spans="1:20" ht="22.5" customHeight="1">
      <c r="A27" s="132"/>
      <c r="D27" s="131" t="s">
        <v>23</v>
      </c>
      <c r="E27" s="131"/>
      <c r="G27" s="131"/>
      <c r="H27" s="215" t="s">
        <v>43</v>
      </c>
      <c r="I27" s="215"/>
      <c r="J27" s="215"/>
      <c r="K27" s="131"/>
      <c r="L27" s="131"/>
      <c r="M27" s="131"/>
      <c r="N27" s="131" t="s">
        <v>24</v>
      </c>
      <c r="O27" s="131"/>
      <c r="R27" s="131" t="s">
        <v>128</v>
      </c>
    </row>
    <row r="28" spans="1:20" ht="22.5" customHeight="1">
      <c r="A28" s="132"/>
      <c r="B28" s="133"/>
      <c r="C28" s="133"/>
      <c r="D28" s="131" t="s">
        <v>25</v>
      </c>
      <c r="E28" s="131"/>
      <c r="F28" s="131" t="s">
        <v>26</v>
      </c>
      <c r="G28" s="131"/>
      <c r="H28" s="131" t="s">
        <v>127</v>
      </c>
      <c r="I28" s="131"/>
      <c r="J28" s="131" t="s">
        <v>112</v>
      </c>
      <c r="K28" s="131"/>
      <c r="L28" s="131" t="s">
        <v>44</v>
      </c>
      <c r="M28" s="131"/>
      <c r="N28" s="131" t="s">
        <v>149</v>
      </c>
      <c r="O28" s="131"/>
      <c r="P28" s="131" t="s">
        <v>116</v>
      </c>
      <c r="Q28" s="131"/>
      <c r="R28" s="134" t="s">
        <v>129</v>
      </c>
      <c r="S28" s="131"/>
      <c r="T28" s="131" t="s">
        <v>36</v>
      </c>
    </row>
    <row r="29" spans="1:20" ht="22.5" customHeight="1">
      <c r="A29" s="132"/>
      <c r="B29" s="133" t="s">
        <v>10</v>
      </c>
      <c r="C29" s="133"/>
      <c r="D29" s="131" t="s">
        <v>27</v>
      </c>
      <c r="E29" s="131"/>
      <c r="F29" s="131" t="s">
        <v>32</v>
      </c>
      <c r="G29" s="131"/>
      <c r="H29" s="131" t="s">
        <v>31</v>
      </c>
      <c r="I29" s="131"/>
      <c r="J29" s="131" t="s">
        <v>113</v>
      </c>
      <c r="K29" s="131"/>
      <c r="L29" s="131" t="s">
        <v>34</v>
      </c>
      <c r="M29" s="131"/>
      <c r="N29" s="131" t="s">
        <v>150</v>
      </c>
      <c r="O29" s="131"/>
      <c r="P29" s="131" t="s">
        <v>117</v>
      </c>
      <c r="Q29" s="131"/>
      <c r="R29" s="134" t="s">
        <v>65</v>
      </c>
      <c r="S29" s="131"/>
      <c r="T29" s="131" t="s">
        <v>63</v>
      </c>
    </row>
    <row r="30" spans="1:20" ht="22.5" customHeight="1">
      <c r="D30" s="216" t="s">
        <v>49</v>
      </c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</row>
    <row r="31" spans="1:20" ht="22.5" customHeight="1">
      <c r="A31" s="135" t="s">
        <v>135</v>
      </c>
      <c r="B31" s="136"/>
      <c r="C31" s="136"/>
      <c r="D31" s="137"/>
      <c r="E31" s="138"/>
      <c r="F31" s="137"/>
      <c r="G31" s="138"/>
      <c r="H31" s="137"/>
      <c r="I31" s="138"/>
      <c r="J31" s="137"/>
      <c r="K31" s="138"/>
      <c r="L31" s="137"/>
      <c r="M31" s="138"/>
      <c r="N31" s="137"/>
      <c r="O31" s="138"/>
      <c r="P31" s="137"/>
      <c r="Q31" s="138"/>
      <c r="R31" s="138"/>
      <c r="S31" s="138"/>
      <c r="T31" s="137"/>
    </row>
    <row r="32" spans="1:20" s="130" customFormat="1" ht="22.5" customHeight="1">
      <c r="A32" s="139" t="s">
        <v>136</v>
      </c>
      <c r="B32" s="136"/>
      <c r="C32" s="136"/>
      <c r="D32" s="137">
        <f>D21</f>
        <v>578400000</v>
      </c>
      <c r="E32" s="137"/>
      <c r="F32" s="137">
        <f>F21</f>
        <v>333489160</v>
      </c>
      <c r="G32" s="137"/>
      <c r="H32" s="137">
        <f>H21</f>
        <v>72840000</v>
      </c>
      <c r="I32" s="137"/>
      <c r="J32" s="137">
        <f>J21</f>
        <v>825000000</v>
      </c>
      <c r="K32" s="137"/>
      <c r="L32" s="137">
        <f>L21</f>
        <v>5488552177</v>
      </c>
      <c r="M32" s="137"/>
      <c r="N32" s="137">
        <f>N21</f>
        <v>-1083153</v>
      </c>
      <c r="O32" s="137"/>
      <c r="P32" s="137">
        <f>P21</f>
        <v>57281341</v>
      </c>
      <c r="Q32" s="137"/>
      <c r="R32" s="137">
        <f>R21</f>
        <v>56198188</v>
      </c>
      <c r="S32" s="137"/>
      <c r="T32" s="137">
        <f>T21</f>
        <v>7354479525</v>
      </c>
    </row>
    <row r="33" spans="1:21" s="130" customFormat="1" ht="22.5" customHeight="1">
      <c r="A33" s="139"/>
      <c r="B33" s="136"/>
      <c r="C33" s="136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</row>
    <row r="34" spans="1:21" s="130" customFormat="1" ht="22.5" customHeight="1">
      <c r="A34" s="139" t="s">
        <v>81</v>
      </c>
      <c r="B34" s="144"/>
      <c r="C34" s="144"/>
      <c r="D34" s="78"/>
      <c r="E34" s="78"/>
      <c r="F34" s="78"/>
      <c r="G34" s="78"/>
      <c r="H34" s="78"/>
      <c r="I34" s="78"/>
      <c r="J34" s="78"/>
      <c r="K34" s="78"/>
      <c r="L34" s="78"/>
      <c r="M34" s="145"/>
      <c r="N34" s="78"/>
      <c r="O34" s="78"/>
      <c r="P34" s="78"/>
      <c r="Q34" s="78"/>
      <c r="R34" s="78"/>
      <c r="S34" s="78"/>
      <c r="T34" s="78"/>
    </row>
    <row r="35" spans="1:21" s="130" customFormat="1" ht="22.5" customHeight="1">
      <c r="A35" s="84" t="s">
        <v>145</v>
      </c>
      <c r="B35" s="146">
        <v>22</v>
      </c>
      <c r="C35" s="144"/>
      <c r="D35" s="147" t="s">
        <v>73</v>
      </c>
      <c r="E35" s="75"/>
      <c r="F35" s="147" t="s">
        <v>73</v>
      </c>
      <c r="G35" s="75"/>
      <c r="H35" s="147" t="s">
        <v>73</v>
      </c>
      <c r="I35" s="75"/>
      <c r="J35" s="147" t="s">
        <v>73</v>
      </c>
      <c r="K35" s="75"/>
      <c r="L35" s="148">
        <v>-176518950</v>
      </c>
      <c r="M35" s="75"/>
      <c r="N35" s="141" t="s">
        <v>80</v>
      </c>
      <c r="O35" s="74"/>
      <c r="P35" s="147" t="s">
        <v>73</v>
      </c>
      <c r="Q35" s="74"/>
      <c r="R35" s="141" t="s">
        <v>73</v>
      </c>
      <c r="S35" s="75"/>
      <c r="T35" s="142">
        <f>L35</f>
        <v>-176518950</v>
      </c>
      <c r="U35" s="132"/>
    </row>
    <row r="36" spans="1:21" s="130" customFormat="1" ht="22.5" customHeight="1">
      <c r="A36" s="139" t="s">
        <v>99</v>
      </c>
      <c r="B36" s="149"/>
      <c r="C36" s="149"/>
      <c r="D36" s="150" t="s">
        <v>73</v>
      </c>
      <c r="E36" s="78"/>
      <c r="F36" s="150" t="s">
        <v>73</v>
      </c>
      <c r="G36" s="78"/>
      <c r="H36" s="150" t="s">
        <v>73</v>
      </c>
      <c r="I36" s="78"/>
      <c r="J36" s="150" t="s">
        <v>73</v>
      </c>
      <c r="K36" s="76"/>
      <c r="L36" s="151">
        <f>SUM(L35:L35)</f>
        <v>-176518950</v>
      </c>
      <c r="M36" s="76"/>
      <c r="N36" s="152" t="s">
        <v>80</v>
      </c>
      <c r="O36" s="76"/>
      <c r="P36" s="150" t="s">
        <v>73</v>
      </c>
      <c r="Q36" s="76"/>
      <c r="R36" s="150" t="s">
        <v>73</v>
      </c>
      <c r="S36" s="76"/>
      <c r="T36" s="151">
        <f>SUM(T35:T35)</f>
        <v>-176518950</v>
      </c>
      <c r="U36" s="132"/>
    </row>
    <row r="37" spans="1:21" ht="22.5" customHeight="1">
      <c r="A37" s="139"/>
      <c r="B37" s="136"/>
      <c r="C37" s="136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1"/>
    </row>
    <row r="38" spans="1:21" ht="22.5" customHeight="1">
      <c r="A38" s="135" t="s">
        <v>78</v>
      </c>
      <c r="B38" s="136"/>
      <c r="C38" s="136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31"/>
    </row>
    <row r="39" spans="1:21" ht="22.5" customHeight="1">
      <c r="A39" s="153" t="s">
        <v>75</v>
      </c>
      <c r="B39" s="136"/>
      <c r="C39" s="136"/>
      <c r="D39" s="155" t="s">
        <v>73</v>
      </c>
      <c r="E39" s="155"/>
      <c r="F39" s="155" t="s">
        <v>73</v>
      </c>
      <c r="G39" s="155"/>
      <c r="H39" s="155" t="s">
        <v>73</v>
      </c>
      <c r="I39" s="155"/>
      <c r="J39" s="155" t="s">
        <v>73</v>
      </c>
      <c r="K39" s="155"/>
      <c r="L39" s="142">
        <f>PL!D28</f>
        <v>456769277</v>
      </c>
      <c r="M39" s="155"/>
      <c r="N39" s="163" t="s">
        <v>80</v>
      </c>
      <c r="O39" s="163"/>
      <c r="P39" s="163" t="s">
        <v>73</v>
      </c>
      <c r="Q39" s="163"/>
      <c r="R39" s="163" t="s">
        <v>73</v>
      </c>
      <c r="S39" s="155"/>
      <c r="T39" s="142">
        <f>L39</f>
        <v>456769277</v>
      </c>
      <c r="U39" s="131"/>
    </row>
    <row r="40" spans="1:21" ht="22.5" customHeight="1">
      <c r="A40" s="71" t="s">
        <v>76</v>
      </c>
      <c r="B40" s="136"/>
      <c r="C40" s="136"/>
      <c r="D40" s="143" t="s">
        <v>73</v>
      </c>
      <c r="E40" s="157"/>
      <c r="F40" s="143" t="s">
        <v>73</v>
      </c>
      <c r="G40" s="157"/>
      <c r="H40" s="143" t="s">
        <v>73</v>
      </c>
      <c r="I40" s="157"/>
      <c r="J40" s="143" t="s">
        <v>73</v>
      </c>
      <c r="K40" s="157"/>
      <c r="L40" s="143">
        <f>PL!D55</f>
        <v>28495111</v>
      </c>
      <c r="M40" s="158"/>
      <c r="N40" s="143">
        <f>PL!D45</f>
        <v>1148895</v>
      </c>
      <c r="O40" s="157"/>
      <c r="P40" s="143">
        <f>SUM(PL!D46:D48)</f>
        <v>-2670864</v>
      </c>
      <c r="Q40" s="155"/>
      <c r="R40" s="155">
        <f>N40+P40</f>
        <v>-1521969</v>
      </c>
      <c r="S40" s="155"/>
      <c r="T40" s="142">
        <f>L40+R40</f>
        <v>26973142</v>
      </c>
      <c r="U40" s="131"/>
    </row>
    <row r="41" spans="1:21" ht="22.5" customHeight="1">
      <c r="A41" s="135" t="s">
        <v>79</v>
      </c>
      <c r="B41" s="136"/>
      <c r="C41" s="136"/>
      <c r="D41" s="151" t="s">
        <v>73</v>
      </c>
      <c r="E41" s="140"/>
      <c r="F41" s="151" t="s">
        <v>73</v>
      </c>
      <c r="G41" s="140"/>
      <c r="H41" s="151" t="s">
        <v>73</v>
      </c>
      <c r="I41" s="140"/>
      <c r="J41" s="151" t="s">
        <v>73</v>
      </c>
      <c r="K41" s="140"/>
      <c r="L41" s="151">
        <f>SUM(L39:L40)</f>
        <v>485264388</v>
      </c>
      <c r="M41" s="140"/>
      <c r="N41" s="151">
        <f>SUM(N39:N40)</f>
        <v>1148895</v>
      </c>
      <c r="O41" s="140"/>
      <c r="P41" s="151">
        <f>SUM(P39:P40)</f>
        <v>-2670864</v>
      </c>
      <c r="Q41" s="140"/>
      <c r="R41" s="164">
        <f>SUM(R39:R40)</f>
        <v>-1521969</v>
      </c>
      <c r="S41" s="140"/>
      <c r="T41" s="164">
        <f>SUM(T39:T40)</f>
        <v>483742419</v>
      </c>
      <c r="U41" s="131"/>
    </row>
    <row r="42" spans="1:21" ht="23.25" customHeight="1">
      <c r="A42" s="135"/>
      <c r="B42" s="136"/>
      <c r="C42" s="136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1:21" ht="22.5" customHeight="1" thickBot="1">
      <c r="A43" s="135" t="s">
        <v>137</v>
      </c>
      <c r="B43" s="136"/>
      <c r="C43" s="136"/>
      <c r="D43" s="160">
        <f>SUM(,D32,D41)</f>
        <v>578400000</v>
      </c>
      <c r="E43" s="140"/>
      <c r="F43" s="160">
        <f>SUM(,F32,F41)</f>
        <v>333489160</v>
      </c>
      <c r="G43" s="140"/>
      <c r="H43" s="160">
        <f>SUM(,H32,H41)</f>
        <v>72840000</v>
      </c>
      <c r="I43" s="140"/>
      <c r="J43" s="160">
        <f>SUM(,J32,J41)</f>
        <v>825000000</v>
      </c>
      <c r="K43" s="140"/>
      <c r="L43" s="160">
        <f>SUM(L36,L32,L41)</f>
        <v>5797297615</v>
      </c>
      <c r="M43" s="140"/>
      <c r="N43" s="160">
        <f>SUM(,N32,N41)</f>
        <v>65742</v>
      </c>
      <c r="O43" s="140"/>
      <c r="P43" s="160">
        <f>SUM(,P32,P41)</f>
        <v>54610477</v>
      </c>
      <c r="Q43" s="140"/>
      <c r="R43" s="160">
        <f>SUM(,R32,R41)</f>
        <v>54676219</v>
      </c>
      <c r="S43" s="140"/>
      <c r="T43" s="160">
        <f>SUM(T36,T32,T41)</f>
        <v>7661702994</v>
      </c>
    </row>
    <row r="44" spans="1:21" ht="22.5" customHeight="1" thickTop="1">
      <c r="A44" s="135"/>
      <c r="B44" s="136"/>
      <c r="C44" s="136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65"/>
    </row>
    <row r="45" spans="1:21" ht="22.5" customHeight="1">
      <c r="A45" s="135"/>
      <c r="B45" s="136"/>
      <c r="C45" s="136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65"/>
    </row>
    <row r="46" spans="1:21" ht="22.5" customHeight="1">
      <c r="A46" s="135"/>
      <c r="B46" s="136"/>
      <c r="C46" s="136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65"/>
    </row>
    <row r="47" spans="1:21" ht="22.5" customHeight="1">
      <c r="A47" s="135"/>
      <c r="B47" s="136"/>
      <c r="C47" s="136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65"/>
    </row>
    <row r="48" spans="1:21" ht="22.5" customHeight="1">
      <c r="A48" s="135"/>
      <c r="B48" s="136"/>
      <c r="C48" s="136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65"/>
    </row>
    <row r="49" spans="1:21" ht="22.5" customHeight="1">
      <c r="A49" s="135"/>
      <c r="B49" s="136"/>
      <c r="C49" s="136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65"/>
    </row>
    <row r="50" spans="1:21" ht="22.5" customHeight="1">
      <c r="A50" s="135"/>
      <c r="B50" s="136"/>
      <c r="C50" s="136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65"/>
    </row>
    <row r="51" spans="1:21" ht="22.5" customHeight="1">
      <c r="A51" s="135"/>
      <c r="B51" s="136"/>
      <c r="C51" s="136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65"/>
    </row>
    <row r="52" spans="1:21" ht="22.5" customHeight="1">
      <c r="A52" s="135"/>
      <c r="B52" s="136"/>
      <c r="C52" s="136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65"/>
    </row>
    <row r="53" spans="1:21" ht="22.5" customHeight="1">
      <c r="A53" s="135"/>
      <c r="B53" s="136"/>
      <c r="C53" s="136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65"/>
    </row>
    <row r="54" spans="1:21" ht="22.5" customHeight="1">
      <c r="A54" s="135"/>
      <c r="B54" s="136"/>
      <c r="C54" s="136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65"/>
    </row>
    <row r="55" spans="1:21" ht="22.5" customHeight="1">
      <c r="A55" s="135"/>
      <c r="B55" s="136"/>
      <c r="C55" s="136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65"/>
    </row>
    <row r="56" spans="1:21" ht="22.5" customHeight="1">
      <c r="A56" s="135"/>
      <c r="B56" s="136"/>
      <c r="C56" s="136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65"/>
    </row>
    <row r="57" spans="1:21" ht="22.5" customHeight="1">
      <c r="A57" s="135"/>
      <c r="B57" s="136"/>
      <c r="C57" s="136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65"/>
    </row>
    <row r="58" spans="1:21" ht="22.5" customHeight="1">
      <c r="A58" s="135"/>
      <c r="B58" s="136"/>
      <c r="C58" s="136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65"/>
    </row>
    <row r="59" spans="1:21" ht="22.5" customHeight="1">
      <c r="A59" s="135"/>
      <c r="B59" s="136"/>
      <c r="C59" s="136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65"/>
    </row>
    <row r="60" spans="1:21" ht="22.5" customHeight="1">
      <c r="A60" s="135"/>
      <c r="B60" s="136"/>
      <c r="C60" s="136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65"/>
    </row>
    <row r="61" spans="1:21" ht="22.5" customHeight="1">
      <c r="A61" s="135"/>
      <c r="B61" s="136"/>
      <c r="C61" s="136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65"/>
    </row>
    <row r="62" spans="1:21" ht="22.5" customHeight="1">
      <c r="A62" s="135"/>
      <c r="B62" s="136"/>
      <c r="C62" s="136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65"/>
    </row>
    <row r="63" spans="1:21" ht="22.5" customHeight="1">
      <c r="A63" s="135"/>
      <c r="B63" s="136"/>
      <c r="C63" s="136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65"/>
    </row>
    <row r="64" spans="1:21" ht="22.5" customHeight="1">
      <c r="A64" s="135"/>
      <c r="B64" s="136"/>
      <c r="C64" s="136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65"/>
    </row>
    <row r="66" spans="12:20" ht="22.5" customHeight="1">
      <c r="L66" s="75"/>
      <c r="N66" s="165"/>
      <c r="T66" s="166"/>
    </row>
    <row r="67" spans="12:20" ht="22.5" customHeight="1">
      <c r="L67" s="165"/>
      <c r="N67" s="165"/>
      <c r="T67" s="165"/>
    </row>
    <row r="152" spans="4:4" ht="22.5" customHeight="1">
      <c r="D152" s="71">
        <v>1610652</v>
      </c>
    </row>
    <row r="170" spans="4:4" ht="22.5" customHeight="1">
      <c r="D170" s="71">
        <v>6004579</v>
      </c>
    </row>
    <row r="189" spans="4:4" ht="22.5" customHeight="1">
      <c r="D189" s="71">
        <v>157312773</v>
      </c>
    </row>
  </sheetData>
  <mergeCells count="8">
    <mergeCell ref="H27:J27"/>
    <mergeCell ref="D30:T30"/>
    <mergeCell ref="H4:L4"/>
    <mergeCell ref="N4:R4"/>
    <mergeCell ref="H5:J5"/>
    <mergeCell ref="D8:T8"/>
    <mergeCell ref="H26:L26"/>
    <mergeCell ref="N26:R26"/>
  </mergeCells>
  <phoneticPr fontId="9" type="noConversion"/>
  <pageMargins left="0.8" right="0.2" top="0.48" bottom="0.3" header="0.5" footer="0.3"/>
  <pageSetup paperSize="9" scale="78" firstPageNumber="10" fitToHeight="4" orientation="landscape" useFirstPageNumber="1" r:id="rId1"/>
  <headerFooter alignWithMargins="0">
    <oddFooter>&amp;L  หมายเหตุประกอบงบการเงินเป็นส่วนหนึ่งของงบการเงินเพื่อวัตถุประสงค์เฉพาะ
&amp;C&amp;P</oddFooter>
  </headerFooter>
  <rowBreaks count="1" manualBreakCount="1">
    <brk id="22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77"/>
  <sheetViews>
    <sheetView view="pageBreakPreview" zoomScaleNormal="100" zoomScaleSheetLayoutView="100" workbookViewId="0">
      <selection activeCell="B49" sqref="B49"/>
    </sheetView>
  </sheetViews>
  <sheetFormatPr defaultColWidth="9.140625" defaultRowHeight="23.25" customHeight="1"/>
  <cols>
    <col min="1" max="1" width="78.28515625" style="30" customWidth="1"/>
    <col min="2" max="2" width="9.5703125" style="30" bestFit="1" customWidth="1"/>
    <col min="3" max="3" width="1.85546875" style="30" customWidth="1"/>
    <col min="4" max="4" width="14.7109375" style="30" customWidth="1"/>
    <col min="5" max="5" width="1.140625" style="47" customWidth="1"/>
    <col min="6" max="6" width="14.7109375" style="30" customWidth="1"/>
    <col min="7" max="7" width="19.5703125" style="17" customWidth="1"/>
    <col min="8" max="8" width="19.42578125" style="17" customWidth="1"/>
    <col min="9" max="16384" width="9.140625" style="17"/>
  </cols>
  <sheetData>
    <row r="1" spans="1:6" s="34" customFormat="1" ht="23.25" customHeight="1">
      <c r="A1" s="8" t="s">
        <v>138</v>
      </c>
      <c r="B1" s="8"/>
      <c r="C1" s="8"/>
      <c r="D1" s="26"/>
      <c r="E1" s="26"/>
      <c r="F1" s="26"/>
    </row>
    <row r="2" spans="1:6" s="34" customFormat="1" ht="23.25" customHeight="1">
      <c r="A2" s="8" t="s">
        <v>160</v>
      </c>
      <c r="B2" s="8"/>
      <c r="C2" s="8"/>
      <c r="D2" s="26"/>
      <c r="E2" s="26"/>
      <c r="F2" s="26"/>
    </row>
    <row r="3" spans="1:6" ht="23.25" customHeight="1">
      <c r="A3" s="16"/>
      <c r="B3" s="16"/>
      <c r="C3" s="16"/>
      <c r="D3" s="26"/>
      <c r="E3" s="26"/>
      <c r="F3" s="26"/>
    </row>
    <row r="4" spans="1:6" ht="23.25" customHeight="1">
      <c r="A4" s="16"/>
      <c r="B4" s="35"/>
      <c r="C4" s="16"/>
      <c r="D4" s="217" t="s">
        <v>88</v>
      </c>
      <c r="E4" s="217"/>
      <c r="F4" s="217"/>
    </row>
    <row r="5" spans="1:6" ht="23.25" customHeight="1">
      <c r="A5" s="16"/>
      <c r="B5" s="35"/>
      <c r="C5" s="16"/>
      <c r="D5" s="217" t="s">
        <v>77</v>
      </c>
      <c r="E5" s="217"/>
      <c r="F5" s="217"/>
    </row>
    <row r="6" spans="1:6" ht="23.25" customHeight="1">
      <c r="A6" s="16"/>
      <c r="B6" s="204" t="s">
        <v>10</v>
      </c>
      <c r="C6" s="16"/>
      <c r="D6" s="19">
        <v>2562</v>
      </c>
      <c r="E6" s="19"/>
      <c r="F6" s="19">
        <v>2561</v>
      </c>
    </row>
    <row r="7" spans="1:6" ht="21.6" customHeight="1">
      <c r="A7" s="16"/>
      <c r="B7" s="16"/>
      <c r="C7" s="16"/>
      <c r="D7" s="218" t="s">
        <v>49</v>
      </c>
      <c r="E7" s="218"/>
      <c r="F7" s="218"/>
    </row>
    <row r="8" spans="1:6" ht="23.25" customHeight="1">
      <c r="A8" s="14" t="s">
        <v>28</v>
      </c>
      <c r="B8" s="14"/>
      <c r="C8" s="14"/>
      <c r="D8" s="9"/>
      <c r="E8" s="9"/>
      <c r="F8" s="9"/>
    </row>
    <row r="9" spans="1:6" ht="23.25" customHeight="1">
      <c r="A9" s="21" t="s">
        <v>86</v>
      </c>
      <c r="B9" s="5"/>
      <c r="C9" s="4"/>
      <c r="D9" s="6">
        <f>PL!D25</f>
        <v>538538042</v>
      </c>
      <c r="E9" s="2"/>
      <c r="F9" s="6">
        <f>PL!F25</f>
        <v>670653660</v>
      </c>
    </row>
    <row r="10" spans="1:6" ht="23.25" customHeight="1">
      <c r="A10" s="36" t="s">
        <v>100</v>
      </c>
      <c r="B10" s="5"/>
      <c r="C10" s="36"/>
      <c r="D10" s="2"/>
      <c r="E10" s="2"/>
      <c r="F10" s="2"/>
    </row>
    <row r="11" spans="1:6" ht="23.25" customHeight="1">
      <c r="A11" s="4" t="s">
        <v>54</v>
      </c>
      <c r="B11" s="5"/>
      <c r="C11" s="4"/>
      <c r="D11" s="43">
        <f>PL!D20</f>
        <v>43599315</v>
      </c>
      <c r="E11" s="2"/>
      <c r="F11" s="43">
        <f>PL!F20</f>
        <v>57109653</v>
      </c>
    </row>
    <row r="12" spans="1:6" ht="23.25" customHeight="1">
      <c r="A12" s="21" t="s">
        <v>71</v>
      </c>
      <c r="B12" s="5"/>
      <c r="C12" s="4"/>
      <c r="D12" s="51">
        <v>751217444</v>
      </c>
      <c r="E12" s="2"/>
      <c r="F12" s="51">
        <v>770654647</v>
      </c>
    </row>
    <row r="13" spans="1:6" ht="23.25" customHeight="1">
      <c r="A13" s="21" t="s">
        <v>161</v>
      </c>
      <c r="B13" s="5">
        <v>10</v>
      </c>
      <c r="C13" s="4"/>
      <c r="D13" s="205">
        <v>-7025501</v>
      </c>
      <c r="E13" s="2"/>
      <c r="F13" s="51">
        <v>7025501</v>
      </c>
    </row>
    <row r="14" spans="1:6" ht="23.25" customHeight="1">
      <c r="A14" s="21" t="s">
        <v>183</v>
      </c>
      <c r="B14" s="5">
        <v>8</v>
      </c>
      <c r="C14" s="4"/>
      <c r="D14" s="206">
        <v>16000000</v>
      </c>
      <c r="E14" s="2"/>
      <c r="F14" s="205">
        <v>-30000</v>
      </c>
    </row>
    <row r="15" spans="1:6" ht="23.25" customHeight="1">
      <c r="A15" s="21" t="s">
        <v>156</v>
      </c>
      <c r="B15" s="5"/>
      <c r="C15" s="4"/>
      <c r="D15" s="205" t="s">
        <v>155</v>
      </c>
      <c r="E15" s="2"/>
      <c r="F15" s="51">
        <v>-45152835</v>
      </c>
    </row>
    <row r="16" spans="1:6" ht="23.25" customHeight="1">
      <c r="A16" s="33" t="s">
        <v>102</v>
      </c>
      <c r="B16" s="5">
        <v>14</v>
      </c>
      <c r="C16" s="4"/>
      <c r="D16" s="207">
        <v>30519030</v>
      </c>
      <c r="E16" s="2"/>
      <c r="F16" s="207">
        <v>31267779</v>
      </c>
    </row>
    <row r="17" spans="1:6" ht="23.25" customHeight="1">
      <c r="A17" s="21" t="s">
        <v>177</v>
      </c>
      <c r="B17" s="5"/>
      <c r="C17" s="4"/>
      <c r="D17" s="51">
        <v>-6063388</v>
      </c>
      <c r="E17" s="2"/>
      <c r="F17" s="51">
        <v>13460783</v>
      </c>
    </row>
    <row r="18" spans="1:6" ht="23.25" customHeight="1">
      <c r="A18" s="21" t="s">
        <v>118</v>
      </c>
      <c r="B18" s="5">
        <v>7</v>
      </c>
      <c r="C18" s="4"/>
      <c r="D18" s="51">
        <v>-11705474</v>
      </c>
      <c r="E18" s="2"/>
      <c r="F18" s="51">
        <v>-9989553</v>
      </c>
    </row>
    <row r="19" spans="1:6" ht="23.25" customHeight="1">
      <c r="A19" s="21" t="s">
        <v>178</v>
      </c>
      <c r="B19" s="5"/>
      <c r="C19" s="4"/>
      <c r="D19" s="51">
        <v>5831191</v>
      </c>
      <c r="E19" s="2"/>
      <c r="F19" s="51">
        <v>-1686127</v>
      </c>
    </row>
    <row r="20" spans="1:6" ht="23.25" customHeight="1">
      <c r="A20" s="21" t="s">
        <v>162</v>
      </c>
      <c r="B20" s="5">
        <v>8</v>
      </c>
      <c r="C20" s="4"/>
      <c r="D20" s="205" t="s">
        <v>155</v>
      </c>
      <c r="E20" s="2"/>
      <c r="F20" s="205">
        <v>350000</v>
      </c>
    </row>
    <row r="21" spans="1:6" ht="23.25" customHeight="1">
      <c r="A21" s="21" t="s">
        <v>131</v>
      </c>
      <c r="B21" s="5"/>
      <c r="C21" s="4"/>
      <c r="D21" s="207">
        <v>-4933559</v>
      </c>
      <c r="E21" s="2"/>
      <c r="F21" s="207">
        <v>-2577405</v>
      </c>
    </row>
    <row r="22" spans="1:6" ht="23.25" customHeight="1">
      <c r="A22" s="18" t="s">
        <v>101</v>
      </c>
      <c r="B22" s="5">
        <v>9</v>
      </c>
      <c r="C22" s="4"/>
      <c r="D22" s="27">
        <f>-PL!D23</f>
        <v>-118015130</v>
      </c>
      <c r="E22" s="44"/>
      <c r="F22" s="27">
        <f>-PL!F23</f>
        <v>-103751268</v>
      </c>
    </row>
    <row r="23" spans="1:6" ht="23.25" customHeight="1">
      <c r="A23" s="33" t="s">
        <v>119</v>
      </c>
      <c r="B23" s="5">
        <v>8</v>
      </c>
      <c r="C23" s="4"/>
      <c r="D23" s="44">
        <f>-PL!D10</f>
        <v>-2439160.0000000005</v>
      </c>
      <c r="E23" s="44"/>
      <c r="F23" s="44">
        <f>-PL!F10</f>
        <v>-2432560</v>
      </c>
    </row>
    <row r="24" spans="1:6" ht="23.25" customHeight="1">
      <c r="A24" s="21" t="s">
        <v>126</v>
      </c>
      <c r="B24" s="5"/>
      <c r="C24" s="4"/>
      <c r="D24" s="56">
        <f>-PL!D11</f>
        <v>-3269921</v>
      </c>
      <c r="E24" s="43"/>
      <c r="F24" s="56">
        <f>-PL!F11</f>
        <v>-4913528</v>
      </c>
    </row>
    <row r="25" spans="1:6" ht="23.25" customHeight="1">
      <c r="A25" s="10"/>
      <c r="B25" s="37"/>
      <c r="C25" s="10"/>
      <c r="D25" s="2">
        <f>SUM(D9:D24)</f>
        <v>1232252889</v>
      </c>
      <c r="E25" s="2"/>
      <c r="F25" s="2">
        <f>SUM(F9:F24)</f>
        <v>1379988747</v>
      </c>
    </row>
    <row r="26" spans="1:6" ht="23.25" customHeight="1">
      <c r="A26" s="36" t="s">
        <v>48</v>
      </c>
      <c r="B26" s="5"/>
      <c r="C26" s="36"/>
      <c r="D26" s="2"/>
      <c r="E26" s="2"/>
      <c r="F26" s="2"/>
    </row>
    <row r="27" spans="1:6" ht="23.25" customHeight="1">
      <c r="A27" s="4" t="s">
        <v>2</v>
      </c>
      <c r="B27" s="5"/>
      <c r="C27" s="4"/>
      <c r="D27" s="208">
        <v>-63648977</v>
      </c>
      <c r="E27" s="2"/>
      <c r="F27" s="208">
        <v>222053002</v>
      </c>
    </row>
    <row r="28" spans="1:6" ht="23.25" customHeight="1">
      <c r="A28" s="21" t="s">
        <v>68</v>
      </c>
      <c r="B28" s="5"/>
      <c r="C28" s="4"/>
      <c r="D28" s="208">
        <v>4367460</v>
      </c>
      <c r="E28" s="2"/>
      <c r="F28" s="208">
        <v>6585062</v>
      </c>
    </row>
    <row r="29" spans="1:6" ht="23.25" customHeight="1">
      <c r="A29" s="4" t="s">
        <v>3</v>
      </c>
      <c r="B29" s="5"/>
      <c r="C29" s="4"/>
      <c r="D29" s="208">
        <v>144601436</v>
      </c>
      <c r="E29" s="2"/>
      <c r="F29" s="208">
        <v>185764421</v>
      </c>
    </row>
    <row r="30" spans="1:6" ht="23.25" customHeight="1">
      <c r="A30" s="4" t="s">
        <v>7</v>
      </c>
      <c r="B30" s="5"/>
      <c r="C30" s="4"/>
      <c r="D30" s="208">
        <v>2440679</v>
      </c>
      <c r="E30" s="2"/>
      <c r="F30" s="208">
        <v>-4760902</v>
      </c>
    </row>
    <row r="31" spans="1:6" ht="23.25" customHeight="1">
      <c r="A31" s="4" t="s">
        <v>12</v>
      </c>
      <c r="B31" s="5"/>
      <c r="C31" s="4"/>
      <c r="D31" s="208">
        <v>-253102477</v>
      </c>
      <c r="E31" s="2"/>
      <c r="F31" s="208">
        <v>-64711396</v>
      </c>
    </row>
    <row r="32" spans="1:6" ht="23.25" customHeight="1">
      <c r="A32" s="33" t="s">
        <v>115</v>
      </c>
      <c r="B32" s="5"/>
      <c r="C32" s="4"/>
      <c r="D32" s="208">
        <v>8713418</v>
      </c>
      <c r="E32" s="2"/>
      <c r="F32" s="208">
        <v>-63680368</v>
      </c>
    </row>
    <row r="33" spans="1:6" ht="23.25" customHeight="1">
      <c r="A33" s="10" t="s">
        <v>120</v>
      </c>
      <c r="B33" s="37"/>
      <c r="C33" s="10"/>
      <c r="D33" s="38">
        <f>SUM(D25:D32)</f>
        <v>1075624428</v>
      </c>
      <c r="E33" s="12"/>
      <c r="F33" s="38">
        <f>SUM(F25:F32)</f>
        <v>1661238566</v>
      </c>
    </row>
    <row r="34" spans="1:6" ht="24" customHeight="1">
      <c r="A34" s="33" t="s">
        <v>103</v>
      </c>
      <c r="B34" s="5">
        <v>14</v>
      </c>
      <c r="C34" s="4"/>
      <c r="D34" s="208">
        <v>-32754549</v>
      </c>
      <c r="E34" s="2"/>
      <c r="F34" s="208">
        <v>-26698299</v>
      </c>
    </row>
    <row r="35" spans="1:6" s="34" customFormat="1" ht="24.75" customHeight="1">
      <c r="A35" s="33" t="s">
        <v>104</v>
      </c>
      <c r="B35" s="37"/>
      <c r="C35" s="10"/>
      <c r="D35" s="207">
        <v>-130116923</v>
      </c>
      <c r="E35" s="15"/>
      <c r="F35" s="207">
        <v>-76202746</v>
      </c>
    </row>
    <row r="36" spans="1:6" s="34" customFormat="1" ht="24.75" customHeight="1">
      <c r="A36" s="33" t="s">
        <v>163</v>
      </c>
      <c r="B36" s="37"/>
      <c r="C36" s="10"/>
      <c r="D36" s="207">
        <v>775368</v>
      </c>
      <c r="E36" s="15"/>
      <c r="F36" s="205" t="s">
        <v>155</v>
      </c>
    </row>
    <row r="37" spans="1:6" s="34" customFormat="1" ht="23.25" customHeight="1">
      <c r="A37" s="10" t="s">
        <v>121</v>
      </c>
      <c r="B37" s="37"/>
      <c r="C37" s="10"/>
      <c r="D37" s="20">
        <f>SUM(D33:D36)</f>
        <v>913528324</v>
      </c>
      <c r="E37" s="12">
        <f>SUM(E33:E35)</f>
        <v>0</v>
      </c>
      <c r="F37" s="20">
        <f>SUM(F33:F36)</f>
        <v>1558337521</v>
      </c>
    </row>
    <row r="38" spans="1:6" ht="23.25" customHeight="1">
      <c r="A38" s="16"/>
      <c r="B38" s="16"/>
      <c r="C38" s="16"/>
      <c r="D38" s="2"/>
      <c r="E38" s="2"/>
      <c r="F38" s="2"/>
    </row>
    <row r="39" spans="1:6" ht="23.25" customHeight="1">
      <c r="A39" s="8" t="s">
        <v>138</v>
      </c>
      <c r="B39" s="8"/>
      <c r="C39" s="8"/>
      <c r="D39" s="26"/>
      <c r="E39" s="26"/>
      <c r="F39" s="26"/>
    </row>
    <row r="40" spans="1:6" ht="23.25" customHeight="1">
      <c r="A40" s="8" t="s">
        <v>160</v>
      </c>
      <c r="B40" s="8"/>
      <c r="C40" s="8"/>
      <c r="D40" s="26"/>
      <c r="E40" s="26"/>
      <c r="F40" s="26"/>
    </row>
    <row r="41" spans="1:6" ht="23.25" customHeight="1">
      <c r="A41" s="16"/>
      <c r="B41" s="16"/>
      <c r="C41" s="16"/>
      <c r="D41" s="26"/>
      <c r="E41" s="26"/>
      <c r="F41" s="26"/>
    </row>
    <row r="42" spans="1:6" ht="23.25" customHeight="1">
      <c r="A42" s="16"/>
      <c r="B42" s="35"/>
      <c r="C42" s="16"/>
      <c r="D42" s="217" t="s">
        <v>88</v>
      </c>
      <c r="E42" s="217"/>
      <c r="F42" s="217"/>
    </row>
    <row r="43" spans="1:6" ht="23.25" customHeight="1">
      <c r="A43" s="16"/>
      <c r="B43" s="35"/>
      <c r="C43" s="16"/>
      <c r="D43" s="217" t="s">
        <v>77</v>
      </c>
      <c r="E43" s="217"/>
      <c r="F43" s="217"/>
    </row>
    <row r="44" spans="1:6" ht="23.25" customHeight="1">
      <c r="A44" s="16"/>
      <c r="B44" s="35" t="s">
        <v>10</v>
      </c>
      <c r="C44" s="16"/>
      <c r="D44" s="19">
        <v>2562</v>
      </c>
      <c r="E44" s="19"/>
      <c r="F44" s="19">
        <v>2561</v>
      </c>
    </row>
    <row r="45" spans="1:6" ht="21.6" customHeight="1">
      <c r="A45" s="16"/>
      <c r="B45" s="16"/>
      <c r="C45" s="16"/>
      <c r="D45" s="218" t="s">
        <v>49</v>
      </c>
      <c r="E45" s="218"/>
      <c r="F45" s="218"/>
    </row>
    <row r="46" spans="1:6" ht="21.95" customHeight="1">
      <c r="A46" s="14" t="s">
        <v>29</v>
      </c>
      <c r="B46" s="5"/>
      <c r="C46" s="14"/>
      <c r="D46" s="204"/>
      <c r="E46" s="204"/>
      <c r="F46" s="204"/>
    </row>
    <row r="47" spans="1:6" ht="21.95" customHeight="1">
      <c r="A47" s="21" t="s">
        <v>107</v>
      </c>
      <c r="B47" s="5">
        <v>8</v>
      </c>
      <c r="C47" s="4"/>
      <c r="D47" s="205" t="s">
        <v>155</v>
      </c>
      <c r="E47" s="46"/>
      <c r="F47" s="45">
        <v>-5966800</v>
      </c>
    </row>
    <row r="48" spans="1:6" ht="21.95" customHeight="1">
      <c r="A48" s="33" t="s">
        <v>134</v>
      </c>
      <c r="B48" s="5"/>
      <c r="C48" s="4"/>
      <c r="D48" s="45">
        <v>25544164</v>
      </c>
      <c r="E48" s="2"/>
      <c r="F48" s="208">
        <v>23791426</v>
      </c>
    </row>
    <row r="49" spans="1:11" ht="21.95" customHeight="1">
      <c r="A49" s="21" t="s">
        <v>105</v>
      </c>
      <c r="B49" s="5"/>
      <c r="C49" s="4"/>
      <c r="D49" s="45">
        <v>-153614265</v>
      </c>
      <c r="E49" s="46"/>
      <c r="F49" s="45">
        <v>-229127513</v>
      </c>
    </row>
    <row r="50" spans="1:11" ht="21.95" customHeight="1">
      <c r="A50" s="21" t="s">
        <v>184</v>
      </c>
      <c r="B50" s="5"/>
      <c r="C50" s="4"/>
      <c r="D50" s="45">
        <v>5855190</v>
      </c>
      <c r="E50" s="46"/>
      <c r="F50" s="45">
        <v>5213777</v>
      </c>
    </row>
    <row r="51" spans="1:11" ht="21.95" customHeight="1">
      <c r="A51" s="33" t="s">
        <v>106</v>
      </c>
      <c r="B51" s="5"/>
      <c r="C51" s="4"/>
      <c r="D51" s="45">
        <v>-9683108</v>
      </c>
      <c r="E51" s="46"/>
      <c r="F51" s="45">
        <v>-17921033</v>
      </c>
    </row>
    <row r="52" spans="1:11" ht="21.95" customHeight="1">
      <c r="A52" s="33" t="s">
        <v>114</v>
      </c>
      <c r="B52" s="5" t="s">
        <v>165</v>
      </c>
      <c r="C52" s="4"/>
      <c r="D52" s="45">
        <v>56125861</v>
      </c>
      <c r="E52" s="46"/>
      <c r="F52" s="45">
        <v>58818264</v>
      </c>
    </row>
    <row r="53" spans="1:11" ht="21.95" customHeight="1">
      <c r="A53" s="21" t="s">
        <v>126</v>
      </c>
      <c r="B53" s="5"/>
      <c r="C53" s="4"/>
      <c r="D53" s="45">
        <v>3134572</v>
      </c>
      <c r="E53" s="46"/>
      <c r="F53" s="45">
        <v>4888526</v>
      </c>
    </row>
    <row r="54" spans="1:11" ht="21.95" customHeight="1">
      <c r="A54" s="10" t="s">
        <v>132</v>
      </c>
      <c r="B54" s="5"/>
      <c r="C54" s="10"/>
      <c r="D54" s="28">
        <f>SUM(D47:D53)</f>
        <v>-72637586</v>
      </c>
      <c r="E54" s="13">
        <f>SUM(E52:E52)</f>
        <v>0</v>
      </c>
      <c r="F54" s="28">
        <f>SUM(F47:F53)</f>
        <v>-160303353</v>
      </c>
    </row>
    <row r="55" spans="1:11" ht="7.5" customHeight="1">
      <c r="A55" s="10"/>
      <c r="B55" s="5"/>
      <c r="C55" s="10"/>
      <c r="D55" s="25"/>
      <c r="E55" s="24"/>
      <c r="F55" s="25"/>
    </row>
    <row r="56" spans="1:11" ht="21.95" customHeight="1">
      <c r="A56" s="14" t="s">
        <v>30</v>
      </c>
      <c r="B56" s="5"/>
      <c r="C56" s="14"/>
      <c r="D56" s="25"/>
      <c r="E56" s="24"/>
      <c r="F56" s="25"/>
    </row>
    <row r="57" spans="1:11" ht="21.95" customHeight="1">
      <c r="A57" s="21" t="s">
        <v>84</v>
      </c>
      <c r="B57" s="5"/>
      <c r="C57" s="4"/>
      <c r="D57" s="50">
        <v>-314063000</v>
      </c>
      <c r="E57" s="209"/>
      <c r="F57" s="45">
        <v>-567671500</v>
      </c>
    </row>
    <row r="58" spans="1:11" ht="21.95" customHeight="1">
      <c r="A58" s="21" t="s">
        <v>157</v>
      </c>
      <c r="B58" s="5">
        <v>11</v>
      </c>
      <c r="C58" s="4"/>
      <c r="D58" s="205" t="s">
        <v>155</v>
      </c>
      <c r="E58" s="46"/>
      <c r="F58" s="45">
        <v>-500000000</v>
      </c>
    </row>
    <row r="59" spans="1:11" ht="21.95" customHeight="1">
      <c r="A59" s="33" t="s">
        <v>166</v>
      </c>
      <c r="B59" s="5"/>
      <c r="C59" s="4"/>
      <c r="D59" s="45">
        <v>-18726888</v>
      </c>
      <c r="E59" s="46"/>
      <c r="F59" s="45">
        <v>-17666875</v>
      </c>
    </row>
    <row r="60" spans="1:11" ht="21.95" customHeight="1">
      <c r="A60" s="33" t="s">
        <v>108</v>
      </c>
      <c r="B60" s="5">
        <v>22</v>
      </c>
      <c r="C60" s="4"/>
      <c r="D60" s="45">
        <v>-176518950</v>
      </c>
      <c r="E60" s="46"/>
      <c r="F60" s="45">
        <v>-141599400</v>
      </c>
    </row>
    <row r="61" spans="1:11" ht="21.95" customHeight="1">
      <c r="A61" s="4" t="s">
        <v>56</v>
      </c>
      <c r="B61" s="5"/>
      <c r="C61" s="4"/>
      <c r="D61" s="45">
        <v>-43980871</v>
      </c>
      <c r="E61" s="46"/>
      <c r="F61" s="45">
        <v>-63730288</v>
      </c>
    </row>
    <row r="62" spans="1:11" ht="21.95" customHeight="1">
      <c r="A62" s="10" t="s">
        <v>109</v>
      </c>
      <c r="B62" s="5"/>
      <c r="C62" s="10"/>
      <c r="D62" s="28">
        <f>SUM(D57:D61)</f>
        <v>-553289709</v>
      </c>
      <c r="E62" s="13">
        <f>SUM(E61:E61)</f>
        <v>0</v>
      </c>
      <c r="F62" s="28">
        <f>SUM(F57:F61)</f>
        <v>-1290668063</v>
      </c>
    </row>
    <row r="63" spans="1:11" ht="7.5" customHeight="1">
      <c r="A63" s="10"/>
      <c r="B63" s="5"/>
      <c r="C63" s="10"/>
      <c r="D63" s="13"/>
      <c r="E63" s="3"/>
      <c r="F63" s="13"/>
      <c r="G63" s="39"/>
      <c r="H63" s="39"/>
      <c r="I63" s="39"/>
      <c r="J63" s="39"/>
      <c r="K63" s="39"/>
    </row>
    <row r="64" spans="1:11" ht="21.95" customHeight="1">
      <c r="A64" s="54" t="s">
        <v>167</v>
      </c>
      <c r="B64" s="5"/>
      <c r="C64" s="10"/>
      <c r="D64" s="55">
        <f>SUM(D37,D54,D62)</f>
        <v>287601029</v>
      </c>
      <c r="E64" s="55"/>
      <c r="F64" s="55">
        <f>SUM(F37,F54,F62)</f>
        <v>107366105</v>
      </c>
      <c r="G64" s="48"/>
      <c r="H64" s="48"/>
    </row>
    <row r="65" spans="1:8" ht="21.95" customHeight="1">
      <c r="A65" s="54" t="s">
        <v>168</v>
      </c>
      <c r="B65" s="5"/>
      <c r="C65" s="10"/>
      <c r="D65" s="210">
        <v>2811776</v>
      </c>
      <c r="E65" s="211"/>
      <c r="F65" s="53">
        <v>1178189</v>
      </c>
      <c r="G65" s="48"/>
      <c r="H65" s="48"/>
    </row>
    <row r="66" spans="1:8" ht="21.95" customHeight="1">
      <c r="A66" s="16" t="s">
        <v>158</v>
      </c>
      <c r="B66" s="5"/>
      <c r="C66" s="10"/>
      <c r="D66" s="12">
        <f>SUM(D64:D65)</f>
        <v>290412805</v>
      </c>
      <c r="E66" s="12"/>
      <c r="F66" s="12">
        <f>SUM(F64:F65)</f>
        <v>108544294</v>
      </c>
      <c r="G66" s="48"/>
      <c r="H66" s="48"/>
    </row>
    <row r="67" spans="1:8" ht="21.95" customHeight="1">
      <c r="A67" s="21" t="s">
        <v>122</v>
      </c>
      <c r="B67" s="5"/>
      <c r="C67" s="4"/>
      <c r="D67" s="53">
        <f>BL!F8</f>
        <v>625736273</v>
      </c>
      <c r="E67" s="24"/>
      <c r="F67" s="7">
        <v>517191979</v>
      </c>
    </row>
    <row r="68" spans="1:8" ht="21.95" customHeight="1" thickBot="1">
      <c r="A68" s="10" t="s">
        <v>123</v>
      </c>
      <c r="B68" s="5">
        <v>5</v>
      </c>
      <c r="C68" s="10"/>
      <c r="D68" s="29">
        <f>SUM(D66:D67)</f>
        <v>916149078</v>
      </c>
      <c r="E68" s="3"/>
      <c r="F68" s="29">
        <f>SUM(F66:F67)</f>
        <v>625736273</v>
      </c>
    </row>
    <row r="69" spans="1:8" ht="21.75" customHeight="1" thickTop="1">
      <c r="A69" s="10"/>
      <c r="B69" s="17"/>
      <c r="C69" s="17"/>
      <c r="D69" s="17"/>
      <c r="E69" s="17"/>
      <c r="F69" s="17"/>
    </row>
    <row r="70" spans="1:8" ht="21.95" customHeight="1">
      <c r="A70" s="16" t="s">
        <v>57</v>
      </c>
    </row>
    <row r="71" spans="1:8" ht="21.95" customHeight="1">
      <c r="A71" s="54" t="s">
        <v>110</v>
      </c>
    </row>
    <row r="72" spans="1:8" ht="21.95" customHeight="1">
      <c r="A72" s="40" t="s">
        <v>87</v>
      </c>
      <c r="B72" s="49">
        <v>10</v>
      </c>
      <c r="D72" s="22">
        <v>191171625</v>
      </c>
      <c r="E72" s="32"/>
      <c r="F72" s="22">
        <v>219045949</v>
      </c>
      <c r="H72" s="41"/>
    </row>
    <row r="73" spans="1:8" ht="21.95" customHeight="1">
      <c r="A73" s="54" t="s">
        <v>58</v>
      </c>
      <c r="B73" s="49">
        <v>10</v>
      </c>
      <c r="D73" s="32">
        <v>-214491</v>
      </c>
      <c r="E73" s="32"/>
      <c r="F73" s="32">
        <v>-677263</v>
      </c>
    </row>
    <row r="74" spans="1:8" ht="21.95" customHeight="1">
      <c r="A74" s="40" t="s">
        <v>164</v>
      </c>
      <c r="D74" s="205" t="s">
        <v>155</v>
      </c>
      <c r="E74" s="32"/>
      <c r="F74" s="52">
        <v>-2805461</v>
      </c>
    </row>
    <row r="75" spans="1:8" ht="21.95" customHeight="1">
      <c r="A75" s="40" t="s">
        <v>72</v>
      </c>
      <c r="D75" s="31">
        <v>-37342869</v>
      </c>
      <c r="E75" s="32"/>
      <c r="F75" s="31">
        <v>13564288</v>
      </c>
    </row>
    <row r="76" spans="1:8" ht="21.95" customHeight="1" thickBot="1">
      <c r="A76" s="16" t="s">
        <v>159</v>
      </c>
      <c r="D76" s="42">
        <f>SUM(D72:D75)</f>
        <v>153614265</v>
      </c>
      <c r="E76" s="32"/>
      <c r="F76" s="42">
        <f>SUM(F72:F75)</f>
        <v>229127513</v>
      </c>
    </row>
    <row r="77" spans="1:8" ht="23.25" customHeight="1" thickTop="1"/>
  </sheetData>
  <mergeCells count="6">
    <mergeCell ref="D4:F4"/>
    <mergeCell ref="D42:F42"/>
    <mergeCell ref="D43:F43"/>
    <mergeCell ref="D45:F45"/>
    <mergeCell ref="D5:F5"/>
    <mergeCell ref="D7:F7"/>
  </mergeCells>
  <pageMargins left="0.7" right="0.7" top="0.48" bottom="0.5" header="0.5" footer="0.5"/>
  <pageSetup paperSize="9" scale="82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หมายเหตุประกอบงบการเงินเป็นส่วนหนึ่งของงบการเงินเพื่อวัตถุประสงค์เฉพาะ
&amp;C&amp;P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2019-06-04T10:59:39Z</cp:lastPrinted>
  <dcterms:created xsi:type="dcterms:W3CDTF">2005-02-07T13:50:47Z</dcterms:created>
  <dcterms:modified xsi:type="dcterms:W3CDTF">2019-07-01T11:43:08Z</dcterms:modified>
</cp:coreProperties>
</file>