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245" firstSheet="5" activeTab="5"/>
  </bookViews>
  <sheets>
    <sheet name="BS_T" sheetId="1" state="hidden" r:id="rId1"/>
    <sheet name="3 M PL_T" sheetId="2" state="hidden" r:id="rId2"/>
    <sheet name="6 M PL_T " sheetId="10" state="hidden" r:id="rId3"/>
    <sheet name="CS_T" sheetId="3" state="hidden" r:id="rId4"/>
    <sheet name="CF_T" sheetId="4" state="hidden" r:id="rId5"/>
    <sheet name="BS_E" sheetId="18" r:id="rId6"/>
    <sheet name="PL_E" sheetId="21" r:id="rId7"/>
    <sheet name="CS_E " sheetId="22" r:id="rId8"/>
    <sheet name="CF_E " sheetId="24" r:id="rId9"/>
  </sheets>
  <externalReferences>
    <externalReference r:id="rId10"/>
    <externalReference r:id="rId11"/>
  </externalReferences>
  <definedNames>
    <definedName name="\q" localSheetId="5">[1]MOULD!#REF!</definedName>
    <definedName name="\q" localSheetId="7">[1]MOULD!#REF!</definedName>
    <definedName name="\q" localSheetId="6">[1]MOULD!#REF!</definedName>
    <definedName name="\q">[1]MOULD!#REF!</definedName>
    <definedName name="_____PP1">#REF!</definedName>
    <definedName name="____PP1" localSheetId="6">#REF!</definedName>
    <definedName name="____PP1">#REF!</definedName>
    <definedName name="___PP1" localSheetId="6">#REF!</definedName>
    <definedName name="___PP1">#REF!</definedName>
    <definedName name="__PP1" localSheetId="6">#REF!</definedName>
    <definedName name="__PP1">#REF!</definedName>
    <definedName name="_Order1" hidden="1">255</definedName>
    <definedName name="_Order2" hidden="1">255</definedName>
    <definedName name="_PP1" localSheetId="5">#REF!</definedName>
    <definedName name="_PP1" localSheetId="7">#REF!</definedName>
    <definedName name="_PP1" localSheetId="6">#REF!</definedName>
    <definedName name="_PP1">#REF!</definedName>
    <definedName name="aa" localSheetId="5">#REF!</definedName>
    <definedName name="aa" localSheetId="7">#REF!</definedName>
    <definedName name="aa" localSheetId="6">#REF!</definedName>
    <definedName name="aa">#REF!</definedName>
    <definedName name="bb" localSheetId="5">#REF!</definedName>
    <definedName name="bb" localSheetId="7">#REF!</definedName>
    <definedName name="bb" localSheetId="6">#REF!</definedName>
    <definedName name="bb">#REF!</definedName>
    <definedName name="BSsheet" localSheetId="5">#REF!</definedName>
    <definedName name="BSsheet" localSheetId="7">#REF!</definedName>
    <definedName name="BSsheet" localSheetId="6">#REF!</definedName>
    <definedName name="BSsheet">#REF!</definedName>
    <definedName name="cc" localSheetId="5">#REF!</definedName>
    <definedName name="cc" localSheetId="7">#REF!</definedName>
    <definedName name="cc" localSheetId="6">#REF!</definedName>
    <definedName name="cc">#REF!</definedName>
    <definedName name="Cover" localSheetId="5">#REF!</definedName>
    <definedName name="Cover" localSheetId="7">#REF!</definedName>
    <definedName name="Cover" localSheetId="6">#REF!</definedName>
    <definedName name="Cover">#REF!</definedName>
    <definedName name="d" localSheetId="5">#REF!</definedName>
    <definedName name="d" localSheetId="7">#REF!</definedName>
    <definedName name="d" localSheetId="6">#REF!</definedName>
    <definedName name="d">#REF!</definedName>
    <definedName name="Notes" localSheetId="5">#REF!</definedName>
    <definedName name="Notes" localSheetId="7">#REF!</definedName>
    <definedName name="Notes" localSheetId="6">#REF!</definedName>
    <definedName name="Notes">#REF!</definedName>
    <definedName name="pl" localSheetId="5">#REF!</definedName>
    <definedName name="pl" localSheetId="7">#REF!</definedName>
    <definedName name="pl" localSheetId="6">#REF!</definedName>
    <definedName name="pl">#REF!</definedName>
    <definedName name="PLstment" localSheetId="5">#REF!</definedName>
    <definedName name="PLstment" localSheetId="7">#REF!</definedName>
    <definedName name="PLstment" localSheetId="6">#REF!</definedName>
    <definedName name="PLstment">#REF!</definedName>
    <definedName name="_xlnm.Print_Area" localSheetId="1">'3 M PL_T'!$A$1:$L$32</definedName>
    <definedName name="_xlnm.Print_Area" localSheetId="2">'6 M PL_T '!$A$1:$L$32</definedName>
    <definedName name="_xlnm.Print_Area" localSheetId="5">BS_E!$A$1:$H$105</definedName>
    <definedName name="_xlnm.Print_Area" localSheetId="0">BS_T!$A$1:$L$89</definedName>
    <definedName name="_xlnm.Print_Area" localSheetId="8">'CF_E '!$A$1:$H$74</definedName>
    <definedName name="_xlnm.Print_Area" localSheetId="4">CF_T!$A$1:$J$67</definedName>
    <definedName name="_xlnm.Print_Area" localSheetId="7">'CS_E '!$A$1:$M$37</definedName>
    <definedName name="_xlnm.Print_Area" localSheetId="3">CS_T!$A$1:$N$45</definedName>
    <definedName name="_xlnm.Print_Area" localSheetId="6">PL_E!$A$1:$H$33</definedName>
    <definedName name="q" localSheetId="5">#REF!</definedName>
    <definedName name="q" localSheetId="7">#REF!</definedName>
    <definedName name="q" localSheetId="6">#REF!</definedName>
    <definedName name="q">#REF!</definedName>
    <definedName name="Report" localSheetId="5">#REF!</definedName>
    <definedName name="Report" localSheetId="7">#REF!</definedName>
    <definedName name="Report" localSheetId="6">#REF!</definedName>
    <definedName name="Report">#REF!</definedName>
    <definedName name="RPM_Amount" localSheetId="5">'[2]Project P&amp;L'!#REF!</definedName>
    <definedName name="RPM_Amount" localSheetId="7">'[2]Project P&amp;L'!#REF!</definedName>
    <definedName name="RPM_Amount" localSheetId="6">'[2]Project P&amp;L'!#REF!</definedName>
    <definedName name="RPM_Amount">'[2]Project P&amp;L'!#REF!</definedName>
    <definedName name="ๆ" localSheetId="5">#REF!</definedName>
    <definedName name="ๆ" localSheetId="7">#REF!</definedName>
    <definedName name="ๆ" localSheetId="6">#REF!</definedName>
    <definedName name="ๆ">#REF!</definedName>
  </definedNames>
  <calcPr calcId="145621"/>
</workbook>
</file>

<file path=xl/calcChain.xml><?xml version="1.0" encoding="utf-8"?>
<calcChain xmlns="http://schemas.openxmlformats.org/spreadsheetml/2006/main">
  <c r="H42" i="24" l="1"/>
  <c r="F42" i="24"/>
  <c r="A39" i="24"/>
  <c r="F27" i="1"/>
  <c r="F18" i="1"/>
  <c r="L42" i="3"/>
  <c r="N21" i="3"/>
  <c r="G99" i="1"/>
  <c r="I99" i="1"/>
  <c r="K99" i="1"/>
  <c r="L34" i="3"/>
  <c r="L13" i="3"/>
  <c r="L15" i="3" s="1"/>
  <c r="F10" i="2"/>
  <c r="F12" i="2" s="1"/>
  <c r="J10" i="10"/>
  <c r="J12" i="10"/>
  <c r="J10" i="2"/>
  <c r="J12" i="2" s="1"/>
  <c r="G91" i="1"/>
  <c r="I91" i="1"/>
  <c r="K91" i="1"/>
  <c r="A36" i="1"/>
  <c r="A67" i="1"/>
  <c r="L30" i="3"/>
  <c r="L38" i="3"/>
  <c r="J85" i="1"/>
  <c r="J33" i="3"/>
  <c r="L86" i="1" s="1"/>
  <c r="F41" i="3"/>
  <c r="F44" i="3"/>
  <c r="H27" i="1"/>
  <c r="H10" i="2"/>
  <c r="H12" i="2" s="1"/>
  <c r="H56" i="4"/>
  <c r="J56" i="4"/>
  <c r="F56" i="4"/>
  <c r="L17" i="10"/>
  <c r="L10" i="10"/>
  <c r="L12" i="10"/>
  <c r="L18" i="10" s="1"/>
  <c r="L20" i="10" s="1"/>
  <c r="L22" i="10" s="1"/>
  <c r="L25" i="10" s="1"/>
  <c r="L27" i="10" s="1"/>
  <c r="H17" i="10"/>
  <c r="H10" i="10"/>
  <c r="H12" i="10" s="1"/>
  <c r="H18" i="10" s="1"/>
  <c r="H20" i="10" s="1"/>
  <c r="H22" i="10" s="1"/>
  <c r="H25" i="10" s="1"/>
  <c r="H27" i="10" s="1"/>
  <c r="K25" i="10"/>
  <c r="K27" i="10" s="1"/>
  <c r="I25" i="10"/>
  <c r="I27" i="10" s="1"/>
  <c r="G25" i="10"/>
  <c r="G27" i="10" s="1"/>
  <c r="K17" i="10"/>
  <c r="I17" i="10"/>
  <c r="G17" i="10"/>
  <c r="K12" i="10"/>
  <c r="K18" i="10"/>
  <c r="K20" i="10" s="1"/>
  <c r="I12" i="10"/>
  <c r="I18" i="10" s="1"/>
  <c r="I20" i="10" s="1"/>
  <c r="G12" i="10"/>
  <c r="G18" i="10" s="1"/>
  <c r="G20" i="10" s="1"/>
  <c r="D47" i="4"/>
  <c r="J62" i="1"/>
  <c r="L32" i="3"/>
  <c r="D12" i="3"/>
  <c r="D15" i="3"/>
  <c r="F12" i="3"/>
  <c r="F15" i="3" s="1"/>
  <c r="H12" i="3"/>
  <c r="H85" i="1"/>
  <c r="H87" i="1" s="1"/>
  <c r="H15" i="3"/>
  <c r="F85" i="1" s="1"/>
  <c r="J12" i="3"/>
  <c r="H86" i="1"/>
  <c r="N11" i="3"/>
  <c r="N12" i="3" s="1"/>
  <c r="N9" i="3"/>
  <c r="N59" i="4"/>
  <c r="L59" i="4"/>
  <c r="J47" i="4"/>
  <c r="F47" i="4"/>
  <c r="H47" i="4"/>
  <c r="J41" i="3"/>
  <c r="H41" i="3"/>
  <c r="H44" i="3" s="1"/>
  <c r="D41" i="3"/>
  <c r="D44" i="3"/>
  <c r="L40" i="3"/>
  <c r="H36" i="3"/>
  <c r="F36" i="3"/>
  <c r="D36" i="3"/>
  <c r="L20" i="3"/>
  <c r="L23" i="3" s="1"/>
  <c r="J20" i="3"/>
  <c r="H20" i="3"/>
  <c r="H23" i="3" s="1"/>
  <c r="F20" i="3"/>
  <c r="F23" i="3" s="1"/>
  <c r="D20" i="3"/>
  <c r="D23" i="3" s="1"/>
  <c r="N19" i="3"/>
  <c r="N17" i="3"/>
  <c r="N20" i="3" s="1"/>
  <c r="K25" i="2"/>
  <c r="K27" i="2" s="1"/>
  <c r="I25" i="2"/>
  <c r="I27" i="2"/>
  <c r="G25" i="2"/>
  <c r="G27" i="2" s="1"/>
  <c r="K20" i="2"/>
  <c r="I20" i="2"/>
  <c r="G20" i="2"/>
  <c r="L17" i="2"/>
  <c r="K17" i="2"/>
  <c r="J17" i="2"/>
  <c r="I17" i="2"/>
  <c r="H17" i="2"/>
  <c r="G17" i="2"/>
  <c r="F17" i="2"/>
  <c r="K12" i="2"/>
  <c r="I12" i="2"/>
  <c r="G12" i="2"/>
  <c r="L10" i="2"/>
  <c r="L12" i="2" s="1"/>
  <c r="L85" i="1"/>
  <c r="L87" i="1" s="1"/>
  <c r="L62" i="1"/>
  <c r="I62" i="1"/>
  <c r="H62" i="1"/>
  <c r="F62" i="1"/>
  <c r="L56" i="1"/>
  <c r="L63" i="1" s="1"/>
  <c r="L89" i="1" s="1"/>
  <c r="L91" i="1" s="1"/>
  <c r="H56" i="1"/>
  <c r="H63" i="1" s="1"/>
  <c r="J56" i="1"/>
  <c r="J63" i="1" s="1"/>
  <c r="F56" i="1"/>
  <c r="L27" i="1"/>
  <c r="L18" i="1"/>
  <c r="L28" i="1" s="1"/>
  <c r="H18" i="1"/>
  <c r="H28" i="1" s="1"/>
  <c r="J18" i="1"/>
  <c r="J17" i="10"/>
  <c r="J27" i="1"/>
  <c r="J28" i="1" s="1"/>
  <c r="F17" i="10"/>
  <c r="F10" i="10"/>
  <c r="F12" i="10"/>
  <c r="F18" i="10" s="1"/>
  <c r="F20" i="10" s="1"/>
  <c r="F22" i="10" s="1"/>
  <c r="F25" i="10" s="1"/>
  <c r="F27" i="10" s="1"/>
  <c r="D56" i="4"/>
  <c r="L33" i="3"/>
  <c r="N13" i="3"/>
  <c r="L41" i="3"/>
  <c r="L18" i="2" l="1"/>
  <c r="L20" i="2" s="1"/>
  <c r="L22" i="2" s="1"/>
  <c r="L25" i="2" s="1"/>
  <c r="L27" i="2" s="1"/>
  <c r="F18" i="2"/>
  <c r="F20" i="2" s="1"/>
  <c r="F22" i="2" s="1"/>
  <c r="F25" i="2" s="1"/>
  <c r="F27" i="2" s="1"/>
  <c r="L99" i="1"/>
  <c r="G95" i="1"/>
  <c r="J18" i="10"/>
  <c r="J20" i="10" s="1"/>
  <c r="J22" i="10" s="1"/>
  <c r="J25" i="10" s="1"/>
  <c r="J27" i="10" s="1"/>
  <c r="I95" i="1"/>
  <c r="F63" i="1"/>
  <c r="H18" i="2"/>
  <c r="H20" i="2" s="1"/>
  <c r="H22" i="2" s="1"/>
  <c r="H25" i="2" s="1"/>
  <c r="H27" i="2" s="1"/>
  <c r="J18" i="2"/>
  <c r="J20" i="2" s="1"/>
  <c r="J22" i="2" s="1"/>
  <c r="J25" i="2" s="1"/>
  <c r="J27" i="2" s="1"/>
  <c r="F28" i="1"/>
  <c r="D10" i="4"/>
  <c r="D19" i="4" s="1"/>
  <c r="D32" i="4" s="1"/>
  <c r="D58" i="4" s="1"/>
  <c r="D60" i="4" s="1"/>
  <c r="K60" i="4" s="1"/>
  <c r="J14" i="3"/>
  <c r="J43" i="3"/>
  <c r="L43" i="3" s="1"/>
  <c r="J10" i="4"/>
  <c r="J19" i="4" s="1"/>
  <c r="J32" i="4" s="1"/>
  <c r="J58" i="4" s="1"/>
  <c r="J60" i="4" s="1"/>
  <c r="N60" i="4" s="1"/>
  <c r="H10" i="4"/>
  <c r="H19" i="4" s="1"/>
  <c r="H32" i="4" s="1"/>
  <c r="H58" i="4" s="1"/>
  <c r="H60" i="4" s="1"/>
  <c r="M60" i="4" s="1"/>
  <c r="J35" i="3"/>
  <c r="H99" i="1"/>
  <c r="H89" i="1"/>
  <c r="H91" i="1" s="1"/>
  <c r="F10" i="4"/>
  <c r="F19" i="4" s="1"/>
  <c r="F32" i="4" s="1"/>
  <c r="F58" i="4" s="1"/>
  <c r="F60" i="4" s="1"/>
  <c r="L60" i="4" s="1"/>
  <c r="J22" i="3"/>
  <c r="L44" i="3"/>
  <c r="J44" i="3"/>
  <c r="N22" i="3" l="1"/>
  <c r="N23" i="3" s="1"/>
  <c r="J23" i="3"/>
  <c r="L35" i="3"/>
  <c r="L36" i="3" s="1"/>
  <c r="J36" i="3"/>
  <c r="J86" i="1" s="1"/>
  <c r="J87" i="1" s="1"/>
  <c r="N14" i="3"/>
  <c r="N15" i="3" s="1"/>
  <c r="J15" i="3"/>
  <c r="F86" i="1" s="1"/>
  <c r="F87" i="1" s="1"/>
  <c r="O15" i="3" l="1"/>
  <c r="J89" i="1"/>
  <c r="J91" i="1" s="1"/>
  <c r="H95" i="1"/>
  <c r="J99" i="1"/>
  <c r="F95" i="1"/>
  <c r="F89" i="1"/>
  <c r="F91" i="1" s="1"/>
  <c r="F99" i="1"/>
</calcChain>
</file>

<file path=xl/sharedStrings.xml><?xml version="1.0" encoding="utf-8"?>
<sst xmlns="http://schemas.openxmlformats.org/spreadsheetml/2006/main" count="538" uniqueCount="316">
  <si>
    <t>บริษัท ธนาสิริ กรุ๊ป จำกัด (มหาชน) และบริษัทย่อย</t>
  </si>
  <si>
    <t>งบแสดงฐานะการเงิน</t>
  </si>
  <si>
    <t>หน่วย : พันบาท</t>
  </si>
  <si>
    <t>งบการเงินรวม</t>
  </si>
  <si>
    <t>งบการเงินเฉพาะกิจการ</t>
  </si>
  <si>
    <t xml:space="preserve">ณ วันที่ 31 </t>
  </si>
  <si>
    <t>ธันวาคม  2555</t>
  </si>
  <si>
    <t>"ยังไม่ได้ตรวจสอบ"</t>
  </si>
  <si>
    <t>"ตรวจสอบแล้ว"</t>
  </si>
  <si>
    <t>หมายเหตุ</t>
  </si>
  <si>
    <t>"สอบทานแล้ว"</t>
  </si>
  <si>
    <t>"ปรับปรุงใหม่"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</si>
  <si>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</si>
  <si>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</si>
  <si>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</si>
  <si>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สุทธิ</t>
  </si>
  <si>
    <t>6</t>
  </si>
  <si>
    <t>สินค้าคงเหลือ - สุทธิ</t>
  </si>
  <si>
    <t>7</t>
  </si>
  <si>
    <t>สินทรัพย์หมุนเวียนอื่น - สุทธิ</t>
  </si>
  <si>
    <t>5.2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</si>
  <si>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</si>
  <si>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</si>
  <si>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</si>
  <si>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8</t>
  </si>
  <si>
    <t>เงินฝากสถาบันการเงินที่มีข้อจำกัดในการใช้</t>
  </si>
  <si>
    <t>9</t>
  </si>
  <si>
    <t>ที่ดินรอการพัฒนา</t>
  </si>
  <si>
    <t>10</t>
  </si>
  <si>
    <t xml:space="preserve">ที่ดิน อาคาร และอุปกรณ์ - สุทธิ </t>
  </si>
  <si>
    <t>11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</si>
  <si>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</si>
  <si>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</si>
  <si>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</si>
  <si>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</si>
  <si>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</si>
  <si>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</si>
  <si>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</si>
  <si>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</si>
  <si>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</si>
  <si>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13</t>
  </si>
  <si>
    <t>เจ้าหนี้การค้า</t>
  </si>
  <si>
    <t>เงินกู้ยืมจากสถาบันการเงิน</t>
  </si>
  <si>
    <t>14</t>
  </si>
  <si>
    <t>เงินกู้ยืมระยะยาวที่ถึงกำหนดชำระในหนึ่งปี</t>
  </si>
  <si>
    <t>ส่วนของหนี้สินภายใต้สัญญาเช่าการเงิน</t>
  </si>
  <si>
    <t>ที่ถึงกำหนดชำระภายในหนึ่งปี</t>
  </si>
  <si>
    <t>เงินกู้ยืมจากบริษัทที่เกี่ยวข้องกัน</t>
  </si>
  <si>
    <t>เงินมัดจำรับล่วงหน้าจากลูกค้า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</si>
  <si>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</si>
  <si>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</si>
  <si>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</si>
  <si>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</si>
  <si>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เงินกู้ยืมจากบุคคลที่เกี่ยวข้องกัน</t>
  </si>
  <si>
    <t>เงินกู้ยืมระยะยาวจากสถาบันการเงิน-สุทธิ</t>
  </si>
  <si>
    <t>หนี้สินภายใต้สัญญาเช่าการเงิน-สุทธิ</t>
  </si>
  <si>
    <t>หนี้สินผลประโยชน์พนักงาน</t>
  </si>
  <si>
    <t>15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</si>
  <si>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</si>
  <si>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</si>
  <si>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</si>
  <si>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</si>
  <si>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-  ทุนจดทะเบียน</t>
  </si>
  <si>
    <t xml:space="preserve">    หุ้นสามัญ 255,000,000 หุ้น มูลค่าหุ้นละ 1 บาท</t>
  </si>
  <si>
    <t>-  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</si>
  <si>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</si>
  <si>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</si>
  <si>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</si>
  <si>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    ทุนสำรองตามกฎหมาย 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</si>
  <si>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</si>
  <si>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</si>
  <si>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</si>
  <si>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</si>
  <si>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2556</t>
  </si>
  <si>
    <t>2555</t>
  </si>
  <si>
    <t>(ปรับปรุงใหม่)</t>
  </si>
  <si>
    <t>รายได้จากการขายสุทธิ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</si>
  <si>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</si>
  <si>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</si>
  <si>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</si>
  <si>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</si>
  <si>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</si>
  <si>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</si>
  <si>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</si>
  <si>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</si>
  <si>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รวมค่าใช้จ่าย</t>
  </si>
  <si>
    <t>ต้นทุนทางการเงิน</t>
  </si>
  <si>
    <t>กำไร(ขาดทุน)ก่อนภาษีเงินได้</t>
  </si>
  <si>
    <t>กำไร(ขาดทุน)และกำไร(ขาดทุน)เบ็ดเสร็จรวมสำหรับงวด</t>
  </si>
  <si>
    <t>ส่วนแบ่งปันกำไร(ขาดทุน)และกำไร(ขาดทุน)เบ็ดเสร็จ</t>
  </si>
  <si>
    <t>ส่วนที่เป็นของผู้ถือหุ้นของบริษัท</t>
  </si>
  <si>
    <t>ส่วนได้เสียที่ไม่มีอำนาจควบคุม</t>
  </si>
  <si>
    <t>กำไร(ขาดทุน)เบ็ดเสร็จรวมสำหรับงวด</t>
  </si>
  <si>
    <t>กำไร(ขาดทุน)ต่อหุ้น (บาทต่อหุ้น)</t>
  </si>
  <si>
    <t>ขั้นพื้นฐาน</t>
  </si>
  <si>
    <t>ปรับลด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</si>
  <si>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</si>
  <si>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</si>
  <si>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</si>
  <si>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จัดสรรเป็นทุน</t>
  </si>
  <si>
    <t>ส่วนของส่วนได้เสีย</t>
  </si>
  <si>
    <t>และชำระแล้ว</t>
  </si>
  <si>
    <t>มูลค่าหุ้น</t>
  </si>
  <si>
    <t>สำรองตามกฎหมาย</t>
  </si>
  <si>
    <t>ที่ไม่มีอำนาจควบคุม</t>
  </si>
  <si>
    <t>รวม</t>
  </si>
  <si>
    <t>ผลกระทบจากการเปลี่ยนแปลงนโยบายการบัญชีเกี่ยวกับ</t>
  </si>
  <si>
    <t xml:space="preserve">       - ภาษีเงินได้</t>
  </si>
  <si>
    <t>งบกระแสเงินสด</t>
  </si>
  <si>
    <t>กระแสเงินสดจากกิจกรรมดำเนินงาน</t>
  </si>
  <si>
    <t>กำไร(ขาดทุน)สุทธิ</t>
  </si>
  <si>
    <t>ปรับกระทบยอดกำไรสุทธิให้เป็นเงินสดรับ(จ่าย)จากกิจกรรมดำเนินงาน</t>
  </si>
  <si>
    <t>ค่าเสื่อมราคาและค่าตัดจำหน่าย</t>
  </si>
  <si>
    <t>ผลประโยชน์พนักงาน</t>
  </si>
  <si>
    <t>ดอกเบี้ยรับ</t>
  </si>
  <si>
    <t>ดอกเบี้ยจ่าย</t>
  </si>
  <si>
    <t>กำไรจากการดำเนินงานก่อนการเปลี่ยนแปลง</t>
  </si>
  <si>
    <t xml:space="preserve">          ในสินทรัพย์และหนี้สินดำเนินงาน</t>
  </si>
  <si>
    <t>สินทรัพย์ดำเนินงาน(เพิ่มขึ้น)ลดลง</t>
  </si>
  <si>
    <t>สินค้าคงเหลือ</t>
  </si>
  <si>
    <t>สินทรัพย์หมุนเวียนอื่น</t>
  </si>
  <si>
    <t>เงินมัดจำค่าซื้อที่ดิน</t>
  </si>
  <si>
    <t>หนี้สินดำเนินงานเพิ่มขึ้น(ลดลง)</t>
  </si>
  <si>
    <t>งบกระแสเงินสด (ต่อ)</t>
  </si>
  <si>
    <t>กระแสเงินสดจากกิจกรรมลงทุน</t>
  </si>
  <si>
    <t>รับดอกเบี้ย</t>
  </si>
  <si>
    <t>เงินสดรับจากการจำหน่ายสินทรัพย์ถาวร</t>
  </si>
  <si>
    <t>เงินสดจ่ายซื้อสินทรัพย์ถาวรและสินทรัพย์ไม่มีตัวตน</t>
  </si>
  <si>
    <t>กระแสเงินสดจากกิจกรรมจัดหาเงิน</t>
  </si>
  <si>
    <t>จ่ายดอกเบี้ย</t>
  </si>
  <si>
    <t>จ่ายชำระหนี้สินภายใต้สัญญาเช่าการเงิน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</si>
  <si>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</si>
  <si>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</si>
  <si>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</si>
  <si>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Retained earnings</t>
  </si>
  <si>
    <t>-  Authorized share capital</t>
  </si>
  <si>
    <t>Share capital</t>
  </si>
  <si>
    <t>Notes</t>
  </si>
  <si>
    <t>TOTAL LIABILITIES</t>
  </si>
  <si>
    <t>NON – CURRENT LIABILITIES</t>
  </si>
  <si>
    <t>Total current liabilities</t>
  </si>
  <si>
    <t>Other current liabilities</t>
  </si>
  <si>
    <t>CURRENT LIABILITIES</t>
  </si>
  <si>
    <t>LIABILITIES AND EQUITY</t>
  </si>
  <si>
    <t>TOTAL ASSETS</t>
  </si>
  <si>
    <t>Total non – current assets</t>
  </si>
  <si>
    <t xml:space="preserve">Deferred tax assets </t>
  </si>
  <si>
    <t>Total current assets</t>
  </si>
  <si>
    <t>Cash and cash equivalents</t>
  </si>
  <si>
    <t>CURRENT ASSETS</t>
  </si>
  <si>
    <t>ASSETS</t>
  </si>
  <si>
    <t>STATEMENTS OF FINANCIAL POSITION</t>
  </si>
  <si>
    <t>Administrative expenses</t>
  </si>
  <si>
    <t>Selling expenses</t>
  </si>
  <si>
    <t>Other income</t>
  </si>
  <si>
    <t>GROSS PROFIT</t>
  </si>
  <si>
    <t>Cost of sales</t>
  </si>
  <si>
    <t>STATEMENTS OF COMPREHENSIVE INCOME</t>
  </si>
  <si>
    <t xml:space="preserve">Retained earnings </t>
  </si>
  <si>
    <t>CASH FLOWS FROM FINANCING ACTIVITIES</t>
  </si>
  <si>
    <t>CASH FLOWS FROM INVESTING ACTIVITIES</t>
  </si>
  <si>
    <t>STATEMENTS OF CASH FLOWS (Continued)</t>
  </si>
  <si>
    <t>CASH FLOWS FROM OPERATING ACTIVITIES</t>
  </si>
  <si>
    <t xml:space="preserve">STATEMENTS OF CASH FLOWS </t>
  </si>
  <si>
    <t>ยอดคงเหลือ ณ วันที่ 1 มกราคม 2555 ตามรายงานเดิม</t>
  </si>
  <si>
    <t>ยอดคงเหลือ ณ วันที่ 1 มกราคม 2555 (ปรับปรุงใหม่)</t>
  </si>
  <si>
    <t>ยอดคงเหลือ ณ  ณ วันที่ 1 มกราคม 2555 ตามรายงานเดิม</t>
  </si>
  <si>
    <t>ยอดคงเหลือ ณ วันที่ 31 ธันวาคม 2555 ตามรายงานเดิม</t>
  </si>
  <si>
    <t>ยอดคงเหลือ ณ วันที่ 31 ธันวาคม 2555 (ปรับปรุงใหม่)</t>
  </si>
  <si>
    <t>4,12</t>
  </si>
  <si>
    <t>16</t>
  </si>
  <si>
    <t xml:space="preserve">ค่าใช้จ่าย (รายได้) ภาษีเงินได้ </t>
  </si>
  <si>
    <t>ณ วันที่ 30</t>
  </si>
  <si>
    <t>มิถุนายน 2556</t>
  </si>
  <si>
    <t>กำไรก่อนต้นทุนทางการเงินและภาษีเงินได้</t>
  </si>
  <si>
    <t>ยอดคงเหลือ ณ วันที่ 30 มิถุนายน 2556</t>
  </si>
  <si>
    <t>เงินรับจากการเพิ่มทุน</t>
  </si>
  <si>
    <t>“ยังไม่ได้ตรวจสอบ”</t>
  </si>
  <si>
    <t xml:space="preserve">    “สอบทานแล้ว”</t>
  </si>
  <si>
    <t>ณ วันที่ 30 มิถุนายน 2556</t>
  </si>
  <si>
    <t xml:space="preserve">สำหรับงวดสามเดือนสิ้นสุดวันที่ 30 มิถุนายน 2556 </t>
  </si>
  <si>
    <t xml:space="preserve">สำหรับงวดหกเดือนสิ้นสุดวันที่ 30 มิถุนายน 2556 </t>
  </si>
  <si>
    <t>สำหรับงวดหกเดือนสิ้นสุดวันที่ 30 มิถุนายน 2556</t>
  </si>
  <si>
    <t>ยอดคงเหลือ ณ วันที่ 30 มิถุนายน 2555</t>
  </si>
  <si>
    <t>ขาดทุนและขาดทุนเบ็ดเสร็จสำหรับงวด (ปรับปรุงใหม่)</t>
  </si>
  <si>
    <t>เงินกู้ยืมแก่กิจการที่เกี่ยวข้องกันเพิ่มขึ้น</t>
  </si>
  <si>
    <t>ข้อมูลกระแสเงินสดเปิดเผยเพิ่มเติม</t>
  </si>
  <si>
    <t xml:space="preserve">      - โอนสินค้าคงเหลือเป็นที่ดินรอพัฒนา</t>
  </si>
  <si>
    <t xml:space="preserve">      - โอนที่ดินรอพัฒนาเป็นสินค้าคงเหลือ</t>
  </si>
  <si>
    <t xml:space="preserve">    รายการที่ไม่ใช่เงินสด</t>
  </si>
  <si>
    <t>เพิ่มทุน</t>
  </si>
  <si>
    <t>กำไรก่อนภาษีเงินได้</t>
  </si>
  <si>
    <t>ส่วนแบ่งปันกำไรและกำไรเบ็ดเสร็จ</t>
  </si>
  <si>
    <t>กำไรเบ็ดเสร็จรวมสำหรับงวด</t>
  </si>
  <si>
    <t>กำไรต่อหุ้น (บาทต่อหุ้น)</t>
  </si>
  <si>
    <t>4,18</t>
  </si>
  <si>
    <t>กำไรและกำไรเบ็ดเสร็จสำหรับงวด</t>
  </si>
  <si>
    <t>กำไรจากการจำหน่ายทรัพย์สิน</t>
  </si>
  <si>
    <t>ค่าใช้จ่าย(รายได้)ภาษีเงินได้</t>
  </si>
  <si>
    <t>เงินสดสุทธิได้มาจากกิจกรรมดำเนินงาน</t>
  </si>
  <si>
    <t>(2555:หุ้นสามัญ 250,462,000 หุ้น มูลค่าหุ้นละ 1 บาท)</t>
  </si>
  <si>
    <t xml:space="preserve">    หุ้นสามัญ 250,579,000 หุ้น มูลค่าหุ้นละ 1 บาท</t>
  </si>
  <si>
    <t>ภาษีเงินได้</t>
  </si>
  <si>
    <t>เงินสดสุทธิใช้ไปในกิจกรรมจัดหาเงิน</t>
  </si>
  <si>
    <t>เงินฝากสถาบันการเงินที่มีข้อจำกัดในการใช้ลดลง</t>
  </si>
  <si>
    <t>เงินกู้ยืมจากสถาบันการเงินลดลง</t>
  </si>
  <si>
    <t xml:space="preserve">    ในระหว่างงวดปี 2556  บริษัทมีนโยบายชะลอการพัฒนาพื้นที่บางส่วนของโครงการเดิม และโครงการบางแห่ง  จึงได้โอนสินค้าคงเหลือในโครงการดังกล่าว</t>
  </si>
  <si>
    <t>เงินสดสุทธิได้มาจาก(ใช้ไปใน)กิจกรรมลงทุน</t>
  </si>
  <si>
    <t xml:space="preserve">    จำนวน  116.97  ล้านบาท  ไปเป็นที่ดินรอการพัฒนา</t>
  </si>
  <si>
    <t>Unit : Baht</t>
  </si>
  <si>
    <t>NET INCREASE (DECREASE) IN CASH AND CASH EQUIVALENTS</t>
  </si>
  <si>
    <t>(Unit : Baht)</t>
  </si>
  <si>
    <t>Trade and other current receivables</t>
  </si>
  <si>
    <t xml:space="preserve">Inventories </t>
  </si>
  <si>
    <t xml:space="preserve">Property, plant and equipment </t>
  </si>
  <si>
    <t xml:space="preserve">Other intangible assets </t>
  </si>
  <si>
    <t>Trade and other current payables</t>
  </si>
  <si>
    <t xml:space="preserve">Revenues from sales </t>
  </si>
  <si>
    <t xml:space="preserve">    provided by (used in) operating activities</t>
  </si>
  <si>
    <t>Balance as at January 1, 2018</t>
  </si>
  <si>
    <t>Cash received from borrowings from financial institutions</t>
  </si>
  <si>
    <t>Investment property</t>
  </si>
  <si>
    <t>Share subscription received in advance</t>
  </si>
  <si>
    <t xml:space="preserve">STATEMENTS OF CHANGES IN SHAREHOLDERS' EQUITY </t>
  </si>
  <si>
    <t xml:space="preserve">                          ( Mr. Suchart  Chomkrin)</t>
  </si>
  <si>
    <t xml:space="preserve">     ( Mr. Sompod  Kongvittaya )</t>
  </si>
  <si>
    <t xml:space="preserve">                ( Mr. Suchart  Chomkrin)</t>
  </si>
  <si>
    <t>Bank overdrafts from financial institution</t>
  </si>
  <si>
    <t>Issued and paid share capital</t>
  </si>
  <si>
    <t xml:space="preserve">Interest received </t>
  </si>
  <si>
    <t>Interest expense</t>
  </si>
  <si>
    <t>Financial costs</t>
  </si>
  <si>
    <t>Appropriated</t>
  </si>
  <si>
    <t xml:space="preserve">     Legal  reserve </t>
  </si>
  <si>
    <t>Unappropriated</t>
  </si>
  <si>
    <t>Appropriated for Legal reserve</t>
  </si>
  <si>
    <t xml:space="preserve">ARINSIRI LAND PUBLIC COMPANY LIMITED </t>
  </si>
  <si>
    <t xml:space="preserve"> NON – CURRENT ASSETS</t>
  </si>
  <si>
    <t xml:space="preserve">Total </t>
  </si>
  <si>
    <t>Income tax payable</t>
  </si>
  <si>
    <t>TOTAL LIABILITIES AND SHAREHOLDERS' EQUITY</t>
  </si>
  <si>
    <t xml:space="preserve"> SHAREHOLDERS' EQUITY</t>
  </si>
  <si>
    <t xml:space="preserve">    Supplemental disclosure of cash flow information:</t>
  </si>
  <si>
    <t xml:space="preserve">      1. The Company has recored financial cost included in inventories</t>
  </si>
  <si>
    <t xml:space="preserve">      2. The Company has recored financial cost included in investment property</t>
  </si>
  <si>
    <t>Adjusted trade and other receivables (increase) decrease</t>
  </si>
  <si>
    <t>Total shareholders' equity</t>
  </si>
  <si>
    <t>Adjustments to reconcile net profit to cash receipts (payments)</t>
  </si>
  <si>
    <t xml:space="preserve">Adjusted provisions for employee benefits </t>
  </si>
  <si>
    <t>AS AT MARCH 31, 2019</t>
  </si>
  <si>
    <t xml:space="preserve"> "Unaudited" </t>
  </si>
  <si>
    <t xml:space="preserve"> "Reviewed" </t>
  </si>
  <si>
    <t>"Audited"</t>
  </si>
  <si>
    <t>December 31, 2018</t>
  </si>
  <si>
    <t xml:space="preserve"> March 31, 2019 </t>
  </si>
  <si>
    <t>3.2, 4</t>
  </si>
  <si>
    <t xml:space="preserve">        600,000,000 ordinary shares at 0.50 Baht per share,</t>
  </si>
  <si>
    <t xml:space="preserve">         450,000,000 ordinary shares at 0.50 Baht per share,</t>
  </si>
  <si>
    <t>Balance as at January 1, 2019</t>
  </si>
  <si>
    <t>FOR THE THREE-MONTH PERIOD ENDED MARCH 31, 2019</t>
  </si>
  <si>
    <t>"Unaudited"</t>
  </si>
  <si>
    <t>"Reviewed"</t>
  </si>
  <si>
    <t>BASIC EARNINGS PER SHARE</t>
  </si>
  <si>
    <t>Comprehensive income for the period</t>
  </si>
  <si>
    <r>
      <rPr>
        <sz val="16"/>
        <rFont val="Angsana New"/>
        <family val="1"/>
      </rPr>
      <t xml:space="preserve">                    </t>
    </r>
    <r>
      <rPr>
        <u/>
        <sz val="16"/>
        <rFont val="Angsana New"/>
        <family val="1"/>
      </rPr>
      <t xml:space="preserve">                                                     </t>
    </r>
    <r>
      <rPr>
        <sz val="16"/>
        <rFont val="Angsana New"/>
        <family val="1"/>
      </rPr>
      <t>Director</t>
    </r>
  </si>
  <si>
    <r>
      <rPr>
        <sz val="16"/>
        <rFont val="Angsana New"/>
        <family val="1"/>
      </rPr>
      <t xml:space="preserve"> </t>
    </r>
    <r>
      <rPr>
        <u/>
        <sz val="16"/>
        <rFont val="Angsana New"/>
        <family val="1"/>
      </rPr>
      <t xml:space="preserve">                                                     </t>
    </r>
    <r>
      <rPr>
        <sz val="16"/>
        <rFont val="Angsana New"/>
        <family val="1"/>
      </rPr>
      <t>Director</t>
    </r>
  </si>
  <si>
    <r>
      <rPr>
        <u/>
        <sz val="16"/>
        <rFont val="Angsana New"/>
        <family val="1"/>
      </rPr>
      <t xml:space="preserve">                                                     </t>
    </r>
    <r>
      <rPr>
        <sz val="16"/>
        <rFont val="Angsana New"/>
        <family val="1"/>
      </rPr>
      <t>Director</t>
    </r>
  </si>
  <si>
    <t xml:space="preserve">                                              ( Mr. Sompod  Kongvittaya )</t>
  </si>
  <si>
    <r>
      <t xml:space="preserve">                    </t>
    </r>
    <r>
      <rPr>
        <u/>
        <sz val="16"/>
        <rFont val="Angsana New"/>
        <family val="1"/>
      </rPr>
      <t xml:space="preserve">                                                     </t>
    </r>
    <r>
      <rPr>
        <sz val="16"/>
        <rFont val="Angsana New"/>
        <family val="1"/>
      </rPr>
      <t>Director</t>
    </r>
  </si>
  <si>
    <t xml:space="preserve">                                                ( Mr. Sompod  Kongvittaya )</t>
  </si>
  <si>
    <t xml:space="preserve">      3. Transferred share subscription received in advance to authorized share capital</t>
  </si>
  <si>
    <t>OTHER COMPREHENSIVE INCOME FOR THE PERIOD</t>
  </si>
  <si>
    <t>TOTAL COMPREHENSIVE INCOME FOR THE PERIOD</t>
  </si>
  <si>
    <t>Balance as at March 31, 2019</t>
  </si>
  <si>
    <t>Balance as at March 31, 2018</t>
  </si>
  <si>
    <t>Depreciation and amortization</t>
  </si>
  <si>
    <t>Net cash provided by operating activities</t>
  </si>
  <si>
    <r>
      <rPr>
        <u/>
        <sz val="16"/>
        <color theme="1"/>
        <rFont val="Angsana New"/>
        <family val="1"/>
      </rPr>
      <t>Changes in equity for the period</t>
    </r>
    <r>
      <rPr>
        <sz val="16"/>
        <color theme="1"/>
        <rFont val="Angsana New"/>
        <family val="1"/>
      </rPr>
      <t xml:space="preserve"> :</t>
    </r>
  </si>
  <si>
    <t xml:space="preserve">Other non  –  current assets </t>
  </si>
  <si>
    <t>Short – term debentures</t>
  </si>
  <si>
    <t xml:space="preserve">Long – term borrowings </t>
  </si>
  <si>
    <t>Trade and other non – current payables</t>
  </si>
  <si>
    <t>Non – current provisions for employee benefit</t>
  </si>
  <si>
    <t xml:space="preserve">    </t>
  </si>
  <si>
    <t>Total non – current liabilities</t>
  </si>
  <si>
    <t>-  Authorized, issued and paid – up share capital</t>
  </si>
  <si>
    <t>Adjusted financial costs</t>
  </si>
  <si>
    <t>Adjusted interest received</t>
  </si>
  <si>
    <t>Income tax refund (pay out)</t>
  </si>
  <si>
    <t>Cash paid to purchase of property, plant and equipment</t>
  </si>
  <si>
    <t xml:space="preserve">Cash received from the sale of intangible assets </t>
  </si>
  <si>
    <t>Cash paid to purchase investment property</t>
  </si>
  <si>
    <t>Cash paid to pay the financial institutions borrowing</t>
  </si>
  <si>
    <t>Cash paid by the lessee to reduce the amount for liability contract financial lease</t>
  </si>
  <si>
    <t>CASH AND CASH EQUIVALENTS AT BEGINNING OF PERIOD</t>
  </si>
  <si>
    <t>CASH AND CASH EQUIVALENTS END OF PERIOD</t>
  </si>
  <si>
    <t>"UNAUDITED"</t>
  </si>
  <si>
    <t>"REVIEWED"</t>
  </si>
  <si>
    <t>Current portion of long – term liabilities</t>
  </si>
  <si>
    <t>PROFIT BEFORE INCOME TAX EXPENSE</t>
  </si>
  <si>
    <t>PROFIT FOR THE PERIOD</t>
  </si>
  <si>
    <t>Tax expense</t>
  </si>
  <si>
    <t>Capital increase</t>
  </si>
  <si>
    <t>Profit before income tax expense</t>
  </si>
  <si>
    <t>Adjusted inventories decrease</t>
  </si>
  <si>
    <t>Adjusted other assets increase</t>
  </si>
  <si>
    <t>Adjusted trade and other payable increase</t>
  </si>
  <si>
    <t>Adjusted other liabilities increase</t>
  </si>
  <si>
    <t>Adjusted gain from intangible assets disposals</t>
  </si>
  <si>
    <t>Total adjust from reconciliation of gain</t>
  </si>
  <si>
    <t>Restricted short-term deposit with financial institutionn increase</t>
  </si>
  <si>
    <t>Net cash used in investing activities</t>
  </si>
  <si>
    <t>Increase in bank overdraft</t>
  </si>
  <si>
    <t>Cash received from issued capital stock</t>
  </si>
  <si>
    <t>Net cash used in financing activities</t>
  </si>
  <si>
    <t>Net cash provided by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</si>
</sst>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2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00_);_(* \(#,##0.0000\);_(* &quot;-&quot;??_);_(@_)"/>
    <numFmt numFmtId="196" formatCode="_(* #,##0_);_(* \(#,##0\);_(* &quot;-&quot;??_);_(@_)"/>
    <numFmt numFmtId="197" formatCode="#,##0;\(#,##0\)"/>
    <numFmt numFmtId="198" formatCode="#,##0.00;\(#,##0.00\)"/>
    <numFmt numFmtId="199" formatCode="_-* #,##0_-;\-* #,##0_-;_-* &quot;-&quot;??_-;_-@_-"/>
    <numFmt numFmtId="200" formatCode="_-* #,##0.00\ _F_-;\-* #,##0.00\ _F_-;_-* &quot;-&quot;??\ _F_-;_-@_-"/>
    <numFmt numFmtId="201" formatCode="0.00000000000"/>
    <numFmt numFmtId="202" formatCode="#,##0.0_ ;\-#,##0.0\ "/>
    <numFmt numFmtId="203" formatCode="\$#,##0.00;\(\$#,##0.00\)"/>
    <numFmt numFmtId="204" formatCode="\$#,##0;\(\$#,##0\)"/>
    <numFmt numFmtId="205" formatCode="_-[$€-2]* #,##0.00_-;\-[$€-2]* #,##0.00_-;_-[$€-2]* &quot;-&quot;??_-"/>
    <numFmt numFmtId="206" formatCode="_(* #,##0.00_);_(* \(#,##0.00\);_(* &quot;-&quot;_);_(@_)"/>
    <numFmt numFmtId="207" formatCode="_(* #,##0.000_);_(* \(#,##0.000\);_(* &quot;-&quot;_);_(@_)"/>
    <numFmt numFmtId="208" formatCode="_(* #,##0.0_);_(* \(#,##0.0\);_(* &quot;-&quot;??_);_(@_)"/>
    <numFmt numFmtId="209" formatCode="0.00_);\(0.00\)"/>
    <numFmt numFmtId="210" formatCode="0.0"/>
    <numFmt numFmtId="211" formatCode="_-&quot;$&quot;* #,##0_-;\-&quot;$&quot;* #,##0_-;_-&quot;$&quot;* &quot;-&quot;_-;_-@_-"/>
    <numFmt numFmtId="212" formatCode="_-* #,##0\ _F_B_-;\-* #,##0\ _F_B_-;_-* &quot;-&quot;\ _F_B_-;_-@_-"/>
    <numFmt numFmtId="213" formatCode="_-* #,##0.00\ _F_B_-;\-* #,##0.00\ _F_B_-;_-* &quot;-&quot;??\ _F_B_-;_-@_-"/>
    <numFmt numFmtId="214" formatCode="_-&quot;S$&quot;* #,##0.00_-;\-&quot;S$&quot;* #,##0.00_-;_-&quot;S$&quot;* &quot;-&quot;??_-;_-@_-"/>
    <numFmt numFmtId="215" formatCode="###0_);[Red]\(###0\)"/>
    <numFmt numFmtId="216" formatCode="#,##0.00\ &quot;F&quot;;\-#,##0.00\ &quot;F&quot;"/>
    <numFmt numFmtId="217" formatCode="0.00_)"/>
    <numFmt numFmtId="218" formatCode="&quot;\&quot;#,##0;[Red]&quot;\&quot;\-#,##0"/>
    <numFmt numFmtId="219" formatCode="&quot;\&quot;#,##0.00;[Red]&quot;\&quot;\-#,##0.00"/>
    <numFmt numFmtId="220" formatCode="0.0_);\(0.0\)"/>
    <numFmt numFmtId="221" formatCode="&quot;ฃ&quot;#,##0;[Red]\-&quot;ฃ&quot;#,##0"/>
    <numFmt numFmtId="222" formatCode="_ * #,##0.00_ ;_ * \-#,##0.00_ ;_ * &quot;-&quot;??_ ;_ @_ "/>
    <numFmt numFmtId="223" formatCode="_ * #,##0_ ;_ * \-#,##0_ ;_ * &quot;-&quot;_ ;_ @_ "/>
    <numFmt numFmtId="224" formatCode="#,##0;\-#,##0;&quot;-&quot;"/>
    <numFmt numFmtId="225" formatCode="0.0000000"/>
    <numFmt numFmtId="226" formatCode="#,##0.000000000;[Red]\-#,##0.000000000"/>
    <numFmt numFmtId="227" formatCode="#,##0.00000000000;[Red]\-#,##0.00000000000"/>
    <numFmt numFmtId="228" formatCode="_(* #,##0.00_);_(* \(#,##0.00\);_(* \-??_);_(@_)"/>
    <numFmt numFmtId="229" formatCode="General_)"/>
    <numFmt numFmtId="230" formatCode="mmmm\ d\,\ yyyy"/>
    <numFmt numFmtId="231" formatCode="_(* #,##0.0000_);_(* \(#,##0.0000\);_(* &quot;-&quot;_);_(@_)"/>
    <numFmt numFmtId="232" formatCode="&quot;$&quot;* #,##0\ ;&quot;$&quot;* \(#,##0\)"/>
    <numFmt numFmtId="233" formatCode="#.0%"/>
    <numFmt numFmtId="234" formatCode="#.00%"/>
    <numFmt numFmtId="235" formatCode="0.0%"/>
    <numFmt numFmtId="236" formatCode="##,##0.0_);\(#,##0.0\)"/>
    <numFmt numFmtId="237" formatCode="#,##0.00;[Red]#,##0.00"/>
    <numFmt numFmtId="238" formatCode="#,###"/>
    <numFmt numFmtId="239" formatCode="_-&quot;Dfl.&quot;\ * #,##0.00_-;_-&quot;Dfl.&quot;\ * #,##0.00\-;_-&quot;Dfl.&quot;\ * &quot;-&quot;??_-;_-@_-"/>
    <numFmt numFmtId="240" formatCode="_ * #,##0_?_ ;_ * #,##0_?_ ;_ * &quot;-&quot;_?_ ;_ @_ "/>
    <numFmt numFmtId="241" formatCode="_ * #,##0&quot;?&quot;_ ;_ * #,##0&quot;?&quot;_ ;_ * &quot;-&quot;&quot;?&quot;_ ;_ @_ "/>
    <numFmt numFmtId="242" formatCode="_ * #,##0.00&quot;?&quot;_ ;_ * #,##0.00&quot;?&quot;_ ;_ * &quot;-&quot;??&quot;?&quot;_ ;_ @_ "/>
    <numFmt numFmtId="243" formatCode="_ * #,##0.00_?_ ;_ * #,##0.00_?_ ;_ * &quot;-&quot;??_?_ ;_ @_ "/>
    <numFmt numFmtId="244" formatCode="_ &quot;¥&quot;* #,##0_ ;_ &quot;¥&quot;* \-#,##0_ ;_ &quot;¥&quot;* &quot;-&quot;_ ;_ @_ "/>
    <numFmt numFmtId="245" formatCode="_ &quot;¥&quot;* #,##0.00_ ;_ &quot;¥&quot;* \-#,##0.00_ ;_ &quot;¥&quot;* &quot;-&quot;??_ ;_ @_ "/>
    <numFmt numFmtId="246" formatCode="_(* #,##0.0_);_(* \(#,##0.0\);_(* &quot;-&quot;_);_(@_)"/>
    <numFmt numFmtId="247" formatCode="_(&quot;Rp&quot;* #,##0_);_(&quot;Rp&quot;* \(#,##0\);_(&quot;Rp&quot;* &quot;-&quot;_);_(@_)"/>
    <numFmt numFmtId="248" formatCode="&quot;£&quot;#,##0_);[Red]\(&quot;£&quot;#,##0\)"/>
    <numFmt numFmtId="249" formatCode="&quot;RM&quot;#,##0_);[Red]\(&quot;RM&quot;#,##0\)"/>
    <numFmt numFmtId="250" formatCode="_-* #,##0\ _F_-;\-* #,##0\ _F_-;_-* &quot;-&quot;\ _F_-;_-@_-"/>
    <numFmt numFmtId="251" formatCode="&quot;£&quot;#,##0.00_);[Red]\(&quot;£&quot;#,##0.00\)"/>
    <numFmt numFmtId="252" formatCode="_-* #,##0.000_-;\-* #,##0.000_-;_-* &quot;-&quot;??_-;_-@_-"/>
    <numFmt numFmtId="253" formatCode="_-&quot;ﾟ&quot;* #,##0_-;\-&quot;ﾟ&quot;* #,##0_-;_-&quot;ﾟ&quot;* &quot;-&quot;_-;_-@_-"/>
    <numFmt numFmtId="254" formatCode="_-&quot;ﾟ&quot;* #,##0.00_-;\-&quot;ﾟ&quot;* #,##0.00_-;_-&quot;ﾟ&quot;* &quot;-&quot;??_-;_-@_-"/>
    <numFmt numFmtId="255" formatCode="#,##0_);[Red]\(#,##0\);"/>
    <numFmt numFmtId="256" formatCode="#,##0.00_);[Red]\(#,##0.00\);"/>
    <numFmt numFmtId="257" formatCode="_(* #,##0.000000_);_(* \(#,##0.000000\);_(* &quot;-&quot;_);_(@_)"/>
    <numFmt numFmtId="258" formatCode="#,##0;[Red]#,##0"/>
    <numFmt numFmtId="259" formatCode="#,##0.00&quot;£&quot;_);[Red]\(#,##0.00&quot;£&quot;\)"/>
    <numFmt numFmtId="260" formatCode="_ * #,##0_)&quot;£&quot;_ ;_ * \(#,##0\)&quot;£&quot;_ ;_ * &quot;-&quot;_)&quot;£&quot;_ ;_ @_ "/>
    <numFmt numFmtId="261" formatCode="#,##0_);\(#,##0\);"/>
    <numFmt numFmtId="262" formatCode="d\ \ด\ด\ด\ด\ &quot;พ.ศ.&quot;\ \b\b\b\b"/>
    <numFmt numFmtId="263" formatCode="\»\ \ @"/>
    <numFmt numFmtId="264" formatCode="\•\ \ @"/>
    <numFmt numFmtId="265" formatCode="0.000000000000000000000000000000"/>
    <numFmt numFmtId="266" formatCode="_(* #,##0_);_(* \(#,##0\);_(* \-_);_(@_)"/>
    <numFmt numFmtId="267" formatCode="#,##0.0_);[Red]\(#,##0.0\)"/>
    <numFmt numFmtId="268" formatCode="&quot;฿&quot;#,##0.00_);\(&quot;฿&quot;#,##0.00\)"/>
    <numFmt numFmtId="269" formatCode="0.000"/>
    <numFmt numFmtId="270" formatCode="#,##0.00_ ;[Red]\-#,##0.00\ "/>
    <numFmt numFmtId="271" formatCode="d/mm/yy\ "/>
    <numFmt numFmtId="272" formatCode="&quot;£&quot;#,##0.00;[Red]\-&quot;£&quot;#,##0.00"/>
    <numFmt numFmtId="273" formatCode="#,##0;[Red]\(#,##0\)"/>
    <numFmt numFmtId="274" formatCode="\t&quot;$&quot;#,##0_);[Red]\(\t&quot;$&quot;#,##0\)"/>
    <numFmt numFmtId="275" formatCode="#,##0.00\ ;\-#,##0.00\ ;&quot; -&quot;#\ ;@\ "/>
    <numFmt numFmtId="276" formatCode="&quot;RM&quot;#,##0.00_);[Red]&quot;(RM&quot;#,##0.00\)"/>
    <numFmt numFmtId="277" formatCode="&quot;£&quot;#,##0;\-&quot;£&quot;#,##0"/>
    <numFmt numFmtId="278" formatCode="_-* #,##0.00_-;\-* #,##0.00_-;_-* \-??_-;_-@_-"/>
    <numFmt numFmtId="279" formatCode="#,##0_ ;[Red]\-#,##0\ "/>
    <numFmt numFmtId="280" formatCode="_-* #,##0\ _R_$_-;\-* #,##0\ _R_$_-;_-* &quot;-&quot;\ _R_$_-;_-@_-"/>
    <numFmt numFmtId="281" formatCode="#,##0.00&quot; F&quot;;\-#,##0.00&quot; F&quot;"/>
    <numFmt numFmtId="282" formatCode="&quot;$&quot;#,##0.00;[Red]\-&quot;$&quot;#,##0.00"/>
    <numFmt numFmtId="283" formatCode="dd\-mmm\-yy_)"/>
    <numFmt numFmtId="284" formatCode="0.0_ "/>
    <numFmt numFmtId="285" formatCode="dd\-mmm\-yy\ "/>
    <numFmt numFmtId="286" formatCode="#,##0.00&quot; F&quot;_);\(#,##0.00&quot; F&quot;\)"/>
    <numFmt numFmtId="287" formatCode="#,##0.0;\-#,##0.0"/>
    <numFmt numFmtId="288" formatCode="0."/>
    <numFmt numFmtId="289" formatCode="#."/>
    <numFmt numFmtId="290" formatCode="0.00%;\(0.00\)%"/>
    <numFmt numFmtId="291" formatCode="#,##0\ &quot;F&quot;;[Red]\-#,##0\ &quot;F&quot;"/>
    <numFmt numFmtId="292" formatCode="0_);[Red]\(0\)"/>
    <numFmt numFmtId="293" formatCode="#,##0\ \ ;\(#,##0\)\ ;\—\ \ \ \ "/>
    <numFmt numFmtId="294" formatCode="&quot;0&quot;#.0"/>
    <numFmt numFmtId="295" formatCode="&quot;0&quot;#"/>
    <numFmt numFmtId="296" formatCode=";;;"/>
    <numFmt numFmtId="297" formatCode="&quot;?&quot;#,##0;[Red]\-&quot;?&quot;#,##0"/>
    <numFmt numFmtId="298" formatCode="#,##0.0_);\(#,##0.0\)"/>
    <numFmt numFmtId="299" formatCode="0.0&quot;  &quot;"/>
    <numFmt numFmtId="300" formatCode="_(&quot;$&quot;* #,##0_);_(&quot;$&quot;* \(#,##0\);_(&quot;$&quot;* &quot;-&quot;??_);_(@_)"/>
    <numFmt numFmtId="301" formatCode="#,##0.00_);[Black]\(#,##0.00\)"/>
    <numFmt numFmtId="302" formatCode="_(* #,##0.000_);_(* \(#,##0.000\);_(* &quot;-&quot;??_);_(@_)"/>
  </numFmts>
  <fonts count="251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4"/>
      <name val="FreesiaUPC"/>
      <family val="2"/>
      <charset val="222"/>
    </font>
    <font>
      <sz val="10"/>
      <name val="Tahoma"/>
      <family val="2"/>
    </font>
    <font>
      <sz val="12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6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</font>
    <font>
      <sz val="12"/>
      <name val="Times New Roman"/>
      <family val="1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8"/>
      <name val="Calibri"/>
      <family val="2"/>
    </font>
    <font>
      <sz val="8"/>
      <name val="Arial"/>
      <family val="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0"/>
      <color indexed="8"/>
      <name val="Arial"/>
      <family val="2"/>
    </font>
    <font>
      <sz val="11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sz val="12"/>
      <name val="Helv"/>
      <charset val="22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6"/>
      <color indexed="0"/>
      <name val="AngsanaUPC"/>
      <family val="1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name val="Times New Roman"/>
      <family val="1"/>
    </font>
    <font>
      <sz val="14"/>
      <name val="CordiaUPC"/>
      <family val="2"/>
      <charset val="222"/>
    </font>
    <font>
      <sz val="14"/>
      <name val="CordiaUPC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sz val="12"/>
      <color indexed="9"/>
      <name val="宋体"/>
      <charset val="134"/>
    </font>
    <font>
      <u/>
      <sz val="10"/>
      <color indexed="12"/>
      <name val="Arial"/>
      <family val="2"/>
    </font>
    <font>
      <sz val="10"/>
      <name val="Courier"/>
      <family val="3"/>
    </font>
    <font>
      <sz val="10"/>
      <color indexed="8"/>
      <name val="MS Sans Serif"/>
      <family val="2"/>
    </font>
    <font>
      <sz val="12"/>
      <name val="宋体"/>
      <charset val="134"/>
    </font>
    <font>
      <sz val="10"/>
      <color indexed="8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9"/>
      <color indexed="8"/>
      <name val="???"/>
      <family val="3"/>
      <charset val="128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1"/>
      <color indexed="8"/>
      <name val="ＭＳ Ｐゴシック"/>
      <family val="3"/>
      <charset val="128"/>
    </font>
    <font>
      <sz val="14"/>
      <name val="Terminal"/>
      <family val="3"/>
      <charset val="255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Calibri"/>
      <family val="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  <charset val="1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10"/>
      <name val="Helv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b/>
      <sz val="14"/>
      <color indexed="8"/>
      <name val="SWISS"/>
      <family val="2"/>
    </font>
    <font>
      <sz val="11"/>
      <color indexed="17"/>
      <name val="Calibri"/>
      <family val="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6"/>
      <name val="Arial"/>
      <family val="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u/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</fonts>
  <fills count="89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22"/>
        <bgColor indexed="22"/>
      </patternFill>
    </fill>
    <fill>
      <patternFill patternType="solid">
        <fgColor indexed="29"/>
        <bgColor indexed="29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</fills>
  <borders count="4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7506">
    <xf numFmtId="0" fontId="0" fillId="0" borderId="0"/>
    <xf numFmtId="231" fontId="3" fillId="0" borderId="0" applyFont="0" applyFill="0" applyBorder="0" applyAlignment="0" applyProtection="0"/>
    <xf numFmtId="0" fontId="89" fillId="2" borderId="0"/>
    <xf numFmtId="40" fontId="90" fillId="0" borderId="0" applyFont="0" applyFill="0" applyBorder="0" applyAlignment="0" applyProtection="0"/>
    <xf numFmtId="231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90" fillId="0" borderId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0" fontId="91" fillId="0" borderId="0" applyFont="0" applyFill="0" applyBorder="0" applyAlignment="0" applyProtection="0"/>
    <xf numFmtId="38" fontId="90" fillId="0" borderId="0" applyFill="0" applyBorder="0" applyAlignment="0" applyProtection="0"/>
    <xf numFmtId="232" fontId="92" fillId="0" borderId="0" applyFont="0" applyFill="0" applyBorder="0" applyAlignment="0" applyProtection="0"/>
    <xf numFmtId="193" fontId="3" fillId="0" borderId="0"/>
    <xf numFmtId="0" fontId="3" fillId="0" borderId="0"/>
    <xf numFmtId="9" fontId="93" fillId="0" borderId="1" applyFont="0" applyFill="0" applyBorder="0" applyAlignment="0" applyProtection="0">
      <protection locked="0"/>
    </xf>
    <xf numFmtId="233" fontId="93" fillId="0" borderId="1" applyFont="0" applyFill="0" applyBorder="0" applyAlignment="0" applyProtection="0">
      <protection locked="0"/>
    </xf>
    <xf numFmtId="234" fontId="93" fillId="0" borderId="1" applyFont="0" applyFill="0" applyBorder="0" applyAlignment="0" applyProtection="0">
      <protection locked="0"/>
    </xf>
    <xf numFmtId="235" fontId="94" fillId="0" borderId="0" applyAlignment="0">
      <alignment horizontal="left"/>
    </xf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38" fontId="90" fillId="0" borderId="0" applyFill="0" applyBorder="0" applyAlignment="0" applyProtection="0"/>
    <xf numFmtId="237" fontId="95" fillId="0" borderId="0"/>
    <xf numFmtId="38" fontId="90" fillId="0" borderId="0" applyFill="0" applyBorder="0" applyAlignment="0" applyProtection="0"/>
    <xf numFmtId="0" fontId="96" fillId="0" borderId="0"/>
    <xf numFmtId="0" fontId="20" fillId="0" borderId="0"/>
    <xf numFmtId="238" fontId="97" fillId="0" borderId="0"/>
    <xf numFmtId="0" fontId="98" fillId="0" borderId="0"/>
    <xf numFmtId="0" fontId="98" fillId="0" borderId="0"/>
    <xf numFmtId="0" fontId="99" fillId="0" borderId="0"/>
    <xf numFmtId="0" fontId="98" fillId="0" borderId="0"/>
    <xf numFmtId="0" fontId="99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1" fillId="0" borderId="0"/>
    <xf numFmtId="0" fontId="102" fillId="0" borderId="0"/>
    <xf numFmtId="0" fontId="103" fillId="0" borderId="0"/>
    <xf numFmtId="0" fontId="39" fillId="0" borderId="0"/>
    <xf numFmtId="0" fontId="39" fillId="0" borderId="0"/>
    <xf numFmtId="0" fontId="100" fillId="0" borderId="0"/>
    <xf numFmtId="0" fontId="100" fillId="0" borderId="0"/>
    <xf numFmtId="0" fontId="3" fillId="0" borderId="0"/>
    <xf numFmtId="0" fontId="104" fillId="0" borderId="0"/>
    <xf numFmtId="0" fontId="104" fillId="0" borderId="0"/>
    <xf numFmtId="0" fontId="105" fillId="0" borderId="0"/>
    <xf numFmtId="0" fontId="34" fillId="0" borderId="0"/>
    <xf numFmtId="0" fontId="39" fillId="0" borderId="0"/>
    <xf numFmtId="0" fontId="106" fillId="0" borderId="0"/>
    <xf numFmtId="0" fontId="107" fillId="0" borderId="0"/>
    <xf numFmtId="0" fontId="108" fillId="0" borderId="0"/>
    <xf numFmtId="0" fontId="20" fillId="0" borderId="0"/>
    <xf numFmtId="0" fontId="20" fillId="0" borderId="0"/>
    <xf numFmtId="0" fontId="20" fillId="0" borderId="0"/>
    <xf numFmtId="0" fontId="109" fillId="0" borderId="0"/>
    <xf numFmtId="0" fontId="110" fillId="0" borderId="0"/>
    <xf numFmtId="0" fontId="20" fillId="0" borderId="0"/>
    <xf numFmtId="0" fontId="20" fillId="0" borderId="0"/>
    <xf numFmtId="0" fontId="20" fillId="0" borderId="0"/>
    <xf numFmtId="0" fontId="102" fillId="0" borderId="0"/>
    <xf numFmtId="0" fontId="111" fillId="0" borderId="0"/>
    <xf numFmtId="194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4" fontId="108" fillId="0" borderId="0" applyFont="0" applyFill="0" applyBorder="0" applyAlignment="0" applyProtection="0"/>
    <xf numFmtId="0" fontId="33" fillId="0" borderId="0"/>
    <xf numFmtId="39" fontId="47" fillId="0" borderId="0"/>
    <xf numFmtId="239" fontId="3" fillId="0" borderId="0" applyFont="0" applyFill="0" applyBorder="0" applyAlignment="0" applyProtection="0"/>
    <xf numFmtId="39" fontId="47" fillId="0" borderId="0"/>
    <xf numFmtId="191" fontId="112" fillId="0" borderId="0" applyFont="0" applyFill="0" applyBorder="0" applyAlignment="0" applyProtection="0"/>
    <xf numFmtId="221" fontId="73" fillId="0" borderId="0" applyFont="0" applyFill="0" applyBorder="0" applyAlignment="0" applyProtection="0"/>
    <xf numFmtId="221" fontId="73" fillId="0" borderId="0" applyFont="0" applyFill="0" applyBorder="0" applyAlignment="0" applyProtection="0"/>
    <xf numFmtId="0" fontId="3" fillId="0" borderId="0"/>
    <xf numFmtId="0" fontId="35" fillId="0" borderId="0"/>
    <xf numFmtId="0" fontId="113" fillId="3" borderId="2" applyNumberFormat="0" applyAlignment="0"/>
    <xf numFmtId="194" fontId="20" fillId="0" borderId="0" applyFont="0" applyFill="0" applyBorder="0" applyAlignment="0" applyProtection="0"/>
    <xf numFmtId="39" fontId="47" fillId="0" borderId="0"/>
    <xf numFmtId="39" fontId="47" fillId="0" borderId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240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242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0" fontId="8" fillId="0" borderId="0"/>
    <xf numFmtId="41" fontId="36" fillId="0" borderId="0" applyFont="0" applyFill="0" applyBorder="0" applyAlignment="0" applyProtection="0"/>
    <xf numFmtId="0" fontId="117" fillId="0" borderId="0"/>
    <xf numFmtId="0" fontId="118" fillId="0" borderId="0"/>
    <xf numFmtId="0" fontId="119" fillId="0" borderId="0"/>
    <xf numFmtId="194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0" fontId="118" fillId="0" borderId="0" applyFont="0" applyFill="0" applyBorder="0" applyAlignment="0" applyProtection="0"/>
    <xf numFmtId="38" fontId="118" fillId="0" borderId="0" applyFont="0" applyFill="0" applyBorder="0" applyAlignment="0" applyProtection="0"/>
    <xf numFmtId="194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20" fillId="0" borderId="0"/>
    <xf numFmtId="0" fontId="120" fillId="0" borderId="0"/>
    <xf numFmtId="0" fontId="20" fillId="0" borderId="0"/>
    <xf numFmtId="0" fontId="20" fillId="0" borderId="0"/>
    <xf numFmtId="229" fontId="121" fillId="0" borderId="0"/>
    <xf numFmtId="0" fontId="122" fillId="0" borderId="0"/>
    <xf numFmtId="0" fontId="120" fillId="0" borderId="0"/>
    <xf numFmtId="0" fontId="20" fillId="0" borderId="0"/>
    <xf numFmtId="0" fontId="123" fillId="0" borderId="0"/>
    <xf numFmtId="0" fontId="124" fillId="0" borderId="0"/>
    <xf numFmtId="0" fontId="125" fillId="0" borderId="0"/>
    <xf numFmtId="0" fontId="125" fillId="0" borderId="0"/>
    <xf numFmtId="0" fontId="20" fillId="0" borderId="0"/>
    <xf numFmtId="0" fontId="20" fillId="0" borderId="0"/>
    <xf numFmtId="0" fontId="120" fillId="0" borderId="0"/>
    <xf numFmtId="0" fontId="20" fillId="0" borderId="0"/>
    <xf numFmtId="0" fontId="120" fillId="0" borderId="0"/>
    <xf numFmtId="0" fontId="20" fillId="0" borderId="0"/>
    <xf numFmtId="0" fontId="20" fillId="0" borderId="0"/>
    <xf numFmtId="0" fontId="20" fillId="0" borderId="0"/>
    <xf numFmtId="0" fontId="120" fillId="0" borderId="0"/>
    <xf numFmtId="0" fontId="126" fillId="0" borderId="0"/>
    <xf numFmtId="194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127" fillId="0" borderId="0" applyFont="0" applyFill="0" applyBorder="0" applyAlignment="0" applyProtection="0"/>
    <xf numFmtId="244" fontId="128" fillId="0" borderId="0" applyFont="0" applyFill="0" applyBorder="0" applyAlignment="0" applyProtection="0"/>
    <xf numFmtId="245" fontId="128" fillId="0" borderId="0" applyFont="0" applyFill="0" applyBorder="0" applyAlignment="0" applyProtection="0"/>
    <xf numFmtId="194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4" fontId="129" fillId="0" borderId="0" applyFont="0" applyFill="0" applyBorder="0" applyAlignment="0" applyProtection="0"/>
    <xf numFmtId="194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4" fontId="120" fillId="0" borderId="0" applyFont="0" applyFill="0" applyBorder="0" applyAlignment="0" applyProtection="0"/>
    <xf numFmtId="194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4" fontId="120" fillId="0" borderId="0" applyFont="0" applyFill="0" applyBorder="0" applyAlignment="0" applyProtection="0"/>
    <xf numFmtId="41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194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4" fontId="1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129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129" fillId="0" borderId="0" applyFont="0" applyFill="0" applyBorder="0" applyAlignment="0" applyProtection="0"/>
    <xf numFmtId="0" fontId="131" fillId="0" borderId="0"/>
    <xf numFmtId="0" fontId="131" fillId="0" borderId="0"/>
    <xf numFmtId="0" fontId="37" fillId="0" borderId="0"/>
    <xf numFmtId="0" fontId="73" fillId="0" borderId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/>
    <xf numFmtId="0" fontId="134" fillId="4" borderId="2" applyNumberFormat="0" applyAlignment="0"/>
    <xf numFmtId="194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0" fontId="135" fillId="0" borderId="0" applyFont="0" applyFill="0" applyBorder="0" applyAlignment="0" applyProtection="0"/>
    <xf numFmtId="38" fontId="135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0" fontId="20" fillId="0" borderId="0"/>
    <xf numFmtId="0" fontId="3" fillId="0" borderId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0" fontId="136" fillId="0" borderId="3"/>
    <xf numFmtId="223" fontId="3" fillId="0" borderId="0" applyFont="0" applyFill="0" applyBorder="0" applyAlignment="0" applyProtection="0"/>
    <xf numFmtId="0" fontId="137" fillId="0" borderId="3"/>
    <xf numFmtId="223" fontId="3" fillId="0" borderId="0" applyFont="0" applyFill="0" applyBorder="0" applyAlignment="0" applyProtection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07" fontId="138" fillId="0" borderId="0" applyFont="0" applyFill="0" applyBorder="0" applyAlignment="0" applyProtection="0"/>
    <xf numFmtId="246" fontId="3" fillId="0" borderId="0" applyFont="0" applyFill="0" applyBorder="0" applyAlignment="0" applyProtection="0"/>
    <xf numFmtId="246" fontId="3" fillId="0" borderId="0" applyFont="0" applyFill="0" applyBorder="0" applyAlignment="0" applyProtection="0"/>
    <xf numFmtId="247" fontId="139" fillId="0" borderId="0" applyFont="0" applyFill="0" applyBorder="0" applyAlignment="0" applyProtection="0"/>
    <xf numFmtId="247" fontId="139" fillId="0" borderId="0" applyFont="0" applyFill="0" applyBorder="0" applyAlignment="0" applyProtection="0"/>
    <xf numFmtId="246" fontId="71" fillId="0" borderId="0" applyFont="0" applyFill="0" applyBorder="0" applyAlignment="0" applyProtection="0"/>
    <xf numFmtId="247" fontId="139" fillId="0" borderId="0" applyFont="0" applyFill="0" applyBorder="0" applyAlignment="0" applyProtection="0"/>
    <xf numFmtId="247" fontId="139" fillId="0" borderId="0" applyFont="0" applyFill="0" applyBorder="0" applyAlignment="0" applyProtection="0"/>
    <xf numFmtId="246" fontId="3" fillId="0" borderId="0" applyFont="0" applyFill="0" applyBorder="0" applyAlignment="0" applyProtection="0"/>
    <xf numFmtId="246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1" fontId="71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206" fontId="71" fillId="0" borderId="0" applyFont="0" applyFill="0" applyBorder="0" applyAlignment="0" applyProtection="0"/>
    <xf numFmtId="248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 applyFont="0" applyFill="0" applyBorder="0" applyAlignment="0" applyProtection="0"/>
    <xf numFmtId="22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92" fontId="140" fillId="0" borderId="0" applyFont="0" applyFill="0" applyBorder="0" applyAlignment="0" applyProtection="0"/>
    <xf numFmtId="250" fontId="3" fillId="0" borderId="0" applyFont="0" applyFill="0" applyBorder="0" applyAlignment="0" applyProtection="0"/>
    <xf numFmtId="0" fontId="38" fillId="0" borderId="0">
      <alignment vertical="top"/>
    </xf>
    <xf numFmtId="230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07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0" fontId="141" fillId="0" borderId="0"/>
    <xf numFmtId="0" fontId="141" fillId="0" borderId="0"/>
    <xf numFmtId="0" fontId="89" fillId="2" borderId="0"/>
    <xf numFmtId="0" fontId="89" fillId="2" borderId="0"/>
    <xf numFmtId="0" fontId="89" fillId="2" borderId="0"/>
    <xf numFmtId="38" fontId="39" fillId="0" borderId="0" applyFont="0" applyFill="0" applyBorder="0" applyAlignment="0" applyProtection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42" fillId="0" borderId="0"/>
    <xf numFmtId="251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0" fontId="143" fillId="5" borderId="4">
      <alignment horizontal="center" wrapText="1"/>
    </xf>
    <xf numFmtId="0" fontId="144" fillId="6" borderId="5">
      <alignment horizontal="center" wrapText="1"/>
    </xf>
    <xf numFmtId="0" fontId="143" fillId="5" borderId="4">
      <alignment horizontal="center" wrapText="1"/>
    </xf>
    <xf numFmtId="0" fontId="145" fillId="5" borderId="6"/>
    <xf numFmtId="0" fontId="146" fillId="6" borderId="7"/>
    <xf numFmtId="0" fontId="145" fillId="5" borderId="6"/>
    <xf numFmtId="0" fontId="143" fillId="0" borderId="0">
      <protection locked="0"/>
    </xf>
    <xf numFmtId="0" fontId="144" fillId="0" borderId="0">
      <protection locked="0"/>
    </xf>
    <xf numFmtId="0" fontId="143" fillId="0" borderId="0">
      <protection locked="0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" fillId="0" borderId="0"/>
    <xf numFmtId="0" fontId="136" fillId="0" borderId="3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38" fontId="90" fillId="0" borderId="0" applyFill="0" applyBorder="0" applyAlignment="0" applyProtection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0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0" fontId="89" fillId="2" borderId="0"/>
    <xf numFmtId="0" fontId="89" fillId="2" borderId="0"/>
    <xf numFmtId="0" fontId="89" fillId="2" borderId="0"/>
    <xf numFmtId="0" fontId="89" fillId="2" borderId="0"/>
    <xf numFmtId="0" fontId="89" fillId="2" borderId="0"/>
    <xf numFmtId="0" fontId="147" fillId="2" borderId="0"/>
    <xf numFmtId="0" fontId="89" fillId="2" borderId="0"/>
    <xf numFmtId="0" fontId="3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2" borderId="0"/>
    <xf numFmtId="0" fontId="3" fillId="0" borderId="0"/>
    <xf numFmtId="0" fontId="136" fillId="0" borderId="3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36" fillId="0" borderId="3"/>
    <xf numFmtId="0" fontId="137" fillId="0" borderId="3"/>
    <xf numFmtId="0" fontId="136" fillId="0" borderId="8"/>
    <xf numFmtId="0" fontId="136" fillId="0" borderId="3"/>
    <xf numFmtId="0" fontId="136" fillId="0" borderId="3"/>
    <xf numFmtId="0" fontId="136" fillId="0" borderId="3"/>
    <xf numFmtId="0" fontId="136" fillId="0" borderId="8"/>
    <xf numFmtId="0" fontId="20" fillId="0" borderId="0"/>
    <xf numFmtId="41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0" fontId="149" fillId="0" borderId="0" applyFont="0" applyFill="0" applyBorder="0" applyAlignment="0" applyProtection="0"/>
    <xf numFmtId="223" fontId="3" fillId="0" borderId="0" applyFont="0" applyFill="0" applyBorder="0" applyAlignment="0" applyProtection="0"/>
    <xf numFmtId="192" fontId="140" fillId="0" borderId="0" applyFont="0" applyFill="0" applyBorder="0" applyAlignment="0" applyProtection="0"/>
    <xf numFmtId="3" fontId="80" fillId="4" borderId="9">
      <alignment vertical="top"/>
    </xf>
    <xf numFmtId="3" fontId="82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2" fillId="0" borderId="0">
      <protection hidden="1"/>
    </xf>
    <xf numFmtId="0" fontId="80" fillId="0" borderId="0">
      <protection hidden="1"/>
    </xf>
    <xf numFmtId="0" fontId="3" fillId="0" borderId="0"/>
    <xf numFmtId="0" fontId="3" fillId="0" borderId="0"/>
    <xf numFmtId="38" fontId="150" fillId="0" borderId="0" applyFont="0" applyFill="0" applyBorder="0" applyAlignment="0" applyProtection="0"/>
    <xf numFmtId="250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92" fontId="14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41" fillId="0" borderId="0"/>
    <xf numFmtId="0" fontId="151" fillId="8" borderId="0">
      <alignment vertical="top"/>
    </xf>
    <xf numFmtId="0" fontId="152" fillId="9" borderId="0">
      <alignment vertical="top"/>
    </xf>
    <xf numFmtId="0" fontId="151" fillId="8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53" fillId="10" borderId="0" applyNumberFormat="0" applyBorder="0">
      <alignment horizontal="left" vertical="top"/>
    </xf>
    <xf numFmtId="0" fontId="154" fillId="6" borderId="0" applyNumberFormat="0" applyBorder="0">
      <alignment horizontal="left" vertical="top"/>
    </xf>
    <xf numFmtId="0" fontId="153" fillId="10" borderId="0" applyNumberFormat="0" applyBorder="0">
      <alignment horizontal="left" vertical="top"/>
    </xf>
    <xf numFmtId="0" fontId="155" fillId="10" borderId="0" applyNumberFormat="0" applyBorder="0">
      <alignment vertical="top"/>
    </xf>
    <xf numFmtId="0" fontId="156" fillId="6" borderId="0" applyNumberFormat="0" applyBorder="0">
      <alignment vertical="top"/>
    </xf>
    <xf numFmtId="0" fontId="155" fillId="10" borderId="0" applyNumberFormat="0" applyBorder="0">
      <alignment vertical="top"/>
    </xf>
    <xf numFmtId="207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3" fillId="0" borderId="0"/>
    <xf numFmtId="0" fontId="10" fillId="0" borderId="0"/>
    <xf numFmtId="0" fontId="10" fillId="0" borderId="0"/>
    <xf numFmtId="0" fontId="3" fillId="0" borderId="0"/>
    <xf numFmtId="0" fontId="81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47" fillId="2" borderId="0"/>
    <xf numFmtId="0" fontId="14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89" fillId="2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22" fontId="157" fillId="0" borderId="0" applyFont="0" applyFill="0" applyBorder="0" applyAlignment="0" applyProtection="0"/>
    <xf numFmtId="223" fontId="157" fillId="0" borderId="0" applyFont="0" applyFill="0" applyBorder="0" applyAlignment="0" applyProtection="0"/>
    <xf numFmtId="218" fontId="158" fillId="0" borderId="0" applyFont="0" applyFill="0" applyBorder="0" applyAlignment="0" applyProtection="0"/>
    <xf numFmtId="219" fontId="158" fillId="0" borderId="0" applyFont="0" applyFill="0" applyBorder="0" applyAlignment="0" applyProtection="0"/>
    <xf numFmtId="219" fontId="159" fillId="0" borderId="0" applyFont="0" applyFill="0" applyBorder="0" applyAlignment="0" applyProtection="0"/>
    <xf numFmtId="218" fontId="160" fillId="0" borderId="0" applyFont="0" applyFill="0" applyBorder="0" applyAlignment="0" applyProtection="0"/>
    <xf numFmtId="0" fontId="161" fillId="0" borderId="0"/>
    <xf numFmtId="0" fontId="162" fillId="0" borderId="0"/>
    <xf numFmtId="0" fontId="163" fillId="0" borderId="0"/>
    <xf numFmtId="0" fontId="164" fillId="0" borderId="0"/>
    <xf numFmtId="0" fontId="165" fillId="0" borderId="0"/>
    <xf numFmtId="0" fontId="166" fillId="0" borderId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/>
    <xf numFmtId="0" fontId="160" fillId="0" borderId="0"/>
    <xf numFmtId="0" fontId="170" fillId="0" borderId="0"/>
    <xf numFmtId="38" fontId="90" fillId="0" borderId="0" applyFill="0" applyBorder="0" applyAlignment="0" applyProtection="0"/>
    <xf numFmtId="38" fontId="90" fillId="0" borderId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71" fillId="0" borderId="0"/>
    <xf numFmtId="224" fontId="172" fillId="0" borderId="0" applyFont="0" applyFill="0" applyBorder="0" applyAlignment="0" applyProtection="0"/>
    <xf numFmtId="252" fontId="172" fillId="0" borderId="0" applyFont="0" applyFill="0" applyBorder="0" applyAlignment="0" applyProtection="0"/>
    <xf numFmtId="222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2" fontId="173" fillId="0" borderId="0" applyFont="0" applyFill="0" applyBorder="0" applyAlignment="0" applyProtection="0"/>
    <xf numFmtId="223" fontId="173" fillId="0" borderId="0" applyFont="0" applyFill="0" applyBorder="0" applyAlignment="0" applyProtection="0"/>
    <xf numFmtId="0" fontId="20" fillId="0" borderId="0"/>
    <xf numFmtId="219" fontId="157" fillId="0" borderId="0" applyFont="0" applyFill="0" applyBorder="0" applyAlignment="0" applyProtection="0"/>
    <xf numFmtId="218" fontId="157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27" fillId="0" borderId="0"/>
    <xf numFmtId="0" fontId="160" fillId="0" borderId="0"/>
    <xf numFmtId="1" fontId="43" fillId="0" borderId="0"/>
    <xf numFmtId="0" fontId="20" fillId="0" borderId="0"/>
    <xf numFmtId="0" fontId="20" fillId="0" borderId="0"/>
    <xf numFmtId="0" fontId="3" fillId="0" borderId="0"/>
    <xf numFmtId="200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3" fontId="39" fillId="0" borderId="11">
      <alignment vertical="center"/>
    </xf>
    <xf numFmtId="5" fontId="3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16" fillId="11" borderId="0" applyNumberFormat="0" applyBorder="0" applyAlignment="0" applyProtection="0"/>
    <xf numFmtId="0" fontId="1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6" fillId="15" borderId="0" applyNumberFormat="0" applyBorder="0" applyAlignment="0" applyProtection="0"/>
    <xf numFmtId="0" fontId="1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16" fillId="18" borderId="0" applyNumberFormat="0" applyBorder="0" applyAlignment="0" applyProtection="0"/>
    <xf numFmtId="0" fontId="1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16" fillId="21" borderId="0" applyNumberFormat="0" applyBorder="0" applyAlignment="0" applyProtection="0"/>
    <xf numFmtId="0" fontId="1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12" borderId="0" applyNumberFormat="0" applyBorder="0" applyAlignment="0" applyProtection="0"/>
    <xf numFmtId="0" fontId="245" fillId="87" borderId="0" applyNumberFormat="0" applyBorder="0" applyAlignment="0" applyProtection="0"/>
    <xf numFmtId="0" fontId="245" fillId="87" borderId="0" applyNumberFormat="0" applyBorder="0" applyAlignment="0" applyProtection="0"/>
    <xf numFmtId="0" fontId="245" fillId="87" borderId="0" applyNumberFormat="0" applyBorder="0" applyAlignment="0" applyProtection="0"/>
    <xf numFmtId="0" fontId="245" fillId="87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1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6" fillId="24" borderId="0" applyNumberFormat="0" applyBorder="0" applyAlignment="0" applyProtection="0"/>
    <xf numFmtId="0" fontId="245" fillId="87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16" fillId="12" borderId="0" applyNumberFormat="0" applyBorder="0" applyAlignment="0" applyProtection="0"/>
    <xf numFmtId="0" fontId="1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5" fillId="11" borderId="0" applyNumberFormat="0" applyBorder="0" applyAlignment="0" applyProtection="0">
      <alignment vertical="center"/>
    </xf>
    <xf numFmtId="0" fontId="175" fillId="15" borderId="0" applyNumberFormat="0" applyBorder="0" applyAlignment="0" applyProtection="0">
      <alignment vertical="center"/>
    </xf>
    <xf numFmtId="0" fontId="175" fillId="18" borderId="0" applyNumberFormat="0" applyBorder="0" applyAlignment="0" applyProtection="0">
      <alignment vertical="center"/>
    </xf>
    <xf numFmtId="0" fontId="175" fillId="21" borderId="0" applyNumberFormat="0" applyBorder="0" applyAlignment="0" applyProtection="0">
      <alignment vertical="center"/>
    </xf>
    <xf numFmtId="0" fontId="175" fillId="24" borderId="0" applyNumberFormat="0" applyBorder="0" applyAlignment="0" applyProtection="0">
      <alignment vertical="center"/>
    </xf>
    <xf numFmtId="0" fontId="175" fillId="23" borderId="0" applyNumberFormat="0" applyBorder="0" applyAlignment="0" applyProtection="0">
      <alignment vertical="center"/>
    </xf>
    <xf numFmtId="0" fontId="31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3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31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8" borderId="0" applyNumberFormat="0" applyBorder="0" applyAlignment="0" applyProtection="0"/>
    <xf numFmtId="0" fontId="31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1" borderId="0" applyNumberFormat="0" applyBorder="0" applyAlignment="0" applyProtection="0"/>
    <xf numFmtId="0" fontId="31" fillId="24" borderId="0" applyNumberFormat="0" applyBorder="0" applyAlignment="0" applyProtection="0"/>
    <xf numFmtId="0" fontId="16" fillId="24" borderId="0" applyNumberFormat="0" applyBorder="0" applyAlignment="0" applyProtection="0"/>
    <xf numFmtId="0" fontId="31" fillId="23" borderId="0" applyNumberFormat="0" applyBorder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74" fillId="11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21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201" fontId="6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10" fontId="3" fillId="4" borderId="12" applyNumberFormat="0" applyFill="0" applyBorder="0">
      <alignment vertical="top" wrapText="1"/>
    </xf>
    <xf numFmtId="210" fontId="3" fillId="4" borderId="12" applyNumberFormat="0" applyFill="0" applyBorder="0">
      <alignment vertical="top" wrapText="1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11" fontId="13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16" fillId="14" borderId="0" applyNumberFormat="0" applyBorder="0" applyAlignment="0" applyProtection="0"/>
    <xf numFmtId="0" fontId="1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6" fillId="24" borderId="0" applyNumberFormat="0" applyBorder="0" applyAlignment="0" applyProtection="0"/>
    <xf numFmtId="0" fontId="16" fillId="12" borderId="0" applyNumberFormat="0" applyBorder="0" applyAlignment="0" applyProtection="0"/>
    <xf numFmtId="0" fontId="245" fillId="88" borderId="0" applyNumberFormat="0" applyBorder="0" applyAlignment="0" applyProtection="0"/>
    <xf numFmtId="0" fontId="245" fillId="88" borderId="0" applyNumberFormat="0" applyBorder="0" applyAlignment="0" applyProtection="0"/>
    <xf numFmtId="0" fontId="245" fillId="88" borderId="0" applyNumberFormat="0" applyBorder="0" applyAlignment="0" applyProtection="0"/>
    <xf numFmtId="0" fontId="245" fillId="88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1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6" fillId="16" borderId="0" applyNumberFormat="0" applyBorder="0" applyAlignment="0" applyProtection="0"/>
    <xf numFmtId="0" fontId="245" fillId="88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16" fillId="29" borderId="0" applyNumberFormat="0" applyBorder="0" applyAlignment="0" applyProtection="0"/>
    <xf numFmtId="0" fontId="1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16" fillId="21" borderId="0" applyNumberFormat="0" applyBorder="0" applyAlignment="0" applyProtection="0"/>
    <xf numFmtId="0" fontId="1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16" fillId="14" borderId="0" applyNumberFormat="0" applyBorder="0" applyAlignment="0" applyProtection="0"/>
    <xf numFmtId="0" fontId="1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6" fillId="24" borderId="0" applyNumberFormat="0" applyBorder="0" applyAlignment="0" applyProtection="0"/>
    <xf numFmtId="0" fontId="16" fillId="14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16" fillId="32" borderId="0" applyNumberFormat="0" applyBorder="0" applyAlignment="0" applyProtection="0"/>
    <xf numFmtId="0" fontId="1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6" fillId="19" borderId="0" applyNumberFormat="0" applyBorder="0" applyAlignment="0" applyProtection="0"/>
    <xf numFmtId="0" fontId="16" fillId="30" borderId="0" applyNumberFormat="0" applyBorder="0" applyAlignment="0" applyProtection="0"/>
    <xf numFmtId="0" fontId="175" fillId="14" borderId="0" applyNumberFormat="0" applyBorder="0" applyAlignment="0" applyProtection="0">
      <alignment vertical="center"/>
    </xf>
    <xf numFmtId="0" fontId="175" fillId="16" borderId="0" applyNumberFormat="0" applyBorder="0" applyAlignment="0" applyProtection="0">
      <alignment vertical="center"/>
    </xf>
    <xf numFmtId="0" fontId="175" fillId="29" borderId="0" applyNumberFormat="0" applyBorder="0" applyAlignment="0" applyProtection="0">
      <alignment vertical="center"/>
    </xf>
    <xf numFmtId="0" fontId="175" fillId="21" borderId="0" applyNumberFormat="0" applyBorder="0" applyAlignment="0" applyProtection="0">
      <alignment vertical="center"/>
    </xf>
    <xf numFmtId="0" fontId="175" fillId="14" borderId="0" applyNumberFormat="0" applyBorder="0" applyAlignment="0" applyProtection="0">
      <alignment vertical="center"/>
    </xf>
    <xf numFmtId="0" fontId="175" fillId="32" borderId="0" applyNumberFormat="0" applyBorder="0" applyAlignment="0" applyProtection="0">
      <alignment vertical="center"/>
    </xf>
    <xf numFmtId="0" fontId="31" fillId="14" borderId="0" applyNumberFormat="0" applyBorder="0" applyAlignment="0" applyProtection="0"/>
    <xf numFmtId="0" fontId="16" fillId="24" borderId="0" applyNumberFormat="0" applyBorder="0" applyAlignment="0" applyProtection="0"/>
    <xf numFmtId="0" fontId="16" fillId="14" borderId="0" applyNumberFormat="0" applyBorder="0" applyAlignment="0" applyProtection="0"/>
    <xf numFmtId="0" fontId="31" fillId="16" borderId="0" applyNumberFormat="0" applyBorder="0" applyAlignment="0" applyProtection="0"/>
    <xf numFmtId="0" fontId="16" fillId="16" borderId="0" applyNumberFormat="0" applyBorder="0" applyAlignment="0" applyProtection="0"/>
    <xf numFmtId="0" fontId="31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29" borderId="0" applyNumberFormat="0" applyBorder="0" applyAlignment="0" applyProtection="0"/>
    <xf numFmtId="0" fontId="31" fillId="21" borderId="0" applyNumberFormat="0" applyBorder="0" applyAlignment="0" applyProtection="0"/>
    <xf numFmtId="0" fontId="16" fillId="15" borderId="0" applyNumberFormat="0" applyBorder="0" applyAlignment="0" applyProtection="0"/>
    <xf numFmtId="0" fontId="16" fillId="21" borderId="0" applyNumberFormat="0" applyBorder="0" applyAlignment="0" applyProtection="0"/>
    <xf numFmtId="0" fontId="31" fillId="14" borderId="0" applyNumberFormat="0" applyBorder="0" applyAlignment="0" applyProtection="0"/>
    <xf numFmtId="0" fontId="16" fillId="24" borderId="0" applyNumberFormat="0" applyBorder="0" applyAlignment="0" applyProtection="0"/>
    <xf numFmtId="0" fontId="16" fillId="14" borderId="0" applyNumberFormat="0" applyBorder="0" applyAlignment="0" applyProtection="0"/>
    <xf numFmtId="0" fontId="31" fillId="32" borderId="0" applyNumberFormat="0" applyBorder="0" applyAlignment="0" applyProtection="0"/>
    <xf numFmtId="0" fontId="16" fillId="19" borderId="0" applyNumberFormat="0" applyBorder="0" applyAlignment="0" applyProtection="0"/>
    <xf numFmtId="0" fontId="16" fillId="32" borderId="0" applyNumberFormat="0" applyBorder="0" applyAlignment="0" applyProtection="0"/>
    <xf numFmtId="0" fontId="74" fillId="14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1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74" fillId="32" borderId="0" applyNumberFormat="0" applyBorder="0" applyAlignment="0" applyProtection="0">
      <alignment vertical="center"/>
    </xf>
    <xf numFmtId="0" fontId="176" fillId="0" borderId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40" fillId="34" borderId="0" applyNumberFormat="0" applyBorder="0" applyAlignment="0" applyProtection="0"/>
    <xf numFmtId="0" fontId="21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40" fillId="24" borderId="0" applyNumberFormat="0" applyBorder="0" applyAlignment="0" applyProtection="0"/>
    <xf numFmtId="0" fontId="40" fillId="3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177" fillId="16" borderId="0" applyNumberFormat="0" applyBorder="0" applyAlignment="0" applyProtection="0"/>
    <xf numFmtId="0" fontId="177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177" fillId="16" borderId="0" applyNumberFormat="0" applyBorder="0" applyAlignment="0" applyProtection="0"/>
    <xf numFmtId="0" fontId="177" fillId="16" borderId="0" applyNumberFormat="0" applyBorder="0" applyAlignment="0" applyProtection="0"/>
    <xf numFmtId="0" fontId="177" fillId="16" borderId="0" applyNumberFormat="0" applyBorder="0" applyAlignment="0" applyProtection="0"/>
    <xf numFmtId="0" fontId="177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37" borderId="0" applyNumberFormat="0" applyBorder="0" applyAlignment="0" applyProtection="0"/>
    <xf numFmtId="0" fontId="40" fillId="16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40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32" borderId="0" applyNumberFormat="0" applyBorder="0" applyAlignment="0" applyProtection="0"/>
    <xf numFmtId="0" fontId="40" fillId="30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40" fillId="38" borderId="0" applyNumberFormat="0" applyBorder="0" applyAlignment="0" applyProtection="0"/>
    <xf numFmtId="0" fontId="21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21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40" fillId="24" borderId="0" applyNumberFormat="0" applyBorder="0" applyAlignment="0" applyProtection="0"/>
    <xf numFmtId="0" fontId="40" fillId="3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40" fillId="41" borderId="0" applyNumberFormat="0" applyBorder="0" applyAlignment="0" applyProtection="0"/>
    <xf numFmtId="0" fontId="21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178" fillId="34" borderId="0" applyNumberFormat="0" applyBorder="0" applyAlignment="0" applyProtection="0">
      <alignment vertical="center"/>
    </xf>
    <xf numFmtId="0" fontId="178" fillId="16" borderId="0" applyNumberFormat="0" applyBorder="0" applyAlignment="0" applyProtection="0">
      <alignment vertical="center"/>
    </xf>
    <xf numFmtId="0" fontId="178" fillId="29" borderId="0" applyNumberFormat="0" applyBorder="0" applyAlignment="0" applyProtection="0">
      <alignment vertical="center"/>
    </xf>
    <xf numFmtId="0" fontId="178" fillId="38" borderId="0" applyNumberFormat="0" applyBorder="0" applyAlignment="0" applyProtection="0">
      <alignment vertical="center"/>
    </xf>
    <xf numFmtId="0" fontId="178" fillId="35" borderId="0" applyNumberFormat="0" applyBorder="0" applyAlignment="0" applyProtection="0">
      <alignment vertical="center"/>
    </xf>
    <xf numFmtId="0" fontId="178" fillId="41" borderId="0" applyNumberFormat="0" applyBorder="0" applyAlignment="0" applyProtection="0">
      <alignment vertical="center"/>
    </xf>
    <xf numFmtId="0" fontId="177" fillId="34" borderId="0" applyNumberFormat="0" applyBorder="0" applyAlignment="0" applyProtection="0"/>
    <xf numFmtId="0" fontId="40" fillId="24" borderId="0" applyNumberFormat="0" applyBorder="0" applyAlignment="0" applyProtection="0"/>
    <xf numFmtId="0" fontId="40" fillId="34" borderId="0" applyNumberFormat="0" applyBorder="0" applyAlignment="0" applyProtection="0"/>
    <xf numFmtId="0" fontId="177" fillId="16" borderId="0" applyNumberFormat="0" applyBorder="0" applyAlignment="0" applyProtection="0"/>
    <xf numFmtId="0" fontId="40" fillId="37" borderId="0" applyNumberFormat="0" applyBorder="0" applyAlignment="0" applyProtection="0"/>
    <xf numFmtId="0" fontId="40" fillId="16" borderId="0" applyNumberFormat="0" applyBorder="0" applyAlignment="0" applyProtection="0"/>
    <xf numFmtId="0" fontId="177" fillId="29" borderId="0" applyNumberFormat="0" applyBorder="0" applyAlignment="0" applyProtection="0"/>
    <xf numFmtId="0" fontId="40" fillId="32" borderId="0" applyNumberFormat="0" applyBorder="0" applyAlignment="0" applyProtection="0"/>
    <xf numFmtId="0" fontId="40" fillId="29" borderId="0" applyNumberFormat="0" applyBorder="0" applyAlignment="0" applyProtection="0"/>
    <xf numFmtId="0" fontId="177" fillId="38" borderId="0" applyNumberFormat="0" applyBorder="0" applyAlignment="0" applyProtection="0"/>
    <xf numFmtId="0" fontId="40" fillId="15" borderId="0" applyNumberFormat="0" applyBorder="0" applyAlignment="0" applyProtection="0"/>
    <xf numFmtId="0" fontId="40" fillId="38" borderId="0" applyNumberFormat="0" applyBorder="0" applyAlignment="0" applyProtection="0"/>
    <xf numFmtId="0" fontId="177" fillId="35" borderId="0" applyNumberFormat="0" applyBorder="0" applyAlignment="0" applyProtection="0"/>
    <xf numFmtId="0" fontId="40" fillId="24" borderId="0" applyNumberFormat="0" applyBorder="0" applyAlignment="0" applyProtection="0"/>
    <xf numFmtId="0" fontId="40" fillId="35" borderId="0" applyNumberFormat="0" applyBorder="0" applyAlignment="0" applyProtection="0"/>
    <xf numFmtId="0" fontId="177" fillId="41" borderId="0" applyNumberFormat="0" applyBorder="0" applyAlignment="0" applyProtection="0"/>
    <xf numFmtId="0" fontId="40" fillId="16" borderId="0" applyNumberFormat="0" applyBorder="0" applyAlignment="0" applyProtection="0"/>
    <xf numFmtId="0" fontId="40" fillId="41" borderId="0" applyNumberFormat="0" applyBorder="0" applyAlignment="0" applyProtection="0"/>
    <xf numFmtId="0" fontId="75" fillId="34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29" borderId="0" applyNumberFormat="0" applyBorder="0" applyAlignment="0" applyProtection="0">
      <alignment vertical="center"/>
    </xf>
    <xf numFmtId="0" fontId="75" fillId="38" borderId="0" applyNumberFormat="0" applyBorder="0" applyAlignment="0" applyProtection="0">
      <alignment vertical="center"/>
    </xf>
    <xf numFmtId="0" fontId="75" fillId="35" borderId="0" applyNumberFormat="0" applyBorder="0" applyAlignment="0" applyProtection="0">
      <alignment vertical="center"/>
    </xf>
    <xf numFmtId="0" fontId="75" fillId="41" borderId="0" applyNumberFormat="0" applyBorder="0" applyAlignment="0" applyProtection="0">
      <alignment vertical="center"/>
    </xf>
    <xf numFmtId="38" fontId="90" fillId="0" borderId="0" applyFill="0" applyBorder="0" applyAlignment="0" applyProtection="0"/>
    <xf numFmtId="9" fontId="18" fillId="0" borderId="0"/>
    <xf numFmtId="9" fontId="6" fillId="0" borderId="0"/>
    <xf numFmtId="9" fontId="6" fillId="0" borderId="0"/>
    <xf numFmtId="9" fontId="6" fillId="0" borderId="0"/>
    <xf numFmtId="9" fontId="18" fillId="0" borderId="0"/>
    <xf numFmtId="9" fontId="18" fillId="0" borderId="0"/>
    <xf numFmtId="9" fontId="18" fillId="0" borderId="0"/>
    <xf numFmtId="9" fontId="6" fillId="0" borderId="0"/>
    <xf numFmtId="41" fontId="3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23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0" fontId="179" fillId="0" borderId="13" applyBorder="0">
      <alignment vertical="center"/>
    </xf>
    <xf numFmtId="255" fontId="3" fillId="0" borderId="0"/>
    <xf numFmtId="256" fontId="3" fillId="0" borderId="0"/>
    <xf numFmtId="255" fontId="32" fillId="0" borderId="0"/>
    <xf numFmtId="256" fontId="32" fillId="0" borderId="0"/>
    <xf numFmtId="0" fontId="66" fillId="0" borderId="4">
      <alignment horizontal="center"/>
    </xf>
    <xf numFmtId="0" fontId="180" fillId="0" borderId="0"/>
    <xf numFmtId="0" fontId="180" fillId="0" borderId="14" applyFill="0">
      <alignment horizontal="center"/>
      <protection locked="0"/>
    </xf>
    <xf numFmtId="0" fontId="66" fillId="0" borderId="0" applyFill="0">
      <alignment horizontal="center"/>
      <protection locked="0"/>
    </xf>
    <xf numFmtId="0" fontId="66" fillId="43" borderId="0"/>
    <xf numFmtId="0" fontId="66" fillId="0" borderId="0">
      <protection locked="0"/>
    </xf>
    <xf numFmtId="4" fontId="20" fillId="0" borderId="0"/>
    <xf numFmtId="257" fontId="3" fillId="0" borderId="0"/>
    <xf numFmtId="257" fontId="3" fillId="0" borderId="0"/>
    <xf numFmtId="258" fontId="3" fillId="0" borderId="0"/>
    <xf numFmtId="258" fontId="3" fillId="0" borderId="0"/>
    <xf numFmtId="0" fontId="180" fillId="44" borderId="0">
      <alignment horizontal="right"/>
    </xf>
    <xf numFmtId="0" fontId="66" fillId="0" borderId="0"/>
    <xf numFmtId="0" fontId="181" fillId="4" borderId="15">
      <alignment horizontal="centerContinuous" vertical="top"/>
    </xf>
    <xf numFmtId="0" fontId="76" fillId="46" borderId="0" applyNumberFormat="0" applyBorder="0" applyAlignment="0" applyProtection="0"/>
    <xf numFmtId="0" fontId="31" fillId="46" borderId="0" applyNumberFormat="0" applyBorder="0" applyAlignment="0" applyProtection="0"/>
    <xf numFmtId="0" fontId="76" fillId="46" borderId="0" applyNumberFormat="0" applyBorder="0" applyAlignment="0" applyProtection="0"/>
    <xf numFmtId="0" fontId="31" fillId="47" borderId="0" applyNumberFormat="0" applyBorder="0" applyAlignment="0" applyProtection="0"/>
    <xf numFmtId="0" fontId="77" fillId="47" borderId="0" applyNumberFormat="0" applyBorder="0" applyAlignment="0" applyProtection="0"/>
    <xf numFmtId="0" fontId="177" fillId="48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40" fillId="45" borderId="0" applyNumberFormat="0" applyBorder="0" applyAlignment="0" applyProtection="0"/>
    <xf numFmtId="0" fontId="21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21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40" fillId="50" borderId="0" applyNumberFormat="0" applyBorder="0" applyAlignment="0" applyProtection="0"/>
    <xf numFmtId="0" fontId="40" fillId="35" borderId="0" applyNumberFormat="0" applyBorder="0" applyAlignment="0" applyProtection="0"/>
    <xf numFmtId="0" fontId="76" fillId="52" borderId="0" applyNumberFormat="0" applyBorder="0" applyAlignment="0" applyProtection="0"/>
    <xf numFmtId="0" fontId="31" fillId="53" borderId="0" applyNumberFormat="0" applyBorder="0" applyAlignment="0" applyProtection="0"/>
    <xf numFmtId="0" fontId="76" fillId="54" borderId="0" applyNumberFormat="0" applyBorder="0" applyAlignment="0" applyProtection="0"/>
    <xf numFmtId="0" fontId="31" fillId="55" borderId="0" applyNumberFormat="0" applyBorder="0" applyAlignment="0" applyProtection="0"/>
    <xf numFmtId="0" fontId="77" fillId="56" borderId="0" applyNumberFormat="0" applyBorder="0" applyAlignment="0" applyProtection="0"/>
    <xf numFmtId="0" fontId="177" fillId="55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177" fillId="51" borderId="0" applyNumberFormat="0" applyBorder="0" applyAlignment="0" applyProtection="0"/>
    <xf numFmtId="0" fontId="177" fillId="51" borderId="0" applyNumberFormat="0" applyBorder="0" applyAlignment="0" applyProtection="0"/>
    <xf numFmtId="0" fontId="21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177" fillId="51" borderId="0" applyNumberFormat="0" applyBorder="0" applyAlignment="0" applyProtection="0"/>
    <xf numFmtId="0" fontId="177" fillId="51" borderId="0" applyNumberFormat="0" applyBorder="0" applyAlignment="0" applyProtection="0"/>
    <xf numFmtId="0" fontId="21" fillId="51" borderId="0" applyNumberFormat="0" applyBorder="0" applyAlignment="0" applyProtection="0"/>
    <xf numFmtId="0" fontId="177" fillId="51" borderId="0" applyNumberFormat="0" applyBorder="0" applyAlignment="0" applyProtection="0"/>
    <xf numFmtId="0" fontId="177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40" fillId="37" borderId="0" applyNumberFormat="0" applyBorder="0" applyAlignment="0" applyProtection="0"/>
    <xf numFmtId="0" fontId="40" fillId="51" borderId="0" applyNumberFormat="0" applyBorder="0" applyAlignment="0" applyProtection="0"/>
    <xf numFmtId="0" fontId="76" fillId="52" borderId="0" applyNumberFormat="0" applyBorder="0" applyAlignment="0" applyProtection="0"/>
    <xf numFmtId="0" fontId="31" fillId="59" borderId="0" applyNumberFormat="0" applyBorder="0" applyAlignment="0" applyProtection="0"/>
    <xf numFmtId="0" fontId="76" fillId="59" borderId="0" applyNumberFormat="0" applyBorder="0" applyAlignment="0" applyProtection="0"/>
    <xf numFmtId="0" fontId="31" fillId="60" borderId="0" applyNumberFormat="0" applyBorder="0" applyAlignment="0" applyProtection="0"/>
    <xf numFmtId="0" fontId="77" fillId="54" borderId="0" applyNumberFormat="0" applyBorder="0" applyAlignment="0" applyProtection="0"/>
    <xf numFmtId="0" fontId="177" fillId="60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177" fillId="58" borderId="0" applyNumberFormat="0" applyBorder="0" applyAlignment="0" applyProtection="0"/>
    <xf numFmtId="0" fontId="177" fillId="58" borderId="0" applyNumberFormat="0" applyBorder="0" applyAlignment="0" applyProtection="0"/>
    <xf numFmtId="0" fontId="21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177" fillId="58" borderId="0" applyNumberFormat="0" applyBorder="0" applyAlignment="0" applyProtection="0"/>
    <xf numFmtId="0" fontId="177" fillId="58" borderId="0" applyNumberFormat="0" applyBorder="0" applyAlignment="0" applyProtection="0"/>
    <xf numFmtId="0" fontId="21" fillId="58" borderId="0" applyNumberFormat="0" applyBorder="0" applyAlignment="0" applyProtection="0"/>
    <xf numFmtId="0" fontId="177" fillId="58" borderId="0" applyNumberFormat="0" applyBorder="0" applyAlignment="0" applyProtection="0"/>
    <xf numFmtId="0" fontId="177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40" fillId="32" borderId="0" applyNumberFormat="0" applyBorder="0" applyAlignment="0" applyProtection="0"/>
    <xf numFmtId="0" fontId="40" fillId="58" borderId="0" applyNumberFormat="0" applyBorder="0" applyAlignment="0" applyProtection="0"/>
    <xf numFmtId="0" fontId="76" fillId="46" borderId="0" applyNumberFormat="0" applyBorder="0" applyAlignment="0" applyProtection="0"/>
    <xf numFmtId="0" fontId="31" fillId="62" borderId="0" applyNumberFormat="0" applyBorder="0" applyAlignment="0" applyProtection="0"/>
    <xf numFmtId="0" fontId="76" fillId="54" borderId="0" applyNumberFormat="0" applyBorder="0" applyAlignment="0" applyProtection="0"/>
    <xf numFmtId="0" fontId="31" fillId="62" borderId="0" applyNumberFormat="0" applyBorder="0" applyAlignment="0" applyProtection="0"/>
    <xf numFmtId="0" fontId="77" fillId="54" borderId="0" applyNumberFormat="0" applyBorder="0" applyAlignment="0" applyProtection="0"/>
    <xf numFmtId="0" fontId="177" fillId="63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40" fillId="38" borderId="0" applyNumberFormat="0" applyBorder="0" applyAlignment="0" applyProtection="0"/>
    <xf numFmtId="0" fontId="21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21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76" fillId="65" borderId="0" applyNumberFormat="0" applyBorder="0" applyAlignment="0" applyProtection="0"/>
    <xf numFmtId="0" fontId="31" fillId="65" borderId="0" applyNumberFormat="0" applyBorder="0" applyAlignment="0" applyProtection="0"/>
    <xf numFmtId="0" fontId="76" fillId="46" borderId="0" applyNumberFormat="0" applyBorder="0" applyAlignment="0" applyProtection="0"/>
    <xf numFmtId="0" fontId="31" fillId="47" borderId="0" applyNumberFormat="0" applyBorder="0" applyAlignment="0" applyProtection="0"/>
    <xf numFmtId="0" fontId="77" fillId="47" borderId="0" applyNumberFormat="0" applyBorder="0" applyAlignment="0" applyProtection="0"/>
    <xf numFmtId="0" fontId="177" fillId="66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21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21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40" fillId="35" borderId="0" applyNumberFormat="0" applyBorder="0" applyAlignment="0" applyProtection="0"/>
    <xf numFmtId="0" fontId="76" fillId="52" borderId="0" applyNumberFormat="0" applyBorder="0" applyAlignment="0" applyProtection="0"/>
    <xf numFmtId="0" fontId="31" fillId="67" borderId="0" applyNumberFormat="0" applyBorder="0" applyAlignment="0" applyProtection="0"/>
    <xf numFmtId="0" fontId="76" fillId="67" borderId="0" applyNumberFormat="0" applyBorder="0" applyAlignment="0" applyProtection="0"/>
    <xf numFmtId="0" fontId="31" fillId="68" borderId="0" applyNumberFormat="0" applyBorder="0" applyAlignment="0" applyProtection="0"/>
    <xf numFmtId="0" fontId="77" fillId="67" borderId="0" applyNumberFormat="0" applyBorder="0" applyAlignment="0" applyProtection="0"/>
    <xf numFmtId="0" fontId="177" fillId="69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21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21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40" fillId="51" borderId="0" applyNumberFormat="0" applyBorder="0" applyAlignment="0" applyProtection="0"/>
    <xf numFmtId="0" fontId="40" fillId="37" borderId="0" applyNumberFormat="0" applyBorder="0" applyAlignment="0" applyProtection="0"/>
    <xf numFmtId="0" fontId="182" fillId="0" borderId="0" applyFont="0" applyFill="0" applyBorder="0" applyAlignment="0" applyProtection="0"/>
    <xf numFmtId="259" fontId="138" fillId="0" borderId="0" applyFont="0" applyFill="0" applyBorder="0" applyAlignment="0" applyProtection="0"/>
    <xf numFmtId="0" fontId="182" fillId="0" borderId="0" applyFont="0" applyFill="0" applyBorder="0" applyAlignment="0" applyProtection="0"/>
    <xf numFmtId="260" fontId="138" fillId="0" borderId="0" applyFont="0" applyFill="0" applyBorder="0" applyAlignment="0" applyProtection="0"/>
    <xf numFmtId="194" fontId="2" fillId="0" borderId="0" applyFont="0" applyBorder="0" applyAlignment="0"/>
    <xf numFmtId="0" fontId="72" fillId="0" borderId="0" applyBorder="0" applyProtection="0">
      <protection locked="0"/>
    </xf>
    <xf numFmtId="0" fontId="183" fillId="0" borderId="0">
      <alignment horizontal="center" wrapText="1"/>
      <protection locked="0"/>
    </xf>
    <xf numFmtId="261" fontId="184" fillId="0" borderId="4" applyFill="0" applyBorder="0" applyAlignment="0" applyProtection="0">
      <protection locked="0"/>
    </xf>
    <xf numFmtId="262" fontId="185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82" fillId="0" borderId="0" applyFont="0" applyFill="0" applyBorder="0" applyAlignment="0" applyProtection="0"/>
    <xf numFmtId="199" fontId="138" fillId="0" borderId="0" applyFont="0" applyFill="0" applyBorder="0" applyAlignment="0" applyProtection="0"/>
    <xf numFmtId="0" fontId="182" fillId="0" borderId="0" applyFont="0" applyFill="0" applyBorder="0" applyAlignment="0" applyProtection="0"/>
    <xf numFmtId="197" fontId="138" fillId="0" borderId="0" applyFont="0" applyFill="0" applyBorder="0" applyAlignment="0" applyProtection="0"/>
    <xf numFmtId="0" fontId="186" fillId="0" borderId="0"/>
    <xf numFmtId="192" fontId="138" fillId="0" borderId="0"/>
    <xf numFmtId="192" fontId="138" fillId="0" borderId="0"/>
    <xf numFmtId="192" fontId="138" fillId="0" borderId="0"/>
    <xf numFmtId="192" fontId="138" fillId="0" borderId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187" fillId="15" borderId="0" applyNumberFormat="0" applyBorder="0" applyAlignment="0" applyProtection="0"/>
    <xf numFmtId="0" fontId="187" fillId="15" borderId="0" applyNumberFormat="0" applyBorder="0" applyAlignment="0" applyProtection="0"/>
    <xf numFmtId="0" fontId="22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187" fillId="15" borderId="0" applyNumberFormat="0" applyBorder="0" applyAlignment="0" applyProtection="0"/>
    <xf numFmtId="0" fontId="187" fillId="15" borderId="0" applyNumberFormat="0" applyBorder="0" applyAlignment="0" applyProtection="0"/>
    <xf numFmtId="0" fontId="187" fillId="15" borderId="0" applyNumberFormat="0" applyBorder="0" applyAlignment="0" applyProtection="0"/>
    <xf numFmtId="0" fontId="187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41" fillId="21" borderId="0" applyNumberFormat="0" applyBorder="0" applyAlignment="0" applyProtection="0"/>
    <xf numFmtId="0" fontId="41" fillId="15" borderId="0" applyNumberFormat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210" fontId="188" fillId="0" borderId="0" applyNumberFormat="0" applyFill="0">
      <alignment vertical="top" wrapText="1"/>
    </xf>
    <xf numFmtId="0" fontId="42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43" fillId="0" borderId="0" applyFont="0"/>
    <xf numFmtId="0" fontId="190" fillId="0" borderId="4"/>
    <xf numFmtId="0" fontId="191" fillId="71" borderId="4"/>
    <xf numFmtId="0" fontId="191" fillId="72" borderId="4"/>
    <xf numFmtId="38" fontId="93" fillId="0" borderId="16" applyNumberFormat="0" applyFont="0" applyFill="0" applyAlignment="0" applyProtection="0">
      <protection locked="0"/>
    </xf>
    <xf numFmtId="38" fontId="93" fillId="0" borderId="17" applyNumberFormat="0" applyFont="0" applyFill="0" applyAlignment="0" applyProtection="0">
      <protection locked="0"/>
    </xf>
    <xf numFmtId="38" fontId="93" fillId="0" borderId="1" applyNumberFormat="0" applyFont="0" applyFill="0" applyAlignment="0" applyProtection="0">
      <protection locked="0"/>
    </xf>
    <xf numFmtId="263" fontId="3" fillId="0" borderId="0">
      <alignment horizontal="left"/>
    </xf>
    <xf numFmtId="264" fontId="3" fillId="0" borderId="0">
      <alignment horizontal="left"/>
    </xf>
    <xf numFmtId="262" fontId="185" fillId="0" borderId="0" applyFont="0" applyFill="0" applyBorder="0" applyAlignment="0" applyProtection="0"/>
    <xf numFmtId="0" fontId="182" fillId="0" borderId="0"/>
    <xf numFmtId="0" fontId="182" fillId="0" borderId="0"/>
    <xf numFmtId="0" fontId="5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215" fontId="3" fillId="0" borderId="0" applyFill="0" applyBorder="0" applyAlignment="0"/>
    <xf numFmtId="224" fontId="38" fillId="0" borderId="0" applyFill="0" applyBorder="0" applyAlignment="0"/>
    <xf numFmtId="0" fontId="3" fillId="0" borderId="0" applyFill="0" applyBorder="0" applyAlignment="0"/>
    <xf numFmtId="215" fontId="3" fillId="0" borderId="0" applyFill="0" applyBorder="0" applyAlignment="0"/>
    <xf numFmtId="215" fontId="3" fillId="0" borderId="0" applyFill="0" applyBorder="0" applyAlignment="0"/>
    <xf numFmtId="265" fontId="103" fillId="0" borderId="0" applyFill="0" applyBorder="0" applyAlignment="0"/>
    <xf numFmtId="215" fontId="3" fillId="0" borderId="0" applyFill="0" applyBorder="0" applyAlignment="0"/>
    <xf numFmtId="265" fontId="103" fillId="0" borderId="0" applyFill="0" applyBorder="0" applyAlignment="0"/>
    <xf numFmtId="265" fontId="103" fillId="0" borderId="0" applyFill="0" applyBorder="0" applyAlignment="0"/>
    <xf numFmtId="265" fontId="103" fillId="0" borderId="0" applyFill="0" applyBorder="0" applyAlignment="0"/>
    <xf numFmtId="265" fontId="103" fillId="0" borderId="0" applyFill="0" applyBorder="0" applyAlignment="0"/>
    <xf numFmtId="265" fontId="103" fillId="0" borderId="0" applyFill="0" applyBorder="0" applyAlignment="0"/>
    <xf numFmtId="0" fontId="3" fillId="0" borderId="0" applyFill="0" applyBorder="0" applyAlignment="0"/>
    <xf numFmtId="266" fontId="193" fillId="0" borderId="0" applyFill="0" applyBorder="0" applyAlignment="0"/>
    <xf numFmtId="208" fontId="3" fillId="0" borderId="0" applyFill="0" applyBorder="0" applyAlignment="0"/>
    <xf numFmtId="208" fontId="3" fillId="0" borderId="0" applyFill="0" applyBorder="0" applyAlignment="0"/>
    <xf numFmtId="208" fontId="3" fillId="0" borderId="0" applyFill="0" applyBorder="0" applyAlignment="0"/>
    <xf numFmtId="0" fontId="3" fillId="0" borderId="0" applyFill="0" applyBorder="0" applyAlignment="0"/>
    <xf numFmtId="208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9" fontId="3" fillId="0" borderId="0" applyFill="0" applyBorder="0" applyAlignment="0"/>
    <xf numFmtId="209" fontId="3" fillId="0" borderId="0" applyFill="0" applyBorder="0" applyAlignment="0"/>
    <xf numFmtId="209" fontId="3" fillId="0" borderId="0" applyFill="0" applyBorder="0" applyAlignment="0"/>
    <xf numFmtId="0" fontId="3" fillId="0" borderId="0" applyFill="0" applyBorder="0" applyAlignment="0"/>
    <xf numFmtId="20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0" fontId="3" fillId="0" borderId="0" applyFill="0" applyBorder="0" applyAlignment="0"/>
    <xf numFmtId="220" fontId="3" fillId="0" borderId="0" applyFill="0" applyBorder="0" applyAlignment="0"/>
    <xf numFmtId="220" fontId="3" fillId="0" borderId="0" applyFill="0" applyBorder="0" applyAlignment="0"/>
    <xf numFmtId="0" fontId="3" fillId="0" borderId="0" applyFill="0" applyBorder="0" applyAlignment="0"/>
    <xf numFmtId="220" fontId="3" fillId="0" borderId="0" applyFill="0" applyBorder="0" applyAlignment="0"/>
    <xf numFmtId="0" fontId="3" fillId="0" borderId="0" applyFill="0" applyBorder="0" applyAlignment="0"/>
    <xf numFmtId="208" fontId="3" fillId="0" borderId="0" applyFill="0" applyBorder="0" applyAlignment="0"/>
    <xf numFmtId="208" fontId="3" fillId="0" borderId="0" applyFill="0" applyBorder="0" applyAlignment="0"/>
    <xf numFmtId="208" fontId="3" fillId="0" borderId="0" applyFill="0" applyBorder="0" applyAlignment="0"/>
    <xf numFmtId="0" fontId="3" fillId="0" borderId="0" applyFill="0" applyBorder="0" applyAlignment="0"/>
    <xf numFmtId="208" fontId="3" fillId="0" borderId="0" applyFill="0" applyBorder="0" applyAlignment="0"/>
    <xf numFmtId="0" fontId="3" fillId="0" borderId="0" applyFill="0" applyBorder="0" applyAlignment="0"/>
    <xf numFmtId="0" fontId="44" fillId="73" borderId="18" applyNumberFormat="0" applyAlignment="0" applyProtection="0"/>
    <xf numFmtId="0" fontId="44" fillId="73" borderId="18" applyNumberFormat="0" applyAlignment="0" applyProtection="0"/>
    <xf numFmtId="0" fontId="44" fillId="73" borderId="18" applyNumberFormat="0" applyAlignment="0" applyProtection="0"/>
    <xf numFmtId="0" fontId="44" fillId="73" borderId="18" applyNumberFormat="0" applyAlignment="0" applyProtection="0"/>
    <xf numFmtId="0" fontId="44" fillId="12" borderId="18" applyNumberFormat="0" applyAlignment="0" applyProtection="0"/>
    <xf numFmtId="0" fontId="44" fillId="12" borderId="18" applyNumberFormat="0" applyAlignment="0" applyProtection="0"/>
    <xf numFmtId="0" fontId="44" fillId="74" borderId="18" applyNumberFormat="0" applyAlignment="0" applyProtection="0"/>
    <xf numFmtId="0" fontId="44" fillId="74" borderId="18" applyNumberFormat="0" applyAlignment="0" applyProtection="0"/>
    <xf numFmtId="0" fontId="44" fillId="74" borderId="18" applyNumberFormat="0" applyAlignment="0" applyProtection="0"/>
    <xf numFmtId="0" fontId="44" fillId="74" borderId="18" applyNumberFormat="0" applyAlignment="0" applyProtection="0"/>
    <xf numFmtId="0" fontId="44" fillId="74" borderId="18" applyNumberFormat="0" applyAlignment="0" applyProtection="0"/>
    <xf numFmtId="0" fontId="194" fillId="12" borderId="18" applyNumberFormat="0" applyAlignment="0" applyProtection="0"/>
    <xf numFmtId="0" fontId="194" fillId="12" borderId="18" applyNumberFormat="0" applyAlignment="0" applyProtection="0"/>
    <xf numFmtId="0" fontId="44" fillId="12" borderId="18" applyNumberFormat="0" applyAlignment="0" applyProtection="0"/>
    <xf numFmtId="0" fontId="23" fillId="12" borderId="18" applyNumberFormat="0" applyAlignment="0" applyProtection="0"/>
    <xf numFmtId="0" fontId="44" fillId="12" borderId="18" applyNumberFormat="0" applyAlignment="0" applyProtection="0"/>
    <xf numFmtId="0" fontId="44" fillId="74" borderId="18" applyNumberFormat="0" applyAlignment="0" applyProtection="0"/>
    <xf numFmtId="0" fontId="44" fillId="74" borderId="18" applyNumberFormat="0" applyAlignment="0" applyProtection="0"/>
    <xf numFmtId="0" fontId="44" fillId="74" borderId="18" applyNumberFormat="0" applyAlignment="0" applyProtection="0"/>
    <xf numFmtId="0" fontId="44" fillId="74" borderId="18" applyNumberFormat="0" applyAlignment="0" applyProtection="0"/>
    <xf numFmtId="0" fontId="44" fillId="74" borderId="18" applyNumberFormat="0" applyAlignment="0" applyProtection="0"/>
    <xf numFmtId="0" fontId="194" fillId="12" borderId="18" applyNumberFormat="0" applyAlignment="0" applyProtection="0"/>
    <xf numFmtId="0" fontId="194" fillId="12" borderId="18" applyNumberFormat="0" applyAlignment="0" applyProtection="0"/>
    <xf numFmtId="0" fontId="194" fillId="12" borderId="18" applyNumberFormat="0" applyAlignment="0" applyProtection="0"/>
    <xf numFmtId="0" fontId="194" fillId="12" borderId="18" applyNumberFormat="0" applyAlignment="0" applyProtection="0"/>
    <xf numFmtId="0" fontId="23" fillId="12" borderId="18" applyNumberFormat="0" applyAlignment="0" applyProtection="0"/>
    <xf numFmtId="0" fontId="23" fillId="12" borderId="18" applyNumberFormat="0" applyAlignment="0" applyProtection="0"/>
    <xf numFmtId="0" fontId="83" fillId="73" borderId="18" applyNumberFormat="0" applyAlignment="0" applyProtection="0"/>
    <xf numFmtId="0" fontId="44" fillId="73" borderId="18" applyNumberFormat="0" applyAlignment="0" applyProtection="0"/>
    <xf numFmtId="0" fontId="45" fillId="0" borderId="0"/>
    <xf numFmtId="0" fontId="191" fillId="0" borderId="0"/>
    <xf numFmtId="3" fontId="90" fillId="0" borderId="4"/>
    <xf numFmtId="0" fontId="46" fillId="75" borderId="19" applyNumberFormat="0" applyAlignment="0" applyProtection="0"/>
    <xf numFmtId="0" fontId="46" fillId="75" borderId="19" applyNumberFormat="0" applyAlignment="0" applyProtection="0"/>
    <xf numFmtId="0" fontId="46" fillId="76" borderId="19" applyNumberFormat="0" applyAlignment="0" applyProtection="0"/>
    <xf numFmtId="0" fontId="46" fillId="76" borderId="19" applyNumberFormat="0" applyAlignment="0" applyProtection="0"/>
    <xf numFmtId="0" fontId="46" fillId="76" borderId="19" applyNumberFormat="0" applyAlignment="0" applyProtection="0"/>
    <xf numFmtId="0" fontId="46" fillId="76" borderId="19" applyNumberFormat="0" applyAlignment="0" applyProtection="0"/>
    <xf numFmtId="0" fontId="46" fillId="76" borderId="19" applyNumberFormat="0" applyAlignment="0" applyProtection="0"/>
    <xf numFmtId="0" fontId="195" fillId="75" borderId="19" applyNumberFormat="0" applyAlignment="0" applyProtection="0"/>
    <xf numFmtId="0" fontId="195" fillId="75" borderId="19" applyNumberFormat="0" applyAlignment="0" applyProtection="0"/>
    <xf numFmtId="0" fontId="24" fillId="75" borderId="19" applyNumberFormat="0" applyAlignment="0" applyProtection="0"/>
    <xf numFmtId="0" fontId="46" fillId="75" borderId="19" applyNumberFormat="0" applyAlignment="0" applyProtection="0"/>
    <xf numFmtId="0" fontId="46" fillId="76" borderId="19" applyNumberFormat="0" applyAlignment="0" applyProtection="0"/>
    <xf numFmtId="0" fontId="46" fillId="76" borderId="19" applyNumberFormat="0" applyAlignment="0" applyProtection="0"/>
    <xf numFmtId="0" fontId="46" fillId="76" borderId="19" applyNumberFormat="0" applyAlignment="0" applyProtection="0"/>
    <xf numFmtId="0" fontId="46" fillId="76" borderId="19" applyNumberFormat="0" applyAlignment="0" applyProtection="0"/>
    <xf numFmtId="0" fontId="46" fillId="76" borderId="19" applyNumberFormat="0" applyAlignment="0" applyProtection="0"/>
    <xf numFmtId="0" fontId="195" fillId="75" borderId="19" applyNumberFormat="0" applyAlignment="0" applyProtection="0"/>
    <xf numFmtId="0" fontId="195" fillId="75" borderId="19" applyNumberFormat="0" applyAlignment="0" applyProtection="0"/>
    <xf numFmtId="0" fontId="195" fillId="75" borderId="19" applyNumberFormat="0" applyAlignment="0" applyProtection="0"/>
    <xf numFmtId="0" fontId="195" fillId="75" borderId="19" applyNumberFormat="0" applyAlignment="0" applyProtection="0"/>
    <xf numFmtId="0" fontId="24" fillId="75" borderId="19" applyNumberFormat="0" applyAlignment="0" applyProtection="0"/>
    <xf numFmtId="0" fontId="24" fillId="75" borderId="19" applyNumberFormat="0" applyAlignment="0" applyProtection="0"/>
    <xf numFmtId="0" fontId="46" fillId="75" borderId="19" applyNumberFormat="0" applyAlignment="0" applyProtection="0"/>
    <xf numFmtId="0" fontId="196" fillId="0" borderId="20">
      <alignment horizontal="center"/>
    </xf>
    <xf numFmtId="0" fontId="47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/>
    <xf numFmtId="267" fontId="197" fillId="0" borderId="0" applyFill="0" applyBorder="0" applyAlignment="0" applyProtection="0"/>
    <xf numFmtId="40" fontId="197" fillId="0" borderId="0" applyFill="0" applyBorder="0" applyAlignment="0" applyProtection="0"/>
    <xf numFmtId="268" fontId="72" fillId="73" borderId="0" applyFill="0" applyBorder="0" applyAlignment="0">
      <alignment vertical="top"/>
    </xf>
    <xf numFmtId="269" fontId="72" fillId="0" borderId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1" fillId="0" borderId="0" applyFont="0" applyFill="0" applyBorder="0" applyAlignment="0" applyProtection="0"/>
    <xf numFmtId="38" fontId="39" fillId="0" borderId="0" applyFont="0" applyFill="0" applyBorder="0" applyAlignment="0" applyProtection="0">
      <alignment vertical="center"/>
    </xf>
    <xf numFmtId="192" fontId="3" fillId="0" borderId="0" applyFont="0" applyBorder="0" applyAlignment="0" applyProtection="0"/>
    <xf numFmtId="4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198" fillId="0" borderId="0" applyFont="0" applyFill="0" applyBorder="0" applyAlignment="0" applyProtection="0"/>
    <xf numFmtId="192" fontId="3" fillId="0" borderId="0" applyFont="0" applyBorder="0" applyAlignment="0" applyProtection="0"/>
    <xf numFmtId="187" fontId="3" fillId="0" borderId="0" applyFont="0" applyFill="0" applyBorder="0" applyAlignment="0" applyProtection="0"/>
    <xf numFmtId="192" fontId="19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98" fillId="0" borderId="0" applyFont="0" applyFill="0" applyBorder="0" applyAlignment="0" applyProtection="0"/>
    <xf numFmtId="192" fontId="198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198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8" fillId="0" borderId="0" applyFont="0" applyFill="0" applyBorder="0" applyAlignment="0" applyProtection="0">
      <alignment vertical="top"/>
    </xf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217" fontId="19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06" fontId="199" fillId="0" borderId="0" applyFill="0" applyBorder="0" applyAlignment="0" applyProtection="0"/>
    <xf numFmtId="43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199" fillId="0" borderId="0" applyFill="0" applyBorder="0" applyAlignment="0" applyProtection="0"/>
    <xf numFmtId="43" fontId="3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06" fontId="199" fillId="0" borderId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199" fillId="0" borderId="0" applyFill="0" applyBorder="0" applyAlignment="0" applyProtection="0"/>
    <xf numFmtId="43" fontId="3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99" fillId="0" borderId="0" applyFill="0" applyBorder="0" applyAlignment="0" applyProtection="0"/>
    <xf numFmtId="204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19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99" fillId="0" borderId="0" applyFill="0" applyBorder="0" applyAlignment="0" applyProtection="0"/>
    <xf numFmtId="194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99" fillId="0" borderId="0" applyFill="0" applyBorder="0" applyAlignment="0" applyProtection="0"/>
    <xf numFmtId="235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99" fillId="0" borderId="0" applyFill="0" applyBorder="0" applyAlignment="0" applyProtection="0"/>
    <xf numFmtId="27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222" fontId="3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3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99" fillId="0" borderId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99" fillId="0" borderId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17" fontId="199" fillId="0" borderId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5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217" fontId="199" fillId="0" borderId="0" applyFill="0" applyBorder="0" applyAlignment="0" applyProtection="0"/>
    <xf numFmtId="43" fontId="8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7" fontId="19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99" fillId="0" borderId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217" fontId="199" fillId="0" borderId="0" applyFill="0" applyBorder="0" applyAlignment="0" applyProtection="0"/>
    <xf numFmtId="43" fontId="4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249" fontId="199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249" fontId="199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249" fontId="199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75" fontId="16" fillId="0" borderId="0" applyFill="0" applyBorder="0" applyAlignment="0" applyProtection="0"/>
    <xf numFmtId="194" fontId="3" fillId="0" borderId="0" applyFont="0" applyFill="0" applyBorder="0" applyAlignment="0" applyProtection="0"/>
    <xf numFmtId="194" fontId="3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75" fontId="16" fillId="0" borderId="0" applyFill="0" applyBorder="0" applyAlignment="0" applyProtection="0"/>
    <xf numFmtId="194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275" fontId="1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249" fontId="199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99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199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1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35" fontId="199" fillId="0" borderId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275" fontId="1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6" fontId="199" fillId="0" borderId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217" fontId="199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3" fillId="0" borderId="0" applyFont="0" applyFill="0" applyBorder="0" applyAlignment="0" applyProtection="0"/>
    <xf numFmtId="270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70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" fillId="0" borderId="0" applyFont="0" applyFill="0" applyBorder="0" applyAlignment="0" applyProtection="0"/>
    <xf numFmtId="270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199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27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8" fontId="3" fillId="0" borderId="0" applyFill="0" applyBorder="0" applyAlignment="0" applyProtection="0"/>
    <xf numFmtId="194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216" fontId="6" fillId="0" borderId="0"/>
    <xf numFmtId="225" fontId="3" fillId="0" borderId="0"/>
    <xf numFmtId="225" fontId="3" fillId="0" borderId="0"/>
    <xf numFmtId="197" fontId="5" fillId="0" borderId="0"/>
    <xf numFmtId="189" fontId="3" fillId="0" borderId="0"/>
    <xf numFmtId="214" fontId="48" fillId="0" borderId="0"/>
    <xf numFmtId="216" fontId="6" fillId="0" borderId="0"/>
    <xf numFmtId="280" fontId="103" fillId="0" borderId="0"/>
    <xf numFmtId="280" fontId="103" fillId="0" borderId="0"/>
    <xf numFmtId="280" fontId="103" fillId="0" borderId="0"/>
    <xf numFmtId="280" fontId="103" fillId="0" borderId="0"/>
    <xf numFmtId="280" fontId="103" fillId="0" borderId="0"/>
    <xf numFmtId="197" fontId="5" fillId="0" borderId="0"/>
    <xf numFmtId="281" fontId="6" fillId="0" borderId="0"/>
    <xf numFmtId="3" fontId="203" fillId="0" borderId="0" applyFont="0" applyFill="0" applyBorder="0" applyAlignment="0" applyProtection="0"/>
    <xf numFmtId="0" fontId="181" fillId="4" borderId="15">
      <alignment horizontal="centerContinuous" vertical="top"/>
    </xf>
    <xf numFmtId="0" fontId="49" fillId="0" borderId="0" applyNumberFormat="0" applyAlignment="0">
      <alignment horizontal="left"/>
    </xf>
    <xf numFmtId="0" fontId="79" fillId="0" borderId="0" applyNumberFormat="0" applyAlignment="0"/>
    <xf numFmtId="0" fontId="50" fillId="0" borderId="0">
      <alignment horizontal="left"/>
    </xf>
    <xf numFmtId="0" fontId="51" fillId="0" borderId="0"/>
    <xf numFmtId="0" fontId="52" fillId="0" borderId="0">
      <alignment horizontal="left"/>
    </xf>
    <xf numFmtId="0" fontId="6" fillId="0" borderId="0" applyFont="0" applyFill="0" applyBorder="0" applyAlignment="0" applyProtection="0"/>
    <xf numFmtId="8" fontId="43" fillId="0" borderId="0" applyFont="0" applyFill="0" applyBorder="0" applyAlignment="0" applyProtection="0"/>
    <xf numFmtId="229" fontId="190" fillId="0" borderId="0"/>
    <xf numFmtId="0" fontId="204" fillId="0" borderId="0"/>
    <xf numFmtId="0" fontId="204" fillId="0" borderId="0"/>
    <xf numFmtId="0" fontId="42" fillId="0" borderId="4"/>
    <xf numFmtId="282" fontId="205" fillId="0" borderId="4"/>
    <xf numFmtId="0" fontId="72" fillId="73" borderId="21" applyFill="0" applyBorder="0" applyAlignment="0">
      <alignment horizontal="right"/>
    </xf>
    <xf numFmtId="193" fontId="3" fillId="0" borderId="0"/>
    <xf numFmtId="193" fontId="3" fillId="0" borderId="0"/>
    <xf numFmtId="196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" fontId="3" fillId="0" borderId="5">
      <alignment horizontal="right"/>
    </xf>
    <xf numFmtId="4" fontId="3" fillId="0" borderId="5">
      <alignment horizontal="right"/>
    </xf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4" fontId="3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203" fillId="0" borderId="0" applyFont="0" applyFill="0" applyBorder="0" applyAlignment="0" applyProtection="0"/>
    <xf numFmtId="203" fontId="5" fillId="0" borderId="0"/>
    <xf numFmtId="217" fontId="18" fillId="0" borderId="0"/>
    <xf numFmtId="217" fontId="18" fillId="0" borderId="0"/>
    <xf numFmtId="217" fontId="18" fillId="0" borderId="0"/>
    <xf numFmtId="217" fontId="18" fillId="0" borderId="0"/>
    <xf numFmtId="217" fontId="18" fillId="0" borderId="0"/>
    <xf numFmtId="283" fontId="6" fillId="0" borderId="0"/>
    <xf numFmtId="226" fontId="3" fillId="0" borderId="0"/>
    <xf numFmtId="226" fontId="3" fillId="0" borderId="0"/>
    <xf numFmtId="203" fontId="5" fillId="0" borderId="0"/>
    <xf numFmtId="283" fontId="6" fillId="0" borderId="0"/>
    <xf numFmtId="212" fontId="48" fillId="0" borderId="0"/>
    <xf numFmtId="284" fontId="103" fillId="0" borderId="0"/>
    <xf numFmtId="284" fontId="103" fillId="0" borderId="0"/>
    <xf numFmtId="284" fontId="103" fillId="0" borderId="0"/>
    <xf numFmtId="284" fontId="103" fillId="0" borderId="0"/>
    <xf numFmtId="284" fontId="103" fillId="0" borderId="0"/>
    <xf numFmtId="284" fontId="103" fillId="0" borderId="0"/>
    <xf numFmtId="217" fontId="18" fillId="0" borderId="0"/>
    <xf numFmtId="285" fontId="6" fillId="0" borderId="0"/>
    <xf numFmtId="286" fontId="3" fillId="0" borderId="0"/>
    <xf numFmtId="287" fontId="3" fillId="4" borderId="0" applyFont="0" applyBorder="0"/>
    <xf numFmtId="0" fontId="205" fillId="0" borderId="0"/>
    <xf numFmtId="37" fontId="20" fillId="0" borderId="0"/>
    <xf numFmtId="37" fontId="20" fillId="0" borderId="0"/>
    <xf numFmtId="37" fontId="20" fillId="0" borderId="0"/>
    <xf numFmtId="37" fontId="3" fillId="0" borderId="0"/>
    <xf numFmtId="37" fontId="3" fillId="0" borderId="0"/>
    <xf numFmtId="37" fontId="20" fillId="0" borderId="0"/>
    <xf numFmtId="37" fontId="3" fillId="0" borderId="0"/>
    <xf numFmtId="287" fontId="3" fillId="4" borderId="0" applyFont="0" applyBorder="0"/>
    <xf numFmtId="288" fontId="3" fillId="4" borderId="0" applyFont="0" applyBorder="0"/>
    <xf numFmtId="0" fontId="206" fillId="4" borderId="0" applyNumberFormat="0" applyFont="0" applyFill="0" applyBorder="0" applyProtection="0">
      <alignment horizontal="left"/>
    </xf>
    <xf numFmtId="0" fontId="205" fillId="0" borderId="5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289" fontId="207" fillId="0" borderId="0">
      <protection locked="0"/>
    </xf>
    <xf numFmtId="14" fontId="38" fillId="0" borderId="0" applyFill="0" applyBorder="0" applyAlignment="0"/>
    <xf numFmtId="290" fontId="138" fillId="0" borderId="0">
      <protection locked="0"/>
    </xf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208" fillId="2" borderId="5"/>
    <xf numFmtId="38" fontId="90" fillId="0" borderId="22">
      <alignment vertical="center"/>
    </xf>
    <xf numFmtId="41" fontId="3" fillId="0" borderId="0" applyFont="0" applyFill="0" applyBorder="0" applyAlignment="0" applyProtection="0"/>
    <xf numFmtId="4" fontId="209" fillId="0" borderId="0" applyFont="0" applyFill="0" applyBorder="0" applyAlignment="0" applyProtection="0"/>
    <xf numFmtId="204" fontId="5" fillId="0" borderId="0"/>
    <xf numFmtId="291" fontId="18" fillId="0" borderId="0"/>
    <xf numFmtId="291" fontId="18" fillId="0" borderId="0"/>
    <xf numFmtId="291" fontId="18" fillId="0" borderId="0"/>
    <xf numFmtId="291" fontId="18" fillId="0" borderId="0"/>
    <xf numFmtId="291" fontId="18" fillId="0" borderId="0"/>
    <xf numFmtId="235" fontId="6" fillId="0" borderId="0"/>
    <xf numFmtId="227" fontId="3" fillId="0" borderId="0"/>
    <xf numFmtId="227" fontId="3" fillId="0" borderId="0"/>
    <xf numFmtId="204" fontId="5" fillId="0" borderId="0"/>
    <xf numFmtId="235" fontId="6" fillId="0" borderId="0"/>
    <xf numFmtId="213" fontId="48" fillId="0" borderId="0"/>
    <xf numFmtId="292" fontId="103" fillId="0" borderId="0"/>
    <xf numFmtId="292" fontId="103" fillId="0" borderId="0"/>
    <xf numFmtId="292" fontId="103" fillId="0" borderId="0"/>
    <xf numFmtId="292" fontId="103" fillId="0" borderId="0"/>
    <xf numFmtId="292" fontId="103" fillId="0" borderId="0"/>
    <xf numFmtId="292" fontId="103" fillId="0" borderId="0"/>
    <xf numFmtId="291" fontId="18" fillId="0" borderId="0"/>
    <xf numFmtId="235" fontId="6" fillId="0" borderId="0"/>
    <xf numFmtId="190" fontId="3" fillId="0" borderId="0" applyFill="0" applyBorder="0" applyAlignment="0" applyProtection="0"/>
    <xf numFmtId="190" fontId="3" fillId="0" borderId="0" applyFill="0" applyBorder="0" applyAlignment="0" applyProtection="0"/>
    <xf numFmtId="188" fontId="3" fillId="0" borderId="0" applyFill="0" applyBorder="0" applyAlignment="0" applyProtection="0"/>
    <xf numFmtId="188" fontId="3" fillId="0" borderId="0" applyFill="0" applyBorder="0" applyAlignment="0" applyProtection="0"/>
    <xf numFmtId="40" fontId="93" fillId="0" borderId="1" applyFont="0" applyFill="0" applyBorder="0" applyAlignment="0" applyProtection="0">
      <protection locked="0"/>
    </xf>
    <xf numFmtId="190" fontId="3" fillId="0" borderId="0" applyFill="0" applyBorder="0" applyAlignment="0" applyProtection="0"/>
    <xf numFmtId="0" fontId="208" fillId="2" borderId="5"/>
    <xf numFmtId="0" fontId="208" fillId="2" borderId="5"/>
    <xf numFmtId="0" fontId="42" fillId="0" borderId="0" applyNumberFormat="0" applyFill="0" applyBorder="0" applyAlignment="0" applyProtection="0"/>
    <xf numFmtId="0" fontId="149" fillId="0" borderId="0" applyFont="0" applyFill="0" applyBorder="0" applyAlignment="0" applyProtection="0"/>
    <xf numFmtId="211" fontId="138" fillId="0" borderId="0" applyFont="0" applyFill="0" applyBorder="0" applyAlignment="0" applyProtection="0"/>
    <xf numFmtId="0" fontId="206" fillId="0" borderId="15"/>
    <xf numFmtId="0" fontId="210" fillId="77" borderId="0" applyNumberFormat="0" applyBorder="0" applyAlignment="0" applyProtection="0"/>
    <xf numFmtId="0" fontId="210" fillId="78" borderId="0" applyNumberFormat="0" applyBorder="0" applyAlignment="0" applyProtection="0"/>
    <xf numFmtId="0" fontId="210" fillId="79" borderId="0" applyNumberFormat="0" applyBorder="0" applyAlignment="0" applyProtection="0"/>
    <xf numFmtId="40" fontId="90" fillId="0" borderId="0" applyFont="0" applyFill="0" applyBorder="0" applyAlignment="0" applyProtection="0"/>
    <xf numFmtId="0" fontId="211" fillId="8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8" fontId="3" fillId="0" borderId="0" applyFill="0" applyBorder="0" applyAlignment="0"/>
    <xf numFmtId="208" fontId="3" fillId="0" borderId="0" applyFill="0" applyBorder="0" applyAlignment="0"/>
    <xf numFmtId="208" fontId="3" fillId="0" borderId="0" applyFill="0" applyBorder="0" applyAlignment="0"/>
    <xf numFmtId="0" fontId="3" fillId="0" borderId="0" applyFill="0" applyBorder="0" applyAlignment="0"/>
    <xf numFmtId="208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0" fontId="3" fillId="0" borderId="0" applyFill="0" applyBorder="0" applyAlignment="0"/>
    <xf numFmtId="220" fontId="3" fillId="0" borderId="0" applyFill="0" applyBorder="0" applyAlignment="0"/>
    <xf numFmtId="220" fontId="3" fillId="0" borderId="0" applyFill="0" applyBorder="0" applyAlignment="0"/>
    <xf numFmtId="0" fontId="3" fillId="0" borderId="0" applyFill="0" applyBorder="0" applyAlignment="0"/>
    <xf numFmtId="220" fontId="3" fillId="0" borderId="0" applyFill="0" applyBorder="0" applyAlignment="0"/>
    <xf numFmtId="0" fontId="3" fillId="0" borderId="0" applyFill="0" applyBorder="0" applyAlignment="0"/>
    <xf numFmtId="208" fontId="3" fillId="0" borderId="0" applyFill="0" applyBorder="0" applyAlignment="0"/>
    <xf numFmtId="208" fontId="3" fillId="0" borderId="0" applyFill="0" applyBorder="0" applyAlignment="0"/>
    <xf numFmtId="208" fontId="3" fillId="0" borderId="0" applyFill="0" applyBorder="0" applyAlignment="0"/>
    <xf numFmtId="0" fontId="3" fillId="0" borderId="0" applyFill="0" applyBorder="0" applyAlignment="0"/>
    <xf numFmtId="208" fontId="3" fillId="0" borderId="0" applyFill="0" applyBorder="0" applyAlignment="0"/>
    <xf numFmtId="0" fontId="3" fillId="0" borderId="0" applyFill="0" applyBorder="0" applyAlignment="0"/>
    <xf numFmtId="0" fontId="53" fillId="0" borderId="0" applyNumberFormat="0" applyAlignment="0">
      <alignment horizontal="left"/>
    </xf>
    <xf numFmtId="205" fontId="6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1" fillId="0" borderId="0"/>
    <xf numFmtId="0" fontId="1" fillId="0" borderId="0"/>
    <xf numFmtId="0" fontId="40" fillId="70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89" fontId="207" fillId="0" borderId="0">
      <protection locked="0"/>
    </xf>
    <xf numFmtId="0" fontId="213" fillId="0" borderId="0"/>
    <xf numFmtId="289" fontId="207" fillId="0" borderId="0">
      <protection locked="0"/>
    </xf>
    <xf numFmtId="289" fontId="207" fillId="0" borderId="0">
      <protection locked="0"/>
    </xf>
    <xf numFmtId="289" fontId="207" fillId="0" borderId="0">
      <protection locked="0"/>
    </xf>
    <xf numFmtId="0" fontId="214" fillId="0" borderId="0"/>
    <xf numFmtId="289" fontId="207" fillId="0" borderId="0">
      <protection locked="0"/>
    </xf>
    <xf numFmtId="0" fontId="215" fillId="0" borderId="0"/>
    <xf numFmtId="289" fontId="207" fillId="0" borderId="0">
      <protection locked="0"/>
    </xf>
    <xf numFmtId="289" fontId="207" fillId="0" borderId="0">
      <protection locked="0"/>
    </xf>
    <xf numFmtId="0" fontId="216" fillId="0" borderId="0"/>
    <xf numFmtId="2" fontId="11" fillId="0" borderId="0" applyProtection="0"/>
    <xf numFmtId="2" fontId="11" fillId="0" borderId="0" applyProtection="0"/>
    <xf numFmtId="2" fontId="11" fillId="0" borderId="0" applyProtection="0"/>
    <xf numFmtId="2" fontId="11" fillId="0" borderId="0" applyProtection="0"/>
    <xf numFmtId="2" fontId="11" fillId="0" borderId="0" applyProtection="0"/>
    <xf numFmtId="2" fontId="11" fillId="0" borderId="0" applyProtection="0"/>
    <xf numFmtId="2" fontId="11" fillId="0" borderId="0" applyProtection="0"/>
    <xf numFmtId="289" fontId="207" fillId="0" borderId="0">
      <protection locked="0"/>
    </xf>
    <xf numFmtId="2" fontId="11" fillId="0" borderId="0" applyProtection="0"/>
    <xf numFmtId="0" fontId="217" fillId="0" borderId="0" applyNumberFormat="0" applyFill="0" applyBorder="0" applyAlignment="0" applyProtection="0">
      <alignment vertical="top"/>
      <protection locked="0"/>
    </xf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218" fillId="2" borderId="23"/>
    <xf numFmtId="0" fontId="218" fillId="2" borderId="5"/>
    <xf numFmtId="293" fontId="71" fillId="0" borderId="0">
      <alignment horizontal="right"/>
    </xf>
    <xf numFmtId="0" fontId="218" fillId="81" borderId="5"/>
    <xf numFmtId="198" fontId="58" fillId="0" borderId="0"/>
    <xf numFmtId="37" fontId="95" fillId="0" borderId="0" applyNumberFormat="0" applyFont="0" applyBorder="0" applyAlignment="0"/>
    <xf numFmtId="0" fontId="20" fillId="0" borderId="0" applyNumberFormat="0" applyBorder="0" applyAlignment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219" fillId="18" borderId="0" applyNumberFormat="0" applyBorder="0" applyAlignment="0" applyProtection="0"/>
    <xf numFmtId="0" fontId="219" fillId="18" borderId="0" applyNumberFormat="0" applyBorder="0" applyAlignment="0" applyProtection="0"/>
    <xf numFmtId="0" fontId="26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219" fillId="18" borderId="0" applyNumberFormat="0" applyBorder="0" applyAlignment="0" applyProtection="0"/>
    <xf numFmtId="0" fontId="219" fillId="18" borderId="0" applyNumberFormat="0" applyBorder="0" applyAlignment="0" applyProtection="0"/>
    <xf numFmtId="0" fontId="219" fillId="18" borderId="0" applyNumberFormat="0" applyBorder="0" applyAlignment="0" applyProtection="0"/>
    <xf numFmtId="0" fontId="219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59" fillId="24" borderId="0" applyNumberFormat="0" applyBorder="0" applyAlignment="0" applyProtection="0"/>
    <xf numFmtId="0" fontId="59" fillId="18" borderId="0" applyNumberFormat="0" applyBorder="0" applyAlignment="0" applyProtection="0"/>
    <xf numFmtId="38" fontId="12" fillId="4" borderId="0" applyNumberFormat="0" applyBorder="0" applyAlignment="0" applyProtection="0"/>
    <xf numFmtId="38" fontId="32" fillId="82" borderId="0" applyNumberFormat="0" applyBorder="0" applyAlignment="0" applyProtection="0"/>
    <xf numFmtId="38" fontId="32" fillId="82" borderId="0" applyNumberFormat="0" applyBorder="0" applyAlignment="0" applyProtection="0"/>
    <xf numFmtId="38" fontId="12" fillId="4" borderId="0" applyNumberFormat="0" applyBorder="0" applyAlignment="0" applyProtection="0"/>
    <xf numFmtId="38" fontId="32" fillId="4" borderId="0" applyNumberFormat="0" applyBorder="0" applyAlignment="0" applyProtection="0"/>
    <xf numFmtId="38" fontId="32" fillId="4" borderId="0" applyNumberFormat="0" applyBorder="0" applyAlignment="0" applyProtection="0"/>
    <xf numFmtId="37" fontId="220" fillId="0" borderId="0" applyAlignment="0" applyProtection="0">
      <alignment horizontal="center"/>
    </xf>
    <xf numFmtId="0" fontId="221" fillId="0" borderId="0">
      <alignment horizontal="left" vertical="center"/>
    </xf>
    <xf numFmtId="0" fontId="60" fillId="0" borderId="0">
      <alignment horizontal="left"/>
    </xf>
    <xf numFmtId="0" fontId="61" fillId="83" borderId="24"/>
    <xf numFmtId="0" fontId="222" fillId="0" borderId="0">
      <alignment horizontal="left"/>
    </xf>
    <xf numFmtId="38" fontId="223" fillId="0" borderId="4" applyNumberFormat="0" applyFill="0" applyBorder="0" applyProtection="0">
      <alignment horizontal="center"/>
    </xf>
    <xf numFmtId="37" fontId="220" fillId="0" borderId="0" applyAlignment="0" applyProtection="0">
      <alignment horizontal="center"/>
      <protection locked="0"/>
    </xf>
    <xf numFmtId="0" fontId="60" fillId="0" borderId="0">
      <alignment horizontal="left"/>
    </xf>
    <xf numFmtId="0" fontId="60" fillId="0" borderId="0">
      <alignment horizontal="left"/>
    </xf>
    <xf numFmtId="0" fontId="14" fillId="0" borderId="25" applyNumberFormat="0" applyAlignment="0" applyProtection="0">
      <alignment horizontal="left" vertical="center"/>
    </xf>
    <xf numFmtId="0" fontId="224" fillId="0" borderId="25" applyNumberFormat="0" applyAlignment="0" applyProtection="0">
      <alignment horizontal="left" vertical="center"/>
    </xf>
    <xf numFmtId="0" fontId="224" fillId="0" borderId="26" applyNumberFormat="0" applyAlignment="0" applyProtection="0"/>
    <xf numFmtId="0" fontId="224" fillId="0" borderId="25" applyNumberFormat="0" applyAlignment="0" applyProtection="0">
      <alignment horizontal="left" vertical="center"/>
    </xf>
    <xf numFmtId="0" fontId="224" fillId="0" borderId="25" applyNumberFormat="0" applyAlignment="0" applyProtection="0">
      <alignment horizontal="left" vertical="center"/>
    </xf>
    <xf numFmtId="0" fontId="224" fillId="0" borderId="25" applyNumberFormat="0" applyAlignment="0" applyProtection="0">
      <alignment horizontal="left" vertical="center"/>
    </xf>
    <xf numFmtId="0" fontId="224" fillId="0" borderId="25" applyNumberFormat="0" applyAlignment="0" applyProtection="0">
      <alignment horizontal="left" vertical="center"/>
    </xf>
    <xf numFmtId="0" fontId="224" fillId="0" borderId="25" applyNumberFormat="0" applyAlignment="0" applyProtection="0">
      <alignment horizontal="left" vertical="center"/>
    </xf>
    <xf numFmtId="0" fontId="224" fillId="0" borderId="25" applyNumberFormat="0" applyAlignment="0" applyProtection="0">
      <alignment horizontal="left" vertical="center"/>
    </xf>
    <xf numFmtId="0" fontId="224" fillId="0" borderId="25" applyNumberFormat="0" applyAlignment="0" applyProtection="0">
      <alignment horizontal="left" vertical="center"/>
    </xf>
    <xf numFmtId="0" fontId="224" fillId="0" borderId="25" applyNumberFormat="0" applyAlignment="0" applyProtection="0">
      <alignment horizontal="left" vertical="center"/>
    </xf>
    <xf numFmtId="0" fontId="224" fillId="0" borderId="26" applyNumberFormat="0" applyAlignment="0" applyProtection="0"/>
    <xf numFmtId="0" fontId="224" fillId="0" borderId="26" applyNumberFormat="0" applyAlignment="0" applyProtection="0"/>
    <xf numFmtId="0" fontId="224" fillId="0" borderId="26" applyNumberFormat="0" applyAlignment="0" applyProtection="0"/>
    <xf numFmtId="0" fontId="224" fillId="0" borderId="26" applyNumberFormat="0" applyAlignment="0" applyProtection="0"/>
    <xf numFmtId="0" fontId="14" fillId="0" borderId="6">
      <alignment horizontal="left" vertical="center"/>
    </xf>
    <xf numFmtId="0" fontId="224" fillId="0" borderId="6">
      <alignment horizontal="left" vertical="center"/>
    </xf>
    <xf numFmtId="0" fontId="224" fillId="0" borderId="7">
      <alignment horizontal="left" vertical="center"/>
    </xf>
    <xf numFmtId="0" fontId="224" fillId="0" borderId="6">
      <alignment horizontal="left" vertical="center"/>
    </xf>
    <xf numFmtId="0" fontId="224" fillId="0" borderId="6">
      <alignment horizontal="left" vertical="center"/>
    </xf>
    <xf numFmtId="0" fontId="224" fillId="0" borderId="6">
      <alignment horizontal="left" vertical="center"/>
    </xf>
    <xf numFmtId="0" fontId="224" fillId="0" borderId="6">
      <alignment horizontal="left" vertical="center"/>
    </xf>
    <xf numFmtId="0" fontId="224" fillId="0" borderId="6">
      <alignment horizontal="left" vertical="center"/>
    </xf>
    <xf numFmtId="0" fontId="224" fillId="0" borderId="6">
      <alignment horizontal="left" vertical="center"/>
    </xf>
    <xf numFmtId="0" fontId="224" fillId="0" borderId="6">
      <alignment horizontal="left" vertical="center"/>
    </xf>
    <xf numFmtId="0" fontId="224" fillId="0" borderId="6">
      <alignment horizontal="left" vertical="center"/>
    </xf>
    <xf numFmtId="0" fontId="224" fillId="0" borderId="7">
      <alignment horizontal="left" vertical="center"/>
    </xf>
    <xf numFmtId="0" fontId="224" fillId="0" borderId="7">
      <alignment horizontal="left" vertical="center"/>
    </xf>
    <xf numFmtId="0" fontId="224" fillId="0" borderId="7">
      <alignment horizontal="left" vertical="center"/>
    </xf>
    <xf numFmtId="0" fontId="224" fillId="0" borderId="7">
      <alignment horizontal="left" vertical="center"/>
    </xf>
    <xf numFmtId="0" fontId="14" fillId="0" borderId="0"/>
    <xf numFmtId="0" fontId="206" fillId="84" borderId="27">
      <alignment vertical="center" wrapText="1"/>
    </xf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62" fillId="0" borderId="28" applyNumberFormat="0" applyFill="0" applyAlignment="0" applyProtection="0"/>
    <xf numFmtId="0" fontId="62" fillId="0" borderId="28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25" fillId="0" borderId="28" applyNumberFormat="0" applyFill="0" applyAlignment="0" applyProtection="0"/>
    <xf numFmtId="0" fontId="62" fillId="0" borderId="28" applyNumberFormat="0" applyFill="0" applyAlignment="0" applyProtection="0"/>
    <xf numFmtId="0" fontId="27" fillId="0" borderId="28" applyNumberFormat="0" applyFill="0" applyAlignment="0" applyProtection="0"/>
    <xf numFmtId="0" fontId="62" fillId="0" borderId="28" applyNumberFormat="0" applyFill="0" applyAlignment="0" applyProtection="0"/>
    <xf numFmtId="0" fontId="225" fillId="0" borderId="28" applyNumberFormat="0" applyFill="0" applyAlignment="0" applyProtection="0"/>
    <xf numFmtId="0" fontId="225" fillId="0" borderId="28" applyNumberFormat="0" applyFill="0" applyAlignment="0" applyProtection="0"/>
    <xf numFmtId="0" fontId="225" fillId="0" borderId="28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4" fillId="0" borderId="30" applyNumberFormat="0" applyFill="0" applyAlignment="0" applyProtection="0"/>
    <xf numFmtId="0" fontId="84" fillId="0" borderId="29" applyNumberFormat="0" applyFill="0" applyAlignment="0" applyProtection="0"/>
    <xf numFmtId="0" fontId="63" fillId="0" borderId="0">
      <alignment horizontal="left"/>
    </xf>
    <xf numFmtId="0" fontId="64" fillId="0" borderId="11">
      <alignment horizontal="left" vertical="top"/>
    </xf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65" fillId="0" borderId="31" applyNumberFormat="0" applyFill="0" applyAlignment="0" applyProtection="0"/>
    <xf numFmtId="0" fontId="65" fillId="0" borderId="31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26" fillId="0" borderId="31" applyNumberFormat="0" applyFill="0" applyAlignment="0" applyProtection="0"/>
    <xf numFmtId="0" fontId="65" fillId="0" borderId="31" applyNumberFormat="0" applyFill="0" applyAlignment="0" applyProtection="0"/>
    <xf numFmtId="0" fontId="28" fillId="0" borderId="31" applyNumberFormat="0" applyFill="0" applyAlignment="0" applyProtection="0"/>
    <xf numFmtId="0" fontId="65" fillId="0" borderId="31" applyNumberFormat="0" applyFill="0" applyAlignment="0" applyProtection="0"/>
    <xf numFmtId="0" fontId="226" fillId="0" borderId="31" applyNumberFormat="0" applyFill="0" applyAlignment="0" applyProtection="0"/>
    <xf numFmtId="0" fontId="226" fillId="0" borderId="31" applyNumberFormat="0" applyFill="0" applyAlignment="0" applyProtection="0"/>
    <xf numFmtId="0" fontId="226" fillId="0" borderId="31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85" fillId="0" borderId="32" applyNumberFormat="0" applyFill="0" applyAlignment="0" applyProtection="0"/>
    <xf numFmtId="0" fontId="85" fillId="0" borderId="31" applyNumberFormat="0" applyFill="0" applyAlignment="0" applyProtection="0"/>
    <xf numFmtId="0" fontId="66" fillId="0" borderId="0">
      <alignment horizontal="left"/>
    </xf>
    <xf numFmtId="0" fontId="66" fillId="0" borderId="0">
      <alignment horizontal="left"/>
    </xf>
    <xf numFmtId="0" fontId="67" fillId="0" borderId="11">
      <alignment horizontal="left" vertical="top"/>
    </xf>
    <xf numFmtId="0" fontId="86" fillId="0" borderId="34" applyNumberFormat="0" applyFill="0" applyAlignment="0" applyProtection="0"/>
    <xf numFmtId="0" fontId="86" fillId="0" borderId="34" applyNumberFormat="0" applyFill="0" applyAlignment="0" applyProtection="0"/>
    <xf numFmtId="0" fontId="86" fillId="0" borderId="34" applyNumberFormat="0" applyFill="0" applyAlignment="0" applyProtection="0"/>
    <xf numFmtId="0" fontId="86" fillId="0" borderId="34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29" fillId="0" borderId="33" applyNumberFormat="0" applyFill="0" applyAlignment="0" applyProtection="0"/>
    <xf numFmtId="0" fontId="29" fillId="0" borderId="33" applyNumberFormat="0" applyFill="0" applyAlignment="0" applyProtection="0"/>
    <xf numFmtId="0" fontId="227" fillId="0" borderId="33" applyNumberFormat="0" applyFill="0" applyAlignment="0" applyProtection="0"/>
    <xf numFmtId="0" fontId="68" fillId="0" borderId="33" applyNumberFormat="0" applyFill="0" applyAlignment="0" applyProtection="0"/>
    <xf numFmtId="0" fontId="29" fillId="0" borderId="33" applyNumberFormat="0" applyFill="0" applyAlignment="0" applyProtection="0"/>
    <xf numFmtId="0" fontId="68" fillId="0" borderId="33" applyNumberFormat="0" applyFill="0" applyAlignment="0" applyProtection="0"/>
    <xf numFmtId="0" fontId="227" fillId="0" borderId="33" applyNumberFormat="0" applyFill="0" applyAlignment="0" applyProtection="0"/>
    <xf numFmtId="0" fontId="227" fillId="0" borderId="33" applyNumberFormat="0" applyFill="0" applyAlignment="0" applyProtection="0"/>
    <xf numFmtId="0" fontId="227" fillId="0" borderId="33" applyNumberFormat="0" applyFill="0" applyAlignment="0" applyProtection="0"/>
    <xf numFmtId="0" fontId="29" fillId="0" borderId="33" applyNumberFormat="0" applyFill="0" applyAlignment="0" applyProtection="0"/>
    <xf numFmtId="0" fontId="29" fillId="0" borderId="33" applyNumberFormat="0" applyFill="0" applyAlignment="0" applyProtection="0"/>
    <xf numFmtId="0" fontId="86" fillId="0" borderId="35" applyNumberFormat="0" applyFill="0" applyAlignment="0" applyProtection="0"/>
    <xf numFmtId="0" fontId="86" fillId="0" borderId="34" applyNumberFormat="0" applyFill="0" applyAlignment="0" applyProtection="0"/>
    <xf numFmtId="0" fontId="69" fillId="0" borderId="0">
      <alignment horizontal="left"/>
    </xf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94" fontId="61" fillId="0" borderId="36">
      <alignment horizontal="left"/>
    </xf>
    <xf numFmtId="295" fontId="45" fillId="0" borderId="15">
      <alignment horizontal="left"/>
    </xf>
    <xf numFmtId="0" fontId="228" fillId="0" borderId="37">
      <alignment horizontal="right"/>
    </xf>
    <xf numFmtId="0" fontId="61" fillId="1" borderId="15">
      <alignment horizontal="left"/>
    </xf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289" fontId="207" fillId="0" borderId="0">
      <protection locked="0"/>
    </xf>
    <xf numFmtId="0" fontId="13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289" fontId="229" fillId="0" borderId="0">
      <protection locked="0"/>
    </xf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222" fillId="0" borderId="0"/>
    <xf numFmtId="0" fontId="156" fillId="0" borderId="14">
      <alignment horizontal="center"/>
    </xf>
    <xf numFmtId="0" fontId="156" fillId="0" borderId="0">
      <alignment horizontal="center"/>
    </xf>
    <xf numFmtId="0" fontId="48" fillId="0" borderId="0"/>
    <xf numFmtId="0" fontId="230" fillId="0" borderId="0" applyFill="0" applyBorder="0" applyProtection="0">
      <alignment horizontal="right"/>
    </xf>
    <xf numFmtId="296" fontId="197" fillId="0" borderId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139" fillId="0" borderId="0"/>
    <xf numFmtId="297" fontId="3" fillId="0" borderId="0" applyBorder="0" applyAlignment="0"/>
    <xf numFmtId="10" fontId="12" fillId="85" borderId="4" applyNumberFormat="0" applyBorder="0" applyAlignment="0" applyProtection="0"/>
    <xf numFmtId="10" fontId="32" fillId="82" borderId="4" applyNumberFormat="0" applyBorder="0" applyAlignment="0" applyProtection="0"/>
    <xf numFmtId="10" fontId="32" fillId="82" borderId="4" applyNumberFormat="0" applyBorder="0" applyAlignment="0" applyProtection="0"/>
    <xf numFmtId="10" fontId="12" fillId="85" borderId="4" applyNumberFormat="0" applyBorder="0" applyAlignment="0" applyProtection="0"/>
    <xf numFmtId="10" fontId="32" fillId="85" borderId="4" applyNumberFormat="0" applyBorder="0" applyAlignment="0" applyProtection="0"/>
    <xf numFmtId="10" fontId="32" fillId="85" borderId="4" applyNumberFormat="0" applyBorder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23" borderId="18" applyNumberFormat="0" applyAlignment="0" applyProtection="0"/>
    <xf numFmtId="0" fontId="70" fillId="23" borderId="18" applyNumberFormat="0" applyAlignment="0" applyProtection="0"/>
    <xf numFmtId="0" fontId="70" fillId="26" borderId="18" applyNumberFormat="0" applyAlignment="0" applyProtection="0"/>
    <xf numFmtId="0" fontId="70" fillId="26" borderId="18" applyNumberFormat="0" applyAlignment="0" applyProtection="0"/>
    <xf numFmtId="0" fontId="70" fillId="26" borderId="18" applyNumberFormat="0" applyAlignment="0" applyProtection="0"/>
    <xf numFmtId="0" fontId="70" fillId="26" borderId="18" applyNumberFormat="0" applyAlignment="0" applyProtection="0"/>
    <xf numFmtId="0" fontId="70" fillId="26" borderId="18" applyNumberFormat="0" applyAlignment="0" applyProtection="0"/>
    <xf numFmtId="0" fontId="234" fillId="23" borderId="18" applyNumberFormat="0" applyAlignment="0" applyProtection="0"/>
    <xf numFmtId="0" fontId="234" fillId="23" borderId="18" applyNumberFormat="0" applyAlignment="0" applyProtection="0"/>
    <xf numFmtId="0" fontId="70" fillId="12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30" fillId="23" borderId="18" applyNumberFormat="0" applyAlignment="0" applyProtection="0"/>
    <xf numFmtId="0" fontId="70" fillId="23" borderId="18" applyNumberFormat="0" applyAlignment="0" applyProtection="0"/>
    <xf numFmtId="0" fontId="70" fillId="26" borderId="18" applyNumberFormat="0" applyAlignment="0" applyProtection="0"/>
    <xf numFmtId="0" fontId="70" fillId="26" borderId="18" applyNumberFormat="0" applyAlignment="0" applyProtection="0"/>
    <xf numFmtId="0" fontId="70" fillId="26" borderId="18" applyNumberFormat="0" applyAlignment="0" applyProtection="0"/>
    <xf numFmtId="0" fontId="70" fillId="26" borderId="18" applyNumberFormat="0" applyAlignment="0" applyProtection="0"/>
    <xf numFmtId="0" fontId="70" fillId="26" borderId="18" applyNumberFormat="0" applyAlignment="0" applyProtection="0"/>
    <xf numFmtId="0" fontId="234" fillId="23" borderId="18" applyNumberFormat="0" applyAlignment="0" applyProtection="0"/>
    <xf numFmtId="0" fontId="234" fillId="23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30" fillId="23" borderId="18" applyNumberFormat="0" applyAlignment="0" applyProtection="0"/>
    <xf numFmtId="0" fontId="234" fillId="23" borderId="18" applyNumberFormat="0" applyAlignment="0" applyProtection="0"/>
    <xf numFmtId="0" fontId="234" fillId="23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234" fillId="23" borderId="18" applyNumberFormat="0" applyAlignment="0" applyProtection="0"/>
    <xf numFmtId="0" fontId="234" fillId="23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235" fillId="0" borderId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235" fillId="0" borderId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298" fontId="192" fillId="86" borderId="0"/>
    <xf numFmtId="299" fontId="3" fillId="0" borderId="0"/>
    <xf numFmtId="235" fontId="236" fillId="0" borderId="0"/>
    <xf numFmtId="277" fontId="237" fillId="0" borderId="0">
      <alignment horizontal="center"/>
    </xf>
    <xf numFmtId="194" fontId="71" fillId="0" borderId="0" applyNumberFormat="0" applyFill="0" applyBorder="0" applyAlignment="0" applyProtection="0"/>
    <xf numFmtId="300" fontId="6" fillId="0" borderId="0" applyFont="0" applyFill="0" applyBorder="0" applyAlignment="0" applyProtection="0"/>
    <xf numFmtId="38" fontId="238" fillId="0" borderId="0"/>
    <xf numFmtId="38" fontId="239" fillId="0" borderId="0"/>
    <xf numFmtId="38" fontId="240" fillId="0" borderId="0"/>
    <xf numFmtId="38" fontId="241" fillId="0" borderId="0"/>
    <xf numFmtId="0" fontId="71" fillId="0" borderId="0"/>
    <xf numFmtId="0" fontId="71" fillId="0" borderId="0"/>
    <xf numFmtId="0" fontId="71" fillId="0" borderId="0"/>
    <xf numFmtId="1" fontId="242" fillId="0" borderId="0" applyProtection="0"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</cellStyleXfs>
  <cellXfs count="33">
    <xf numFmtId="0" fontId="0" fillId="0" borderId="0" xfId="0"/>
    <xf numFmtId="0" fontId="248" fillId="0" borderId="0" xfId="0" applyFont="1"/>
    <xf numFmtId="0" fontId="249" fillId="0" borderId="0" xfId="0" applyFont="1"/>
    <xf numFmtId="196" fontId="248" fillId="0" borderId="0" xfId="0" applyNumberFormat="1" applyFont="1"/>
    <xf numFmtId="192" fontId="248" fillId="0" borderId="0" xfId="0" applyNumberFormat="1" applyFont="1"/>
    <xf numFmtId="0" fontId="248" fillId="0" borderId="0" xfId="0" applyFont="1" applyAlignment="1">
      <alignment horizontal="center"/>
    </xf>
    <xf numFmtId="0" fontId="248" fillId="0" borderId="13" xfId="0" applyFont="1" applyBorder="1" applyAlignment="1">
      <alignment horizontal="center"/>
    </xf>
    <xf numFmtId="192" fontId="248" fillId="0" borderId="6" xfId="0" applyNumberFormat="1" applyFont="1" applyBorder="1"/>
    <xf numFmtId="192" fontId="248" fillId="0" borderId="38" xfId="0" applyNumberFormat="1" applyFont="1" applyBorder="1"/>
    <xf numFmtId="192" fontId="248" fillId="0" borderId="21" xfId="0" applyNumberFormat="1" applyFont="1" applyBorder="1"/>
    <xf numFmtId="196" fontId="248" fillId="0" borderId="39" xfId="0" applyNumberFormat="1" applyFont="1" applyBorder="1"/>
    <xf numFmtId="196" fontId="248" fillId="0" borderId="6" xfId="0" applyNumberFormat="1" applyFont="1" applyBorder="1"/>
    <xf numFmtId="196" fontId="248" fillId="0" borderId="38" xfId="0" applyNumberFormat="1" applyFont="1" applyBorder="1"/>
    <xf numFmtId="196" fontId="248" fillId="0" borderId="21" xfId="0" applyNumberFormat="1" applyFont="1" applyBorder="1"/>
    <xf numFmtId="0" fontId="249" fillId="0" borderId="0" xfId="0" applyFont="1" applyAlignment="1">
      <alignment horizontal="center"/>
    </xf>
    <xf numFmtId="0" fontId="248" fillId="0" borderId="13" xfId="0" applyFont="1" applyBorder="1"/>
    <xf numFmtId="0" fontId="248" fillId="0" borderId="0" xfId="0" applyFont="1" applyBorder="1"/>
    <xf numFmtId="0" fontId="248" fillId="0" borderId="13" xfId="0" applyFont="1" applyBorder="1" applyAlignment="1">
      <alignment horizontal="right"/>
    </xf>
    <xf numFmtId="0" fontId="248" fillId="0" borderId="38" xfId="0" applyFont="1" applyBorder="1"/>
    <xf numFmtId="0" fontId="248" fillId="0" borderId="6" xfId="0" applyFont="1" applyBorder="1" applyAlignment="1">
      <alignment horizontal="center"/>
    </xf>
    <xf numFmtId="194" fontId="248" fillId="0" borderId="0" xfId="0" applyNumberFormat="1" applyFont="1"/>
    <xf numFmtId="0" fontId="2" fillId="0" borderId="0" xfId="0" applyFont="1" applyAlignment="1">
      <alignment horizontal="left"/>
    </xf>
    <xf numFmtId="0" fontId="248" fillId="0" borderId="13" xfId="0" applyFont="1" applyBorder="1" applyAlignment="1">
      <alignment horizontal="center" wrapText="1"/>
    </xf>
    <xf numFmtId="0" fontId="248" fillId="0" borderId="0" xfId="0" applyFont="1" applyAlignment="1">
      <alignment horizontal="left"/>
    </xf>
    <xf numFmtId="302" fontId="248" fillId="0" borderId="39" xfId="0" applyNumberFormat="1" applyFont="1" applyFill="1" applyBorder="1"/>
    <xf numFmtId="302" fontId="248" fillId="0" borderId="0" xfId="0" applyNumberFormat="1" applyFont="1" applyFill="1"/>
    <xf numFmtId="196" fontId="248" fillId="0" borderId="0" xfId="0" applyNumberFormat="1" applyFont="1" applyFill="1"/>
    <xf numFmtId="0" fontId="248" fillId="0" borderId="0" xfId="0" quotePrefix="1" applyFont="1"/>
    <xf numFmtId="0" fontId="2" fillId="0" borderId="0" xfId="0" applyFont="1"/>
    <xf numFmtId="0" fontId="0" fillId="0" borderId="0" xfId="0"/>
    <xf numFmtId="0" fontId="248" fillId="0" borderId="0" xfId="0" applyFont="1" applyBorder="1" applyAlignment="1">
      <alignment horizontal="right"/>
    </xf>
    <xf numFmtId="0" fontId="248" fillId="0" borderId="6" xfId="0" applyFont="1" applyBorder="1" applyAlignment="1">
      <alignment horizontal="center"/>
    </xf>
    <xf numFmtId="0" fontId="248" fillId="0" borderId="0" xfId="0" applyFont="1" applyAlignment="1">
      <alignment horizontal="right"/>
    </xf>
  </cellXfs>
  <cellStyles count="7506">
    <cellStyle name="_x0004_" xfId="1"/>
    <cellStyle name="_x000e_" xfId="2"/>
    <cellStyle name="_x000f_" xfId="3"/>
    <cellStyle name="_x0004_ 2" xfId="4"/>
    <cellStyle name=" a specified number of montd" xfId="5"/>
    <cellStyle name=" a specified number of montd 2" xfId="6"/>
    <cellStyle name=" a specified number of montd 2 2" xfId="7"/>
    <cellStyle name=" a specified number of montd 3" xfId="8"/>
    <cellStyle name=" before or after a specified number of montd" xfId="9"/>
    <cellStyle name=" before or after a specified number of montd 2" xfId="10"/>
    <cellStyle name=" before or after a specified number of montd 2 2" xfId="11"/>
    <cellStyle name=" before or after a specified number of montd 3" xfId="12"/>
    <cellStyle name=" between two dateœ" xfId="13"/>
    <cellStyle name=" between two dateœ 2" xfId="14"/>
    <cellStyle name=" between two dateœ 2 2" xfId="15"/>
    <cellStyle name=" between two dateœ 3" xfId="16"/>
    <cellStyle name=" _x0005_M_x0004_" xfId="17"/>
    <cellStyle name=" of whole workdays between two dateœ" xfId="18"/>
    <cellStyle name=" of whole workdays between two dateœ 2" xfId="19"/>
    <cellStyle name=" of whole workdays between two dateœ 2 2" xfId="20"/>
    <cellStyle name=" of whole workdays between two dateœ 3" xfId="21"/>
    <cellStyle name="_x000a__x0005__x001c__x0005__x000a_" xfId="22"/>
    <cellStyle name="_x000a_386grabber=g" xfId="23"/>
    <cellStyle name="_x000b_" xfId="24"/>
    <cellStyle name="$" xfId="25"/>
    <cellStyle name="$*#.####" xfId="26"/>
    <cellStyle name="%" xfId="27"/>
    <cellStyle name="%/0" xfId="28"/>
    <cellStyle name="%/1" xfId="29"/>
    <cellStyle name="%/2" xfId="30"/>
    <cellStyle name="%Sales" xfId="31"/>
    <cellStyle name="&amp;A_x000a_Page &amp;P of &amp;N_x000a_CW 5/02_x000a__x0017_&amp;L&amp;F_x000a_&amp;D,&amp;T_x000a_Reviewed by:" xfId="32"/>
    <cellStyle name="&amp;A_x000a_Page &amp;P of &amp;N_x000a_CW 5/02_x000a__x0017_&amp;L&amp;F_x000a_&amp;D,&amp;T_x000a_Reviewed by: 2" xfId="33"/>
    <cellStyle name="&amp;R&amp;&quot;Book Antiqua,Bold&quot;&amp;16A" xfId="34"/>
    <cellStyle name="(1529.8)" xfId="35"/>
    <cellStyle name=",Regular&quot;&amp;F. &amp;A_x000a_&amp;D, &amp;Tb" xfId="36"/>
    <cellStyle name="､@?E･ﾍｺﾞｸｹ､fLIST" xfId="37"/>
    <cellStyle name="､@ｯ・､ｭ､ " xfId="38"/>
    <cellStyle name="､@ｯ・ｰl･[ｨ｣ｿn" xfId="39"/>
    <cellStyle name="､@ｯ・･ﾍｺﾞｸｹ､fLIST1" xfId="40"/>
    <cellStyle name="､@ｯ・･ﾍｺﾞｸｹ､fLIST5" xfId="41"/>
    <cellStyle name="､@ｯ・･ﾍｺﾞｸｹ､fLISTI" xfId="42"/>
    <cellStyle name="､@ｯ・･ﾍｺﾞｸｹ､fLISTL" xfId="43"/>
    <cellStyle name="､@ｯ・･ﾍｺﾞｸｹ､fLISTM" xfId="44"/>
    <cellStyle name="､@ｯ・･ﾍｺﾞｸｹ､fLISTR" xfId="45"/>
    <cellStyle name="､@ｯ・･ﾍｺﾞｸｹ､fLIST呃" xfId="46"/>
    <cellStyle name="､@ｯ・･ﾍｺﾞｸｹ､fLIST楬" xfId="47"/>
    <cellStyle name="､@ｯ・･ﾍｺﾞｸｹ､fLIST浩" xfId="48"/>
    <cellStyle name="､@ｯ・･ﾍｺﾞｸｹ､fLIST瑳" xfId="49"/>
    <cellStyle name="､@ｯ・065w3rdnew_065W (2)_065W (3)_065W (4)䝟" xfId="50"/>
    <cellStyle name="､@ｯ・065w3rdnewS" xfId="51"/>
    <cellStyle name="､@ｯ・065w3rdnew楬" xfId="52"/>
    <cellStyle name="､@ｯ・065w3rdnew氠" xfId="53"/>
    <cellStyle name="､@ｯ・185W SSP MASTER LIST(BG)-1" xfId="54"/>
    <cellStyle name="､@ｯ・185W-KD" xfId="55"/>
    <cellStyle name="､@ｯ・186w FINAL CAL (1213-FINAL)" xfId="56"/>
    <cellStyle name="､@ｯ・186w FINAL CAL (1213-FINAL)010110revise" xfId="57"/>
    <cellStyle name="､@ｯ・186w FINAL CAL (1213-FINAL)010111revise" xfId="58"/>
    <cellStyle name="､@ｯ・3RD-PRICE-LIST-0005 " xfId="59"/>
    <cellStyle name="､@ｯ・3RD-PRICE-LIST-0005_KZ TMV import (2)_" xfId="60"/>
    <cellStyle name="､@ｯ・3RD-QTY-CHECK-0006_TAM-QTY-CHECK-LIST_" xfId="61"/>
    <cellStyle name="､@ｯ・428N?ｻsｨ｣ｿn､ﾀｪR(ｸｹｸﾕ､ﾀｪR)1219" xfId="62"/>
    <cellStyle name="､@ｯ・Book3" xfId="63"/>
    <cellStyle name="､@ｯ・CPL0601n" xfId="64"/>
    <cellStyle name="､@ｯ・KZ EXPORT Parts List" xfId="65"/>
    <cellStyle name="､@ｯ・KZ to TMC 393-48" xfId="66"/>
    <cellStyle name="､@ｯ・KZ to TMC 393-4o" xfId="67"/>
    <cellStyle name="､@ｯ・KZ-TSM TUV(Lot=CM)_" xfId="68"/>
    <cellStyle name="､@ｯ・Sheet1" xfId="69"/>
    <cellStyle name="､@ｯ・tam‭" xfId="70"/>
    <cellStyle name="､@ｯ・tamﾞ" xfId="71"/>
    <cellStyle name="､@ｯ・tam　" xfId="72"/>
    <cellStyle name="､@ｯ・tamﾞ_11OAP_IMV_injection" xfId="73"/>
    <cellStyle name="､@ｯ・TAM－VN(327N,Indirect) (1)Y-" xfId="74"/>
    <cellStyle name="､@ｯ・tam椠" xfId="75"/>
    <cellStyle name="､@ｯ・tsm" xfId="76"/>
    <cellStyle name="､@ｯ・tsmﾞ" xfId="77"/>
    <cellStyle name="､@ｯ・ｹsｬP･X､f" xfId="78"/>
    <cellStyle name="､@ｯ・ｦUｰ熙ﾞｷ fL" xfId="79"/>
    <cellStyle name="､d､ﾀｦ・､ｭ､ " xfId="80"/>
    <cellStyle name="､d､ﾀｦ・0]_､ｭ､ " xfId="81"/>
    <cellStyle name="､d､ﾀｦ・Sheet1" xfId="82"/>
    <cellStyle name="??" xfId="83"/>
    <cellStyle name="?? - Style1" xfId="84"/>
    <cellStyle name="?? [0.00]_ADMAG" xfId="85"/>
    <cellStyle name="?? [0] - Style2" xfId="86"/>
    <cellStyle name="?? [0]_316NP(000413)99??3.3" xfId="87"/>
    <cellStyle name="?? 2" xfId="88"/>
    <cellStyle name="?? 3" xfId="89"/>
    <cellStyle name="?? 4" xfId="90"/>
    <cellStyle name="???" xfId="91"/>
    <cellStyle name="????" xfId="92"/>
    <cellStyle name="???? [0.00]_076WEPD" xfId="93"/>
    <cellStyle name="?????? - Style3" xfId="94"/>
    <cellStyle name="?????? - Style4" xfId="95"/>
    <cellStyle name="???????" xfId="96"/>
    <cellStyle name="?????????????????" xfId="97"/>
    <cellStyle name="????????????????? [0]_??? ??? ???? ????" xfId="98"/>
    <cellStyle name="??????????????????? [0]_??? ??? ???? ????" xfId="99"/>
    <cellStyle name="???????????????????????" xfId="100"/>
    <cellStyle name="???????????????????_??? ??? ???? ????" xfId="101"/>
    <cellStyle name="?????????????????_??? ??? ???? ????" xfId="102"/>
    <cellStyle name="????_??? ??? ???? ????" xfId="103"/>
    <cellStyle name="???[0]_liz-ss" xfId="104"/>
    <cellStyle name="???_'01.11" xfId="105"/>
    <cellStyle name="??_??" xfId="106"/>
    <cellStyle name="??8" xfId="107"/>
    <cellStyle name="??? [0.00]_076WEPD" xfId="108"/>
    <cellStyle name="???_076WEPD" xfId="109"/>
    <cellStyle name="??? [0.00]_??" xfId="110"/>
    <cellStyle name="???_??" xfId="111"/>
    <cellStyle name="??唇? [0.00]_076WEPD" xfId="112"/>
    <cellStyle name="??唇?_076WEPD" xfId="113"/>
    <cellStyle name="??耰? [0.00]_076WEPD" xfId="114"/>
    <cellStyle name="??耰?_076WEPD" xfId="115"/>
    <cellStyle name="?@｡ﾃ??-? " xfId="116"/>
    <cellStyle name="?@｡ﾃ?Sheet1" xfId="117"/>
    <cellStyle name="?@???-? " xfId="118"/>
    <cellStyle name="?@????? " xfId="119"/>
    <cellStyle name="?@???l?[???n" xfId="120"/>
    <cellStyle name="?@??_3RD-PRICE-LIST-0005_076W (2)_quotation" xfId="121"/>
    <cellStyle name="?@??Sheet1" xfId="122"/>
    <cellStyle name="?@??tam?" xfId="123"/>
    <cellStyle name="?@?·???????fLIST?" xfId="124"/>
    <cellStyle name="?@?·?U???? fL" xfId="125"/>
    <cellStyle name="?@?·065w3rdnew_KZ TMV import (2)_" xfId="126"/>
    <cellStyle name="?@?·065w3rdnewS" xfId="127"/>
    <cellStyle name="?@?·tam?" xfId="128"/>
    <cellStyle name="?@￣??-? " xfId="129"/>
    <cellStyle name="?@￣?Sheet1" xfId="130"/>
    <cellStyle name="?@￣・?-? " xfId="131"/>
    <cellStyle name="?@￣・Sheet1" xfId="132"/>
    <cellStyle name="?@¯e_?a?W°a" xfId="133"/>
    <cellStyle name="?@￣e_?a?W°a" xfId="134"/>
    <cellStyle name="?@?-? " xfId="135"/>
    <cellStyle name="?@Sheet1" xfId="136"/>
    <cellStyle name="–?’?`" xfId="137"/>
    <cellStyle name="?…??・?? [0.00]_camry-avalon" xfId="138"/>
    <cellStyle name="?…??・??_camry-avalon" xfId="139"/>
    <cellStyle name="?…????? [0.00]_Sheet5 (2)" xfId="140"/>
    <cellStyle name="?…?????_Sheet5 (2)" xfId="141"/>
    <cellStyle name="?æØè_Out-House(From AMI)" xfId="142"/>
    <cellStyle name="?E? [0]_????" xfId="143"/>
    <cellStyle name="?E?_????" xfId="144"/>
    <cellStyle name="?d??????? " xfId="145"/>
    <cellStyle name="?d????0]_??? " xfId="146"/>
    <cellStyle name="?d????Sheet1" xfId="147"/>
    <cellStyle name="?d?A|??-? " xfId="148"/>
    <cellStyle name="?d?A|?0]_?-? " xfId="149"/>
    <cellStyle name="?d?A|?Sheet1" xfId="150"/>
    <cellStyle name="?d?A|・?-? " xfId="151"/>
    <cellStyle name="?d?A|・0]_?-? " xfId="152"/>
    <cellStyle name="?d?A|・Sheet1" xfId="153"/>
    <cellStyle name="?d?A|i[0]_?H￥o?O" xfId="154"/>
    <cellStyle name="?d?A|i_?H￥o?O" xfId="155"/>
    <cellStyle name="?d?A|?-? " xfId="156"/>
    <cellStyle name="?d?A|0]_?-? " xfId="157"/>
    <cellStyle name="?d?A|Sheet1" xfId="158"/>
    <cellStyle name="?f??[0]_??? " xfId="159"/>
    <cellStyle name="?f???? " xfId="160"/>
    <cellStyle name="?f?Sheet1" xfId="161"/>
    <cellStyle name="?f???? " xfId="162"/>
    <cellStyle name="?f?Sheet1" xfId="163"/>
    <cellStyle name="?W·_Sheet1?" xfId="164"/>
    <cellStyle name="?W・_Sheet1" xfId="165"/>
    <cellStyle name="?W?_DLV" xfId="166"/>
    <cellStyle name="?W準_98 FRAME" xfId="167"/>
    <cellStyle name="?ｮ・[0.00]_076WEPD" xfId="168"/>
    <cellStyle name="?ｮ銈076WEPD" xfId="169"/>
    <cellStyle name="???????????" xfId="170"/>
    <cellStyle name="?_316NP(000413)99??3.3" xfId="171"/>
    <cellStyle name="?" xfId="172"/>
    <cellStyle name="? [0.00]_076WEPD" xfId="173"/>
    <cellStyle name="?_076WEPD" xfId="174"/>
    <cellStyle name="? [0.00]_??" xfId="175"/>
    <cellStyle name="?_??" xfId="176"/>
    <cellStyle name="?浦 [0.00]_076WEPD" xfId="177"/>
    <cellStyle name="?浦_076WEPD" xfId="178"/>
    <cellStyle name="^6A_x0001_" xfId="179"/>
    <cellStyle name="^6A_x0001_ 2" xfId="180"/>
    <cellStyle name="^6A_x0001_ 3" xfId="181"/>
    <cellStyle name="^6A_x0001_ 4" xfId="182"/>
    <cellStyle name="^6A_x0001_ 5" xfId="183"/>
    <cellStyle name="^6A_x0001_ 6" xfId="184"/>
    <cellStyle name="^6A_x0001_ 7" xfId="185"/>
    <cellStyle name="ˆê”Ê_EAX-A0495" xfId="186"/>
    <cellStyle name="_~0243453" xfId="187"/>
    <cellStyle name="_11" xfId="188"/>
    <cellStyle name="_23" xfId="189"/>
    <cellStyle name="_26" xfId="190"/>
    <cellStyle name="_285W STiM data as base on Parts Supply (UpDaTe-15)" xfId="191"/>
    <cellStyle name="_31" xfId="192"/>
    <cellStyle name="_34_macho_6th_progress" xfId="193"/>
    <cellStyle name="_34-41" xfId="194"/>
    <cellStyle name="_4005-1 Land Deposit-Q2'13" xfId="195"/>
    <cellStyle name="_4005-1 Land Deposit-Q2'13 2" xfId="196"/>
    <cellStyle name="_4005-1 Land Deposit-Q2'13_FS Richy Place YE'13 (26.02.14) CF" xfId="197"/>
    <cellStyle name="_4005-1 Land Deposit-Q2'13_FS Richy Place YE'13 (26.02.14) CF 2" xfId="198"/>
    <cellStyle name="_42-46" xfId="199"/>
    <cellStyle name="_47-54" xfId="200"/>
    <cellStyle name="_60" xfId="201"/>
    <cellStyle name="_61-63" xfId="202"/>
    <cellStyle name="_70,71,74,75,76,77" xfId="203"/>
    <cellStyle name="_72" xfId="204"/>
    <cellStyle name="_84" xfId="205"/>
    <cellStyle name="_85" xfId="206"/>
    <cellStyle name="_Action paln November Easy Buy ซื้อหนี้" xfId="207"/>
    <cellStyle name="_Action paln November Easy Buy ซื้อหนี้_Budget Expense 2008 JMT - Revised Q3 (from JMT K.Ji)" xfId="208"/>
    <cellStyle name="_Action paln November Easy Buy ซื้อหนี้_Budget Expense 2008 JMT - Revised Q3 (from JMT K.Ji) 2" xfId="209"/>
    <cellStyle name="_Action paln November Easy Buy ซื้อหนี้_Budget Expense 2008 JMT - Revised Q3 (from JMT K.Ji)_FS Richy Place Q3'13 (10.11.13)" xfId="210"/>
    <cellStyle name="_Action paln November Easy Buy ซื้อหนี้_Budget Expense 2008 JMT - Revised Q3 (from JMT K.Ji)_FS Richy Place YE'13 (26.02.14) CF" xfId="211"/>
    <cellStyle name="_Action paln November Easy Buy ซื้อหนี้_Budget Expense 2008 JMT - Revised Q3 (from JMT K.Ji)_FS_Richy Place YE'12 Update (Revised 15.11.13)" xfId="212"/>
    <cellStyle name="_Action paln November Easy Buy ซื้อหนี้_FS Richy Place Q3'13 (10.11.13)" xfId="213"/>
    <cellStyle name="_Action paln November Easy Buy ซื้อหนี้_FS Richy Place Q3'13 (10.11.13) 2" xfId="214"/>
    <cellStyle name="_Action paln November Easy Buy ซื้อหนี้_FS_Richy Place YE'12 Update (Revised 15.11.13)" xfId="215"/>
    <cellStyle name="_Action paln November Easy Buy ซื้อหนี้_FS_Richy Place YE'12 Update (Revised 15.11.13) 2" xfId="216"/>
    <cellStyle name="_Action paln November Easy Buy ซื้อหนี้_Portfolio 2009(original 1)" xfId="217"/>
    <cellStyle name="_Action paln November Easy Buy ซื้อหนี้_Portfolio 2009(original 1) 2" xfId="218"/>
    <cellStyle name="_Action paln November Easy Buy ซื้อหนี้_Portfolio 2009(original 1)_FS Richy Place Q3'13 (10.11.13)" xfId="219"/>
    <cellStyle name="_Action paln November Easy Buy ซื้อหนี้_Portfolio 2009(original 1)_FS Richy Place YE'13 (26.02.14) CF" xfId="220"/>
    <cellStyle name="_Action paln November Easy Buy ซื้อหนี้_Portfolio 2009(original 1)_FS_Richy Place YE'12 Update (Revised 15.11.13)" xfId="221"/>
    <cellStyle name="_Action paln November Easy Buy ซื้อหนี้_งบปี 55 เทียบ ปี 56 ไตรมาส 3" xfId="222"/>
    <cellStyle name="_All AWPs - RCSB-FST 110602" xfId="223"/>
    <cellStyle name="_All AWPs - RCSB-FST 110602 2" xfId="224"/>
    <cellStyle name="_All AWPs - RCSB-FST 110602_1" xfId="225"/>
    <cellStyle name="_All AWPs - RCSB-FST 110602_2" xfId="226"/>
    <cellStyle name="_All AWPs - RCSB-FST 110602_2 2" xfId="227"/>
    <cellStyle name="_All AWPs - RCSB-FST 110602_2_Book1" xfId="228"/>
    <cellStyle name="_All AWPs - RCSB-FST 110602_2_Book1_BP AWPs 16122002" xfId="229"/>
    <cellStyle name="_All AWPs - RCSB-FST 110602_2_Book1_to be discussed with wai pong" xfId="230"/>
    <cellStyle name="_All AWPs - RCSB-FST 110602_2_CFA - AWPs 26.1.03" xfId="231"/>
    <cellStyle name="_All AWPs - RCSB-FST 110602_2_CFA-AWPs 16.1.03" xfId="232"/>
    <cellStyle name="_All AWPs - RCSB-FST 110602_2_Storewell(R)-Awps-2002" xfId="233"/>
    <cellStyle name="_All AWPs - RCSB-FST 110602_2_Storewell(R)-Awps-2002 2" xfId="234"/>
    <cellStyle name="_All AWPs - RCSB-FST 110602_3" xfId="235"/>
    <cellStyle name="_All AWPs - RCSB-FST 110602_3 2" xfId="236"/>
    <cellStyle name="_All AWPs - RCSB-FST 110602_3_Book1" xfId="237"/>
    <cellStyle name="_All AWPs - RCSB-FST 110602_3_Book1 2" xfId="238"/>
    <cellStyle name="_All AWPs - RCSB-FST 110602_3_Book1_BP AWPs 16122002" xfId="239"/>
    <cellStyle name="_All AWPs - RCSB-FST 110602_3_Book1_BP AWPs 16122002 2" xfId="240"/>
    <cellStyle name="_All AWPs - RCSB-FST 110602_3_Book1_to be discussed with wai pong" xfId="241"/>
    <cellStyle name="_All AWPs - RCSB-FST 110602_3_CFA - AWPs 26.1.03" xfId="242"/>
    <cellStyle name="_All AWPs - RCSB-FST 110602_3_CFA - AWPs 26.1.03 2" xfId="243"/>
    <cellStyle name="_All AWPs - RCSB-FST 110602_3_CFA-AWPs 16.1.03" xfId="244"/>
    <cellStyle name="_All AWPs - RCSB-FST 110602_3_CFA-AWPs 16.1.03 2" xfId="245"/>
    <cellStyle name="_All AWPs - RCSB-FST 110602_3_Storewell(R)-Awps-2002" xfId="246"/>
    <cellStyle name="_All AWPs - RCSB-FST 110602_3_Storewell(R)-Awps-2002 2" xfId="247"/>
    <cellStyle name="_All AWPs - RCSB-FST 110602_4" xfId="248"/>
    <cellStyle name="_All AWPs - RCSB-FST 110602_4 2" xfId="249"/>
    <cellStyle name="_All AWPs - RCSB-FST 110602_4_Book1" xfId="250"/>
    <cellStyle name="_All AWPs - RCSB-FST 110602_4_Book1 2" xfId="251"/>
    <cellStyle name="_All AWPs - RCSB-FST 110602_4_Book1_BP AWPs 16122002" xfId="252"/>
    <cellStyle name="_All AWPs - RCSB-FST 110602_4_Book1_BP AWPs 16122002 2" xfId="253"/>
    <cellStyle name="_All AWPs - RCSB-FST 110602_4_Book1_to be discussed with wai pong" xfId="254"/>
    <cellStyle name="_All AWPs - RCSB-FST 110602_4_CFA - AWPs 26.1.03" xfId="255"/>
    <cellStyle name="_All AWPs - RCSB-FST 110602_4_CFA - AWPs 26.1.03 2" xfId="256"/>
    <cellStyle name="_All AWPs - RCSB-FST 110602_4_CFA-AWPs 16.1.03" xfId="257"/>
    <cellStyle name="_All AWPs - RCSB-FST 110602_4_CFA-AWPs 16.1.03 2" xfId="258"/>
    <cellStyle name="_All AWPs - RCSB-FST 110602_4_Storewell(R)-Awps-2002" xfId="259"/>
    <cellStyle name="_All AWPs - RCSB-FST 110602_4_Storewell(R)-Awps-2002 2" xfId="260"/>
    <cellStyle name="_All AWPs - RCSB-FST 110602_5" xfId="261"/>
    <cellStyle name="_All AWPs - RCSB-FST 110602_5 2" xfId="262"/>
    <cellStyle name="_Announcement 2008 4Q 080416" xfId="263"/>
    <cellStyle name="_Announcement 2008 4Q 080416 2" xfId="264"/>
    <cellStyle name="_ASP_MANU_NEW" xfId="265"/>
    <cellStyle name="_ASP_MANU_NEW_1" xfId="266"/>
    <cellStyle name="_ASP_MANU_NEW_2" xfId="267"/>
    <cellStyle name="_ASP_MANU_NEW_3" xfId="268"/>
    <cellStyle name="_ASP_MANU_NEW_4" xfId="269"/>
    <cellStyle name="_Book1" xfId="270"/>
    <cellStyle name="_x0004__Book1" xfId="271"/>
    <cellStyle name="_Book1 2" xfId="272"/>
    <cellStyle name="_x0004__Book1 2" xfId="273"/>
    <cellStyle name="_Book1 3" xfId="274"/>
    <cellStyle name="_Book1_BP AWPs 16122002" xfId="275"/>
    <cellStyle name="_x0004__Book1_BP AWPs 16122002" xfId="276"/>
    <cellStyle name="_Book1_BP AWPs 16122002 2" xfId="277"/>
    <cellStyle name="_x0004__Book1_BP AWPs 16122002 2" xfId="278"/>
    <cellStyle name="_Book1_to be discussed with wai pong" xfId="279"/>
    <cellStyle name="_x0004__Book1_to be discussed with wai pong" xfId="280"/>
    <cellStyle name="_Break down Part" xfId="281"/>
    <cellStyle name="_Break down Part 2" xfId="282"/>
    <cellStyle name="_x000e__BS wp" xfId="283"/>
    <cellStyle name="_x000e__BS wp_BS wps" xfId="284"/>
    <cellStyle name="_x000e__BS wps" xfId="285"/>
    <cellStyle name="_Capacity Survey RT 50 Year 2011(ASP)-15 Nov10 (2)" xfId="286"/>
    <cellStyle name="_Cash Flow WP - Q412 update" xfId="287"/>
    <cellStyle name="_Cash Flow WP - Q412 update_FS Richy Place Q3'13 (10.11.13)" xfId="288"/>
    <cellStyle name="_Cash Flow WP - Q412 update_FS Richy Place Q3'13 (10.11.13)_FS Richy Place YE'13 (26.02.14) CF" xfId="289"/>
    <cellStyle name="_Cash Flow WP - Q412 update_FS_Richy Place YE'12 Update (Revised 15.11.13)" xfId="290"/>
    <cellStyle name="_Cash Flow WP - Q412 update_FS_Richy Place YE'12 Update (Revised 15.11.13)_FS Richy Place YE'13 (26.02.14) CF" xfId="291"/>
    <cellStyle name="_Cash Flow WP - Q412 update_งบปี 55 เทียบ ปี 56 ไตรมาส 3" xfId="292"/>
    <cellStyle name="_Cash Plan FY09 12 Feb 08" xfId="293"/>
    <cellStyle name="_CFA - AWPs 26.1.03" xfId="294"/>
    <cellStyle name="_x0004__CFA - AWPs 26.1.03" xfId="295"/>
    <cellStyle name="_CFA - AWPs 26.1.03 2" xfId="296"/>
    <cellStyle name="_x0004__CFA - AWPs 26.1.03 2" xfId="297"/>
    <cellStyle name="_CFA-AWPs 16.1.03" xfId="298"/>
    <cellStyle name="_x0004__CFA-AWPs 16.1.03" xfId="299"/>
    <cellStyle name="_CFA-AWPs 16.1.03 2" xfId="300"/>
    <cellStyle name="_x0004__CFA-AWPs 16.1.03 2" xfId="301"/>
    <cellStyle name="_ColHeading" xfId="302"/>
    <cellStyle name="_ColHeading_11OAP_IMV_injection" xfId="303"/>
    <cellStyle name="_ColHeading_Revise_MACO_IMV_11OAP1" xfId="304"/>
    <cellStyle name="_ColSegTitle" xfId="305"/>
    <cellStyle name="_ColSegTitle_11OAP_IMV_injection" xfId="306"/>
    <cellStyle name="_ColSegTitle_Revise_MACO_IMV_11OAP1" xfId="307"/>
    <cellStyle name="_ColTitleUnused" xfId="308"/>
    <cellStyle name="_ColTitleUnused_11OAP_IMV_injection" xfId="309"/>
    <cellStyle name="_ColTitleUnused_Revise_MACO_IMV_11OAP1" xfId="310"/>
    <cellStyle name="_Commision  NFS 032008" xfId="311"/>
    <cellStyle name="_Daily Performance Cetelem Feb08 (1)" xfId="312"/>
    <cellStyle name="_Daily Performance Cetelem Feb08 (1) (1)" xfId="313"/>
    <cellStyle name="_Daily Performance Cetelem Feb08 (1) (1) 2" xfId="314"/>
    <cellStyle name="_Daily Performance Cetelem Feb08 (1) (1)_Budget Expense 2008 JMT - Revised Q3 (from JMT K.Ji)" xfId="315"/>
    <cellStyle name="_Daily Performance Cetelem Feb08 (1) (1)_FS Richy Place Q3'13 (10.11.13)" xfId="316"/>
    <cellStyle name="_Daily Performance Cetelem Feb08 (1) (1)_FS Richy Place Q3'13 (10.11.13) 2" xfId="317"/>
    <cellStyle name="_Daily Performance Cetelem Feb08 (1) (1)_FS Richy Place Q3'13 (10.11.13)_FS Richy Place YE'13 (26.02.14) CF" xfId="318"/>
    <cellStyle name="_Daily Performance Cetelem Feb08 (1) (1)_FS Richy Place Q3'13 (10.11.13)_FS Richy Place YE'13 (26.02.14) CF 2" xfId="319"/>
    <cellStyle name="_Daily Performance Cetelem Feb08 (1) (1)_FS Richy Place YE'13 (26.02.14) CF" xfId="320"/>
    <cellStyle name="_Daily Performance Cetelem Feb08 (1) (1)_FS_Richy Place YE'12 Update (Revised 15.11.13)" xfId="321"/>
    <cellStyle name="_Daily Performance Cetelem Feb08 (1) (1)_FS_Richy Place YE'12 Update (Revised 15.11.13) 2" xfId="322"/>
    <cellStyle name="_Daily Performance Cetelem Feb08 (1) (1)_FS_Richy Place YE'12 Update (Revised 15.11.13)_FS Richy Place YE'13 (26.02.14) CF" xfId="323"/>
    <cellStyle name="_Daily Performance Cetelem Feb08 (1) (1)_FS_Richy Place YE'12 Update (Revised 15.11.13)_FS Richy Place YE'13 (26.02.14) CF 2" xfId="324"/>
    <cellStyle name="_Daily Performance Cetelem Feb08 (1) (1)_Portfolio 2008 for auditor" xfId="325"/>
    <cellStyle name="_Daily Performance Cetelem Feb08 (1) (1)_Portfolio 2008 for auditor 2" xfId="326"/>
    <cellStyle name="_Daily Performance Cetelem Feb08 (1) (1)_Portfolio 2008 for auditor_FS Richy Place Q3'13 (10.11.13)" xfId="327"/>
    <cellStyle name="_Daily Performance Cetelem Feb08 (1) (1)_Portfolio 2008 for auditor_FS Richy Place Q3'13 (10.11.13) 2" xfId="328"/>
    <cellStyle name="_Daily Performance Cetelem Feb08 (1) (1)_Portfolio 2008 for auditor_FS Richy Place YE'13 (26.02.14) CF" xfId="329"/>
    <cellStyle name="_Daily Performance Cetelem Feb08 (1) (1)_Portfolio 2008 for auditor_FS_Richy Place YE'12 Update (Revised 15.11.13)" xfId="330"/>
    <cellStyle name="_Daily Performance Cetelem Feb08 (1) (1)_Portfolio 2008 for auditor_FS_Richy Place YE'12 Update (Revised 15.11.13) 2" xfId="331"/>
    <cellStyle name="_Daily Performance Cetelem Feb08 (1) (1)_Portfolio 2008 for auditor_งบปี 55 เทียบ ปี 56 ไตรมาส 3" xfId="332"/>
    <cellStyle name="_Daily Performance Cetelem Feb08 (1) (1)_Portfolio 2009(original 1)" xfId="333"/>
    <cellStyle name="_Daily Performance Cetelem Feb08 (1) (1)_งบปี 55 เทียบ ปี 56 ไตรมาส 3" xfId="334"/>
    <cellStyle name="_Daily Performance Cetelem Feb08 (1) 10" xfId="335"/>
    <cellStyle name="_Daily Performance Cetelem Feb08 (1) 11" xfId="336"/>
    <cellStyle name="_Daily Performance Cetelem Feb08 (1) 12" xfId="337"/>
    <cellStyle name="_Daily Performance Cetelem Feb08 (1) 13" xfId="338"/>
    <cellStyle name="_Daily Performance Cetelem Feb08 (1) 14" xfId="339"/>
    <cellStyle name="_Daily Performance Cetelem Feb08 (1) 15" xfId="340"/>
    <cellStyle name="_Daily Performance Cetelem Feb08 (1) 16" xfId="341"/>
    <cellStyle name="_Daily Performance Cetelem Feb08 (1) 17" xfId="342"/>
    <cellStyle name="_Daily Performance Cetelem Feb08 (1) 18" xfId="343"/>
    <cellStyle name="_Daily Performance Cetelem Feb08 (1) 19" xfId="344"/>
    <cellStyle name="_Daily Performance Cetelem Feb08 (1) 2" xfId="345"/>
    <cellStyle name="_Daily Performance Cetelem Feb08 (1) 20" xfId="346"/>
    <cellStyle name="_Daily Performance Cetelem Feb08 (1) 21" xfId="347"/>
    <cellStyle name="_Daily Performance Cetelem Feb08 (1) 22" xfId="348"/>
    <cellStyle name="_Daily Performance Cetelem Feb08 (1) 23" xfId="349"/>
    <cellStyle name="_Daily Performance Cetelem Feb08 (1) 24" xfId="350"/>
    <cellStyle name="_Daily Performance Cetelem Feb08 (1) 25" xfId="351"/>
    <cellStyle name="_Daily Performance Cetelem Feb08 (1) 26" xfId="352"/>
    <cellStyle name="_Daily Performance Cetelem Feb08 (1) 27" xfId="353"/>
    <cellStyle name="_Daily Performance Cetelem Feb08 (1) 28" xfId="354"/>
    <cellStyle name="_Daily Performance Cetelem Feb08 (1) 29" xfId="355"/>
    <cellStyle name="_Daily Performance Cetelem Feb08 (1) 3" xfId="356"/>
    <cellStyle name="_Daily Performance Cetelem Feb08 (1) 30" xfId="357"/>
    <cellStyle name="_Daily Performance Cetelem Feb08 (1) 31" xfId="358"/>
    <cellStyle name="_Daily Performance Cetelem Feb08 (1) 32" xfId="359"/>
    <cellStyle name="_Daily Performance Cetelem Feb08 (1) 33" xfId="360"/>
    <cellStyle name="_Daily Performance Cetelem Feb08 (1) 34" xfId="361"/>
    <cellStyle name="_Daily Performance Cetelem Feb08 (1) 35" xfId="362"/>
    <cellStyle name="_Daily Performance Cetelem Feb08 (1) 36" xfId="363"/>
    <cellStyle name="_Daily Performance Cetelem Feb08 (1) 37" xfId="364"/>
    <cellStyle name="_Daily Performance Cetelem Feb08 (1) 38" xfId="365"/>
    <cellStyle name="_Daily Performance Cetelem Feb08 (1) 39" xfId="366"/>
    <cellStyle name="_Daily Performance Cetelem Feb08 (1) 4" xfId="367"/>
    <cellStyle name="_Daily Performance Cetelem Feb08 (1) 40" xfId="368"/>
    <cellStyle name="_Daily Performance Cetelem Feb08 (1) 41" xfId="369"/>
    <cellStyle name="_Daily Performance Cetelem Feb08 (1) 42" xfId="370"/>
    <cellStyle name="_Daily Performance Cetelem Feb08 (1) 43" xfId="371"/>
    <cellStyle name="_Daily Performance Cetelem Feb08 (1) 44" xfId="372"/>
    <cellStyle name="_Daily Performance Cetelem Feb08 (1) 45" xfId="373"/>
    <cellStyle name="_Daily Performance Cetelem Feb08 (1) 46" xfId="374"/>
    <cellStyle name="_Daily Performance Cetelem Feb08 (1) 47" xfId="375"/>
    <cellStyle name="_Daily Performance Cetelem Feb08 (1) 48" xfId="376"/>
    <cellStyle name="_Daily Performance Cetelem Feb08 (1) 49" xfId="377"/>
    <cellStyle name="_Daily Performance Cetelem Feb08 (1) 5" xfId="378"/>
    <cellStyle name="_Daily Performance Cetelem Feb08 (1) 50" xfId="379"/>
    <cellStyle name="_Daily Performance Cetelem Feb08 (1) 51" xfId="380"/>
    <cellStyle name="_Daily Performance Cetelem Feb08 (1) 52" xfId="381"/>
    <cellStyle name="_Daily Performance Cetelem Feb08 (1) 53" xfId="382"/>
    <cellStyle name="_Daily Performance Cetelem Feb08 (1) 54" xfId="383"/>
    <cellStyle name="_Daily Performance Cetelem Feb08 (1) 55" xfId="384"/>
    <cellStyle name="_Daily Performance Cetelem Feb08 (1) 56" xfId="385"/>
    <cellStyle name="_Daily Performance Cetelem Feb08 (1) 57" xfId="386"/>
    <cellStyle name="_Daily Performance Cetelem Feb08 (1) 58" xfId="387"/>
    <cellStyle name="_Daily Performance Cetelem Feb08 (1) 59" xfId="388"/>
    <cellStyle name="_Daily Performance Cetelem Feb08 (1) 6" xfId="389"/>
    <cellStyle name="_Daily Performance Cetelem Feb08 (1) 60" xfId="390"/>
    <cellStyle name="_Daily Performance Cetelem Feb08 (1) 7" xfId="391"/>
    <cellStyle name="_Daily Performance Cetelem Feb08 (1) 8" xfId="392"/>
    <cellStyle name="_Daily Performance Cetelem Feb08 (1) 9" xfId="393"/>
    <cellStyle name="_Daily Performance Cetelem Feb08 (1)_Budget Expense 2008 JMT - Revised Q3 (from JMT K.Ji)" xfId="394"/>
    <cellStyle name="_Daily Performance Cetelem Feb08 (1)_FS Richy Place Q3'13 (10.11.13)" xfId="395"/>
    <cellStyle name="_Daily Performance Cetelem Feb08 (1)_FS Richy Place Q3'13 (10.11.13) 2" xfId="396"/>
    <cellStyle name="_Daily Performance Cetelem Feb08 (1)_FS Richy Place Q3'13 (10.11.13)_FS Richy Place YE'13 (26.02.14) CF" xfId="397"/>
    <cellStyle name="_Daily Performance Cetelem Feb08 (1)_FS Richy Place Q3'13 (10.11.13)_FS Richy Place YE'13 (26.02.14) CF 2" xfId="398"/>
    <cellStyle name="_Daily Performance Cetelem Feb08 (1)_FS Richy Place YE'13 (26.02.14) CF" xfId="399"/>
    <cellStyle name="_Daily Performance Cetelem Feb08 (1)_FS_Richy Place YE'12 Update (Revised 15.11.13)" xfId="400"/>
    <cellStyle name="_Daily Performance Cetelem Feb08 (1)_FS_Richy Place YE'12 Update (Revised 15.11.13) 2" xfId="401"/>
    <cellStyle name="_Daily Performance Cetelem Feb08 (1)_FS_Richy Place YE'12 Update (Revised 15.11.13)_FS Richy Place YE'13 (26.02.14) CF" xfId="402"/>
    <cellStyle name="_Daily Performance Cetelem Feb08 (1)_FS_Richy Place YE'12 Update (Revised 15.11.13)_FS Richy Place YE'13 (26.02.14) CF 2" xfId="403"/>
    <cellStyle name="_Daily Performance Cetelem Feb08 (1)_Portfolio 2008 for auditor" xfId="404"/>
    <cellStyle name="_Daily Performance Cetelem Feb08 (1)_Portfolio 2008 for auditor 2" xfId="405"/>
    <cellStyle name="_Daily Performance Cetelem Feb08 (1)_Portfolio 2008 for auditor_FS Richy Place Q3'13 (10.11.13)" xfId="406"/>
    <cellStyle name="_Daily Performance Cetelem Feb08 (1)_Portfolio 2008 for auditor_FS Richy Place Q3'13 (10.11.13) 2" xfId="407"/>
    <cellStyle name="_Daily Performance Cetelem Feb08 (1)_Portfolio 2008 for auditor_FS Richy Place YE'13 (26.02.14) CF" xfId="408"/>
    <cellStyle name="_Daily Performance Cetelem Feb08 (1)_Portfolio 2008 for auditor_FS_Richy Place YE'12 Update (Revised 15.11.13)" xfId="409"/>
    <cellStyle name="_Daily Performance Cetelem Feb08 (1)_Portfolio 2008 for auditor_FS_Richy Place YE'12 Update (Revised 15.11.13) 2" xfId="410"/>
    <cellStyle name="_Daily Performance Cetelem Feb08 (1)_Portfolio 2008 for auditor_งบปี 55 เทียบ ปี 56 ไตรมาส 3" xfId="411"/>
    <cellStyle name="_Daily Performance Cetelem Feb08 (1)_Portfolio 2009(original 1)" xfId="412"/>
    <cellStyle name="_Daily Performance Cetelem Feb08 (1)_งบปี 55 เทียบ ปี 56 ไตรมาส 3" xfId="413"/>
    <cellStyle name="_Daily performance Report AEON 25%35% 16-06-2007-2" xfId="414"/>
    <cellStyle name="_Daily performance Report AEON 25%35% 16-06-2007-2 2" xfId="415"/>
    <cellStyle name="_Daily performance Report AEON 25%35% 16-06-2007-2_Budget 2008" xfId="416"/>
    <cellStyle name="_Daily performance Report AEON 25%35% 16-06-2007-2_Budget 2008_Portfolio 2008(original)" xfId="417"/>
    <cellStyle name="_Daily performance Report AEON 25%35% 16-06-2007-2_Budget Expense 2008 JMT - Revised Q3 (from JMT K.Ji)" xfId="418"/>
    <cellStyle name="_Daily performance Report AEON 25%35% 16-06-2007-2_Budget P&amp;L 2008 JMT - Revised 1 (4)" xfId="419"/>
    <cellStyle name="_Daily performance Report AEON 25%35% 16-06-2007-2_Budget P&amp;L 2008 JMT - Revised 1 (4)_Portfolio 2008(original)" xfId="420"/>
    <cellStyle name="_Daily performance Report AEON 25%35% 16-06-2007-2_FS Richy Place Q3'13 (10.11.13)" xfId="421"/>
    <cellStyle name="_Daily performance Report AEON 25%35% 16-06-2007-2_FS Richy Place Q3'13 (10.11.13) 2" xfId="422"/>
    <cellStyle name="_Daily performance Report AEON 25%35% 16-06-2007-2_FS Richy Place Q3'13 (10.11.13)_FS Richy Place YE'13 (26.02.14) CF" xfId="423"/>
    <cellStyle name="_Daily performance Report AEON 25%35% 16-06-2007-2_FS Richy Place Q3'13 (10.11.13)_FS Richy Place YE'13 (26.02.14) CF 2" xfId="424"/>
    <cellStyle name="_Daily performance Report AEON 25%35% 16-06-2007-2_FS Richy Place YE'13 (26.02.14) CF" xfId="425"/>
    <cellStyle name="_Daily performance Report AEON 25%35% 16-06-2007-2_FS_Richy Place YE'12 Update (Revised 15.11.13)" xfId="426"/>
    <cellStyle name="_Daily performance Report AEON 25%35% 16-06-2007-2_FS_Richy Place YE'12 Update (Revised 15.11.13) 2" xfId="427"/>
    <cellStyle name="_Daily performance Report AEON 25%35% 16-06-2007-2_FS_Richy Place YE'12 Update (Revised 15.11.13)_FS Richy Place YE'13 (26.02.14) CF" xfId="428"/>
    <cellStyle name="_Daily performance Report AEON 25%35% 16-06-2007-2_FS_Richy Place YE'12 Update (Revised 15.11.13)_FS Richy Place YE'13 (26.02.14) CF 2" xfId="429"/>
    <cellStyle name="_Daily performance Report AEON 25%35% 16-06-2007-2_KPI Collector" xfId="430"/>
    <cellStyle name="_Daily performance Report AEON 25%35% 16-06-2007-2_KPI Collector 2" xfId="431"/>
    <cellStyle name="_Daily performance Report AEON 25%35% 16-06-2007-2_KPI Collector.xls1" xfId="432"/>
    <cellStyle name="_Daily performance Report AEON 25%35% 16-06-2007-2_KPI Collector.xls1 2" xfId="433"/>
    <cellStyle name="_Daily performance Report AEON 25%35% 16-06-2007-2_KPI Collector.xls1_Budget 2008" xfId="434"/>
    <cellStyle name="_Daily performance Report AEON 25%35% 16-06-2007-2_KPI Collector.xls1_Budget 2008_Portfolio 2008(original)" xfId="435"/>
    <cellStyle name="_Daily performance Report AEON 25%35% 16-06-2007-2_KPI Collector.xls1_Budget Expense 2008 JMT - Revised Q3 (from JMT K.Ji)" xfId="436"/>
    <cellStyle name="_Daily performance Report AEON 25%35% 16-06-2007-2_KPI Collector.xls1_Budget P&amp;L 2008 JMT - Revised 1 (4)" xfId="437"/>
    <cellStyle name="_Daily performance Report AEON 25%35% 16-06-2007-2_KPI Collector.xls1_Budget P&amp;L 2008 JMT - Revised 1 (4)_Portfolio 2008(original)" xfId="438"/>
    <cellStyle name="_Daily performance Report AEON 25%35% 16-06-2007-2_KPI Collector.xls1_FS Richy Place Q3'13 (10.11.13)" xfId="439"/>
    <cellStyle name="_Daily performance Report AEON 25%35% 16-06-2007-2_KPI Collector.xls1_FS Richy Place Q3'13 (10.11.13) 2" xfId="440"/>
    <cellStyle name="_Daily performance Report AEON 25%35% 16-06-2007-2_KPI Collector.xls1_FS Richy Place YE'13 (26.02.14) CF" xfId="441"/>
    <cellStyle name="_Daily performance Report AEON 25%35% 16-06-2007-2_KPI Collector.xls1_FS_Richy Place YE'12 Update (Revised 15.11.13)" xfId="442"/>
    <cellStyle name="_Daily performance Report AEON 25%35% 16-06-2007-2_KPI Collector.xls1_FS_Richy Place YE'12 Update (Revised 15.11.13) 2" xfId="443"/>
    <cellStyle name="_Daily performance Report AEON 25%35% 16-06-2007-2_KPI Collector.xls1_Portfolio 2009(original 1)" xfId="444"/>
    <cellStyle name="_Daily performance Report AEON 25%35% 16-06-2007-2_KPI Collector.xls1_Revise  Budget 2008.xls#1" xfId="445"/>
    <cellStyle name="_Daily performance Report AEON 25%35% 16-06-2007-2_KPI Collector.xls1_Revise  Budget 2008.xls#1_Portfolio 2008(original)" xfId="446"/>
    <cellStyle name="_Daily performance Report AEON 25%35% 16-06-2007-2_KPI Collector.xls1_Revise CTB  CTM  0#1" xfId="447"/>
    <cellStyle name="_Daily performance Report AEON 25%35% 16-06-2007-2_KPI Collector.xls1_Revise CTB  CTM  0#1_Portfolio 2008(original)" xfId="448"/>
    <cellStyle name="_Daily performance Report AEON 25%35% 16-06-2007-2_KPI Collector.xls1_update performace 8 apr 08" xfId="449"/>
    <cellStyle name="_Daily performance Report AEON 25%35% 16-06-2007-2_KPI Collector.xls1_update performace 8 apr 08 2" xfId="450"/>
    <cellStyle name="_Daily performance Report AEON 25%35% 16-06-2007-2_KPI Collector.xls1_update performace 8 apr 08_Budget Expense 2008 JMT - Revised Q3 (from JMT K.Ji)" xfId="451"/>
    <cellStyle name="_Daily performance Report AEON 25%35% 16-06-2007-2_KPI Collector.xls1_update performace 8 apr 08_FS Richy Place Q3'13 (10.11.13)" xfId="452"/>
    <cellStyle name="_Daily performance Report AEON 25%35% 16-06-2007-2_KPI Collector.xls1_update performace 8 apr 08_FS Richy Place Q3'13 (10.11.13) 2" xfId="453"/>
    <cellStyle name="_Daily performance Report AEON 25%35% 16-06-2007-2_KPI Collector.xls1_update performace 8 apr 08_FS Richy Place YE'13 (26.02.14) CF" xfId="454"/>
    <cellStyle name="_Daily performance Report AEON 25%35% 16-06-2007-2_KPI Collector.xls1_update performace 8 apr 08_FS_Richy Place YE'12 Update (Revised 15.11.13)" xfId="455"/>
    <cellStyle name="_Daily performance Report AEON 25%35% 16-06-2007-2_KPI Collector.xls1_update performace 8 apr 08_FS_Richy Place YE'12 Update (Revised 15.11.13) 2" xfId="456"/>
    <cellStyle name="_Daily performance Report AEON 25%35% 16-06-2007-2_KPI Collector.xls1_update performace 8 apr 08_Portfolio 2009(original 1)" xfId="457"/>
    <cellStyle name="_Daily performance Report AEON 25%35% 16-06-2007-2_KPI Collector.xls1_update performace 8 apr 08_งบปี 55 เทียบ ปี 56 ไตรมาส 3" xfId="458"/>
    <cellStyle name="_Daily performance Report AEON 25%35% 16-06-2007-2_KPI Collector.xls1_งบปี 55 เทียบ ปี 56 ไตรมาส 3" xfId="459"/>
    <cellStyle name="_Daily performance Report AEON 25%35% 16-06-2007-2_KPI Collector_Budget 2008" xfId="460"/>
    <cellStyle name="_Daily performance Report AEON 25%35% 16-06-2007-2_KPI Collector_Budget 2008_Portfolio 2008(original)" xfId="461"/>
    <cellStyle name="_Daily performance Report AEON 25%35% 16-06-2007-2_KPI Collector_Budget Expense 2008 JMT - Revised Q3 (from JMT K.Ji)" xfId="462"/>
    <cellStyle name="_Daily performance Report AEON 25%35% 16-06-2007-2_KPI Collector_Budget P&amp;L 2008 JMT - Revised 1 (4)" xfId="463"/>
    <cellStyle name="_Daily performance Report AEON 25%35% 16-06-2007-2_KPI Collector_Budget P&amp;L 2008 JMT - Revised 1 (4)_Portfolio 2008(original)" xfId="464"/>
    <cellStyle name="_Daily performance Report AEON 25%35% 16-06-2007-2_KPI Collector_FS Richy Place Q3'13 (10.11.13)" xfId="465"/>
    <cellStyle name="_Daily performance Report AEON 25%35% 16-06-2007-2_KPI Collector_FS Richy Place Q3'13 (10.11.13) 2" xfId="466"/>
    <cellStyle name="_Daily performance Report AEON 25%35% 16-06-2007-2_KPI Collector_FS Richy Place YE'13 (26.02.14) CF" xfId="467"/>
    <cellStyle name="_Daily performance Report AEON 25%35% 16-06-2007-2_KPI Collector_FS_Richy Place YE'12 Update (Revised 15.11.13)" xfId="468"/>
    <cellStyle name="_Daily performance Report AEON 25%35% 16-06-2007-2_KPI Collector_FS_Richy Place YE'12 Update (Revised 15.11.13) 2" xfId="469"/>
    <cellStyle name="_Daily performance Report AEON 25%35% 16-06-2007-2_KPI Collector_Portfolio 2009(original 1)" xfId="470"/>
    <cellStyle name="_Daily performance Report AEON 25%35% 16-06-2007-2_KPI Collector_Revise  Budget 2008.xls#1" xfId="471"/>
    <cellStyle name="_Daily performance Report AEON 25%35% 16-06-2007-2_KPI Collector_Revise  Budget 2008.xls#1_Portfolio 2008(original)" xfId="472"/>
    <cellStyle name="_Daily performance Report AEON 25%35% 16-06-2007-2_KPI Collector_Revise CTB  CTM  0#1" xfId="473"/>
    <cellStyle name="_Daily performance Report AEON 25%35% 16-06-2007-2_KPI Collector_Revise CTB  CTM  0#1_Portfolio 2008(original)" xfId="474"/>
    <cellStyle name="_Daily performance Report AEON 25%35% 16-06-2007-2_KPI Collector_update performace 8 apr 08" xfId="475"/>
    <cellStyle name="_Daily performance Report AEON 25%35% 16-06-2007-2_KPI Collector_update performace 8 apr 08 2" xfId="476"/>
    <cellStyle name="_Daily performance Report AEON 25%35% 16-06-2007-2_KPI Collector_update performace 8 apr 08_Budget Expense 2008 JMT - Revised Q3 (from JMT K.Ji)" xfId="477"/>
    <cellStyle name="_Daily performance Report AEON 25%35% 16-06-2007-2_KPI Collector_update performace 8 apr 08_FS Richy Place Q3'13 (10.11.13)" xfId="478"/>
    <cellStyle name="_Daily performance Report AEON 25%35% 16-06-2007-2_KPI Collector_update performace 8 apr 08_FS Richy Place Q3'13 (10.11.13) 2" xfId="479"/>
    <cellStyle name="_Daily performance Report AEON 25%35% 16-06-2007-2_KPI Collector_update performace 8 apr 08_FS Richy Place YE'13 (26.02.14) CF" xfId="480"/>
    <cellStyle name="_Daily performance Report AEON 25%35% 16-06-2007-2_KPI Collector_update performace 8 apr 08_FS_Richy Place YE'12 Update (Revised 15.11.13)" xfId="481"/>
    <cellStyle name="_Daily performance Report AEON 25%35% 16-06-2007-2_KPI Collector_update performace 8 apr 08_FS_Richy Place YE'12 Update (Revised 15.11.13) 2" xfId="482"/>
    <cellStyle name="_Daily performance Report AEON 25%35% 16-06-2007-2_KPI Collector_update performace 8 apr 08_Portfolio 2009(original 1)" xfId="483"/>
    <cellStyle name="_Daily performance Report AEON 25%35% 16-06-2007-2_KPI Collector_update performace 8 apr 08_งบปี 55 เทียบ ปี 56 ไตรมาส 3" xfId="484"/>
    <cellStyle name="_Daily performance Report AEON 25%35% 16-06-2007-2_KPI Collector_งบปี 55 เทียบ ปี 56 ไตรมาส 3" xfId="485"/>
    <cellStyle name="_Daily performance Report AEON 25%35% 16-06-2007-2_Portfolio 2008 for auditor" xfId="486"/>
    <cellStyle name="_Daily performance Report AEON 25%35% 16-06-2007-2_Portfolio 2008 for auditor 2" xfId="487"/>
    <cellStyle name="_Daily performance Report AEON 25%35% 16-06-2007-2_Portfolio 2008 for auditor_FS Richy Place Q3'13 (10.11.13)" xfId="488"/>
    <cellStyle name="_Daily performance Report AEON 25%35% 16-06-2007-2_Portfolio 2008 for auditor_FS Richy Place Q3'13 (10.11.13) 2" xfId="489"/>
    <cellStyle name="_Daily performance Report AEON 25%35% 16-06-2007-2_Portfolio 2008 for auditor_FS Richy Place YE'13 (26.02.14) CF" xfId="490"/>
    <cellStyle name="_Daily performance Report AEON 25%35% 16-06-2007-2_Portfolio 2008 for auditor_FS_Richy Place YE'12 Update (Revised 15.11.13)" xfId="491"/>
    <cellStyle name="_Daily performance Report AEON 25%35% 16-06-2007-2_Portfolio 2008 for auditor_FS_Richy Place YE'12 Update (Revised 15.11.13) 2" xfId="492"/>
    <cellStyle name="_Daily performance Report AEON 25%35% 16-06-2007-2_Portfolio 2008 for auditor_งบปี 55 เทียบ ปี 56 ไตรมาส 3" xfId="493"/>
    <cellStyle name="_Daily performance Report AEON 25%35% 16-06-2007-2_Portfolio 2009(original 1)" xfId="494"/>
    <cellStyle name="_Daily performance Report AEON 25%35% 16-06-2007-2_Revise  Budget 2008.xls#1" xfId="495"/>
    <cellStyle name="_Daily performance Report AEON 25%35% 16-06-2007-2_Revise  Budget 2008.xls#1_Portfolio 2008(original)" xfId="496"/>
    <cellStyle name="_Daily performance Report AEON 25%35% 16-06-2007-2_Revise CTB  CTM  0#1" xfId="497"/>
    <cellStyle name="_Daily performance Report AEON 25%35% 16-06-2007-2_Revise CTB  CTM  0#1_Portfolio 2008(original)" xfId="498"/>
    <cellStyle name="_Daily performance Report AEON 25%35% 16-06-2007-2_update performace 8 apr 08" xfId="499"/>
    <cellStyle name="_Daily performance Report AEON 25%35% 16-06-2007-2_update performace 8 apr 08 2" xfId="500"/>
    <cellStyle name="_Daily performance Report AEON 25%35% 16-06-2007-2_update performace 8 apr 08_Budget Expense 2008 JMT - Revised Q3 (from JMT K.Ji)" xfId="501"/>
    <cellStyle name="_Daily performance Report AEON 25%35% 16-06-2007-2_update performace 8 apr 08_FS Richy Place Q3'13 (10.11.13)" xfId="502"/>
    <cellStyle name="_Daily performance Report AEON 25%35% 16-06-2007-2_update performace 8 apr 08_FS Richy Place Q3'13 (10.11.13) 2" xfId="503"/>
    <cellStyle name="_Daily performance Report AEON 25%35% 16-06-2007-2_update performace 8 apr 08_FS Richy Place Q3'13 (10.11.13)_FS Richy Place YE'13 (26.02.14) CF" xfId="504"/>
    <cellStyle name="_Daily performance Report AEON 25%35% 16-06-2007-2_update performace 8 apr 08_FS Richy Place Q3'13 (10.11.13)_FS Richy Place YE'13 (26.02.14) CF 2" xfId="505"/>
    <cellStyle name="_Daily performance Report AEON 25%35% 16-06-2007-2_update performace 8 apr 08_FS Richy Place YE'13 (26.02.14) CF" xfId="506"/>
    <cellStyle name="_Daily performance Report AEON 25%35% 16-06-2007-2_update performace 8 apr 08_FS_Richy Place YE'12 Update (Revised 15.11.13)" xfId="507"/>
    <cellStyle name="_Daily performance Report AEON 25%35% 16-06-2007-2_update performace 8 apr 08_FS_Richy Place YE'12 Update (Revised 15.11.13) 2" xfId="508"/>
    <cellStyle name="_Daily performance Report AEON 25%35% 16-06-2007-2_update performace 8 apr 08_FS_Richy Place YE'12 Update (Revised 15.11.13)_FS Richy Place YE'13 (26.02.14) CF" xfId="509"/>
    <cellStyle name="_Daily performance Report AEON 25%35% 16-06-2007-2_update performace 8 apr 08_FS_Richy Place YE'12 Update (Revised 15.11.13)_FS Richy Place YE'13 (26.02.14) CF 2" xfId="510"/>
    <cellStyle name="_Daily performance Report AEON 25%35% 16-06-2007-2_update performace 8 apr 08_Portfolio 2008 for auditor" xfId="511"/>
    <cellStyle name="_Daily performance Report AEON 25%35% 16-06-2007-2_update performace 8 apr 08_Portfolio 2008 for auditor 2" xfId="512"/>
    <cellStyle name="_Daily performance Report AEON 25%35% 16-06-2007-2_update performace 8 apr 08_Portfolio 2008 for auditor_FS Richy Place Q3'13 (10.11.13)" xfId="513"/>
    <cellStyle name="_Daily performance Report AEON 25%35% 16-06-2007-2_update performace 8 apr 08_Portfolio 2008 for auditor_FS Richy Place Q3'13 (10.11.13) 2" xfId="514"/>
    <cellStyle name="_Daily performance Report AEON 25%35% 16-06-2007-2_update performace 8 apr 08_Portfolio 2008 for auditor_FS Richy Place YE'13 (26.02.14) CF" xfId="515"/>
    <cellStyle name="_Daily performance Report AEON 25%35% 16-06-2007-2_update performace 8 apr 08_Portfolio 2008 for auditor_FS_Richy Place YE'12 Update (Revised 15.11.13)" xfId="516"/>
    <cellStyle name="_Daily performance Report AEON 25%35% 16-06-2007-2_update performace 8 apr 08_Portfolio 2008 for auditor_FS_Richy Place YE'12 Update (Revised 15.11.13) 2" xfId="517"/>
    <cellStyle name="_Daily performance Report AEON 25%35% 16-06-2007-2_update performace 8 apr 08_Portfolio 2008 for auditor_งบปี 55 เทียบ ปี 56 ไตรมาส 3" xfId="518"/>
    <cellStyle name="_Daily performance Report AEON 25%35% 16-06-2007-2_update performace 8 apr 08_Portfolio 2009(original 1)" xfId="519"/>
    <cellStyle name="_Daily performance Report AEON 25%35% 16-06-2007-2_update performace 8 apr 08_งบปี 55 เทียบ ปี 56 ไตรมาส 3" xfId="520"/>
    <cellStyle name="_Daily performance Report AEON 25%35% 16-06-2007-2_งบปี 55 เทียบ ปี 56 ไตรมาส 3" xfId="521"/>
    <cellStyle name="_Detail Package 2 CUT FOR FACTORY" xfId="522"/>
    <cellStyle name="_DM 0108-ALL-C-2003" xfId="523"/>
    <cellStyle name="_EasyBuy Portfolio" xfId="524"/>
    <cellStyle name="_EasyBuy Portfolio 2" xfId="525"/>
    <cellStyle name="_EasyBuy Portfolio 2 2" xfId="526"/>
    <cellStyle name="_EasyBuy Portfolio 3" xfId="527"/>
    <cellStyle name="_EasyBuy Portfolio_Budget Expense 2008 JMT - Revised Q3 (from JMT K.Ji)" xfId="528"/>
    <cellStyle name="_EasyBuy Portfolio_Budget Expense 2008 JMT - Revised Q3 (from JMT K.Ji) 2" xfId="529"/>
    <cellStyle name="_EasyBuy Portfolio_Budget Expense 2008 JMT - Revised Q3 (from JMT K.Ji) 2 2" xfId="530"/>
    <cellStyle name="_EasyBuy Portfolio_Budget Expense 2008 JMT - Revised Q3 (from JMT K.Ji) 3" xfId="531"/>
    <cellStyle name="_EasyBuy Portfolio_Budget Expense 2008 JMT - Revised Q3 (from JMT K.Ji)_FS Richy Place Q3'13 (10.11.13)" xfId="532"/>
    <cellStyle name="_EasyBuy Portfolio_Budget Expense 2008 JMT - Revised Q3 (from JMT K.Ji)_FS Richy Place Q3'13 (10.11.13) 2" xfId="533"/>
    <cellStyle name="_EasyBuy Portfolio_Budget Expense 2008 JMT - Revised Q3 (from JMT K.Ji)_FS Richy Place Q3'13 (10.11.13) 2 2" xfId="534"/>
    <cellStyle name="_EasyBuy Portfolio_Budget Expense 2008 JMT - Revised Q3 (from JMT K.Ji)_FS Richy Place Q3'13 (10.11.13) 3" xfId="535"/>
    <cellStyle name="_EasyBuy Portfolio_Budget Expense 2008 JMT - Revised Q3 (from JMT K.Ji)_FS Richy Place YE'13 (26.02.14) CF" xfId="536"/>
    <cellStyle name="_EasyBuy Portfolio_Budget Expense 2008 JMT - Revised Q3 (from JMT K.Ji)_FS Richy Place YE'13 (26.02.14) CF 2" xfId="537"/>
    <cellStyle name="_EasyBuy Portfolio_Budget Expense 2008 JMT - Revised Q3 (from JMT K.Ji)_FS Richy Place YE'13 (26.02.14) CF 2 2" xfId="538"/>
    <cellStyle name="_EasyBuy Portfolio_Budget Expense 2008 JMT - Revised Q3 (from JMT K.Ji)_FS Richy Place YE'13 (26.02.14) CF 3" xfId="539"/>
    <cellStyle name="_EasyBuy Portfolio_Budget Expense 2008 JMT - Revised Q3 (from JMT K.Ji)_FS_Richy Place YE'12 Update (Revised 15.11.13)" xfId="540"/>
    <cellStyle name="_EasyBuy Portfolio_Budget Expense 2008 JMT - Revised Q3 (from JMT K.Ji)_FS_Richy Place YE'12 Update (Revised 15.11.13) 2" xfId="541"/>
    <cellStyle name="_EasyBuy Portfolio_Budget Expense 2008 JMT - Revised Q3 (from JMT K.Ji)_FS_Richy Place YE'12 Update (Revised 15.11.13) 2 2" xfId="542"/>
    <cellStyle name="_EasyBuy Portfolio_Budget Expense 2008 JMT - Revised Q3 (from JMT K.Ji)_FS_Richy Place YE'12 Update (Revised 15.11.13) 3" xfId="543"/>
    <cellStyle name="_EasyBuy Portfolio_FS Richy Place Q3'13 (10.11.13)" xfId="544"/>
    <cellStyle name="_EasyBuy Portfolio_FS Richy Place Q3'13 (10.11.13) 2" xfId="545"/>
    <cellStyle name="_EasyBuy Portfolio_FS Richy Place Q3'13 (10.11.13) 2 2" xfId="546"/>
    <cellStyle name="_EasyBuy Portfolio_FS Richy Place Q3'13 (10.11.13) 3" xfId="547"/>
    <cellStyle name="_EasyBuy Portfolio_FS Richy Place YE'13 (26.02.14) CF" xfId="548"/>
    <cellStyle name="_EasyBuy Portfolio_FS Richy Place YE'13 (26.02.14) CF 2" xfId="549"/>
    <cellStyle name="_EasyBuy Portfolio_FS Richy Place YE'13 (26.02.14) CF 2 2" xfId="550"/>
    <cellStyle name="_EasyBuy Portfolio_FS Richy Place YE'13 (26.02.14) CF 3" xfId="551"/>
    <cellStyle name="_EasyBuy Portfolio_FS_Richy Place YE'12 Update (Revised 15.11.13)" xfId="552"/>
    <cellStyle name="_EasyBuy Portfolio_FS_Richy Place YE'12 Update (Revised 15.11.13) 2" xfId="553"/>
    <cellStyle name="_EasyBuy Portfolio_FS_Richy Place YE'12 Update (Revised 15.11.13) 2 2" xfId="554"/>
    <cellStyle name="_EasyBuy Portfolio_FS_Richy Place YE'12 Update (Revised 15.11.13) 3" xfId="555"/>
    <cellStyle name="_EasyBuy Portfolio_Portfolio 2008(original)" xfId="556"/>
    <cellStyle name="_EasyBuy Portfolio_Portfolio 2008(original) 2" xfId="557"/>
    <cellStyle name="_EasyBuy Portfolio_Portfolio 2008(original) 2 2" xfId="558"/>
    <cellStyle name="_EasyBuy Portfolio_Portfolio 2008(original) 3" xfId="559"/>
    <cellStyle name="_EasyBuy Portfolio_Portfolio 2008(original)_FS Richy Place Q3'13 (10.11.13)" xfId="560"/>
    <cellStyle name="_EasyBuy Portfolio_Portfolio 2008(original)_FS Richy Place Q3'13 (10.11.13) 2" xfId="561"/>
    <cellStyle name="_EasyBuy Portfolio_Portfolio 2008(original)_FS Richy Place Q3'13 (10.11.13) 2 2" xfId="562"/>
    <cellStyle name="_EasyBuy Portfolio_Portfolio 2008(original)_FS Richy Place Q3'13 (10.11.13) 3" xfId="563"/>
    <cellStyle name="_EasyBuy Portfolio_Portfolio 2008(original)_FS Richy Place YE'13 (26.02.14) CF" xfId="564"/>
    <cellStyle name="_EasyBuy Portfolio_Portfolio 2008(original)_FS Richy Place YE'13 (26.02.14) CF 2" xfId="565"/>
    <cellStyle name="_EasyBuy Portfolio_Portfolio 2008(original)_FS Richy Place YE'13 (26.02.14) CF 2 2" xfId="566"/>
    <cellStyle name="_EasyBuy Portfolio_Portfolio 2008(original)_FS Richy Place YE'13 (26.02.14) CF 3" xfId="567"/>
    <cellStyle name="_EasyBuy Portfolio_Portfolio 2008(original)_FS_Richy Place YE'12 Update (Revised 15.11.13)" xfId="568"/>
    <cellStyle name="_EasyBuy Portfolio_Portfolio 2008(original)_FS_Richy Place YE'12 Update (Revised 15.11.13) 2" xfId="569"/>
    <cellStyle name="_EasyBuy Portfolio_Portfolio 2008(original)_FS_Richy Place YE'12 Update (Revised 15.11.13) 2 2" xfId="570"/>
    <cellStyle name="_EasyBuy Portfolio_Portfolio 2008(original)_FS_Richy Place YE'12 Update (Revised 15.11.13) 3" xfId="571"/>
    <cellStyle name="_EasyBuy Portfolio_Portfolio 2009(original 1)" xfId="572"/>
    <cellStyle name="_EasyBuy Portfolio_Portfolio 2009(original 1) 2" xfId="573"/>
    <cellStyle name="_EasyBuy Portfolio_Portfolio 2009(original 1) 2 2" xfId="574"/>
    <cellStyle name="_EasyBuy Portfolio_Portfolio 2009(original 1) 3" xfId="575"/>
    <cellStyle name="_EasyBuy Portfolio_Portfolio 2009(original 1)_FS Richy Place Q3'13 (10.11.13)" xfId="576"/>
    <cellStyle name="_EasyBuy Portfolio_Portfolio 2009(original 1)_FS Richy Place Q3'13 (10.11.13) 2" xfId="577"/>
    <cellStyle name="_EasyBuy Portfolio_Portfolio 2009(original 1)_FS Richy Place Q3'13 (10.11.13) 2 2" xfId="578"/>
    <cellStyle name="_EasyBuy Portfolio_Portfolio 2009(original 1)_FS Richy Place Q3'13 (10.11.13) 3" xfId="579"/>
    <cellStyle name="_EasyBuy Portfolio_Portfolio 2009(original 1)_FS Richy Place YE'13 (26.02.14) CF" xfId="580"/>
    <cellStyle name="_EasyBuy Portfolio_Portfolio 2009(original 1)_FS Richy Place YE'13 (26.02.14) CF 2" xfId="581"/>
    <cellStyle name="_EasyBuy Portfolio_Portfolio 2009(original 1)_FS Richy Place YE'13 (26.02.14) CF 2 2" xfId="582"/>
    <cellStyle name="_EasyBuy Portfolio_Portfolio 2009(original 1)_FS Richy Place YE'13 (26.02.14) CF 3" xfId="583"/>
    <cellStyle name="_EasyBuy Portfolio_Portfolio 2009(original 1)_FS_Richy Place YE'12 Update (Revised 15.11.13)" xfId="584"/>
    <cellStyle name="_EasyBuy Portfolio_Portfolio 2009(original 1)_FS_Richy Place YE'12 Update (Revised 15.11.13) 2" xfId="585"/>
    <cellStyle name="_EasyBuy Portfolio_Portfolio 2009(original 1)_FS_Richy Place YE'12 Update (Revised 15.11.13) 2 2" xfId="586"/>
    <cellStyle name="_EasyBuy Portfolio_Portfolio 2009(original 1)_FS_Richy Place YE'12 Update (Revised 15.11.13) 3" xfId="587"/>
    <cellStyle name="_EasyBuy Portfolio_งบปี 55 เทียบ ปี 56 ไตรมาส 3" xfId="588"/>
    <cellStyle name="_EasyBuy Portfolio_งบปี 55 เทียบ ปี 56 ไตรมาส 3 2" xfId="589"/>
    <cellStyle name="_EasyBuy Portfolio_งบปี 55 เทียบ ปี 56 ไตรมาส 3 2 2" xfId="590"/>
    <cellStyle name="_EasyBuy Portfolio_งบปี 55 เทียบ ปี 56 ไตรมาส 3 3" xfId="591"/>
    <cellStyle name="_FCR ( Report ) Nov 2007" xfId="592"/>
    <cellStyle name="_FCR ( Report ) Nov 2007 2" xfId="593"/>
    <cellStyle name="_FCR ( Report ) Nov 2007_19112007" xfId="594"/>
    <cellStyle name="_FCR ( Report ) Nov 2007_19112007 2" xfId="595"/>
    <cellStyle name="_FCR ( Report ) Nov 2007_19112007_Budget Expense 2008 JMT - Revised Q3 (from JMT K.Ji)" xfId="596"/>
    <cellStyle name="_FCR ( Report ) Nov 2007_19112007_FS Richy Place Q3'13 (10.11.13)" xfId="597"/>
    <cellStyle name="_FCR ( Report ) Nov 2007_19112007_FS Richy Place Q3'13 (10.11.13) 2" xfId="598"/>
    <cellStyle name="_FCR ( Report ) Nov 2007_19112007_FS Richy Place Q3'13 (10.11.13)_FS Richy Place YE'13 (26.02.14) CF" xfId="599"/>
    <cellStyle name="_FCR ( Report ) Nov 2007_19112007_FS Richy Place Q3'13 (10.11.13)_FS Richy Place YE'13 (26.02.14) CF 2" xfId="600"/>
    <cellStyle name="_FCR ( Report ) Nov 2007_19112007_FS Richy Place YE'13 (26.02.14) CF" xfId="601"/>
    <cellStyle name="_FCR ( Report ) Nov 2007_19112007_FS_Richy Place YE'12 Update (Revised 15.11.13)" xfId="602"/>
    <cellStyle name="_FCR ( Report ) Nov 2007_19112007_FS_Richy Place YE'12 Update (Revised 15.11.13) 2" xfId="603"/>
    <cellStyle name="_FCR ( Report ) Nov 2007_19112007_FS_Richy Place YE'12 Update (Revised 15.11.13)_FS Richy Place YE'13 (26.02.14) CF" xfId="604"/>
    <cellStyle name="_FCR ( Report ) Nov 2007_19112007_FS_Richy Place YE'12 Update (Revised 15.11.13)_FS Richy Place YE'13 (26.02.14) CF 2" xfId="605"/>
    <cellStyle name="_FCR ( Report ) Nov 2007_19112007_Portfolio 2008 for auditor" xfId="606"/>
    <cellStyle name="_FCR ( Report ) Nov 2007_19112007_Portfolio 2008 for auditor 2" xfId="607"/>
    <cellStyle name="_FCR ( Report ) Nov 2007_19112007_Portfolio 2008 for auditor_FS Richy Place Q3'13 (10.11.13)" xfId="608"/>
    <cellStyle name="_FCR ( Report ) Nov 2007_19112007_Portfolio 2008 for auditor_FS Richy Place Q3'13 (10.11.13) 2" xfId="609"/>
    <cellStyle name="_FCR ( Report ) Nov 2007_19112007_Portfolio 2008 for auditor_FS Richy Place YE'13 (26.02.14) CF" xfId="610"/>
    <cellStyle name="_FCR ( Report ) Nov 2007_19112007_Portfolio 2008 for auditor_FS_Richy Place YE'12 Update (Revised 15.11.13)" xfId="611"/>
    <cellStyle name="_FCR ( Report ) Nov 2007_19112007_Portfolio 2008 for auditor_FS_Richy Place YE'12 Update (Revised 15.11.13) 2" xfId="612"/>
    <cellStyle name="_FCR ( Report ) Nov 2007_19112007_Portfolio 2008 for auditor_งบปี 55 เทียบ ปี 56 ไตรมาส 3" xfId="613"/>
    <cellStyle name="_FCR ( Report ) Nov 2007_19112007_Portfolio 2009(original 1)" xfId="614"/>
    <cellStyle name="_FCR ( Report ) Nov 2007_19112007_งบปี 55 เทียบ ปี 56 ไตรมาส 3" xfId="615"/>
    <cellStyle name="_FCR ( Report ) Nov 2007_Budget Expense 2008 JMT - Revised Q3 (from JMT K.Ji)" xfId="616"/>
    <cellStyle name="_FCR ( Report ) Nov 2007_FS Richy Place Q3'13 (10.11.13)" xfId="617"/>
    <cellStyle name="_FCR ( Report ) Nov 2007_FS Richy Place Q3'13 (10.11.13) 2" xfId="618"/>
    <cellStyle name="_FCR ( Report ) Nov 2007_FS Richy Place Q3'13 (10.11.13)_FS Richy Place YE'13 (26.02.14) CF" xfId="619"/>
    <cellStyle name="_FCR ( Report ) Nov 2007_FS Richy Place Q3'13 (10.11.13)_FS Richy Place YE'13 (26.02.14) CF 2" xfId="620"/>
    <cellStyle name="_FCR ( Report ) Nov 2007_FS Richy Place YE'13 (26.02.14) CF" xfId="621"/>
    <cellStyle name="_FCR ( Report ) Nov 2007_FS_Richy Place YE'12 Update (Revised 15.11.13)" xfId="622"/>
    <cellStyle name="_FCR ( Report ) Nov 2007_FS_Richy Place YE'12 Update (Revised 15.11.13) 2" xfId="623"/>
    <cellStyle name="_FCR ( Report ) Nov 2007_FS_Richy Place YE'12 Update (Revised 15.11.13)_FS Richy Place YE'13 (26.02.14) CF" xfId="624"/>
    <cellStyle name="_FCR ( Report ) Nov 2007_FS_Richy Place YE'12 Update (Revised 15.11.13)_FS Richy Place YE'13 (26.02.14) CF 2" xfId="625"/>
    <cellStyle name="_FCR ( Report ) Nov 2007_Portfolio 2008 for auditor" xfId="626"/>
    <cellStyle name="_FCR ( Report ) Nov 2007_Portfolio 2008 for auditor 2" xfId="627"/>
    <cellStyle name="_FCR ( Report ) Nov 2007_Portfolio 2008 for auditor_FS Richy Place Q3'13 (10.11.13)" xfId="628"/>
    <cellStyle name="_FCR ( Report ) Nov 2007_Portfolio 2008 for auditor_FS Richy Place Q3'13 (10.11.13) 2" xfId="629"/>
    <cellStyle name="_FCR ( Report ) Nov 2007_Portfolio 2008 for auditor_FS Richy Place YE'13 (26.02.14) CF" xfId="630"/>
    <cellStyle name="_FCR ( Report ) Nov 2007_Portfolio 2008 for auditor_FS_Richy Place YE'12 Update (Revised 15.11.13)" xfId="631"/>
    <cellStyle name="_FCR ( Report ) Nov 2007_Portfolio 2008 for auditor_FS_Richy Place YE'12 Update (Revised 15.11.13) 2" xfId="632"/>
    <cellStyle name="_FCR ( Report ) Nov 2007_Portfolio 2008 for auditor_งบปี 55 เทียบ ปี 56 ไตรมาส 3" xfId="633"/>
    <cellStyle name="_FCR ( Report ) Nov 2007_Portfolio 2009(original 1)" xfId="634"/>
    <cellStyle name="_FCR ( Report ) Nov 2007_งบปี 55 เทียบ ปี 56 ไตรมาส 3" xfId="635"/>
    <cellStyle name="_Fixed assets" xfId="636"/>
    <cellStyle name="_FS Akkhie Q213 (03.08.13)" xfId="637"/>
    <cellStyle name="_FS Akkhie Q213 (03.08.13)_FS Richy Place Q3'13 (10.11.13)" xfId="638"/>
    <cellStyle name="_FS Akkhie Q213 (03.08.13)_FS Richy Place Q3'13 (10.11.13)_FS Richy Place YE'13 (26.02.14) CF" xfId="639"/>
    <cellStyle name="_FS Budget Sale &amp; RM 5" xfId="640"/>
    <cellStyle name="_FS HuaHin Asset 12 AmP revised" xfId="641"/>
    <cellStyle name="_FS HuaHin Asset 12 AmP revised 2" xfId="642"/>
    <cellStyle name="_FS HuaHin Asset 12 AmP revised_FS Richy Place Q3'13 (10.11.13)" xfId="643"/>
    <cellStyle name="_FS HuaHin Asset 12 AmP revised_FS Richy Place YE'13 (26.02.14) CF" xfId="644"/>
    <cellStyle name="_FS_Sahathai_Q1'11" xfId="645"/>
    <cellStyle name="_FS_Sahathai_Q1'11 2" xfId="646"/>
    <cellStyle name="_FS_Sahathai_Q1'11 2 2" xfId="647"/>
    <cellStyle name="_FS_Sahathai_Q1'11 3" xfId="648"/>
    <cellStyle name="_FS_Sahathai_Q1'11_FS Richy Place Q3'13 (10.11.13)" xfId="649"/>
    <cellStyle name="_FS_Sahathai_Q1'11_FS Richy Place Q3'13 (10.11.13) 2" xfId="650"/>
    <cellStyle name="_FS_Sahathai_Q1'11_FS Richy Place Q3'13 (10.11.13) 2 2" xfId="651"/>
    <cellStyle name="_FS_Sahathai_Q1'11_FS Richy Place Q3'13 (10.11.13) 3" xfId="652"/>
    <cellStyle name="_FS_Sahathai_Q1'11_FS Richy Place YE'13 (26.02.14) CF" xfId="653"/>
    <cellStyle name="_FS_Sahathai_Q1'11_FS Richy Place YE'13 (26.02.14) CF 2" xfId="654"/>
    <cellStyle name="_FS_Sahathai_Q1'11_FS Richy Place YE'13 (26.02.14) CF 2 2" xfId="655"/>
    <cellStyle name="_FS_Sahathai_Q1'11_FS Richy Place YE'13 (26.02.14) CF 3" xfId="656"/>
    <cellStyle name="_FS_Sahathai_Q1'11_FS_Richy Place YE'12 Update (Revised 15.11.13)" xfId="657"/>
    <cellStyle name="_FS_Sahathai_Q1'11_FS_Richy Place YE'12 Update (Revised 15.11.13) 2" xfId="658"/>
    <cellStyle name="_FS_Sahathai_Q1'11_FS_Richy Place YE'12 Update (Revised 15.11.13) 2 2" xfId="659"/>
    <cellStyle name="_FS_Sahathai_Q1'11_FS_Richy Place YE'12 Update (Revised 15.11.13) 3" xfId="660"/>
    <cellStyle name="_FSA-FH" xfId="661"/>
    <cellStyle name="_FSA-FH2" xfId="662"/>
    <cellStyle name="_x000e__G" xfId="663"/>
    <cellStyle name="_x000e__G_BS wp" xfId="664"/>
    <cellStyle name="_x000e__G_BS wp_BS wps" xfId="665"/>
    <cellStyle name="_x000e__G_BS wps" xfId="666"/>
    <cellStyle name="_x000e__G_Makatas Industries WP - IS 08" xfId="667"/>
    <cellStyle name="_x000e__G_WP(IS)-System" xfId="668"/>
    <cellStyle name="_x000e__G_WP-IS" xfId="669"/>
    <cellStyle name="_G-1(9฿)" xfId="670"/>
    <cellStyle name="_GMI 700 - Prices After Bidding MP part Packge D" xfId="671"/>
    <cellStyle name="_GMI 700 - QUOTATION BIG PART ADD MAT'L" xfId="672"/>
    <cellStyle name="_GMI 700 - QUOTATION Group 1 ADD" xfId="673"/>
    <cellStyle name="_GMI 700 - QUOTATION Group 1 ADD MAT'L REVISE C-F" xfId="674"/>
    <cellStyle name="_GMI 700 - QUOTATION Group 2 add Mat'l" xfId="675"/>
    <cellStyle name="_GMI 700 - QUOTATION Group 3" xfId="676"/>
    <cellStyle name="_GMI 700 - QUOTATION Group 3 (15-5-08)" xfId="677"/>
    <cellStyle name="_GMI 700 - QUOTATION Group 3 (15-5-08) 2" xfId="678"/>
    <cellStyle name="_GMI 700 - QUOTATION Group 3 16-5-08 AFTER LTA" xfId="679"/>
    <cellStyle name="_GMI 700 - QUOTATION Group 3 2" xfId="680"/>
    <cellStyle name="_GMI700" xfId="681"/>
    <cellStyle name="_HP" xfId="682"/>
    <cellStyle name="_HP 2" xfId="683"/>
    <cellStyle name="_HP_FS AKP YE'13" xfId="684"/>
    <cellStyle name="_HP_FS AKP YE'13 2" xfId="685"/>
    <cellStyle name="_i" xfId="686"/>
    <cellStyle name="_i_Book2" xfId="687"/>
    <cellStyle name="_i_WP-Bow V-CHE Q2'54 หลังปรับ" xfId="688"/>
    <cellStyle name="_i_WP-Bow V-CHE Q2'54 หลังปรับ_WP E-X1 V-CHE  Q3'54" xfId="689"/>
    <cellStyle name="_K-NKT ข้อมูลเปิด NOTE Q1'53" xfId="690"/>
    <cellStyle name="_K-NKT ข้อมูลเปิด NOTE Q1'53_Book2" xfId="691"/>
    <cellStyle name="_K-NKT ข้อมูลเปิด NOTE Q1'53_WP-Bow V-CHE Q2'54 หลังปรับ" xfId="692"/>
    <cellStyle name="_K-NKT ข้อมูลเปิด NOTE Q1'53_WP-Bow V-CHE Q2'54 หลังปรับ_WP E-X1 V-CHE  Q3'54" xfId="693"/>
    <cellStyle name="_LIST GMI700 Bidding" xfId="694"/>
    <cellStyle name="_LIST GMI700 Bidding_Detail Package 2 CUT FOR FACTORY" xfId="695"/>
    <cellStyle name="_LIST GMI700 Bidding_G-1(9฿)" xfId="696"/>
    <cellStyle name="_LIST GMI700 Bidding_GMI700" xfId="697"/>
    <cellStyle name="_LIST GMI700 Bidding_Missing Part Package 4 (30 Sep 08 - 16.00 pm) Mat'l 5%(45-45)" xfId="698"/>
    <cellStyle name="_LIST GMI700 Bidding_Pack 1 rev tooling 1 before cut Selling price" xfId="699"/>
    <cellStyle name="_LIST GMI700 Bidding_Package 3  4 for PE" xfId="700"/>
    <cellStyle name="_x000e__Makatas Industries WP - IS 08" xfId="701"/>
    <cellStyle name="_Missing Part Package 4 (30 Sep 08 - 16.00 pm) Mat'l 5%(45-45)" xfId="702"/>
    <cellStyle name="_New MSP Daily Run Down Confirm Shipment STM Jul 06" xfId="703"/>
    <cellStyle name="_OE_Estimate Sale Forecast Y10_Rev 01_190110" xfId="704"/>
    <cellStyle name="_OETAP080004_GMTh_Break down part Upperbody Stampings (T300)" xfId="705"/>
    <cellStyle name="_OETAP080004_GMTh_Break down part Upperbody Stampings (T300) 2" xfId="706"/>
    <cellStyle name="_OETAP080013_GMTh_Break down part Upperbody Stampings Package 4b-5b" xfId="707"/>
    <cellStyle name="_OETAP080013_GMTh_Break down part Upperbody Stampings Package 4b-5b 2" xfId="708"/>
    <cellStyle name="_olahan cpl sticker" xfId="709"/>
    <cellStyle name="_olahan cpl sticker_34_macho_6th_progress" xfId="710"/>
    <cellStyle name="_olahan cpl sticker_DM 001-D470-C-2004 (ZL9 Modification)" xfId="711"/>
    <cellStyle name="_olahan cpl sticker_DM 003-285W-C-2004==" xfId="712"/>
    <cellStyle name="_olahan cpl sticker_DM 0108-ALL-C-2003" xfId="713"/>
    <cellStyle name="_olahan cpl sticker_DM 034-D21B-C-2003" xfId="714"/>
    <cellStyle name="_olahan cpl sticker_DM 083-D470-C-2003" xfId="715"/>
    <cellStyle name="_Orisoft Conso Working 08-Dec" xfId="716"/>
    <cellStyle name="_Others format" xfId="717"/>
    <cellStyle name="_Others format_1" xfId="718"/>
    <cellStyle name="_Others format_2" xfId="719"/>
    <cellStyle name="_Others format_3" xfId="720"/>
    <cellStyle name="_Others format_4" xfId="721"/>
    <cellStyle name="_Output" xfId="722"/>
    <cellStyle name="_Output_11OAP_IMV_injection" xfId="723"/>
    <cellStyle name="_Output_Revise_MACO_IMV_11OAP1" xfId="724"/>
    <cellStyle name="_OutputUnused" xfId="725"/>
    <cellStyle name="_OutputUnused_11OAP_IMV_injection" xfId="726"/>
    <cellStyle name="_OutputUnused_Revise_MACO_IMV_11OAP1" xfId="727"/>
    <cellStyle name="_Pack 1 rev tooling 1 before cut Selling price" xfId="728"/>
    <cellStyle name="_Package 3  4 for PE" xfId="729"/>
    <cellStyle name="_PDD ASP_MANU_NEW" xfId="730"/>
    <cellStyle name="_PDD ASP_MANU_NEW_1" xfId="731"/>
    <cellStyle name="_PDD ASP_MANU_NEW_2" xfId="732"/>
    <cellStyle name="_PDD ASP_MANU_NEW_3" xfId="733"/>
    <cellStyle name="_PDD ASP_MANU_NEW_4" xfId="734"/>
    <cellStyle name="_Port Size update (1)" xfId="735"/>
    <cellStyle name="_Port Size update (1)_FS Richy Place Q3'13 (10.11.13)" xfId="736"/>
    <cellStyle name="_Port Size update (1)_FS Richy Place Q3'13 (10.11.13) 2" xfId="737"/>
    <cellStyle name="_Port Size update (1)_FS_Richy Place YE'12 Update (Revised 15.11.13)" xfId="738"/>
    <cellStyle name="_Port Size update (1)_FS_Richy Place YE'12 Update (Revised 15.11.13) 2" xfId="739"/>
    <cellStyle name="_Port Size update (1)_Portfolio 2009(original 1)" xfId="740"/>
    <cellStyle name="_Port Size update (1)_Portfolio 2009(original 1) 2" xfId="741"/>
    <cellStyle name="_Port Size update (1)_Portfolio 2009(original 1)_FS Richy Place Q3'13 (10.11.13)" xfId="742"/>
    <cellStyle name="_Port Size update (1)_Portfolio 2009(original 1)_FS Richy Place YE'13 (26.02.14) CF" xfId="743"/>
    <cellStyle name="_Port Size update (1)_Portfolio 2009(original 1)_FS_Richy Place YE'12 Update (Revised 15.11.13)" xfId="744"/>
    <cellStyle name="_Port Size update (1)_งบปี 55 เทียบ ปี 56 ไตรมาส 3" xfId="745"/>
    <cellStyle name="_Portfolio 2008 by ERM" xfId="746"/>
    <cellStyle name="_Portfolio 2008 by ERM 2" xfId="747"/>
    <cellStyle name="_Portfolio 2008 by ERM_FS Richy Place Q3'13 (10.11.13)" xfId="748"/>
    <cellStyle name="_Portfolio 2008 by ERM_FS Richy Place Q3'13 (10.11.13) 2" xfId="749"/>
    <cellStyle name="_Portfolio 2008 by ERM_FS Richy Place Q3'13 (10.11.13)_FS Richy Place YE'13 (26.02.14) CF" xfId="750"/>
    <cellStyle name="_Portfolio 2008 by ERM_FS Richy Place Q3'13 (10.11.13)_FS Richy Place YE'13 (26.02.14) CF 2" xfId="751"/>
    <cellStyle name="_Portfolio 2008 by ERM_FS Richy Place YE'13 (26.02.14) CF" xfId="752"/>
    <cellStyle name="_Portfolio 2008 by ERM_FS_Richy Place YE'12 Update (Revised 15.11.13)" xfId="753"/>
    <cellStyle name="_Portfolio 2008 by ERM_FS_Richy Place YE'12 Update (Revised 15.11.13) 2" xfId="754"/>
    <cellStyle name="_Portfolio 2008 by ERM_FS_Richy Place YE'12 Update (Revised 15.11.13)_FS Richy Place YE'13 (26.02.14) CF" xfId="755"/>
    <cellStyle name="_Portfolio 2008 by ERM_FS_Richy Place YE'12 Update (Revised 15.11.13)_FS Richy Place YE'13 (26.02.14) CF 2" xfId="756"/>
    <cellStyle name="_Portfolio 2008 by ERM_งบปี 55 เทียบ ปี 56 ไตรมาส 3" xfId="757"/>
    <cellStyle name="_Portfolio JMT update 21 Apr 08 original_auditor" xfId="758"/>
    <cellStyle name="_Portfolio JMT update 21 Apr 08 original_auditor 2" xfId="759"/>
    <cellStyle name="_Portfolio JMT update 21 Apr 08 original_auditor by erm" xfId="760"/>
    <cellStyle name="_Portfolio JMT update 21 Apr 08 original_auditor by erm 2" xfId="761"/>
    <cellStyle name="_Portfolio JMT update 21 Apr 08 original_auditor by erm_FS Richy Place Q3'13 (10.11.13)" xfId="762"/>
    <cellStyle name="_Portfolio JMT update 21 Apr 08 original_auditor by erm_FS Richy Place Q3'13 (10.11.13) 2" xfId="763"/>
    <cellStyle name="_Portfolio JMT update 21 Apr 08 original_auditor by erm_FS Richy Place Q3'13 (10.11.13)_FS Richy Place YE'13 (26.02.14) CF" xfId="764"/>
    <cellStyle name="_Portfolio JMT update 21 Apr 08 original_auditor by erm_FS Richy Place Q3'13 (10.11.13)_FS Richy Place YE'13 (26.02.14) CF 2" xfId="765"/>
    <cellStyle name="_Portfolio JMT update 21 Apr 08 original_auditor by erm_FS Richy Place YE'13 (26.02.14) CF" xfId="766"/>
    <cellStyle name="_Portfolio JMT update 21 Apr 08 original_auditor by erm_FS_Richy Place YE'12 Update (Revised 15.11.13)" xfId="767"/>
    <cellStyle name="_Portfolio JMT update 21 Apr 08 original_auditor by erm_FS_Richy Place YE'12 Update (Revised 15.11.13) 2" xfId="768"/>
    <cellStyle name="_Portfolio JMT update 21 Apr 08 original_auditor by erm_FS_Richy Place YE'12 Update (Revised 15.11.13)_FS Richy Place YE'13 (26.02.14) CF" xfId="769"/>
    <cellStyle name="_Portfolio JMT update 21 Apr 08 original_auditor by erm_FS_Richy Place YE'12 Update (Revised 15.11.13)_FS Richy Place YE'13 (26.02.14) CF 2" xfId="770"/>
    <cellStyle name="_Portfolio JMT update 21 Apr 08 original_auditor by erm_งบปี 55 เทียบ ปี 56 ไตรมาส 3" xfId="771"/>
    <cellStyle name="_Portfolio JMT update 21 Apr 08 original_auditor_FS Richy Place Q3'13 (10.11.13)" xfId="772"/>
    <cellStyle name="_Portfolio JMT update 21 Apr 08 original_auditor_FS Richy Place Q3'13 (10.11.13) 2" xfId="773"/>
    <cellStyle name="_Portfolio JMT update 21 Apr 08 original_auditor_FS Richy Place Q3'13 (10.11.13)_FS Richy Place YE'13 (26.02.14) CF" xfId="774"/>
    <cellStyle name="_Portfolio JMT update 21 Apr 08 original_auditor_FS Richy Place Q3'13 (10.11.13)_FS Richy Place YE'13 (26.02.14) CF 2" xfId="775"/>
    <cellStyle name="_Portfolio JMT update 21 Apr 08 original_auditor_FS Richy Place YE'13 (26.02.14) CF" xfId="776"/>
    <cellStyle name="_Portfolio JMT update 21 Apr 08 original_auditor_FS_Richy Place YE'12 Update (Revised 15.11.13)" xfId="777"/>
    <cellStyle name="_Portfolio JMT update 21 Apr 08 original_auditor_FS_Richy Place YE'12 Update (Revised 15.11.13) 2" xfId="778"/>
    <cellStyle name="_Portfolio JMT update 21 Apr 08 original_auditor_FS_Richy Place YE'12 Update (Revised 15.11.13)_FS Richy Place YE'13 (26.02.14) CF" xfId="779"/>
    <cellStyle name="_Portfolio JMT update 21 Apr 08 original_auditor_FS_Richy Place YE'12 Update (Revised 15.11.13)_FS Richy Place YE'13 (26.02.14) CF 2" xfId="780"/>
    <cellStyle name="_Portfolio JMT update 21 Apr 08 original_auditor_งบปี 55 เทียบ ปี 56 ไตรมาส 3" xfId="781"/>
    <cellStyle name="_Present 040208" xfId="782"/>
    <cellStyle name="_Present 040208 2" xfId="783"/>
    <cellStyle name="_Present 040208_Budget Expense 2008 JMT - Revised Q3 (from JMT K.Ji)" xfId="784"/>
    <cellStyle name="_Present 040208_FS Richy Place Q3'13 (10.11.13)" xfId="785"/>
    <cellStyle name="_Present 040208_FS Richy Place Q3'13 (10.11.13) 2" xfId="786"/>
    <cellStyle name="_Present 040208_FS Richy Place Q3'13 (10.11.13)_FS Richy Place YE'13 (26.02.14) CF" xfId="787"/>
    <cellStyle name="_Present 040208_FS Richy Place Q3'13 (10.11.13)_FS Richy Place YE'13 (26.02.14) CF 2" xfId="788"/>
    <cellStyle name="_Present 040208_FS Richy Place YE'13 (26.02.14) CF" xfId="789"/>
    <cellStyle name="_Present 040208_FS_Richy Place YE'12 Update (Revised 15.11.13)" xfId="790"/>
    <cellStyle name="_Present 040208_FS_Richy Place YE'12 Update (Revised 15.11.13) 2" xfId="791"/>
    <cellStyle name="_Present 040208_FS_Richy Place YE'12 Update (Revised 15.11.13)_FS Richy Place YE'13 (26.02.14) CF" xfId="792"/>
    <cellStyle name="_Present 040208_FS_Richy Place YE'12 Update (Revised 15.11.13)_FS Richy Place YE'13 (26.02.14) CF 2" xfId="793"/>
    <cellStyle name="_Present 040208_Portfolio 2008 for auditor" xfId="794"/>
    <cellStyle name="_Present 040208_Portfolio 2008 for auditor 2" xfId="795"/>
    <cellStyle name="_Present 040208_Portfolio 2008 for auditor_FS Richy Place Q3'13 (10.11.13)" xfId="796"/>
    <cellStyle name="_Present 040208_Portfolio 2008 for auditor_FS Richy Place Q3'13 (10.11.13) 2" xfId="797"/>
    <cellStyle name="_Present 040208_Portfolio 2008 for auditor_FS Richy Place YE'13 (26.02.14) CF" xfId="798"/>
    <cellStyle name="_Present 040208_Portfolio 2008 for auditor_FS_Richy Place YE'12 Update (Revised 15.11.13)" xfId="799"/>
    <cellStyle name="_Present 040208_Portfolio 2008 for auditor_FS_Richy Place YE'12 Update (Revised 15.11.13) 2" xfId="800"/>
    <cellStyle name="_Present 040208_Portfolio 2008 for auditor_งบปี 55 เทียบ ปี 56 ไตรมาส 3" xfId="801"/>
    <cellStyle name="_Present 040208_Portfolio 2009(original 1)" xfId="802"/>
    <cellStyle name="_Present 040208_งบปี 55 เทียบ ปี 56 ไตรมาส 3" xfId="803"/>
    <cellStyle name="_Present 290108" xfId="804"/>
    <cellStyle name="_Present 290108 2" xfId="805"/>
    <cellStyle name="_Present 290108_Budget Expense 2008 JMT - Revised Q3 (from JMT K.Ji)" xfId="806"/>
    <cellStyle name="_Present 290108_FS Richy Place Q3'13 (10.11.13)" xfId="807"/>
    <cellStyle name="_Present 290108_FS Richy Place Q3'13 (10.11.13) 2" xfId="808"/>
    <cellStyle name="_Present 290108_FS Richy Place Q3'13 (10.11.13)_FS Richy Place YE'13 (26.02.14) CF" xfId="809"/>
    <cellStyle name="_Present 290108_FS Richy Place Q3'13 (10.11.13)_FS Richy Place YE'13 (26.02.14) CF 2" xfId="810"/>
    <cellStyle name="_Present 290108_FS Richy Place YE'13 (26.02.14) CF" xfId="811"/>
    <cellStyle name="_Present 290108_FS_Richy Place YE'12 Update (Revised 15.11.13)" xfId="812"/>
    <cellStyle name="_Present 290108_FS_Richy Place YE'12 Update (Revised 15.11.13) 2" xfId="813"/>
    <cellStyle name="_Present 290108_FS_Richy Place YE'12 Update (Revised 15.11.13)_FS Richy Place YE'13 (26.02.14) CF" xfId="814"/>
    <cellStyle name="_Present 290108_FS_Richy Place YE'12 Update (Revised 15.11.13)_FS Richy Place YE'13 (26.02.14) CF 2" xfId="815"/>
    <cellStyle name="_Present 290108_Portfolio 2008 for auditor" xfId="816"/>
    <cellStyle name="_Present 290108_Portfolio 2008 for auditor 2" xfId="817"/>
    <cellStyle name="_Present 290108_Portfolio 2008 for auditor_FS Richy Place Q3'13 (10.11.13)" xfId="818"/>
    <cellStyle name="_Present 290108_Portfolio 2008 for auditor_FS Richy Place Q3'13 (10.11.13) 2" xfId="819"/>
    <cellStyle name="_Present 290108_Portfolio 2008 for auditor_FS Richy Place YE'13 (26.02.14) CF" xfId="820"/>
    <cellStyle name="_Present 290108_Portfolio 2008 for auditor_FS_Richy Place YE'12 Update (Revised 15.11.13)" xfId="821"/>
    <cellStyle name="_Present 290108_Portfolio 2008 for auditor_FS_Richy Place YE'12 Update (Revised 15.11.13) 2" xfId="822"/>
    <cellStyle name="_Present 290108_Portfolio 2008 for auditor_งบปี 55 เทียบ ปี 56 ไตรมาส 3" xfId="823"/>
    <cellStyle name="_Present 290108_Portfolio 2009(original 1)" xfId="824"/>
    <cellStyle name="_Present 290108_งบปี 55 เทียบ ปี 56 ไตรมาส 3" xfId="825"/>
    <cellStyle name="_QUOTATION_GMI 700_Small Package 3 oct 08" xfId="826"/>
    <cellStyle name="_ReportHeader" xfId="827"/>
    <cellStyle name="_ReportHeader_11OAP_IMV_injection" xfId="828"/>
    <cellStyle name="_ReportHeader_Revise_MACO_IMV_11OAP1" xfId="829"/>
    <cellStyle name="_Result_Port" xfId="830"/>
    <cellStyle name="_Result_Port_1" xfId="831"/>
    <cellStyle name="_Result_Port_2" xfId="832"/>
    <cellStyle name="_RowSegTitle" xfId="833"/>
    <cellStyle name="_RowSegTitle_11OAP_IMV_injection" xfId="834"/>
    <cellStyle name="_RowSegTitle_Revise_MACO_IMV_11OAP1" xfId="835"/>
    <cellStyle name="_RowStub" xfId="836"/>
    <cellStyle name="_RowStub_11OAP_IMV_injection" xfId="837"/>
    <cellStyle name="_RowStub_Revise_MACO_IMV_11OAP1" xfId="838"/>
    <cellStyle name="_Storewell(R)-Awps-2002" xfId="839"/>
    <cellStyle name="_x0004__Storewell(R)-Awps-2002" xfId="840"/>
    <cellStyle name="_Storewell(R)-Awps-2002 2" xfId="841"/>
    <cellStyle name="_x0004__Storewell(R)-Awps-2002 2" xfId="842"/>
    <cellStyle name="_SUMMARY Missing Part Package 4( Mat'l 5%)" xfId="843"/>
    <cellStyle name="_Survey Cap. IMV model (STM)" xfId="844"/>
    <cellStyle name="_Survey Cap. IMV model (STM)_11OAP (TMAP-EM)" xfId="845"/>
    <cellStyle name="_TGT_326A N-6 Capacity Confirmation (Update 3 Nov'10)" xfId="846"/>
    <cellStyle name="_TGT_Vol" xfId="847"/>
    <cellStyle name="_TGT_Vol_11OAP (TMAP-EM)" xfId="848"/>
    <cellStyle name="_TGT1 (1)" xfId="849"/>
    <cellStyle name="_TKT ( Domestic )" xfId="850"/>
    <cellStyle name="_TMAP-EM_326A N-6 Capacity Confirmation_Revise (Update 8 Nov'10)" xfId="851"/>
    <cellStyle name="_Update perfomance 23-08-08" xfId="852"/>
    <cellStyle name="_Update perfomance 23-08-08 2" xfId="853"/>
    <cellStyle name="_Update perfomance 23-08-08_FS Richy Place Q3'13 (10.11.13)" xfId="854"/>
    <cellStyle name="_Update perfomance 23-08-08_FS Richy Place YE'13 (26.02.14) CF" xfId="855"/>
    <cellStyle name="_Update perfomance 23-08-08_FS_Richy Place YE'12 Update (Revised 15.11.13)" xfId="856"/>
    <cellStyle name="_update perfomance 25 jul" xfId="857"/>
    <cellStyle name="_update perfomance 25 jul 2" xfId="858"/>
    <cellStyle name="_update perfomance 25 jul_FS Richy Place Q3'13 (10.11.13)" xfId="859"/>
    <cellStyle name="_update perfomance 25 jul_FS Richy Place YE'13 (26.02.14) CF" xfId="860"/>
    <cellStyle name="_update perfomance 25 jul_FS_Richy Place YE'12 Update (Revised 15.11.13)" xfId="861"/>
    <cellStyle name="_update performace 22 Apr 2008" xfId="862"/>
    <cellStyle name="_update performace 22 Apr 2008_FS Richy Place Q3'13 (10.11.13)" xfId="863"/>
    <cellStyle name="_update performace 22 Apr 2008_FS Richy Place Q3'13 (10.11.13) 2" xfId="864"/>
    <cellStyle name="_update performace 22 Apr 2008_FS_Richy Place YE'12 Update (Revised 15.11.13)" xfId="865"/>
    <cellStyle name="_update performace 22 Apr 2008_FS_Richy Place YE'12 Update (Revised 15.11.13) 2" xfId="866"/>
    <cellStyle name="_update performace 22 Apr 2008_Portfolio 2009(original 1)" xfId="867"/>
    <cellStyle name="_update performace 22 Apr 2008_Portfolio 2009(original 1) 2" xfId="868"/>
    <cellStyle name="_update performace 22 Apr 2008_Portfolio 2009(original 1)_FS Richy Place Q3'13 (10.11.13)" xfId="869"/>
    <cellStyle name="_update performace 22 Apr 2008_Portfolio 2009(original 1)_FS Richy Place YE'13 (26.02.14) CF" xfId="870"/>
    <cellStyle name="_update performace 22 Apr 2008_Portfolio 2009(original 1)_FS_Richy Place YE'12 Update (Revised 15.11.13)" xfId="871"/>
    <cellStyle name="_update performace 22 Apr 2008_งบปี 55 เทียบ ปี 56 ไตรมาส 3" xfId="872"/>
    <cellStyle name="_Update Result_Port_04-08-08" xfId="873"/>
    <cellStyle name="_Update Result_Port_12-08-08" xfId="874"/>
    <cellStyle name="_Update Result_Port_18-08-081" xfId="875"/>
    <cellStyle name="_Update_Easybuy_280708" xfId="876"/>
    <cellStyle name="_WP BoW" xfId="877"/>
    <cellStyle name="_WP BoW_WP-Bow V-CHE Q2'54 หลังปรับ" xfId="878"/>
    <cellStyle name="_WP BoW_WP-Bow V-CHE Q2'54 หลังปรับ_WP E-X1 V-CHE  Q3'54" xfId="879"/>
    <cellStyle name="_x000e__WP(IS)-System" xfId="880"/>
    <cellStyle name="_WP-AUDIT TiK Q4'52" xfId="881"/>
    <cellStyle name="_WP-AUDIT_Q2'52_Pat" xfId="882"/>
    <cellStyle name="_WP-AUDIT_Q2'52_Pat_ANA PAT Q4'52" xfId="883"/>
    <cellStyle name="_WP-AUDIT_Q2'52_Pat_Note Q1'54" xfId="884"/>
    <cellStyle name="_WP-AUDIT_Q2'52_Pat_Note Q1'54_WP-Bow V-CHE Q2'54 หลังปรับ" xfId="885"/>
    <cellStyle name="_WP-AUDIT_Q2'52_Pat_Note Q1'54_WP-Bow V-CHE Q2'54 หลังปรับ_WP E-X1 V-CHE  Q3'54" xfId="886"/>
    <cellStyle name="_WP-AUDIT_Q2'52_Pat_PTP_NOTE_I(1)" xfId="887"/>
    <cellStyle name="_WP-AUDIT_Q2'52_Pat_WP BoW" xfId="888"/>
    <cellStyle name="_WP-AUDIT_Q2'52_Pat_WP BOW Q1'53" xfId="889"/>
    <cellStyle name="_WP-AUDIT_Q2'52_Pat_WP BOW Q1'53_WP-Bow V-CHE Q2'54 หลังปรับ" xfId="890"/>
    <cellStyle name="_WP-AUDIT_Q2'52_Pat_WP BOW Q1'53_WP-Bow V-CHE Q2'54 หลังปรับ_WP E-X1 V-CHE  Q3'54" xfId="891"/>
    <cellStyle name="_WP-AUDIT_Q2'52_Pat_WP C Q4'52" xfId="892"/>
    <cellStyle name="_WP-AUDIT_Q2'52_Pat_WP KUL PTP Q3'53UPPPPP" xfId="893"/>
    <cellStyle name="_WP-AUDIT_Q2'52_Pat_WP KUL Q1'53 PTP" xfId="894"/>
    <cellStyle name="_WP-AUDIT_Q2'52_Pat_WP KUL Q2'53 PTP" xfId="895"/>
    <cellStyle name="_WP-AUDIT_Q2'52_Pat_WP-Bow V-CHE Q1'54" xfId="896"/>
    <cellStyle name="_WP-AUDIT_Q2'52_Pat_WP-Bow V-CHE Q1'54_WP E-X1 V-CHE  Q3'54" xfId="897"/>
    <cellStyle name="_WP-AUDIT_Q2'52_Pat_WP-Bow V-CHE Q2'54 หลังปรับ" xfId="898"/>
    <cellStyle name="_WP-AUDIT_Q2'52_Pat_WP-Bow V-CHE Q2'54 หลังปรับ_WP E-X1 V-CHE  Q3'54" xfId="899"/>
    <cellStyle name="_WP-AUDIT_Q2'52_Pat_WP-CARE-PTP" xfId="900"/>
    <cellStyle name="_WP-AUDIT_Q2'52_Pat_เก็บ Note-IN7-Q1'54" xfId="901"/>
    <cellStyle name="_wp-BoW" xfId="902"/>
    <cellStyle name="_wp-BoW_WP-Bow V-CHE Q1'54" xfId="903"/>
    <cellStyle name="_wp-BoW_WP-Bow V-CHE Q1'54_WP E-X1 V-CHE  Q3'54" xfId="904"/>
    <cellStyle name="_wp-BoW_WP-Bow V-CHE Q2'54 หลังปรับ" xfId="905"/>
    <cellStyle name="_wp-BoW_WP-Bow V-CHE Q2'54 หลังปรับ_WP E-X1 V-CHE  Q3'54" xfId="906"/>
    <cellStyle name="_wp-BoW_เก็บ Note-IN7-Q1'54" xfId="907"/>
    <cellStyle name="_wp-BoW_เก็บ Note-IN7-Q1'54_WP-Bow V-CHE Q2'54 หลังปรับ" xfId="908"/>
    <cellStyle name="_wp-BoW_เก็บ Note-IN7-Q1'54_WP-Bow V-CHE Q2'54 หลังปรับ_WP E-X1 V-CHE  Q3'54" xfId="909"/>
    <cellStyle name="_WP-CAREYJP" xfId="910"/>
    <cellStyle name="_x000e__WP-IS" xfId="911"/>
    <cellStyle name="_กลุ่มงานฟ้อง" xfId="912"/>
    <cellStyle name="_กลุ่มงานฟ้อง 2" xfId="913"/>
    <cellStyle name="_กลุ่มงานฟ้อง_Budget Expense 2008 JMT - Revised Q3 (from JMT K.Ji)" xfId="914"/>
    <cellStyle name="_กลุ่มงานฟ้อง_FS Richy Place Q3'13 (10.11.13)" xfId="915"/>
    <cellStyle name="_กลุ่มงานฟ้อง_FS Richy Place Q3'13 (10.11.13) 2" xfId="916"/>
    <cellStyle name="_กลุ่มงานฟ้อง_FS Richy Place Q3'13 (10.11.13)_FS Richy Place YE'13 (26.02.14) CF" xfId="917"/>
    <cellStyle name="_กลุ่มงานฟ้อง_FS Richy Place Q3'13 (10.11.13)_FS Richy Place YE'13 (26.02.14) CF 2" xfId="918"/>
    <cellStyle name="_กลุ่มงานฟ้อง_FS Richy Place YE'13 (26.02.14) CF" xfId="919"/>
    <cellStyle name="_กลุ่มงานฟ้อง_FS_Richy Place YE'12 Update (Revised 15.11.13)" xfId="920"/>
    <cellStyle name="_กลุ่มงานฟ้อง_FS_Richy Place YE'12 Update (Revised 15.11.13) 2" xfId="921"/>
    <cellStyle name="_กลุ่มงานฟ้อง_FS_Richy Place YE'12 Update (Revised 15.11.13)_FS Richy Place YE'13 (26.02.14) CF" xfId="922"/>
    <cellStyle name="_กลุ่มงานฟ้อง_FS_Richy Place YE'12 Update (Revised 15.11.13)_FS Richy Place YE'13 (26.02.14) CF 2" xfId="923"/>
    <cellStyle name="_กลุ่มงานฟ้อง_Portfolio 2008 for auditor" xfId="924"/>
    <cellStyle name="_กลุ่มงานฟ้อง_Portfolio 2008 for auditor 2" xfId="925"/>
    <cellStyle name="_กลุ่มงานฟ้อง_Portfolio 2008 for auditor_FS Richy Place Q3'13 (10.11.13)" xfId="926"/>
    <cellStyle name="_กลุ่มงานฟ้อง_Portfolio 2008 for auditor_FS Richy Place Q3'13 (10.11.13) 2" xfId="927"/>
    <cellStyle name="_กลุ่มงานฟ้อง_Portfolio 2008 for auditor_FS Richy Place YE'13 (26.02.14) CF" xfId="928"/>
    <cellStyle name="_กลุ่มงานฟ้อง_Portfolio 2008 for auditor_FS_Richy Place YE'12 Update (Revised 15.11.13)" xfId="929"/>
    <cellStyle name="_กลุ่มงานฟ้อง_Portfolio 2008 for auditor_FS_Richy Place YE'12 Update (Revised 15.11.13) 2" xfId="930"/>
    <cellStyle name="_กลุ่มงานฟ้อง_Portfolio 2008 for auditor_งบปี 55 เทียบ ปี 56 ไตรมาส 3" xfId="931"/>
    <cellStyle name="_กลุ่มงานฟ้อง_Portfolio 2009(original 1)" xfId="932"/>
    <cellStyle name="_กลุ่มงานฟ้อง_งบปี 55 เทียบ ปี 56 ไตรมาส 3" xfId="933"/>
    <cellStyle name="_ข้อมูลเปิด NOTE PTP Q4'53" xfId="934"/>
    <cellStyle name="_ข้อมูลเปิด NOTE PTP Q4'53_WP-Bow V-CHE Q2'54 หลังปรับ" xfId="935"/>
    <cellStyle name="_ข้อมูลเปิด NOTE PTP Q4'53_WP-Bow V-CHE Q2'54 หลังปรับ_WP E-X1 V-CHE  Q3'54" xfId="936"/>
    <cellStyle name="_ขั้นตอนฟ้องวันที่ 25-08-08" xfId="937"/>
    <cellStyle name="_รายงานกลุ่มHair Cut Dec-07 (1)" xfId="938"/>
    <cellStyle name="_รายงานกลุ่มHair Cut Dec-07 (1) 2" xfId="939"/>
    <cellStyle name="_รายงานกลุ่มHair Cut Dec-07 (1)_Budget Expense 2008 JMT - Revised Q3 (from JMT K.Ji)" xfId="940"/>
    <cellStyle name="_รายงานกลุ่มHair Cut Dec-07 (1)_FS Richy Place Q3'13 (10.11.13)" xfId="941"/>
    <cellStyle name="_รายงานกลุ่มHair Cut Dec-07 (1)_FS Richy Place Q3'13 (10.11.13) 2" xfId="942"/>
    <cellStyle name="_รายงานกลุ่มHair Cut Dec-07 (1)_FS Richy Place Q3'13 (10.11.13)_FS Richy Place YE'13 (26.02.14) CF" xfId="943"/>
    <cellStyle name="_รายงานกลุ่มHair Cut Dec-07 (1)_FS Richy Place Q3'13 (10.11.13)_FS Richy Place YE'13 (26.02.14) CF 2" xfId="944"/>
    <cellStyle name="_รายงานกลุ่มHair Cut Dec-07 (1)_FS Richy Place YE'13 (26.02.14) CF" xfId="945"/>
    <cellStyle name="_รายงานกลุ่มHair Cut Dec-07 (1)_FS_Richy Place YE'12 Update (Revised 15.11.13)" xfId="946"/>
    <cellStyle name="_รายงานกลุ่มHair Cut Dec-07 (1)_FS_Richy Place YE'12 Update (Revised 15.11.13) 2" xfId="947"/>
    <cellStyle name="_รายงานกลุ่มHair Cut Dec-07 (1)_FS_Richy Place YE'12 Update (Revised 15.11.13)_FS Richy Place YE'13 (26.02.14) CF" xfId="948"/>
    <cellStyle name="_รายงานกลุ่มHair Cut Dec-07 (1)_FS_Richy Place YE'12 Update (Revised 15.11.13)_FS Richy Place YE'13 (26.02.14) CF 2" xfId="949"/>
    <cellStyle name="_รายงานกลุ่มHair Cut Dec-07 (1)_Portfolio 2008 for auditor" xfId="950"/>
    <cellStyle name="_รายงานกลุ่มHair Cut Dec-07 (1)_Portfolio 2008 for auditor 2" xfId="951"/>
    <cellStyle name="_รายงานกลุ่มHair Cut Dec-07 (1)_Portfolio 2008 for auditor_FS Richy Place Q3'13 (10.11.13)" xfId="952"/>
    <cellStyle name="_รายงานกลุ่มHair Cut Dec-07 (1)_Portfolio 2008 for auditor_FS Richy Place Q3'13 (10.11.13) 2" xfId="953"/>
    <cellStyle name="_รายงานกลุ่มHair Cut Dec-07 (1)_Portfolio 2008 for auditor_FS Richy Place YE'13 (26.02.14) CF" xfId="954"/>
    <cellStyle name="_รายงานกลุ่มHair Cut Dec-07 (1)_Portfolio 2008 for auditor_FS_Richy Place YE'12 Update (Revised 15.11.13)" xfId="955"/>
    <cellStyle name="_รายงานกลุ่มHair Cut Dec-07 (1)_Portfolio 2008 for auditor_FS_Richy Place YE'12 Update (Revised 15.11.13) 2" xfId="956"/>
    <cellStyle name="_รายงานกลุ่มHair Cut Dec-07 (1)_Portfolio 2008 for auditor_งบปี 55 เทียบ ปี 56 ไตรมาส 3" xfId="957"/>
    <cellStyle name="_รายงานกลุ่มHair Cut Dec-07 (1)_Portfolio 2009(original 1)" xfId="958"/>
    <cellStyle name="_รายงานกลุ่มHair Cut Dec-07 (1)_งบปี 55 เทียบ ปี 56 ไตรมาส 3" xfId="959"/>
    <cellStyle name="_รายงานกลุ่มHair_Cut_Dec-07(1)" xfId="960"/>
    <cellStyle name="_รายงานกลุ่มHair_Cut_Dec-07(1) 2" xfId="961"/>
    <cellStyle name="_รายงานกลุ่มHair_Cut_Dec-07(1)_Budget Expense 2008 JMT - Revised Q3 (from JMT K.Ji)" xfId="962"/>
    <cellStyle name="_รายงานกลุ่มHair_Cut_Dec-07(1)_FS Richy Place Q3'13 (10.11.13)" xfId="963"/>
    <cellStyle name="_รายงานกลุ่มHair_Cut_Dec-07(1)_FS Richy Place Q3'13 (10.11.13) 2" xfId="964"/>
    <cellStyle name="_รายงานกลุ่มHair_Cut_Dec-07(1)_FS Richy Place Q3'13 (10.11.13)_FS Richy Place YE'13 (26.02.14) CF" xfId="965"/>
    <cellStyle name="_รายงานกลุ่มHair_Cut_Dec-07(1)_FS Richy Place Q3'13 (10.11.13)_FS Richy Place YE'13 (26.02.14) CF 2" xfId="966"/>
    <cellStyle name="_รายงานกลุ่มHair_Cut_Dec-07(1)_FS Richy Place YE'13 (26.02.14) CF" xfId="967"/>
    <cellStyle name="_รายงานกลุ่มHair_Cut_Dec-07(1)_FS_Richy Place YE'12 Update (Revised 15.11.13)" xfId="968"/>
    <cellStyle name="_รายงานกลุ่มHair_Cut_Dec-07(1)_FS_Richy Place YE'12 Update (Revised 15.11.13) 2" xfId="969"/>
    <cellStyle name="_รายงานกลุ่มHair_Cut_Dec-07(1)_FS_Richy Place YE'12 Update (Revised 15.11.13)_FS Richy Place YE'13 (26.02.14) CF" xfId="970"/>
    <cellStyle name="_รายงานกลุ่มHair_Cut_Dec-07(1)_FS_Richy Place YE'12 Update (Revised 15.11.13)_FS Richy Place YE'13 (26.02.14) CF 2" xfId="971"/>
    <cellStyle name="_รายงานกลุ่มHair_Cut_Dec-07(1)_Portfolio 2008 for auditor" xfId="972"/>
    <cellStyle name="_รายงานกลุ่มHair_Cut_Dec-07(1)_Portfolio 2008 for auditor 2" xfId="973"/>
    <cellStyle name="_รายงานกลุ่มHair_Cut_Dec-07(1)_Portfolio 2008 for auditor_FS Richy Place Q3'13 (10.11.13)" xfId="974"/>
    <cellStyle name="_รายงานกลุ่มHair_Cut_Dec-07(1)_Portfolio 2008 for auditor_FS Richy Place Q3'13 (10.11.13) 2" xfId="975"/>
    <cellStyle name="_รายงานกลุ่มHair_Cut_Dec-07(1)_Portfolio 2008 for auditor_FS Richy Place YE'13 (26.02.14) CF" xfId="976"/>
    <cellStyle name="_รายงานกลุ่มHair_Cut_Dec-07(1)_Portfolio 2008 for auditor_FS_Richy Place YE'12 Update (Revised 15.11.13)" xfId="977"/>
    <cellStyle name="_รายงานกลุ่มHair_Cut_Dec-07(1)_Portfolio 2008 for auditor_FS_Richy Place YE'12 Update (Revised 15.11.13) 2" xfId="978"/>
    <cellStyle name="_รายงานกลุ่มHair_Cut_Dec-07(1)_Portfolio 2008 for auditor_งบปี 55 เทียบ ปี 56 ไตรมาส 3" xfId="979"/>
    <cellStyle name="_รายงานกลุ่มHair_Cut_Dec-07(1)_Portfolio 2009(original 1)" xfId="980"/>
    <cellStyle name="_รายงานกลุ่มHair_Cut_Dec-07(1)_งบปี 55 เทียบ ปี 56 ไตรมาส 3" xfId="981"/>
    <cellStyle name="_รายงานกลุ่มงาน Legal 12-12-07" xfId="982"/>
    <cellStyle name="_รายงานกลุ่มงาน Legal 12-12-07 2" xfId="983"/>
    <cellStyle name="_รายงานกลุ่มงาน Legal 12-12-07_Budget Expense 2008 JMT - Revised Q3 (from JMT K.Ji)" xfId="984"/>
    <cellStyle name="_รายงานกลุ่มงาน Legal 12-12-07_FS Richy Place Q3'13 (10.11.13)" xfId="985"/>
    <cellStyle name="_รายงานกลุ่มงาน Legal 12-12-07_FS Richy Place Q3'13 (10.11.13) 2" xfId="986"/>
    <cellStyle name="_รายงานกลุ่มงาน Legal 12-12-07_FS Richy Place Q3'13 (10.11.13)_FS Richy Place YE'13 (26.02.14) CF" xfId="987"/>
    <cellStyle name="_รายงานกลุ่มงาน Legal 12-12-07_FS Richy Place Q3'13 (10.11.13)_FS Richy Place YE'13 (26.02.14) CF 2" xfId="988"/>
    <cellStyle name="_รายงานกลุ่มงาน Legal 12-12-07_FS Richy Place YE'13 (26.02.14) CF" xfId="989"/>
    <cellStyle name="_รายงานกลุ่มงาน Legal 12-12-07_FS_Richy Place YE'12 Update (Revised 15.11.13)" xfId="990"/>
    <cellStyle name="_รายงานกลุ่มงาน Legal 12-12-07_FS_Richy Place YE'12 Update (Revised 15.11.13) 2" xfId="991"/>
    <cellStyle name="_รายงานกลุ่มงาน Legal 12-12-07_FS_Richy Place YE'12 Update (Revised 15.11.13)_FS Richy Place YE'13 (26.02.14) CF" xfId="992"/>
    <cellStyle name="_รายงานกลุ่มงาน Legal 12-12-07_FS_Richy Place YE'12 Update (Revised 15.11.13)_FS Richy Place YE'13 (26.02.14) CF 2" xfId="993"/>
    <cellStyle name="_รายงานกลุ่มงาน Legal 12-12-07_Portfolio 2008 for auditor" xfId="994"/>
    <cellStyle name="_รายงานกลุ่มงาน Legal 12-12-07_Portfolio 2008 for auditor 2" xfId="995"/>
    <cellStyle name="_รายงานกลุ่มงาน Legal 12-12-07_Portfolio 2008 for auditor_FS Richy Place Q3'13 (10.11.13)" xfId="996"/>
    <cellStyle name="_รายงานกลุ่มงาน Legal 12-12-07_Portfolio 2008 for auditor_FS Richy Place Q3'13 (10.11.13) 2" xfId="997"/>
    <cellStyle name="_รายงานกลุ่มงาน Legal 12-12-07_Portfolio 2008 for auditor_FS Richy Place YE'13 (26.02.14) CF" xfId="998"/>
    <cellStyle name="_รายงานกลุ่มงาน Legal 12-12-07_Portfolio 2008 for auditor_FS_Richy Place YE'12 Update (Revised 15.11.13)" xfId="999"/>
    <cellStyle name="_รายงานกลุ่มงาน Legal 12-12-07_Portfolio 2008 for auditor_FS_Richy Place YE'12 Update (Revised 15.11.13) 2" xfId="1000"/>
    <cellStyle name="_รายงานกลุ่มงาน Legal 12-12-07_Portfolio 2008 for auditor_งบปี 55 เทียบ ปี 56 ไตรมาส 3" xfId="1001"/>
    <cellStyle name="_รายงานกลุ่มงาน Legal 12-12-07_Portfolio 2009(original 1)" xfId="1002"/>
    <cellStyle name="_รายงานกลุ่มงาน Legal 12-12-07_งบปี 55 เทียบ ปี 56 ไตรมาส 3" xfId="1003"/>
    <cellStyle name="_รายงานประจำวันNOV-07" xfId="1004"/>
    <cellStyle name="_รายงานประจำวันNOV-07_Budget Expense 2008 JMT - Revised Q3 (from JMT K.Ji)" xfId="1005"/>
    <cellStyle name="_รายงานประจำวันNOV-07_Budget Expense 2008 JMT - Revised Q3 (from JMT K.Ji) 2" xfId="1006"/>
    <cellStyle name="_รายงานประจำวันNOV-07_Budget Expense 2008 JMT - Revised Q3 (from JMT K.Ji)_FS Richy Place Q3'13 (10.11.13)" xfId="1007"/>
    <cellStyle name="_รายงานประจำวันNOV-07_Budget Expense 2008 JMT - Revised Q3 (from JMT K.Ji)_FS Richy Place YE'13 (26.02.14) CF" xfId="1008"/>
    <cellStyle name="_รายงานประจำวันNOV-07_Budget Expense 2008 JMT - Revised Q3 (from JMT K.Ji)_FS_Richy Place YE'12 Update (Revised 15.11.13)" xfId="1009"/>
    <cellStyle name="_รายงานประจำวันNOV-07_FS Richy Place Q3'13 (10.11.13)" xfId="1010"/>
    <cellStyle name="_รายงานประจำวันNOV-07_FS Richy Place Q3'13 (10.11.13) 2" xfId="1011"/>
    <cellStyle name="_รายงานประจำวันNOV-07_FS_Richy Place YE'12 Update (Revised 15.11.13)" xfId="1012"/>
    <cellStyle name="_รายงานประจำวันNOV-07_FS_Richy Place YE'12 Update (Revised 15.11.13) 2" xfId="1013"/>
    <cellStyle name="_รายงานประจำวันNOV-07_Portfolio 2009(original 1)" xfId="1014"/>
    <cellStyle name="_รายงานประจำวันNOV-07_Portfolio 2009(original 1) 2" xfId="1015"/>
    <cellStyle name="_รายงานประจำวันNOV-07_Portfolio 2009(original 1)_FS Richy Place Q3'13 (10.11.13)" xfId="1016"/>
    <cellStyle name="_รายงานประจำวันNOV-07_Portfolio 2009(original 1)_FS Richy Place YE'13 (26.02.14) CF" xfId="1017"/>
    <cellStyle name="_รายงานประจำวันNOV-07_Portfolio 2009(original 1)_FS_Richy Place YE'12 Update (Revised 15.11.13)" xfId="1018"/>
    <cellStyle name="_รายงานประจำวันNOV-07_งบปี 55 เทียบ ปี 56 ไตรมาส 3" xfId="1019"/>
    <cellStyle name="_รายงานประจำวันเดือนกุมภาพันธ์" xfId="1020"/>
    <cellStyle name="_รายงานประจำวันเดือนกุมภาพันธ์_Budget Expense 2008 JMT - Revised Q3 (from JMT K.Ji)" xfId="1021"/>
    <cellStyle name="_รายงานประจำวันเดือนกุมภาพันธ์_Budget Expense 2008 JMT - Revised Q3 (from JMT K.Ji) 2" xfId="1022"/>
    <cellStyle name="_รายงานประจำวันเดือนกุมภาพันธ์_Budget Expense 2008 JMT - Revised Q3 (from JMT K.Ji)_FS Richy Place Q3'13 (10.11.13)" xfId="1023"/>
    <cellStyle name="_รายงานประจำวันเดือนกุมภาพันธ์_Budget Expense 2008 JMT - Revised Q3 (from JMT K.Ji)_FS Richy Place YE'13 (26.02.14) CF" xfId="1024"/>
    <cellStyle name="_รายงานประจำวันเดือนกุมภาพันธ์_Budget Expense 2008 JMT - Revised Q3 (from JMT K.Ji)_FS_Richy Place YE'12 Update (Revised 15.11.13)" xfId="1025"/>
    <cellStyle name="_รายงานประจำวันเดือนกุมภาพันธ์_FS Richy Place Q3'13 (10.11.13)" xfId="1026"/>
    <cellStyle name="_รายงานประจำวันเดือนกุมภาพันธ์_FS Richy Place Q3'13 (10.11.13) 2" xfId="1027"/>
    <cellStyle name="_รายงานประจำวันเดือนกุมภาพันธ์_FS_Richy Place YE'12 Update (Revised 15.11.13)" xfId="1028"/>
    <cellStyle name="_รายงานประจำวันเดือนกุมภาพันธ์_FS_Richy Place YE'12 Update (Revised 15.11.13) 2" xfId="1029"/>
    <cellStyle name="_รายงานประจำวันเดือนกุมภาพันธ์_Portfolio 2009(original 1)" xfId="1030"/>
    <cellStyle name="_รายงานประจำวันเดือนกุมภาพันธ์_Portfolio 2009(original 1) 2" xfId="1031"/>
    <cellStyle name="_รายงานประจำวันเดือนกุมภาพันธ์_Portfolio 2009(original 1)_FS Richy Place Q3'13 (10.11.13)" xfId="1032"/>
    <cellStyle name="_รายงานประจำวันเดือนกุมภาพันธ์_Portfolio 2009(original 1)_FS Richy Place YE'13 (26.02.14) CF" xfId="1033"/>
    <cellStyle name="_รายงานประจำวันเดือนกุมภาพันธ์_Portfolio 2009(original 1)_FS_Richy Place YE'12 Update (Revised 15.11.13)" xfId="1034"/>
    <cellStyle name="_รายงานประจำวันเดือนกุมภาพันธ์_งบปี 55 เทียบ ปี 56 ไตรมาส 3" xfId="1035"/>
    <cellStyle name="_รายงานยอดจัดเก็บกลุ่มLegal19-11-2007" xfId="1036"/>
    <cellStyle name="_รายงานยอดจัดเก็บกลุ่มLegal19-11-2007 2" xfId="1037"/>
    <cellStyle name="_รายงานยอดจัดเก็บกลุ่มLegal19-11-2007_Budget Expense 2008 JMT - Revised Q3 (from JMT K.Ji)" xfId="1038"/>
    <cellStyle name="_รายงานยอดจัดเก็บกลุ่มLegal19-11-2007_FS Richy Place Q3'13 (10.11.13)" xfId="1039"/>
    <cellStyle name="_รายงานยอดจัดเก็บกลุ่มLegal19-11-2007_FS Richy Place Q3'13 (10.11.13) 2" xfId="1040"/>
    <cellStyle name="_รายงานยอดจัดเก็บกลุ่มLegal19-11-2007_FS Richy Place Q3'13 (10.11.13)_FS Richy Place YE'13 (26.02.14) CF" xfId="1041"/>
    <cellStyle name="_รายงานยอดจัดเก็บกลุ่มLegal19-11-2007_FS Richy Place Q3'13 (10.11.13)_FS Richy Place YE'13 (26.02.14) CF 2" xfId="1042"/>
    <cellStyle name="_รายงานยอดจัดเก็บกลุ่มLegal19-11-2007_FS Richy Place YE'13 (26.02.14) CF" xfId="1043"/>
    <cellStyle name="_รายงานยอดจัดเก็บกลุ่มLegal19-11-2007_FS_Richy Place YE'12 Update (Revised 15.11.13)" xfId="1044"/>
    <cellStyle name="_รายงานยอดจัดเก็บกลุ่มLegal19-11-2007_FS_Richy Place YE'12 Update (Revised 15.11.13) 2" xfId="1045"/>
    <cellStyle name="_รายงานยอดจัดเก็บกลุ่มLegal19-11-2007_FS_Richy Place YE'12 Update (Revised 15.11.13)_FS Richy Place YE'13 (26.02.14) CF" xfId="1046"/>
    <cellStyle name="_รายงานยอดจัดเก็บกลุ่มLegal19-11-2007_FS_Richy Place YE'12 Update (Revised 15.11.13)_FS Richy Place YE'13 (26.02.14) CF 2" xfId="1047"/>
    <cellStyle name="_รายงานยอดจัดเก็บกลุ่มLegal19-11-2007_Portfolio 2008 for auditor" xfId="1048"/>
    <cellStyle name="_รายงานยอดจัดเก็บกลุ่มLegal19-11-2007_Portfolio 2008 for auditor 2" xfId="1049"/>
    <cellStyle name="_รายงานยอดจัดเก็บกลุ่มLegal19-11-2007_Portfolio 2008 for auditor_FS Richy Place Q3'13 (10.11.13)" xfId="1050"/>
    <cellStyle name="_รายงานยอดจัดเก็บกลุ่มLegal19-11-2007_Portfolio 2008 for auditor_FS Richy Place Q3'13 (10.11.13) 2" xfId="1051"/>
    <cellStyle name="_รายงานยอดจัดเก็บกลุ่มLegal19-11-2007_Portfolio 2008 for auditor_FS Richy Place YE'13 (26.02.14) CF" xfId="1052"/>
    <cellStyle name="_รายงานยอดจัดเก็บกลุ่มLegal19-11-2007_Portfolio 2008 for auditor_FS_Richy Place YE'12 Update (Revised 15.11.13)" xfId="1053"/>
    <cellStyle name="_รายงานยอดจัดเก็บกลุ่มLegal19-11-2007_Portfolio 2008 for auditor_FS_Richy Place YE'12 Update (Revised 15.11.13) 2" xfId="1054"/>
    <cellStyle name="_รายงานยอดจัดเก็บกลุ่มLegal19-11-2007_Portfolio 2008 for auditor_งบปี 55 เทียบ ปี 56 ไตรมาส 3" xfId="1055"/>
    <cellStyle name="_รายงานยอดจัดเก็บกลุ่มLegal19-11-2007_Portfolio 2009(original 1)" xfId="1056"/>
    <cellStyle name="_รายงานยอดจัดเก็บกลุ่มLegal19-11-2007_งบปี 55 เทียบ ปี 56 ไตรมาส 3" xfId="1057"/>
    <cellStyle name="_รายละเอีย(1).." xfId="1058"/>
    <cellStyle name="_รายละเอีย(1).._WP-Bow V-CHE Q1'54" xfId="1059"/>
    <cellStyle name="_รายละเอีย(1).._WP-Bow V-CHE Q1'54_WP E-X1 V-CHE  Q3'54" xfId="1060"/>
    <cellStyle name="_รายละเอีย(1).._WP-Bow V-CHE Q2'54 หลังปรับ" xfId="1061"/>
    <cellStyle name="_รายละเอีย(1).._WP-Bow V-CHE Q2'54 หลังปรับ_WP E-X1 V-CHE  Q3'54" xfId="1062"/>
    <cellStyle name="_รายละเอีย(1).._เก็บ Note-IN7-Q1'54" xfId="1063"/>
    <cellStyle name="_รายละเอีย(1).._เก็บ Note-IN7-Q1'54_WP-Bow V-CHE Q2'54 หลังปรับ" xfId="1064"/>
    <cellStyle name="_รายละเอีย(1).._เก็บ Note-IN7-Q1'54_WP-Bow V-CHE Q2'54 หลังปรับ_WP E-X1 V-CHE  Q3'54" xfId="1065"/>
    <cellStyle name="_รายละเอียดลูกหนี้จากการส่งสินค้า พี่ตุ๊" xfId="1066"/>
    <cellStyle name="_รายละเอียดลูกหนี้จากการส่งสินค้า พี่ตุ๊_WP-Bow V-CHE Q1'54" xfId="1067"/>
    <cellStyle name="_รายละเอียดลูกหนี้จากการส่งสินค้า พี่ตุ๊_WP-Bow V-CHE Q1'54_WP E-X1 V-CHE  Q3'54" xfId="1068"/>
    <cellStyle name="_รายละเอียดลูกหนี้จากการส่งสินค้า พี่ตุ๊_WP-Bow V-CHE Q2'54 หลังปรับ" xfId="1069"/>
    <cellStyle name="_รายละเอียดลูกหนี้จากการส่งสินค้า พี่ตุ๊_WP-Bow V-CHE Q2'54 หลังปรับ_WP E-X1 V-CHE  Q3'54" xfId="1070"/>
    <cellStyle name="_รายละเอียดลูกหนี้จากการส่งสินค้า พี่ตุ๊_ข้อมูลเปิด NOTE PTP Q4'53" xfId="1071"/>
    <cellStyle name="_รายละเอียดลูกหนี้จากการส่งสินค้า พี่ตุ๊_ข้อมูลเปิด NOTE PTP Q4'53_WP-Bow V-CHE Q2'54 หลังปรับ" xfId="1072"/>
    <cellStyle name="_รายละเอียดลูกหนี้จากการส่งสินค้า พี่ตุ๊_ข้อมูลเปิด NOTE PTP Q4'53_WP-Bow V-CHE Q2'54 หลังปรับ_WP E-X1 V-CHE  Q3'54" xfId="1073"/>
    <cellStyle name="_สรุปผลการทำงานของบังคับคดี (Weekly)" xfId="1074"/>
    <cellStyle name="_สรุปผลการทำงานของบังคับคดี (Weekly) 2" xfId="1075"/>
    <cellStyle name="_สรุปผลการทำงานของบังคับคดี (Weekly)_Budget Expense 2008 JMT - Revised Q3 (from JMT K.Ji)" xfId="1076"/>
    <cellStyle name="_สรุปผลการทำงานของบังคับคดี (Weekly)_FS Richy Place Q3'13 (10.11.13)" xfId="1077"/>
    <cellStyle name="_สรุปผลการทำงานของบังคับคดี (Weekly)_FS Richy Place Q3'13 (10.11.13) 2" xfId="1078"/>
    <cellStyle name="_สรุปผลการทำงานของบังคับคดี (Weekly)_FS Richy Place Q3'13 (10.11.13)_FS Richy Place YE'13 (26.02.14) CF" xfId="1079"/>
    <cellStyle name="_สรุปผลการทำงานของบังคับคดี (Weekly)_FS Richy Place Q3'13 (10.11.13)_FS Richy Place YE'13 (26.02.14) CF 2" xfId="1080"/>
    <cellStyle name="_สรุปผลการทำงานของบังคับคดี (Weekly)_FS Richy Place YE'13 (26.02.14) CF" xfId="1081"/>
    <cellStyle name="_สรุปผลการทำงานของบังคับคดี (Weekly)_FS_Richy Place YE'12 Update (Revised 15.11.13)" xfId="1082"/>
    <cellStyle name="_สรุปผลการทำงานของบังคับคดี (Weekly)_FS_Richy Place YE'12 Update (Revised 15.11.13) 2" xfId="1083"/>
    <cellStyle name="_สรุปผลการทำงานของบังคับคดี (Weekly)_FS_Richy Place YE'12 Update (Revised 15.11.13)_FS Richy Place YE'13 (26.02.14) CF" xfId="1084"/>
    <cellStyle name="_สรุปผลการทำงานของบังคับคดี (Weekly)_FS_Richy Place YE'12 Update (Revised 15.11.13)_FS Richy Place YE'13 (26.02.14) CF 2" xfId="1085"/>
    <cellStyle name="_สรุปผลการทำงานของบังคับคดี (Weekly)_Portfolio 2008 for auditor" xfId="1086"/>
    <cellStyle name="_สรุปผลการทำงานของบังคับคดี (Weekly)_Portfolio 2008 for auditor 2" xfId="1087"/>
    <cellStyle name="_สรุปผลการทำงานของบังคับคดี (Weekly)_Portfolio 2008 for auditor_FS Richy Place Q3'13 (10.11.13)" xfId="1088"/>
    <cellStyle name="_สรุปผลการทำงานของบังคับคดี (Weekly)_Portfolio 2008 for auditor_FS Richy Place Q3'13 (10.11.13) 2" xfId="1089"/>
    <cellStyle name="_สรุปผลการทำงานของบังคับคดี (Weekly)_Portfolio 2008 for auditor_FS Richy Place YE'13 (26.02.14) CF" xfId="1090"/>
    <cellStyle name="_สรุปผลการทำงานของบังคับคดี (Weekly)_Portfolio 2008 for auditor_FS_Richy Place YE'12 Update (Revised 15.11.13)" xfId="1091"/>
    <cellStyle name="_สรุปผลการทำงานของบังคับคดี (Weekly)_Portfolio 2008 for auditor_FS_Richy Place YE'12 Update (Revised 15.11.13) 2" xfId="1092"/>
    <cellStyle name="_สรุปผลการทำงานของบังคับคดี (Weekly)_Portfolio 2008 for auditor_งบปี 55 เทียบ ปี 56 ไตรมาส 3" xfId="1093"/>
    <cellStyle name="_สรุปผลการทำงานของบังคับคดี (Weekly)_Portfolio 2009(original 1)" xfId="1094"/>
    <cellStyle name="_สรุปผลการทำงานของบังคับคดี (Weekly)_งบปี 55 เทียบ ปี 56 ไตรมาส 3" xfId="1095"/>
    <cellStyle name="_อัพเดชขั้นตอนฟ้อง 23-08-08" xfId="1096"/>
    <cellStyle name="’??? [0.00]_Sheet5 (2)" xfId="1097"/>
    <cellStyle name="’???_Sheet5 (2)" xfId="1098"/>
    <cellStyle name="’?‰? [0.00]_camry-avalon" xfId="1099"/>
    <cellStyle name="’?‰?_camry-avalon" xfId="1100"/>
    <cellStyle name="’?? [0.00]_aola" xfId="1101"/>
    <cellStyle name="’??_aola" xfId="1102"/>
    <cellStyle name="’Ê‰Ý [0.00]_TMCA Spreadsheet(body)" xfId="1103"/>
    <cellStyle name="’Ê‰Ý_TMCA Spreadsheet(body)" xfId="1104"/>
    <cellStyle name="’ส [0.00]_laroux" xfId="1105"/>
    <cellStyle name="’ส_laroux" xfId="1106"/>
    <cellStyle name="¤@?E¥ÍºÞ¸¹¤fLIST" xfId="1107"/>
    <cellStyle name="¤@¯E¦U°ê¤Þ· " xfId="1108"/>
    <cellStyle name="¤@¯E¥ÍºÞ¸¹¤fLIST" xfId="1109"/>
    <cellStyle name="¤@¯ECPL0601" xfId="1110"/>
    <cellStyle name="¤@¯ë_¥ÍºÞ¸¹¤fLIST" xfId="1111"/>
    <cellStyle name="・・義" xfId="1112"/>
    <cellStyle name="•\????nCp[“N" xfId="1113"/>
    <cellStyle name="•\Ž¦Ï‚Ý‚ÌƒnƒCƒp[ƒŠƒ“ƒN" xfId="1114"/>
    <cellStyle name="•W?_–?" xfId="1115"/>
    <cellStyle name="•W€_$$1115" xfId="1116"/>
    <cellStyle name="•W_”äŠrØ½Ä" xfId="1117"/>
    <cellStyle name="_x0018__x0002__x0003_⟀Å٢b" xfId="1118"/>
    <cellStyle name="঴" xfId="1119"/>
    <cellStyle name="\¦ÏÝÌnCp[N" xfId="1120"/>
    <cellStyle name="¢è`" xfId="1121"/>
    <cellStyle name="…??? [0.00]_laroux" xfId="1122"/>
    <cellStyle name="…???_laroux" xfId="1123"/>
    <cellStyle name="…ๆุ่ [0.00]_laroux" xfId="1124"/>
    <cellStyle name="…ๆุ่_laroux" xfId="1125"/>
    <cellStyle name="æØè [0.00]_¼èÍ§" xfId="1126"/>
    <cellStyle name="æØè_¼èÍ§" xfId="1127"/>
    <cellStyle name="êÊ_EAX-A0495" xfId="1128"/>
    <cellStyle name="ÊÝ [0.00]_¼èÍ§" xfId="1129"/>
    <cellStyle name="ÊÝ_¼èÍ§" xfId="1130"/>
    <cellStyle name="fEñY [0.00]_Region Orders (2)" xfId="1131"/>
    <cellStyle name="fEñY_Region Orders (2)" xfId="1132"/>
    <cellStyle name="nCp[“N" xfId="1133"/>
    <cellStyle name="nCp[N" xfId="1134"/>
    <cellStyle name="W?_Out-House(From AMI)" xfId="1135"/>
    <cellStyle name="W_$$1115" xfId="1136"/>
    <cellStyle name="0" xfId="1137"/>
    <cellStyle name="0,0_x000d__x000a_NA_x000d__x000a_" xfId="1138"/>
    <cellStyle name="0,0_x000d__x000a_NA_x000d__x000a_ 2" xfId="1139"/>
    <cellStyle name="0,0_x000d__x000a_NA_x000d__x000a_ 2 2" xfId="1140"/>
    <cellStyle name="0]_ITOCPX" xfId="1141"/>
    <cellStyle name="๑" xfId="1142"/>
    <cellStyle name="100" xfId="1143"/>
    <cellStyle name="2" xfId="1144"/>
    <cellStyle name="2)" xfId="1145"/>
    <cellStyle name="20% - Accent1 10" xfId="1146"/>
    <cellStyle name="20% - Accent1 11" xfId="1147"/>
    <cellStyle name="20% - Accent1 12" xfId="1148"/>
    <cellStyle name="20% - Accent1 13" xfId="1149"/>
    <cellStyle name="20% - Accent1 2" xfId="1150"/>
    <cellStyle name="20% - Accent1 2 2" xfId="1151"/>
    <cellStyle name="20% - Accent1 2 2 2" xfId="1152"/>
    <cellStyle name="20% - Accent1 2 3" xfId="1153"/>
    <cellStyle name="20% - Accent1 2 4" xfId="1154"/>
    <cellStyle name="20% - Accent1 2 5" xfId="1155"/>
    <cellStyle name="20% - Accent1 2 6" xfId="1156"/>
    <cellStyle name="20% - Accent1 2 7" xfId="1157"/>
    <cellStyle name="20% - Accent1 2 8" xfId="1158"/>
    <cellStyle name="20% - Accent1 2_2149000-Q1'10" xfId="1159"/>
    <cellStyle name="20% - Accent1 3" xfId="1160"/>
    <cellStyle name="20% - Accent1 3 2" xfId="1161"/>
    <cellStyle name="20% - Accent1 3 2 2" xfId="1162"/>
    <cellStyle name="20% - Accent1 3 3" xfId="1163"/>
    <cellStyle name="20% - Accent1 3 4" xfId="1164"/>
    <cellStyle name="20% - Accent1 3 5" xfId="1165"/>
    <cellStyle name="20% - Accent1 3 6" xfId="1166"/>
    <cellStyle name="20% - Accent1 3 7" xfId="1167"/>
    <cellStyle name="20% - Accent1 3 8" xfId="1168"/>
    <cellStyle name="20% - Accent1 4" xfId="1169"/>
    <cellStyle name="20% - Accent1 4 2" xfId="1170"/>
    <cellStyle name="20% - Accent1 5" xfId="1171"/>
    <cellStyle name="20% - Accent1 5 2" xfId="1172"/>
    <cellStyle name="20% - Accent1 6" xfId="1173"/>
    <cellStyle name="20% - Accent1 6 2" xfId="1174"/>
    <cellStyle name="20% - Accent1 7" xfId="1175"/>
    <cellStyle name="20% - Accent1 7 2" xfId="1176"/>
    <cellStyle name="20% - Accent1 8" xfId="1177"/>
    <cellStyle name="20% - Accent1 9" xfId="1178"/>
    <cellStyle name="20% - Accent2 10" xfId="1179"/>
    <cellStyle name="20% - Accent2 11" xfId="1180"/>
    <cellStyle name="20% - Accent2 12" xfId="1181"/>
    <cellStyle name="20% - Accent2 13" xfId="1182"/>
    <cellStyle name="20% - Accent2 2" xfId="1183"/>
    <cellStyle name="20% - Accent2 2 2" xfId="1184"/>
    <cellStyle name="20% - Accent2 2 2 2" xfId="1185"/>
    <cellStyle name="20% - Accent2 2 3" xfId="1186"/>
    <cellStyle name="20% - Accent2 2 4" xfId="1187"/>
    <cellStyle name="20% - Accent2 2 5" xfId="1188"/>
    <cellStyle name="20% - Accent2 2 6" xfId="1189"/>
    <cellStyle name="20% - Accent2 2 7" xfId="1190"/>
    <cellStyle name="20% - Accent2 2 8" xfId="1191"/>
    <cellStyle name="20% - Accent2 2_2149000-Q1'10" xfId="1192"/>
    <cellStyle name="20% - Accent2 3" xfId="1193"/>
    <cellStyle name="20% - Accent2 3 2" xfId="1194"/>
    <cellStyle name="20% - Accent2 3 2 2" xfId="1195"/>
    <cellStyle name="20% - Accent2 3 3" xfId="1196"/>
    <cellStyle name="20% - Accent2 3 4" xfId="1197"/>
    <cellStyle name="20% - Accent2 3 5" xfId="1198"/>
    <cellStyle name="20% - Accent2 3 6" xfId="1199"/>
    <cellStyle name="20% - Accent2 3 7" xfId="1200"/>
    <cellStyle name="20% - Accent2 3 8" xfId="1201"/>
    <cellStyle name="20% - Accent2 4" xfId="1202"/>
    <cellStyle name="20% - Accent2 4 2" xfId="1203"/>
    <cellStyle name="20% - Accent2 5" xfId="1204"/>
    <cellStyle name="20% - Accent2 5 2" xfId="1205"/>
    <cellStyle name="20% - Accent2 6" xfId="1206"/>
    <cellStyle name="20% - Accent2 6 2" xfId="1207"/>
    <cellStyle name="20% - Accent2 7" xfId="1208"/>
    <cellStyle name="20% - Accent2 7 2" xfId="1209"/>
    <cellStyle name="20% - Accent2 8" xfId="1210"/>
    <cellStyle name="20% - Accent2 9" xfId="1211"/>
    <cellStyle name="20% - Accent3 10" xfId="1212"/>
    <cellStyle name="20% - Accent3 11" xfId="1213"/>
    <cellStyle name="20% - Accent3 12" xfId="1214"/>
    <cellStyle name="20% - Accent3 13" xfId="1215"/>
    <cellStyle name="20% - Accent3 2" xfId="1216"/>
    <cellStyle name="20% - Accent3 2 2" xfId="1217"/>
    <cellStyle name="20% - Accent3 2 2 2" xfId="1218"/>
    <cellStyle name="20% - Accent3 2 3" xfId="1219"/>
    <cellStyle name="20% - Accent3 2 4" xfId="1220"/>
    <cellStyle name="20% - Accent3 2 5" xfId="1221"/>
    <cellStyle name="20% - Accent3 2 6" xfId="1222"/>
    <cellStyle name="20% - Accent3 2 7" xfId="1223"/>
    <cellStyle name="20% - Accent3 2 8" xfId="1224"/>
    <cellStyle name="20% - Accent3 2_2149000-Q1'10" xfId="1225"/>
    <cellStyle name="20% - Accent3 3" xfId="1226"/>
    <cellStyle name="20% - Accent3 3 2" xfId="1227"/>
    <cellStyle name="20% - Accent3 3 2 2" xfId="1228"/>
    <cellStyle name="20% - Accent3 3 3" xfId="1229"/>
    <cellStyle name="20% - Accent3 3 4" xfId="1230"/>
    <cellStyle name="20% - Accent3 3 5" xfId="1231"/>
    <cellStyle name="20% - Accent3 3 6" xfId="1232"/>
    <cellStyle name="20% - Accent3 3 7" xfId="1233"/>
    <cellStyle name="20% - Accent3 3 8" xfId="1234"/>
    <cellStyle name="20% - Accent3 4" xfId="1235"/>
    <cellStyle name="20% - Accent3 4 2" xfId="1236"/>
    <cellStyle name="20% - Accent3 5" xfId="1237"/>
    <cellStyle name="20% - Accent3 5 2" xfId="1238"/>
    <cellStyle name="20% - Accent3 6" xfId="1239"/>
    <cellStyle name="20% - Accent3 6 2" xfId="1240"/>
    <cellStyle name="20% - Accent3 7" xfId="1241"/>
    <cellStyle name="20% - Accent3 7 2" xfId="1242"/>
    <cellStyle name="20% - Accent3 8" xfId="1243"/>
    <cellStyle name="20% - Accent3 9" xfId="1244"/>
    <cellStyle name="20% - Accent4 10" xfId="1245"/>
    <cellStyle name="20% - Accent4 11" xfId="1246"/>
    <cellStyle name="20% - Accent4 12" xfId="1247"/>
    <cellStyle name="20% - Accent4 13" xfId="1248"/>
    <cellStyle name="20% - Accent4 2" xfId="1249"/>
    <cellStyle name="20% - Accent4 2 2" xfId="1250"/>
    <cellStyle name="20% - Accent4 2 2 2" xfId="1251"/>
    <cellStyle name="20% - Accent4 2 3" xfId="1252"/>
    <cellStyle name="20% - Accent4 2 4" xfId="1253"/>
    <cellStyle name="20% - Accent4 2 5" xfId="1254"/>
    <cellStyle name="20% - Accent4 2 6" xfId="1255"/>
    <cellStyle name="20% - Accent4 2 7" xfId="1256"/>
    <cellStyle name="20% - Accent4 2 8" xfId="1257"/>
    <cellStyle name="20% - Accent4 2_2149000-Q1'10" xfId="1258"/>
    <cellStyle name="20% - Accent4 3" xfId="1259"/>
    <cellStyle name="20% - Accent4 3 2" xfId="1260"/>
    <cellStyle name="20% - Accent4 3 2 2" xfId="1261"/>
    <cellStyle name="20% - Accent4 3 3" xfId="1262"/>
    <cellStyle name="20% - Accent4 3 4" xfId="1263"/>
    <cellStyle name="20% - Accent4 3 5" xfId="1264"/>
    <cellStyle name="20% - Accent4 3 6" xfId="1265"/>
    <cellStyle name="20% - Accent4 3 7" xfId="1266"/>
    <cellStyle name="20% - Accent4 3 8" xfId="1267"/>
    <cellStyle name="20% - Accent4 4" xfId="1268"/>
    <cellStyle name="20% - Accent4 4 2" xfId="1269"/>
    <cellStyle name="20% - Accent4 5" xfId="1270"/>
    <cellStyle name="20% - Accent4 5 2" xfId="1271"/>
    <cellStyle name="20% - Accent4 6" xfId="1272"/>
    <cellStyle name="20% - Accent4 6 2" xfId="1273"/>
    <cellStyle name="20% - Accent4 7" xfId="1274"/>
    <cellStyle name="20% - Accent4 7 2" xfId="1275"/>
    <cellStyle name="20% - Accent4 8" xfId="1276"/>
    <cellStyle name="20% - Accent4 9" xfId="1277"/>
    <cellStyle name="20% - Accent5 10" xfId="1278"/>
    <cellStyle name="20% - Accent5 11" xfId="1279"/>
    <cellStyle name="20% - Accent5 12" xfId="1280"/>
    <cellStyle name="20% - Accent5 13" xfId="1281"/>
    <cellStyle name="20% - Accent5 2" xfId="1282"/>
    <cellStyle name="20% - Accent5 2 2" xfId="1283"/>
    <cellStyle name="20% - Accent5 2 2 2" xfId="1284"/>
    <cellStyle name="20% - Accent5 2 3" xfId="1285"/>
    <cellStyle name="20% - Accent5 2 4" xfId="1286"/>
    <cellStyle name="20% - Accent5 2 5" xfId="1287"/>
    <cellStyle name="20% - Accent5 2 6" xfId="1288"/>
    <cellStyle name="20% - Accent5 2 7" xfId="1289"/>
    <cellStyle name="20% - Accent5 2 8" xfId="1290"/>
    <cellStyle name="20% - Accent5 3" xfId="1291"/>
    <cellStyle name="20% - Accent5 3 2" xfId="1292"/>
    <cellStyle name="20% - Accent5 3 2 2" xfId="1293"/>
    <cellStyle name="20% - Accent5 3 3" xfId="1294"/>
    <cellStyle name="20% - Accent5 3 4" xfId="1295"/>
    <cellStyle name="20% - Accent5 3 5" xfId="1296"/>
    <cellStyle name="20% - Accent5 3 6" xfId="1297"/>
    <cellStyle name="20% - Accent5 3 7" xfId="1298"/>
    <cellStyle name="20% - Accent5 3 8" xfId="1299"/>
    <cellStyle name="20% - Accent5 4" xfId="1300"/>
    <cellStyle name="20% - Accent5 4 2" xfId="1301"/>
    <cellStyle name="20% - Accent5 5" xfId="1302"/>
    <cellStyle name="20% - Accent5 5 2" xfId="1303"/>
    <cellStyle name="20% - Accent5 6" xfId="1304"/>
    <cellStyle name="20% - Accent5 6 2" xfId="1305"/>
    <cellStyle name="20% - Accent5 7" xfId="1306"/>
    <cellStyle name="20% - Accent5 7 2" xfId="1307"/>
    <cellStyle name="20% - Accent5 8" xfId="1308"/>
    <cellStyle name="20% - Accent5 9" xfId="1309"/>
    <cellStyle name="20% - Accent6 10" xfId="1310"/>
    <cellStyle name="20% - Accent6 11" xfId="1311"/>
    <cellStyle name="20% - Accent6 12" xfId="1312"/>
    <cellStyle name="20% - Accent6 13" xfId="1313"/>
    <cellStyle name="20% - Accent6 2" xfId="1314"/>
    <cellStyle name="20% - Accent6 2 2" xfId="1315"/>
    <cellStyle name="20% - Accent6 2 2 2" xfId="1316"/>
    <cellStyle name="20% - Accent6 2 3" xfId="1317"/>
    <cellStyle name="20% - Accent6 2 4" xfId="1318"/>
    <cellStyle name="20% - Accent6 2 5" xfId="1319"/>
    <cellStyle name="20% - Accent6 2 6" xfId="1320"/>
    <cellStyle name="20% - Accent6 2 7" xfId="1321"/>
    <cellStyle name="20% - Accent6 2 8" xfId="1322"/>
    <cellStyle name="20% - Accent6 2_2149000-Q1'10" xfId="1323"/>
    <cellStyle name="20% - Accent6 3" xfId="1324"/>
    <cellStyle name="20% - Accent6 3 2" xfId="1325"/>
    <cellStyle name="20% - Accent6 3 2 2" xfId="1326"/>
    <cellStyle name="20% - Accent6 3 3" xfId="1327"/>
    <cellStyle name="20% - Accent6 3 4" xfId="1328"/>
    <cellStyle name="20% - Accent6 3 5" xfId="1329"/>
    <cellStyle name="20% - Accent6 3 6" xfId="1330"/>
    <cellStyle name="20% - Accent6 3 7" xfId="1331"/>
    <cellStyle name="20% - Accent6 3 8" xfId="1332"/>
    <cellStyle name="20% - Accent6 4" xfId="1333"/>
    <cellStyle name="20% - Accent6 4 2" xfId="1334"/>
    <cellStyle name="20% - Accent6 5" xfId="1335"/>
    <cellStyle name="20% - Accent6 5 2" xfId="1336"/>
    <cellStyle name="20% - Accent6 6" xfId="1337"/>
    <cellStyle name="20% - Accent6 6 2" xfId="1338"/>
    <cellStyle name="20% - Accent6 7" xfId="1339"/>
    <cellStyle name="20% - Accent6 7 2" xfId="1340"/>
    <cellStyle name="20% - Accent6 8" xfId="1341"/>
    <cellStyle name="20% - Accent6 9" xfId="1342"/>
    <cellStyle name="20% - アクセント 1" xfId="1343"/>
    <cellStyle name="20% - アクセント 2" xfId="1344"/>
    <cellStyle name="20% - アクセント 3" xfId="1345"/>
    <cellStyle name="20% - アクセント 4" xfId="1346"/>
    <cellStyle name="20% - アクセント 5" xfId="1347"/>
    <cellStyle name="20% - アクセント 6" xfId="1348"/>
    <cellStyle name="20% - ส่วนที่ถูกเน้น1" xfId="1349"/>
    <cellStyle name="20% - ส่วนที่ถูกเน้น1 2" xfId="1350"/>
    <cellStyle name="20% - ส่วนที่ถูกเน้น1 2 2" xfId="1351"/>
    <cellStyle name="20% - ส่วนที่ถูกเน้น2" xfId="1352"/>
    <cellStyle name="20% - ส่วนที่ถูกเน้น2 2" xfId="1353"/>
    <cellStyle name="20% - ส่วนที่ถูกเน้น2 2 2" xfId="1354"/>
    <cellStyle name="20% - ส่วนที่ถูกเน้น3" xfId="1355"/>
    <cellStyle name="20% - ส่วนที่ถูกเน้น3 2" xfId="1356"/>
    <cellStyle name="20% - ส่วนที่ถูกเน้น3 2 2" xfId="1357"/>
    <cellStyle name="20% - ส่วนที่ถูกเน้น4" xfId="1358"/>
    <cellStyle name="20% - ส่วนที่ถูกเน้น4 2" xfId="1359"/>
    <cellStyle name="20% - ส่วนที่ถูกเน้น4 2 2" xfId="1360"/>
    <cellStyle name="20% - ส่วนที่ถูกเน้น5" xfId="1361"/>
    <cellStyle name="20% - ส่วนที่ถูกเน้น5 2" xfId="1362"/>
    <cellStyle name="20% - ส่วนที่ถูกเน้น6" xfId="1363"/>
    <cellStyle name="20% - ส่วนที่ถูกเน้น6 2" xfId="1364"/>
    <cellStyle name="20% - ส่วนที่ถูกเน้น6 2 2" xfId="1365"/>
    <cellStyle name="20% - 强调文字颜色 1" xfId="1366"/>
    <cellStyle name="20% - 强调文字颜色 2" xfId="1367"/>
    <cellStyle name="20% - 强调文字颜色 3" xfId="1368"/>
    <cellStyle name="20% - 强调文字颜色 4" xfId="1369"/>
    <cellStyle name="20% - 强调文字颜色 5" xfId="1370"/>
    <cellStyle name="20% - 强调文字颜色 6" xfId="1371"/>
    <cellStyle name="๒๖๋_x000d_A_x0001_" xfId="1372"/>
    <cellStyle name="๒๖๋_x000d_A_x0001_ 2" xfId="1373"/>
    <cellStyle name="๒๖๋_x000d_A_x0001_ 3" xfId="1374"/>
    <cellStyle name="๒๖๋_x000d_A_x0001_ 4" xfId="1375"/>
    <cellStyle name="๒๖๋_x000d_A_x0001_ 5" xfId="1376"/>
    <cellStyle name="๒๖๋_x000d_A_x0001_ 6" xfId="1377"/>
    <cellStyle name="๒๖๋_x000d_A_x0001_ 7" xfId="1378"/>
    <cellStyle name="๒๖๋_x000d_A_x0001_ 8" xfId="1379"/>
    <cellStyle name="2line" xfId="1380"/>
    <cellStyle name="2line 2" xfId="1381"/>
    <cellStyle name="3" xfId="1382"/>
    <cellStyle name="๓" xfId="1383"/>
    <cellStyle name="3f1?[0]_?-? " xfId="1384"/>
    <cellStyle name="3f1・[0]_?-? " xfId="1385"/>
    <cellStyle name="3f1o [0]_?H￥o?O" xfId="1386"/>
    <cellStyle name="3f1o_?-? " xfId="1387"/>
    <cellStyle name="3f1[0]_?-? " xfId="1388"/>
    <cellStyle name="40% - Accent1 10" xfId="1389"/>
    <cellStyle name="40% - Accent1 11" xfId="1390"/>
    <cellStyle name="40% - Accent1 12" xfId="1391"/>
    <cellStyle name="40% - Accent1 13" xfId="1392"/>
    <cellStyle name="40% - Accent1 2" xfId="1393"/>
    <cellStyle name="40% - Accent1 2 2" xfId="1394"/>
    <cellStyle name="40% - Accent1 2 2 2" xfId="1395"/>
    <cellStyle name="40% - Accent1 2 3" xfId="1396"/>
    <cellStyle name="40% - Accent1 2 4" xfId="1397"/>
    <cellStyle name="40% - Accent1 2 5" xfId="1398"/>
    <cellStyle name="40% - Accent1 2 6" xfId="1399"/>
    <cellStyle name="40% - Accent1 2 7" xfId="1400"/>
    <cellStyle name="40% - Accent1 2 8" xfId="1401"/>
    <cellStyle name="40% - Accent1 2_2149000-Q1'10" xfId="1402"/>
    <cellStyle name="40% - Accent1 3" xfId="1403"/>
    <cellStyle name="40% - Accent1 3 2" xfId="1404"/>
    <cellStyle name="40% - Accent1 3 2 2" xfId="1405"/>
    <cellStyle name="40% - Accent1 3 3" xfId="1406"/>
    <cellStyle name="40% - Accent1 3 4" xfId="1407"/>
    <cellStyle name="40% - Accent1 3 5" xfId="1408"/>
    <cellStyle name="40% - Accent1 3 6" xfId="1409"/>
    <cellStyle name="40% - Accent1 3 7" xfId="1410"/>
    <cellStyle name="40% - Accent1 3 8" xfId="1411"/>
    <cellStyle name="40% - Accent1 4" xfId="1412"/>
    <cellStyle name="40% - Accent1 4 2" xfId="1413"/>
    <cellStyle name="40% - Accent1 5" xfId="1414"/>
    <cellStyle name="40% - Accent1 5 2" xfId="1415"/>
    <cellStyle name="40% - Accent1 6" xfId="1416"/>
    <cellStyle name="40% - Accent1 6 2" xfId="1417"/>
    <cellStyle name="40% - Accent1 7" xfId="1418"/>
    <cellStyle name="40% - Accent1 7 2" xfId="1419"/>
    <cellStyle name="40% - Accent1 8" xfId="1420"/>
    <cellStyle name="40% - Accent1 9" xfId="1421"/>
    <cellStyle name="40% - Accent2 10" xfId="1422"/>
    <cellStyle name="40% - Accent2 11" xfId="1423"/>
    <cellStyle name="40% - Accent2 12" xfId="1424"/>
    <cellStyle name="40% - Accent2 13" xfId="1425"/>
    <cellStyle name="40% - Accent2 2" xfId="1426"/>
    <cellStyle name="40% - Accent2 2 2" xfId="1427"/>
    <cellStyle name="40% - Accent2 2 2 2" xfId="1428"/>
    <cellStyle name="40% - Accent2 2 3" xfId="1429"/>
    <cellStyle name="40% - Accent2 2 4" xfId="1430"/>
    <cellStyle name="40% - Accent2 2 5" xfId="1431"/>
    <cellStyle name="40% - Accent2 2 6" xfId="1432"/>
    <cellStyle name="40% - Accent2 2 7" xfId="1433"/>
    <cellStyle name="40% - Accent2 2 8" xfId="1434"/>
    <cellStyle name="40% - Accent2 3" xfId="1435"/>
    <cellStyle name="40% - Accent2 3 2" xfId="1436"/>
    <cellStyle name="40% - Accent2 3 2 2" xfId="1437"/>
    <cellStyle name="40% - Accent2 3 3" xfId="1438"/>
    <cellStyle name="40% - Accent2 3 4" xfId="1439"/>
    <cellStyle name="40% - Accent2 3 5" xfId="1440"/>
    <cellStyle name="40% - Accent2 3 6" xfId="1441"/>
    <cellStyle name="40% - Accent2 3 7" xfId="1442"/>
    <cellStyle name="40% - Accent2 3 8" xfId="1443"/>
    <cellStyle name="40% - Accent2 4" xfId="1444"/>
    <cellStyle name="40% - Accent2 4 2" xfId="1445"/>
    <cellStyle name="40% - Accent2 5" xfId="1446"/>
    <cellStyle name="40% - Accent2 5 2" xfId="1447"/>
    <cellStyle name="40% - Accent2 6" xfId="1448"/>
    <cellStyle name="40% - Accent2 6 2" xfId="1449"/>
    <cellStyle name="40% - Accent2 7" xfId="1450"/>
    <cellStyle name="40% - Accent2 7 2" xfId="1451"/>
    <cellStyle name="40% - Accent2 8" xfId="1452"/>
    <cellStyle name="40% - Accent2 9" xfId="1453"/>
    <cellStyle name="40% - Accent3 10" xfId="1454"/>
    <cellStyle name="40% - Accent3 11" xfId="1455"/>
    <cellStyle name="40% - Accent3 12" xfId="1456"/>
    <cellStyle name="40% - Accent3 13" xfId="1457"/>
    <cellStyle name="40% - Accent3 2" xfId="1458"/>
    <cellStyle name="40% - Accent3 2 2" xfId="1459"/>
    <cellStyle name="40% - Accent3 2 2 2" xfId="1460"/>
    <cellStyle name="40% - Accent3 2 3" xfId="1461"/>
    <cellStyle name="40% - Accent3 2 4" xfId="1462"/>
    <cellStyle name="40% - Accent3 2 5" xfId="1463"/>
    <cellStyle name="40% - Accent3 2 6" xfId="1464"/>
    <cellStyle name="40% - Accent3 2 7" xfId="1465"/>
    <cellStyle name="40% - Accent3 2 8" xfId="1466"/>
    <cellStyle name="40% - Accent3 2_2149000-Q1'10" xfId="1467"/>
    <cellStyle name="40% - Accent3 3" xfId="1468"/>
    <cellStyle name="40% - Accent3 3 2" xfId="1469"/>
    <cellStyle name="40% - Accent3 3 2 2" xfId="1470"/>
    <cellStyle name="40% - Accent3 3 3" xfId="1471"/>
    <cellStyle name="40% - Accent3 3 4" xfId="1472"/>
    <cellStyle name="40% - Accent3 3 5" xfId="1473"/>
    <cellStyle name="40% - Accent3 3 6" xfId="1474"/>
    <cellStyle name="40% - Accent3 3 7" xfId="1475"/>
    <cellStyle name="40% - Accent3 3 8" xfId="1476"/>
    <cellStyle name="40% - Accent3 4" xfId="1477"/>
    <cellStyle name="40% - Accent3 4 2" xfId="1478"/>
    <cellStyle name="40% - Accent3 5" xfId="1479"/>
    <cellStyle name="40% - Accent3 5 2" xfId="1480"/>
    <cellStyle name="40% - Accent3 6" xfId="1481"/>
    <cellStyle name="40% - Accent3 6 2" xfId="1482"/>
    <cellStyle name="40% - Accent3 7" xfId="1483"/>
    <cellStyle name="40% - Accent3 7 2" xfId="1484"/>
    <cellStyle name="40% - Accent3 8" xfId="1485"/>
    <cellStyle name="40% - Accent3 9" xfId="1486"/>
    <cellStyle name="40% - Accent4 10" xfId="1487"/>
    <cellStyle name="40% - Accent4 11" xfId="1488"/>
    <cellStyle name="40% - Accent4 12" xfId="1489"/>
    <cellStyle name="40% - Accent4 13" xfId="1490"/>
    <cellStyle name="40% - Accent4 2" xfId="1491"/>
    <cellStyle name="40% - Accent4 2 2" xfId="1492"/>
    <cellStyle name="40% - Accent4 2 2 2" xfId="1493"/>
    <cellStyle name="40% - Accent4 2 3" xfId="1494"/>
    <cellStyle name="40% - Accent4 2 4" xfId="1495"/>
    <cellStyle name="40% - Accent4 2 5" xfId="1496"/>
    <cellStyle name="40% - Accent4 2 6" xfId="1497"/>
    <cellStyle name="40% - Accent4 2 7" xfId="1498"/>
    <cellStyle name="40% - Accent4 2 8" xfId="1499"/>
    <cellStyle name="40% - Accent4 2_2149000-Q1'10" xfId="1500"/>
    <cellStyle name="40% - Accent4 3" xfId="1501"/>
    <cellStyle name="40% - Accent4 3 2" xfId="1502"/>
    <cellStyle name="40% - Accent4 3 2 2" xfId="1503"/>
    <cellStyle name="40% - Accent4 3 3" xfId="1504"/>
    <cellStyle name="40% - Accent4 3 4" xfId="1505"/>
    <cellStyle name="40% - Accent4 3 5" xfId="1506"/>
    <cellStyle name="40% - Accent4 3 6" xfId="1507"/>
    <cellStyle name="40% - Accent4 3 7" xfId="1508"/>
    <cellStyle name="40% - Accent4 3 8" xfId="1509"/>
    <cellStyle name="40% - Accent4 4" xfId="1510"/>
    <cellStyle name="40% - Accent4 4 2" xfId="1511"/>
    <cellStyle name="40% - Accent4 5" xfId="1512"/>
    <cellStyle name="40% - Accent4 5 2" xfId="1513"/>
    <cellStyle name="40% - Accent4 6" xfId="1514"/>
    <cellStyle name="40% - Accent4 6 2" xfId="1515"/>
    <cellStyle name="40% - Accent4 7" xfId="1516"/>
    <cellStyle name="40% - Accent4 7 2" xfId="1517"/>
    <cellStyle name="40% - Accent4 8" xfId="1518"/>
    <cellStyle name="40% - Accent4 9" xfId="1519"/>
    <cellStyle name="40% - Accent5 10" xfId="1520"/>
    <cellStyle name="40% - Accent5 11" xfId="1521"/>
    <cellStyle name="40% - Accent5 12" xfId="1522"/>
    <cellStyle name="40% - Accent5 13" xfId="1523"/>
    <cellStyle name="40% - Accent5 2" xfId="1524"/>
    <cellStyle name="40% - Accent5 2 2" xfId="1525"/>
    <cellStyle name="40% - Accent5 2 2 2" xfId="1526"/>
    <cellStyle name="40% - Accent5 2 3" xfId="1527"/>
    <cellStyle name="40% - Accent5 2 4" xfId="1528"/>
    <cellStyle name="40% - Accent5 2 5" xfId="1529"/>
    <cellStyle name="40% - Accent5 2 6" xfId="1530"/>
    <cellStyle name="40% - Accent5 2 7" xfId="1531"/>
    <cellStyle name="40% - Accent5 2 8" xfId="1532"/>
    <cellStyle name="40% - Accent5 2_I  A CC" xfId="1533"/>
    <cellStyle name="40% - Accent5 3" xfId="1534"/>
    <cellStyle name="40% - Accent5 3 2" xfId="1535"/>
    <cellStyle name="40% - Accent5 3 2 2" xfId="1536"/>
    <cellStyle name="40% - Accent5 3 3" xfId="1537"/>
    <cellStyle name="40% - Accent5 3 4" xfId="1538"/>
    <cellStyle name="40% - Accent5 3 5" xfId="1539"/>
    <cellStyle name="40% - Accent5 3 6" xfId="1540"/>
    <cellStyle name="40% - Accent5 3 7" xfId="1541"/>
    <cellStyle name="40% - Accent5 3 8" xfId="1542"/>
    <cellStyle name="40% - Accent5 4" xfId="1543"/>
    <cellStyle name="40% - Accent5 4 2" xfId="1544"/>
    <cellStyle name="40% - Accent5 5" xfId="1545"/>
    <cellStyle name="40% - Accent5 5 2" xfId="1546"/>
    <cellStyle name="40% - Accent5 6" xfId="1547"/>
    <cellStyle name="40% - Accent5 6 2" xfId="1548"/>
    <cellStyle name="40% - Accent5 7" xfId="1549"/>
    <cellStyle name="40% - Accent5 7 2" xfId="1550"/>
    <cellStyle name="40% - Accent5 8" xfId="1551"/>
    <cellStyle name="40% - Accent5 9" xfId="1552"/>
    <cellStyle name="40% - Accent6 10" xfId="1553"/>
    <cellStyle name="40% - Accent6 11" xfId="1554"/>
    <cellStyle name="40% - Accent6 12" xfId="1555"/>
    <cellStyle name="40% - Accent6 13" xfId="1556"/>
    <cellStyle name="40% - Accent6 2" xfId="1557"/>
    <cellStyle name="40% - Accent6 2 2" xfId="1558"/>
    <cellStyle name="40% - Accent6 2 2 2" xfId="1559"/>
    <cellStyle name="40% - Accent6 2 3" xfId="1560"/>
    <cellStyle name="40% - Accent6 2 4" xfId="1561"/>
    <cellStyle name="40% - Accent6 2 5" xfId="1562"/>
    <cellStyle name="40% - Accent6 2 6" xfId="1563"/>
    <cellStyle name="40% - Accent6 2 7" xfId="1564"/>
    <cellStyle name="40% - Accent6 2 8" xfId="1565"/>
    <cellStyle name="40% - Accent6 2_2149000-Q1'10" xfId="1566"/>
    <cellStyle name="40% - Accent6 3" xfId="1567"/>
    <cellStyle name="40% - Accent6 3 2" xfId="1568"/>
    <cellStyle name="40% - Accent6 3 2 2" xfId="1569"/>
    <cellStyle name="40% - Accent6 3 3" xfId="1570"/>
    <cellStyle name="40% - Accent6 3 4" xfId="1571"/>
    <cellStyle name="40% - Accent6 3 5" xfId="1572"/>
    <cellStyle name="40% - Accent6 3 6" xfId="1573"/>
    <cellStyle name="40% - Accent6 3 7" xfId="1574"/>
    <cellStyle name="40% - Accent6 3 8" xfId="1575"/>
    <cellStyle name="40% - Accent6 4" xfId="1576"/>
    <cellStyle name="40% - Accent6 4 2" xfId="1577"/>
    <cellStyle name="40% - Accent6 5" xfId="1578"/>
    <cellStyle name="40% - Accent6 5 2" xfId="1579"/>
    <cellStyle name="40% - Accent6 6" xfId="1580"/>
    <cellStyle name="40% - Accent6 6 2" xfId="1581"/>
    <cellStyle name="40% - Accent6 7" xfId="1582"/>
    <cellStyle name="40% - Accent6 7 2" xfId="1583"/>
    <cellStyle name="40% - Accent6 8" xfId="1584"/>
    <cellStyle name="40% - Accent6 9" xfId="1585"/>
    <cellStyle name="40% - アクセント 1" xfId="1586"/>
    <cellStyle name="40% - アクセント 2" xfId="1587"/>
    <cellStyle name="40% - アクセント 3" xfId="1588"/>
    <cellStyle name="40% - アクセント 4" xfId="1589"/>
    <cellStyle name="40% - アクセント 5" xfId="1590"/>
    <cellStyle name="40% - アクセント 6" xfId="1591"/>
    <cellStyle name="40% - ส่วนที่ถูกเน้น1" xfId="1592"/>
    <cellStyle name="40% - ส่วนที่ถูกเน้น1 2" xfId="1593"/>
    <cellStyle name="40% - ส่วนที่ถูกเน้น1 2 2" xfId="1594"/>
    <cellStyle name="40% - ส่วนที่ถูกเน้น2" xfId="1595"/>
    <cellStyle name="40% - ส่วนที่ถูกเน้น2 2" xfId="1596"/>
    <cellStyle name="40% - ส่วนที่ถูกเน้น3" xfId="1597"/>
    <cellStyle name="40% - ส่วนที่ถูกเน้น3 2" xfId="1598"/>
    <cellStyle name="40% - ส่วนที่ถูกเน้น3 2 2" xfId="1599"/>
    <cellStyle name="40% - ส่วนที่ถูกเน้น4" xfId="1600"/>
    <cellStyle name="40% - ส่วนที่ถูกเน้น4 2" xfId="1601"/>
    <cellStyle name="40% - ส่วนที่ถูกเน้น4 2 2" xfId="1602"/>
    <cellStyle name="40% - ส่วนที่ถูกเน้น5" xfId="1603"/>
    <cellStyle name="40% - ส่วนที่ถูกเน้น5 2" xfId="1604"/>
    <cellStyle name="40% - ส่วนที่ถูกเน้น5 2 2" xfId="1605"/>
    <cellStyle name="40% - ส่วนที่ถูกเน้น6" xfId="1606"/>
    <cellStyle name="40% - ส่วนที่ถูกเน้น6 2" xfId="1607"/>
    <cellStyle name="40% - ส่วนที่ถูกเน้น6 2 2" xfId="1608"/>
    <cellStyle name="40% - 强调文字颜色 1" xfId="1609"/>
    <cellStyle name="40% - 强调文字颜色 2" xfId="1610"/>
    <cellStyle name="40% - 强调文字颜色 3" xfId="1611"/>
    <cellStyle name="40% - 强调文字颜色 4" xfId="1612"/>
    <cellStyle name="40% - 强调文字颜色 5" xfId="1613"/>
    <cellStyle name="40% - 强调文字颜色 6" xfId="1614"/>
    <cellStyle name="510T" xfId="1615"/>
    <cellStyle name="60% - Accent1 10" xfId="1616"/>
    <cellStyle name="60% - Accent1 11" xfId="1617"/>
    <cellStyle name="60% - Accent1 12" xfId="1618"/>
    <cellStyle name="60% - Accent1 13" xfId="1619"/>
    <cellStyle name="60% - Accent1 2" xfId="1620"/>
    <cellStyle name="60% - Accent1 2 2" xfId="1621"/>
    <cellStyle name="60% - Accent1 2 2 2" xfId="1622"/>
    <cellStyle name="60% - Accent1 2 3" xfId="1623"/>
    <cellStyle name="60% - Accent1 2 4" xfId="1624"/>
    <cellStyle name="60% - Accent1 2 5" xfId="1625"/>
    <cellStyle name="60% - Accent1 2 6" xfId="1626"/>
    <cellStyle name="60% - Accent1 2 7" xfId="1627"/>
    <cellStyle name="60% - Accent1 2 8" xfId="1628"/>
    <cellStyle name="60% - Accent1 2_2149000-Q1'10" xfId="1629"/>
    <cellStyle name="60% - Accent1 3" xfId="1630"/>
    <cellStyle name="60% - Accent1 3 2" xfId="1631"/>
    <cellStyle name="60% - Accent1 3 2 2" xfId="1632"/>
    <cellStyle name="60% - Accent1 3 3" xfId="1633"/>
    <cellStyle name="60% - Accent1 3 4" xfId="1634"/>
    <cellStyle name="60% - Accent1 3 5" xfId="1635"/>
    <cellStyle name="60% - Accent1 3 6" xfId="1636"/>
    <cellStyle name="60% - Accent1 3 7" xfId="1637"/>
    <cellStyle name="60% - Accent1 3 8" xfId="1638"/>
    <cellStyle name="60% - Accent1 4" xfId="1639"/>
    <cellStyle name="60% - Accent1 5" xfId="1640"/>
    <cellStyle name="60% - Accent1 6" xfId="1641"/>
    <cellStyle name="60% - Accent1 7" xfId="1642"/>
    <cellStyle name="60% - Accent1 8" xfId="1643"/>
    <cellStyle name="60% - Accent1 9" xfId="1644"/>
    <cellStyle name="60% - Accent2 10" xfId="1645"/>
    <cellStyle name="60% - Accent2 11" xfId="1646"/>
    <cellStyle name="60% - Accent2 12" xfId="1647"/>
    <cellStyle name="60% - Accent2 13" xfId="1648"/>
    <cellStyle name="60% - Accent2 2" xfId="1649"/>
    <cellStyle name="60% - Accent2 2 2" xfId="1650"/>
    <cellStyle name="60% - Accent2 2 2 2" xfId="1651"/>
    <cellStyle name="60% - Accent2 2 3" xfId="1652"/>
    <cellStyle name="60% - Accent2 2 4" xfId="1653"/>
    <cellStyle name="60% - Accent2 2 5" xfId="1654"/>
    <cellStyle name="60% - Accent2 2 6" xfId="1655"/>
    <cellStyle name="60% - Accent2 2 7" xfId="1656"/>
    <cellStyle name="60% - Accent2 2 8" xfId="1657"/>
    <cellStyle name="60% - Accent2 3" xfId="1658"/>
    <cellStyle name="60% - Accent2 3 2" xfId="1659"/>
    <cellStyle name="60% - Accent2 3 2 2" xfId="1660"/>
    <cellStyle name="60% - Accent2 3 3" xfId="1661"/>
    <cellStyle name="60% - Accent2 3 4" xfId="1662"/>
    <cellStyle name="60% - Accent2 3 5" xfId="1663"/>
    <cellStyle name="60% - Accent2 3 6" xfId="1664"/>
    <cellStyle name="60% - Accent2 3 7" xfId="1665"/>
    <cellStyle name="60% - Accent2 3 8" xfId="1666"/>
    <cellStyle name="60% - Accent2 4" xfId="1667"/>
    <cellStyle name="60% - Accent2 5" xfId="1668"/>
    <cellStyle name="60% - Accent2 6" xfId="1669"/>
    <cellStyle name="60% - Accent2 7" xfId="1670"/>
    <cellStyle name="60% - Accent2 8" xfId="1671"/>
    <cellStyle name="60% - Accent2 9" xfId="1672"/>
    <cellStyle name="60% - Accent3 10" xfId="1673"/>
    <cellStyle name="60% - Accent3 11" xfId="1674"/>
    <cellStyle name="60% - Accent3 12" xfId="1675"/>
    <cellStyle name="60% - Accent3 13" xfId="1676"/>
    <cellStyle name="60% - Accent3 2" xfId="1677"/>
    <cellStyle name="60% - Accent3 2 2" xfId="1678"/>
    <cellStyle name="60% - Accent3 2 2 2" xfId="1679"/>
    <cellStyle name="60% - Accent3 2 3" xfId="1680"/>
    <cellStyle name="60% - Accent3 2 4" xfId="1681"/>
    <cellStyle name="60% - Accent3 2 5" xfId="1682"/>
    <cellStyle name="60% - Accent3 2 6" xfId="1683"/>
    <cellStyle name="60% - Accent3 2 7" xfId="1684"/>
    <cellStyle name="60% - Accent3 2 8" xfId="1685"/>
    <cellStyle name="60% - Accent3 2_2149000-Q1'10" xfId="1686"/>
    <cellStyle name="60% - Accent3 3" xfId="1687"/>
    <cellStyle name="60% - Accent3 3 2" xfId="1688"/>
    <cellStyle name="60% - Accent3 3 2 2" xfId="1689"/>
    <cellStyle name="60% - Accent3 3 3" xfId="1690"/>
    <cellStyle name="60% - Accent3 3 4" xfId="1691"/>
    <cellStyle name="60% - Accent3 3 5" xfId="1692"/>
    <cellStyle name="60% - Accent3 3 6" xfId="1693"/>
    <cellStyle name="60% - Accent3 3 7" xfId="1694"/>
    <cellStyle name="60% - Accent3 3 8" xfId="1695"/>
    <cellStyle name="60% - Accent3 4" xfId="1696"/>
    <cellStyle name="60% - Accent3 5" xfId="1697"/>
    <cellStyle name="60% - Accent3 6" xfId="1698"/>
    <cellStyle name="60% - Accent3 7" xfId="1699"/>
    <cellStyle name="60% - Accent3 8" xfId="1700"/>
    <cellStyle name="60% - Accent3 9" xfId="1701"/>
    <cellStyle name="60% - Accent4 10" xfId="1702"/>
    <cellStyle name="60% - Accent4 11" xfId="1703"/>
    <cellStyle name="60% - Accent4 12" xfId="1704"/>
    <cellStyle name="60% - Accent4 13" xfId="1705"/>
    <cellStyle name="60% - Accent4 2" xfId="1706"/>
    <cellStyle name="60% - Accent4 2 2" xfId="1707"/>
    <cellStyle name="60% - Accent4 2 2 2" xfId="1708"/>
    <cellStyle name="60% - Accent4 2 3" xfId="1709"/>
    <cellStyle name="60% - Accent4 2 4" xfId="1710"/>
    <cellStyle name="60% - Accent4 2 5" xfId="1711"/>
    <cellStyle name="60% - Accent4 2 6" xfId="1712"/>
    <cellStyle name="60% - Accent4 2 7" xfId="1713"/>
    <cellStyle name="60% - Accent4 2 8" xfId="1714"/>
    <cellStyle name="60% - Accent4 2_2149000-Q1'10" xfId="1715"/>
    <cellStyle name="60% - Accent4 3" xfId="1716"/>
    <cellStyle name="60% - Accent4 3 2" xfId="1717"/>
    <cellStyle name="60% - Accent4 3 2 2" xfId="1718"/>
    <cellStyle name="60% - Accent4 3 3" xfId="1719"/>
    <cellStyle name="60% - Accent4 3 4" xfId="1720"/>
    <cellStyle name="60% - Accent4 3 5" xfId="1721"/>
    <cellStyle name="60% - Accent4 3 6" xfId="1722"/>
    <cellStyle name="60% - Accent4 3 7" xfId="1723"/>
    <cellStyle name="60% - Accent4 3 8" xfId="1724"/>
    <cellStyle name="60% - Accent4 4" xfId="1725"/>
    <cellStyle name="60% - Accent4 5" xfId="1726"/>
    <cellStyle name="60% - Accent4 6" xfId="1727"/>
    <cellStyle name="60% - Accent4 7" xfId="1728"/>
    <cellStyle name="60% - Accent4 8" xfId="1729"/>
    <cellStyle name="60% - Accent4 9" xfId="1730"/>
    <cellStyle name="60% - Accent5 10" xfId="1731"/>
    <cellStyle name="60% - Accent5 11" xfId="1732"/>
    <cellStyle name="60% - Accent5 12" xfId="1733"/>
    <cellStyle name="60% - Accent5 13" xfId="1734"/>
    <cellStyle name="60% - Accent5 2" xfId="1735"/>
    <cellStyle name="60% - Accent5 2 2" xfId="1736"/>
    <cellStyle name="60% - Accent5 2 2 2" xfId="1737"/>
    <cellStyle name="60% - Accent5 2 3" xfId="1738"/>
    <cellStyle name="60% - Accent5 2 4" xfId="1739"/>
    <cellStyle name="60% - Accent5 2 5" xfId="1740"/>
    <cellStyle name="60% - Accent5 2 6" xfId="1741"/>
    <cellStyle name="60% - Accent5 2 7" xfId="1742"/>
    <cellStyle name="60% - Accent5 2 8" xfId="1743"/>
    <cellStyle name="60% - Accent5 3" xfId="1744"/>
    <cellStyle name="60% - Accent5 3 2" xfId="1745"/>
    <cellStyle name="60% - Accent5 3 2 2" xfId="1746"/>
    <cellStyle name="60% - Accent5 3 3" xfId="1747"/>
    <cellStyle name="60% - Accent5 3 4" xfId="1748"/>
    <cellStyle name="60% - Accent5 3 5" xfId="1749"/>
    <cellStyle name="60% - Accent5 3 6" xfId="1750"/>
    <cellStyle name="60% - Accent5 3 7" xfId="1751"/>
    <cellStyle name="60% - Accent5 3 8" xfId="1752"/>
    <cellStyle name="60% - Accent5 4" xfId="1753"/>
    <cellStyle name="60% - Accent5 5" xfId="1754"/>
    <cellStyle name="60% - Accent5 6" xfId="1755"/>
    <cellStyle name="60% - Accent5 7" xfId="1756"/>
    <cellStyle name="60% - Accent5 8" xfId="1757"/>
    <cellStyle name="60% - Accent5 9" xfId="1758"/>
    <cellStyle name="60% - Accent6 10" xfId="1759"/>
    <cellStyle name="60% - Accent6 11" xfId="1760"/>
    <cellStyle name="60% - Accent6 12" xfId="1761"/>
    <cellStyle name="60% - Accent6 13" xfId="1762"/>
    <cellStyle name="60% - Accent6 2" xfId="1763"/>
    <cellStyle name="60% - Accent6 2 2" xfId="1764"/>
    <cellStyle name="60% - Accent6 2 2 2" xfId="1765"/>
    <cellStyle name="60% - Accent6 2 3" xfId="1766"/>
    <cellStyle name="60% - Accent6 2 4" xfId="1767"/>
    <cellStyle name="60% - Accent6 2 5" xfId="1768"/>
    <cellStyle name="60% - Accent6 2 6" xfId="1769"/>
    <cellStyle name="60% - Accent6 2 7" xfId="1770"/>
    <cellStyle name="60% - Accent6 2 8" xfId="1771"/>
    <cellStyle name="60% - Accent6 2_2149000-Q1'10" xfId="1772"/>
    <cellStyle name="60% - Accent6 3" xfId="1773"/>
    <cellStyle name="60% - Accent6 3 2" xfId="1774"/>
    <cellStyle name="60% - Accent6 3 2 2" xfId="1775"/>
    <cellStyle name="60% - Accent6 3 3" xfId="1776"/>
    <cellStyle name="60% - Accent6 3 4" xfId="1777"/>
    <cellStyle name="60% - Accent6 3 5" xfId="1778"/>
    <cellStyle name="60% - Accent6 3 6" xfId="1779"/>
    <cellStyle name="60% - Accent6 3 7" xfId="1780"/>
    <cellStyle name="60% - Accent6 3 8" xfId="1781"/>
    <cellStyle name="60% - Accent6 4" xfId="1782"/>
    <cellStyle name="60% - Accent6 5" xfId="1783"/>
    <cellStyle name="60% - Accent6 6" xfId="1784"/>
    <cellStyle name="60% - Accent6 7" xfId="1785"/>
    <cellStyle name="60% - Accent6 8" xfId="1786"/>
    <cellStyle name="60% - Accent6 9" xfId="1787"/>
    <cellStyle name="60% - アクセント 1" xfId="1788"/>
    <cellStyle name="60% - アクセント 2" xfId="1789"/>
    <cellStyle name="60% - アクセント 3" xfId="1790"/>
    <cellStyle name="60% - アクセント 4" xfId="1791"/>
    <cellStyle name="60% - アクセント 5" xfId="1792"/>
    <cellStyle name="60% - アクセント 6" xfId="1793"/>
    <cellStyle name="60% - ส่วนที่ถูกเน้น1" xfId="1794"/>
    <cellStyle name="60% - ส่วนที่ถูกเน้น1 2" xfId="1795"/>
    <cellStyle name="60% - ส่วนที่ถูกเน้น1 2 2" xfId="1796"/>
    <cellStyle name="60% - ส่วนที่ถูกเน้น2" xfId="1797"/>
    <cellStyle name="60% - ส่วนที่ถูกเน้น2 2" xfId="1798"/>
    <cellStyle name="60% - ส่วนที่ถูกเน้น2 2 2" xfId="1799"/>
    <cellStyle name="60% - ส่วนที่ถูกเน้น3" xfId="1800"/>
    <cellStyle name="60% - ส่วนที่ถูกเน้น3 2" xfId="1801"/>
    <cellStyle name="60% - ส่วนที่ถูกเน้น3 2 2" xfId="1802"/>
    <cellStyle name="60% - ส่วนที่ถูกเน้น4" xfId="1803"/>
    <cellStyle name="60% - ส่วนที่ถูกเน้น4 2" xfId="1804"/>
    <cellStyle name="60% - ส่วนที่ถูกเน้น4 2 2" xfId="1805"/>
    <cellStyle name="60% - ส่วนที่ถูกเน้น5" xfId="1806"/>
    <cellStyle name="60% - ส่วนที่ถูกเน้น5 2" xfId="1807"/>
    <cellStyle name="60% - ส่วนที่ถูกเน้น5 2 2" xfId="1808"/>
    <cellStyle name="60% - ส่วนที่ถูกเน้น6" xfId="1809"/>
    <cellStyle name="60% - ส่วนที่ถูกเน้น6 2" xfId="1810"/>
    <cellStyle name="60% - ส่วนที่ถูกเน้น6 2 2" xfId="1811"/>
    <cellStyle name="60% - 强调文字颜色 1" xfId="1812"/>
    <cellStyle name="60% - 强调文字颜色 2" xfId="1813"/>
    <cellStyle name="60% - 强调文字颜色 3" xfId="1814"/>
    <cellStyle name="60% - 强调文字颜色 4" xfId="1815"/>
    <cellStyle name="60% - 强调文字颜色 5" xfId="1816"/>
    <cellStyle name="60% - 强调文字颜色 6" xfId="1817"/>
    <cellStyle name="6Ab&amp;&amp;L&amp;&quot;Book Antiqua,Regular&quot;&amp;F. &amp;A_x000a_&amp;D, &amp;Tb" xfId="1818"/>
    <cellStyle name="75" xfId="1819"/>
    <cellStyle name="75 2" xfId="1820"/>
    <cellStyle name="75 3" xfId="1821"/>
    <cellStyle name="75 4" xfId="1822"/>
    <cellStyle name="75 5" xfId="1823"/>
    <cellStyle name="75 6" xfId="1824"/>
    <cellStyle name="75 7" xfId="1825"/>
    <cellStyle name="75_AVERAGE-ยา" xfId="1826"/>
    <cellStyle name="97" xfId="1827"/>
    <cellStyle name="A_x0001_" xfId="1828"/>
    <cellStyle name="A_x0001_ 2" xfId="1829"/>
    <cellStyle name="A_x0001_ 3" xfId="1830"/>
    <cellStyle name="A_x0001_ 4" xfId="1831"/>
    <cellStyle name="A_x0001_ 5" xfId="1832"/>
    <cellStyle name="A_x0001_ 6" xfId="1833"/>
    <cellStyle name="A_x0001_ 7" xfId="1834"/>
    <cellStyle name="A_x0001_ 8" xfId="1835"/>
    <cellStyle name="à¤Ã×èÍ§ËÁÒÂ¨ØÅÀÒ¤ [0]_PERSONAL" xfId="1836"/>
    <cellStyle name="à¤Ã×èÍ§ËÁÒÂ¨ØÅÀÒ¤_PERSONAL" xfId="1837"/>
    <cellStyle name="à¤Ã×èÍ§ËÁÒÂÊ¡ØÅà§Ô¹ [0]_PERSONAL" xfId="1838"/>
    <cellStyle name="à¤Ã×èÍ§ËÁÒÂÊ¡ØÅà§Ô¹_PERSONAL" xfId="1839"/>
    <cellStyle name="a1" xfId="1840"/>
    <cellStyle name="a10d0" xfId="1841"/>
    <cellStyle name="a10d2" xfId="1842"/>
    <cellStyle name="a8d0" xfId="1843"/>
    <cellStyle name="a8d2" xfId="1844"/>
    <cellStyle name="AA FRAME" xfId="1845"/>
    <cellStyle name="AA HEADING" xfId="1846"/>
    <cellStyle name="AA INITIALS" xfId="1847"/>
    <cellStyle name="AA INPUT" xfId="1848"/>
    <cellStyle name="AA LOCK" xfId="1849"/>
    <cellStyle name="AA MGR NAME" xfId="1850"/>
    <cellStyle name="AA NORMAL" xfId="1851"/>
    <cellStyle name="AA NUMBER" xfId="1852"/>
    <cellStyle name="AA NUMBER 2" xfId="1853"/>
    <cellStyle name="AA NUMBER2" xfId="1854"/>
    <cellStyle name="AA NUMBER2 2" xfId="1855"/>
    <cellStyle name="AA QUESTION" xfId="1856"/>
    <cellStyle name="AA SHADE" xfId="1857"/>
    <cellStyle name="abc" xfId="1858"/>
    <cellStyle name="Accent1 - 20%" xfId="1859"/>
    <cellStyle name="Accent1 - 20% 2" xfId="1860"/>
    <cellStyle name="Accent1 - 40%" xfId="1861"/>
    <cellStyle name="Accent1 - 40% 2" xfId="1862"/>
    <cellStyle name="Accent1 - 60%" xfId="1863"/>
    <cellStyle name="Accent1 - 60% 2" xfId="1864"/>
    <cellStyle name="Accent1 10" xfId="1865"/>
    <cellStyle name="Accent1 11" xfId="1866"/>
    <cellStyle name="Accent1 12" xfId="1867"/>
    <cellStyle name="Accent1 13" xfId="1868"/>
    <cellStyle name="Accent1 2" xfId="1869"/>
    <cellStyle name="Accent1 2 2" xfId="1870"/>
    <cellStyle name="Accent1 2 2 2" xfId="1871"/>
    <cellStyle name="Accent1 2 3" xfId="1872"/>
    <cellStyle name="Accent1 2 4" xfId="1873"/>
    <cellStyle name="Accent1 2 5" xfId="1874"/>
    <cellStyle name="Accent1 2 6" xfId="1875"/>
    <cellStyle name="Accent1 2 7" xfId="1876"/>
    <cellStyle name="Accent1 2 8" xfId="1877"/>
    <cellStyle name="Accent1 2_2149000-Q1'10" xfId="1878"/>
    <cellStyle name="Accent1 3" xfId="1879"/>
    <cellStyle name="Accent1 3 2" xfId="1880"/>
    <cellStyle name="Accent1 3 2 2" xfId="1881"/>
    <cellStyle name="Accent1 3 3" xfId="1882"/>
    <cellStyle name="Accent1 3 4" xfId="1883"/>
    <cellStyle name="Accent1 3 5" xfId="1884"/>
    <cellStyle name="Accent1 3 6" xfId="1885"/>
    <cellStyle name="Accent1 3 7" xfId="1886"/>
    <cellStyle name="Accent1 3 8" xfId="1887"/>
    <cellStyle name="Accent1 4" xfId="1888"/>
    <cellStyle name="Accent1 4 2" xfId="1889"/>
    <cellStyle name="Accent1 5" xfId="1890"/>
    <cellStyle name="Accent1 6" xfId="1891"/>
    <cellStyle name="Accent1 7" xfId="1892"/>
    <cellStyle name="Accent1 8" xfId="1893"/>
    <cellStyle name="Accent1 9" xfId="1894"/>
    <cellStyle name="Accent2 - 20%" xfId="1895"/>
    <cellStyle name="Accent2 - 20% 2" xfId="1896"/>
    <cellStyle name="Accent2 - 40%" xfId="1897"/>
    <cellStyle name="Accent2 - 40% 2" xfId="1898"/>
    <cellStyle name="Accent2 - 60%" xfId="1899"/>
    <cellStyle name="Accent2 - 60% 2" xfId="1900"/>
    <cellStyle name="Accent2 10" xfId="1901"/>
    <cellStyle name="Accent2 11" xfId="1902"/>
    <cellStyle name="Accent2 12" xfId="1903"/>
    <cellStyle name="Accent2 13" xfId="1904"/>
    <cellStyle name="Accent2 2" xfId="1905"/>
    <cellStyle name="Accent2 2 2" xfId="1906"/>
    <cellStyle name="Accent2 2 2 2" xfId="1907"/>
    <cellStyle name="Accent2 2 3" xfId="1908"/>
    <cellStyle name="Accent2 2 4" xfId="1909"/>
    <cellStyle name="Accent2 2 5" xfId="1910"/>
    <cellStyle name="Accent2 2 6" xfId="1911"/>
    <cellStyle name="Accent2 2 7" xfId="1912"/>
    <cellStyle name="Accent2 2 8" xfId="1913"/>
    <cellStyle name="Accent2 3" xfId="1914"/>
    <cellStyle name="Accent2 3 2" xfId="1915"/>
    <cellStyle name="Accent2 3 2 2" xfId="1916"/>
    <cellStyle name="Accent2 3 3" xfId="1917"/>
    <cellStyle name="Accent2 3 4" xfId="1918"/>
    <cellStyle name="Accent2 3 5" xfId="1919"/>
    <cellStyle name="Accent2 3 6" xfId="1920"/>
    <cellStyle name="Accent2 3 7" xfId="1921"/>
    <cellStyle name="Accent2 3 8" xfId="1922"/>
    <cellStyle name="Accent2 4" xfId="1923"/>
    <cellStyle name="Accent2 4 2" xfId="1924"/>
    <cellStyle name="Accent2 5" xfId="1925"/>
    <cellStyle name="Accent2 6" xfId="1926"/>
    <cellStyle name="Accent2 7" xfId="1927"/>
    <cellStyle name="Accent2 8" xfId="1928"/>
    <cellStyle name="Accent2 9" xfId="1929"/>
    <cellStyle name="Accent3 - 20%" xfId="1930"/>
    <cellStyle name="Accent3 - 20% 2" xfId="1931"/>
    <cellStyle name="Accent3 - 40%" xfId="1932"/>
    <cellStyle name="Accent3 - 40% 2" xfId="1933"/>
    <cellStyle name="Accent3 - 60%" xfId="1934"/>
    <cellStyle name="Accent3 - 60% 2" xfId="1935"/>
    <cellStyle name="Accent3 10" xfId="1936"/>
    <cellStyle name="Accent3 11" xfId="1937"/>
    <cellStyle name="Accent3 12" xfId="1938"/>
    <cellStyle name="Accent3 13" xfId="1939"/>
    <cellStyle name="Accent3 2" xfId="1940"/>
    <cellStyle name="Accent3 2 2" xfId="1941"/>
    <cellStyle name="Accent3 2 2 2" xfId="1942"/>
    <cellStyle name="Accent3 2 3" xfId="1943"/>
    <cellStyle name="Accent3 2 4" xfId="1944"/>
    <cellStyle name="Accent3 2 5" xfId="1945"/>
    <cellStyle name="Accent3 2 6" xfId="1946"/>
    <cellStyle name="Accent3 2 7" xfId="1947"/>
    <cellStyle name="Accent3 2 8" xfId="1948"/>
    <cellStyle name="Accent3 3" xfId="1949"/>
    <cellStyle name="Accent3 3 2" xfId="1950"/>
    <cellStyle name="Accent3 3 2 2" xfId="1951"/>
    <cellStyle name="Accent3 3 3" xfId="1952"/>
    <cellStyle name="Accent3 3 4" xfId="1953"/>
    <cellStyle name="Accent3 3 5" xfId="1954"/>
    <cellStyle name="Accent3 3 6" xfId="1955"/>
    <cellStyle name="Accent3 3 7" xfId="1956"/>
    <cellStyle name="Accent3 3 8" xfId="1957"/>
    <cellStyle name="Accent3 4" xfId="1958"/>
    <cellStyle name="Accent3 4 2" xfId="1959"/>
    <cellStyle name="Accent3 5" xfId="1960"/>
    <cellStyle name="Accent3 6" xfId="1961"/>
    <cellStyle name="Accent3 7" xfId="1962"/>
    <cellStyle name="Accent3 8" xfId="1963"/>
    <cellStyle name="Accent3 9" xfId="1964"/>
    <cellStyle name="Accent4 - 20%" xfId="1965"/>
    <cellStyle name="Accent4 - 20% 2" xfId="1966"/>
    <cellStyle name="Accent4 - 40%" xfId="1967"/>
    <cellStyle name="Accent4 - 40% 2" xfId="1968"/>
    <cellStyle name="Accent4 - 60%" xfId="1969"/>
    <cellStyle name="Accent4 - 60% 2" xfId="1970"/>
    <cellStyle name="Accent4 10" xfId="1971"/>
    <cellStyle name="Accent4 11" xfId="1972"/>
    <cellStyle name="Accent4 12" xfId="1973"/>
    <cellStyle name="Accent4 13" xfId="1974"/>
    <cellStyle name="Accent4 2" xfId="1975"/>
    <cellStyle name="Accent4 2 2" xfId="1976"/>
    <cellStyle name="Accent4 2 2 2" xfId="1977"/>
    <cellStyle name="Accent4 2 3" xfId="1978"/>
    <cellStyle name="Accent4 2 4" xfId="1979"/>
    <cellStyle name="Accent4 2 5" xfId="1980"/>
    <cellStyle name="Accent4 2 6" xfId="1981"/>
    <cellStyle name="Accent4 2 7" xfId="1982"/>
    <cellStyle name="Accent4 2 8" xfId="1983"/>
    <cellStyle name="Accent4 2_2149000-Q1'10" xfId="1984"/>
    <cellStyle name="Accent4 3" xfId="1985"/>
    <cellStyle name="Accent4 3 2" xfId="1986"/>
    <cellStyle name="Accent4 3 2 2" xfId="1987"/>
    <cellStyle name="Accent4 3 3" xfId="1988"/>
    <cellStyle name="Accent4 3 4" xfId="1989"/>
    <cellStyle name="Accent4 3 5" xfId="1990"/>
    <cellStyle name="Accent4 3 6" xfId="1991"/>
    <cellStyle name="Accent4 3 7" xfId="1992"/>
    <cellStyle name="Accent4 3 8" xfId="1993"/>
    <cellStyle name="Accent4 4" xfId="1994"/>
    <cellStyle name="Accent4 4 2" xfId="1995"/>
    <cellStyle name="Accent4 5" xfId="1996"/>
    <cellStyle name="Accent4 6" xfId="1997"/>
    <cellStyle name="Accent4 7" xfId="1998"/>
    <cellStyle name="Accent4 8" xfId="1999"/>
    <cellStyle name="Accent4 9" xfId="2000"/>
    <cellStyle name="Accent5 - 20%" xfId="2001"/>
    <cellStyle name="Accent5 - 20% 2" xfId="2002"/>
    <cellStyle name="Accent5 - 40%" xfId="2003"/>
    <cellStyle name="Accent5 - 40% 2" xfId="2004"/>
    <cellStyle name="Accent5 - 60%" xfId="2005"/>
    <cellStyle name="Accent5 - 60% 2" xfId="2006"/>
    <cellStyle name="Accent5 2" xfId="2007"/>
    <cellStyle name="Accent5 2 2" xfId="2008"/>
    <cellStyle name="Accent5 2 2 2" xfId="2009"/>
    <cellStyle name="Accent5 2 3" xfId="2010"/>
    <cellStyle name="Accent5 2 4" xfId="2011"/>
    <cellStyle name="Accent5 2 5" xfId="2012"/>
    <cellStyle name="Accent5 2 6" xfId="2013"/>
    <cellStyle name="Accent5 2 7" xfId="2014"/>
    <cellStyle name="Accent5 2 8" xfId="2015"/>
    <cellStyle name="Accent5 3" xfId="2016"/>
    <cellStyle name="Accent5 3 2" xfId="2017"/>
    <cellStyle name="Accent5 3 2 2" xfId="2018"/>
    <cellStyle name="Accent5 3 3" xfId="2019"/>
    <cellStyle name="Accent5 3 4" xfId="2020"/>
    <cellStyle name="Accent5 3 5" xfId="2021"/>
    <cellStyle name="Accent5 3 6" xfId="2022"/>
    <cellStyle name="Accent5 3 7" xfId="2023"/>
    <cellStyle name="Accent5 3 8" xfId="2024"/>
    <cellStyle name="Accent5 4" xfId="2025"/>
    <cellStyle name="Accent5 4 2" xfId="2026"/>
    <cellStyle name="Accent5 5" xfId="2027"/>
    <cellStyle name="Accent5 6" xfId="2028"/>
    <cellStyle name="Accent5 7" xfId="2029"/>
    <cellStyle name="Accent5 8" xfId="2030"/>
    <cellStyle name="Accent6 - 20%" xfId="2031"/>
    <cellStyle name="Accent6 - 20% 2" xfId="2032"/>
    <cellStyle name="Accent6 - 40%" xfId="2033"/>
    <cellStyle name="Accent6 - 40% 2" xfId="2034"/>
    <cellStyle name="Accent6 - 60%" xfId="2035"/>
    <cellStyle name="Accent6 - 60% 2" xfId="2036"/>
    <cellStyle name="Accent6 10" xfId="2037"/>
    <cellStyle name="Accent6 11" xfId="2038"/>
    <cellStyle name="Accent6 12" xfId="2039"/>
    <cellStyle name="Accent6 13" xfId="2040"/>
    <cellStyle name="Accent6 2" xfId="2041"/>
    <cellStyle name="Accent6 2 2" xfId="2042"/>
    <cellStyle name="Accent6 2 2 2" xfId="2043"/>
    <cellStyle name="Accent6 2 3" xfId="2044"/>
    <cellStyle name="Accent6 2 4" xfId="2045"/>
    <cellStyle name="Accent6 2 5" xfId="2046"/>
    <cellStyle name="Accent6 2 6" xfId="2047"/>
    <cellStyle name="Accent6 2 7" xfId="2048"/>
    <cellStyle name="Accent6 2 8" xfId="2049"/>
    <cellStyle name="Accent6 3" xfId="2050"/>
    <cellStyle name="Accent6 3 2" xfId="2051"/>
    <cellStyle name="Accent6 3 2 2" xfId="2052"/>
    <cellStyle name="Accent6 3 3" xfId="2053"/>
    <cellStyle name="Accent6 3 4" xfId="2054"/>
    <cellStyle name="Accent6 3 5" xfId="2055"/>
    <cellStyle name="Accent6 3 6" xfId="2056"/>
    <cellStyle name="Accent6 3 7" xfId="2057"/>
    <cellStyle name="Accent6 3 8" xfId="2058"/>
    <cellStyle name="Accent6 4" xfId="2059"/>
    <cellStyle name="Accent6 4 2" xfId="2060"/>
    <cellStyle name="Accent6 5" xfId="2061"/>
    <cellStyle name="Accent6 6" xfId="2062"/>
    <cellStyle name="Accent6 7" xfId="2063"/>
    <cellStyle name="Accent6 8" xfId="2064"/>
    <cellStyle name="Accent6 9" xfId="2065"/>
    <cellStyle name="AeE­ [0]_INQUIRY ¿μ¾÷AßAø " xfId="2066"/>
    <cellStyle name="ÅëÈ­ [0]_laroux" xfId="2067"/>
    <cellStyle name="AeE­_INQUIRY ¿μ¾÷AßAø " xfId="2068"/>
    <cellStyle name="ÅëÈ­_laroux" xfId="2069"/>
    <cellStyle name="amount" xfId="2070"/>
    <cellStyle name="ANN" xfId="2071"/>
    <cellStyle name="args.style" xfId="2072"/>
    <cellStyle name="ariel" xfId="2073"/>
    <cellStyle name="AS" xfId="2074"/>
    <cellStyle name="at" xfId="2075"/>
    <cellStyle name="AÞ¸¶ [0]_INQUIRY ¿?¾÷AßAø " xfId="2076"/>
    <cellStyle name="ÄÞ¸¶ [0]_laroux" xfId="2077"/>
    <cellStyle name="AÞ¸¶_INQUIRY ¿?¾÷AßAø " xfId="2078"/>
    <cellStyle name="ÄÞ¸¶_laroux" xfId="2079"/>
    <cellStyle name="AutoFormat-Optionen" xfId="2080"/>
    <cellStyle name="b" xfId="2081"/>
    <cellStyle name="b_BS wp" xfId="2082"/>
    <cellStyle name="b_BS wp_BS wps" xfId="2083"/>
    <cellStyle name="b_BS wps" xfId="2084"/>
    <cellStyle name="Bad 10" xfId="2085"/>
    <cellStyle name="Bad 11" xfId="2086"/>
    <cellStyle name="Bad 12" xfId="2087"/>
    <cellStyle name="Bad 13" xfId="2088"/>
    <cellStyle name="Bad 2" xfId="2089"/>
    <cellStyle name="Bad 2 2" xfId="2090"/>
    <cellStyle name="Bad 2 2 2" xfId="2091"/>
    <cellStyle name="Bad 2 3" xfId="2092"/>
    <cellStyle name="Bad 2 4" xfId="2093"/>
    <cellStyle name="Bad 2 5" xfId="2094"/>
    <cellStyle name="Bad 2 6" xfId="2095"/>
    <cellStyle name="Bad 2 7" xfId="2096"/>
    <cellStyle name="Bad 2 8" xfId="2097"/>
    <cellStyle name="Bad 3" xfId="2098"/>
    <cellStyle name="Bad 3 2" xfId="2099"/>
    <cellStyle name="Bad 3 2 2" xfId="2100"/>
    <cellStyle name="Bad 3 3" xfId="2101"/>
    <cellStyle name="Bad 3 4" xfId="2102"/>
    <cellStyle name="Bad 3 5" xfId="2103"/>
    <cellStyle name="Bad 3 6" xfId="2104"/>
    <cellStyle name="Bad 3 7" xfId="2105"/>
    <cellStyle name="Bad 3 8" xfId="2106"/>
    <cellStyle name="Bad 4" xfId="2107"/>
    <cellStyle name="Bad 5" xfId="2108"/>
    <cellStyle name="Bad 6" xfId="2109"/>
    <cellStyle name="Bad 7" xfId="2110"/>
    <cellStyle name="Bad 8" xfId="2111"/>
    <cellStyle name="Bad 9" xfId="2112"/>
    <cellStyle name="ber of montd" xfId="2113"/>
    <cellStyle name="ber of montd 2" xfId="2114"/>
    <cellStyle name="ber of montd 2 2" xfId="2115"/>
    <cellStyle name="ber of montd 3" xfId="2116"/>
    <cellStyle name="blue" xfId="2117"/>
    <cellStyle name="Body" xfId="2118"/>
    <cellStyle name="Body 10" xfId="2119"/>
    <cellStyle name="Body 2" xfId="2120"/>
    <cellStyle name="Body 2 2" xfId="2121"/>
    <cellStyle name="Body 2 3" xfId="2122"/>
    <cellStyle name="Body 2 4" xfId="2123"/>
    <cellStyle name="Body 2 5" xfId="2124"/>
    <cellStyle name="Body 2 6" xfId="2125"/>
    <cellStyle name="Body 3" xfId="2126"/>
    <cellStyle name="Body 4" xfId="2127"/>
    <cellStyle name="Body 5" xfId="2128"/>
    <cellStyle name="Body 6" xfId="2129"/>
    <cellStyle name="Body 7" xfId="2130"/>
    <cellStyle name="Body 8" xfId="2131"/>
    <cellStyle name="Body 9" xfId="2132"/>
    <cellStyle name="BOLDl" xfId="2133"/>
    <cellStyle name="Border1" xfId="2134"/>
    <cellStyle name="Border2" xfId="2135"/>
    <cellStyle name="Border3" xfId="2136"/>
    <cellStyle name="Box/left/bottom" xfId="2137"/>
    <cellStyle name="Box/left/top" xfId="2138"/>
    <cellStyle name="Box/right" xfId="2139"/>
    <cellStyle name="Bullet-arrow" xfId="2140"/>
    <cellStyle name="Bullet-dot" xfId="2141"/>
    <cellStyle name="bꎘЌ&amp;Comma [0]_MATERAL2_ฟฌฐฃดฉฐ่ฟนป๓_Sheet2" xfId="2142"/>
    <cellStyle name="C?AØ_¿?¾÷CoE² " xfId="2143"/>
    <cellStyle name="C￥AØ_¿μ¾÷CoE² " xfId="2144"/>
    <cellStyle name="Ç¥ÁØ_laroux" xfId="2145"/>
    <cellStyle name="Calc C - Style1" xfId="2146"/>
    <cellStyle name="Calc C - Style2" xfId="2147"/>
    <cellStyle name="Calc C - Style3" xfId="2148"/>
    <cellStyle name="Calc C - Style4" xfId="2149"/>
    <cellStyle name="Calc C - Style5" xfId="2150"/>
    <cellStyle name="Calc C - Style6" xfId="2151"/>
    <cellStyle name="Calc C - Style7" xfId="2152"/>
    <cellStyle name="Calc C - Style8" xfId="2153"/>
    <cellStyle name="Calc Currency (0)" xfId="2154"/>
    <cellStyle name="Calc Currency (0) 2" xfId="2155"/>
    <cellStyle name="Calc Currency (0) 2 2" xfId="2156"/>
    <cellStyle name="Calc Currency (0) 3" xfId="2157"/>
    <cellStyle name="Calc Currency (0) 3 2" xfId="2158"/>
    <cellStyle name="Calc Currency (0) 3 3" xfId="2159"/>
    <cellStyle name="Calc Currency (0) 4" xfId="2160"/>
    <cellStyle name="Calc Currency (0) 4 2" xfId="2161"/>
    <cellStyle name="Calc Currency (0) 5" xfId="2162"/>
    <cellStyle name="Calc Currency (0) 6" xfId="2163"/>
    <cellStyle name="Calc Currency (0) 7" xfId="2164"/>
    <cellStyle name="Calc Currency (0) 8" xfId="2165"/>
    <cellStyle name="Calc Currency (0) 9" xfId="2166"/>
    <cellStyle name="Calc Currency (0)_11OAP_IMV_injection" xfId="2167"/>
    <cellStyle name="Calc Currency (2)" xfId="2168"/>
    <cellStyle name="Calc Currency (2) 2" xfId="2169"/>
    <cellStyle name="Calc Currency (2) 2 2" xfId="2170"/>
    <cellStyle name="Calc Currency (2) 2 3" xfId="2171"/>
    <cellStyle name="Calc Currency (2) 3" xfId="2172"/>
    <cellStyle name="Calc Currency (2) 4" xfId="2173"/>
    <cellStyle name="Calc Percent (0)" xfId="2174"/>
    <cellStyle name="Calc Percent (0) 2" xfId="2175"/>
    <cellStyle name="Calc Percent (0) 2 2" xfId="2176"/>
    <cellStyle name="Calc Percent (0) 3" xfId="2177"/>
    <cellStyle name="Calc Percent (1)" xfId="2178"/>
    <cellStyle name="Calc Percent (1) 2" xfId="2179"/>
    <cellStyle name="Calc Percent (1) 2 2" xfId="2180"/>
    <cellStyle name="Calc Percent (1) 3" xfId="2181"/>
    <cellStyle name="Calc Percent (2)" xfId="2182"/>
    <cellStyle name="Calc Percent (2) 2" xfId="2183"/>
    <cellStyle name="Calc Percent (2) 2 2" xfId="2184"/>
    <cellStyle name="Calc Percent (2) 2 3" xfId="2185"/>
    <cellStyle name="Calc Percent (2) 3" xfId="2186"/>
    <cellStyle name="Calc Percent (2) 4" xfId="2187"/>
    <cellStyle name="Calc Units (0)" xfId="2188"/>
    <cellStyle name="Calc Units (0) 2" xfId="2189"/>
    <cellStyle name="Calc Units (0) 2 2" xfId="2190"/>
    <cellStyle name="Calc Units (0) 3" xfId="2191"/>
    <cellStyle name="Calc Units (1)" xfId="2192"/>
    <cellStyle name="Calc Units (1) 2" xfId="2193"/>
    <cellStyle name="Calc Units (1) 2 2" xfId="2194"/>
    <cellStyle name="Calc Units (1) 2 3" xfId="2195"/>
    <cellStyle name="Calc Units (1) 3" xfId="2196"/>
    <cellStyle name="Calc Units (1) 4" xfId="2197"/>
    <cellStyle name="Calc Units (2)" xfId="2198"/>
    <cellStyle name="Calc Units (2) 2" xfId="2199"/>
    <cellStyle name="Calc Units (2) 2 2" xfId="2200"/>
    <cellStyle name="Calc Units (2) 2 3" xfId="2201"/>
    <cellStyle name="Calc Units (2) 3" xfId="2202"/>
    <cellStyle name="Calc Units (2) 4" xfId="2203"/>
    <cellStyle name="Calculation 10" xfId="2204"/>
    <cellStyle name="Calculation 11" xfId="2205"/>
    <cellStyle name="Calculation 12" xfId="2206"/>
    <cellStyle name="Calculation 13" xfId="2207"/>
    <cellStyle name="Calculation 2" xfId="2208"/>
    <cellStyle name="Calculation 2 2" xfId="2209"/>
    <cellStyle name="Calculation 2 2 2" xfId="2210"/>
    <cellStyle name="Calculation 2 3" xfId="2211"/>
    <cellStyle name="Calculation 2 4" xfId="2212"/>
    <cellStyle name="Calculation 2 5" xfId="2213"/>
    <cellStyle name="Calculation 2 6" xfId="2214"/>
    <cellStyle name="Calculation 2 7" xfId="2215"/>
    <cellStyle name="Calculation 2 8" xfId="2216"/>
    <cellStyle name="Calculation 2_2149000-Q1'10" xfId="2217"/>
    <cellStyle name="Calculation 3" xfId="2218"/>
    <cellStyle name="Calculation 3 2" xfId="2219"/>
    <cellStyle name="Calculation 3 2 2" xfId="2220"/>
    <cellStyle name="Calculation 3 3" xfId="2221"/>
    <cellStyle name="Calculation 3 4" xfId="2222"/>
    <cellStyle name="Calculation 3 5" xfId="2223"/>
    <cellStyle name="Calculation 3 6" xfId="2224"/>
    <cellStyle name="Calculation 3 7" xfId="2225"/>
    <cellStyle name="Calculation 3 8" xfId="2226"/>
    <cellStyle name="Calculation 4" xfId="2227"/>
    <cellStyle name="Calculation 5" xfId="2228"/>
    <cellStyle name="Calculation 6" xfId="2229"/>
    <cellStyle name="Calculation 7" xfId="2230"/>
    <cellStyle name="Calculation 8" xfId="2231"/>
    <cellStyle name="Calculation 9" xfId="2232"/>
    <cellStyle name="category" xfId="2233"/>
    <cellStyle name="category 2" xfId="2234"/>
    <cellStyle name="Change A&amp;ll" xfId="2235"/>
    <cellStyle name="Check Cell 2" xfId="2236"/>
    <cellStyle name="Check Cell 2 2" xfId="2237"/>
    <cellStyle name="Check Cell 2 2 2" xfId="2238"/>
    <cellStyle name="Check Cell 2 3" xfId="2239"/>
    <cellStyle name="Check Cell 2 4" xfId="2240"/>
    <cellStyle name="Check Cell 2 5" xfId="2241"/>
    <cellStyle name="Check Cell 2 6" xfId="2242"/>
    <cellStyle name="Check Cell 2 7" xfId="2243"/>
    <cellStyle name="Check Cell 2 8" xfId="2244"/>
    <cellStyle name="Check Cell 3" xfId="2245"/>
    <cellStyle name="Check Cell 3 2" xfId="2246"/>
    <cellStyle name="Check Cell 3 2 2" xfId="2247"/>
    <cellStyle name="Check Cell 3 3" xfId="2248"/>
    <cellStyle name="Check Cell 3 4" xfId="2249"/>
    <cellStyle name="Check Cell 3 5" xfId="2250"/>
    <cellStyle name="Check Cell 3 6" xfId="2251"/>
    <cellStyle name="Check Cell 3 7" xfId="2252"/>
    <cellStyle name="Check Cell 3 8" xfId="2253"/>
    <cellStyle name="Check Cell 4" xfId="2254"/>
    <cellStyle name="Check Cell 5" xfId="2255"/>
    <cellStyle name="Check Cell 6" xfId="2256"/>
    <cellStyle name="Check Cell 7" xfId="2257"/>
    <cellStyle name="Check Cell 8" xfId="2258"/>
    <cellStyle name="Column_Title" xfId="2259"/>
    <cellStyle name="Comma  - Style1" xfId="2260"/>
    <cellStyle name="Comma  - Style1 2" xfId="2261"/>
    <cellStyle name="Comma  - Style1 3" xfId="2262"/>
    <cellStyle name="Comma  - Style2" xfId="2263"/>
    <cellStyle name="Comma  - Style2 2" xfId="2264"/>
    <cellStyle name="Comma  - Style2 3" xfId="2265"/>
    <cellStyle name="Comma  - Style3" xfId="2266"/>
    <cellStyle name="Comma  - Style3 2" xfId="2267"/>
    <cellStyle name="Comma  - Style3 3" xfId="2268"/>
    <cellStyle name="Comma  - Style4" xfId="2269"/>
    <cellStyle name="Comma  - Style4 2" xfId="2270"/>
    <cellStyle name="Comma  - Style4 3" xfId="2271"/>
    <cellStyle name="Comma  - Style5" xfId="2272"/>
    <cellStyle name="Comma  - Style5 2" xfId="2273"/>
    <cellStyle name="Comma  - Style5 3" xfId="2274"/>
    <cellStyle name="Comma  - Style6" xfId="2275"/>
    <cellStyle name="Comma  - Style6 2" xfId="2276"/>
    <cellStyle name="Comma  - Style6 3" xfId="2277"/>
    <cellStyle name="Comma  - Style7" xfId="2278"/>
    <cellStyle name="Comma  - Style7 2" xfId="2279"/>
    <cellStyle name="Comma  - Style7 3" xfId="2280"/>
    <cellStyle name="Comma  - Style8" xfId="2281"/>
    <cellStyle name="Comma  - Style8 2" xfId="2282"/>
    <cellStyle name="Comma  - Style8 3" xfId="2283"/>
    <cellStyle name="Comma (0.0)" xfId="2284"/>
    <cellStyle name="Comma (0.00)" xfId="2285"/>
    <cellStyle name="Comma (hidden)" xfId="2286"/>
    <cellStyle name="Comma (index)" xfId="2287"/>
    <cellStyle name="Comma [0] 10" xfId="2288"/>
    <cellStyle name="Comma [0] 10 3" xfId="2289"/>
    <cellStyle name="Comma [0] 13" xfId="2290"/>
    <cellStyle name="Comma [0] 13 2" xfId="2291"/>
    <cellStyle name="Comma [0] 13 3" xfId="2292"/>
    <cellStyle name="Comma [0] 2" xfId="2293"/>
    <cellStyle name="Comma [0] 2 2" xfId="2294"/>
    <cellStyle name="Comma [0] 2 3" xfId="2295"/>
    <cellStyle name="Comma [0] 2 4" xfId="2296"/>
    <cellStyle name="Comma [0] 2 5" xfId="2297"/>
    <cellStyle name="Comma [0] 2 6" xfId="2298"/>
    <cellStyle name="Comma [0] 2 7" xfId="2299"/>
    <cellStyle name="Comma [0] 2_Copy of Forecast GMI700- (29-10-2010)" xfId="2300"/>
    <cellStyle name="Comma [0] 3" xfId="2301"/>
    <cellStyle name="Comma [0] 3 2" xfId="2302"/>
    <cellStyle name="Comma [0] 3 2 2" xfId="2303"/>
    <cellStyle name="Comma [0] 3 2 2 2" xfId="2304"/>
    <cellStyle name="Comma [0] 4" xfId="2305"/>
    <cellStyle name="Comma [0] 4 2" xfId="2306"/>
    <cellStyle name="Comma [0] 4 2 2" xfId="2307"/>
    <cellStyle name="Comma [0] 4 3" xfId="2308"/>
    <cellStyle name="Comma [0] 4 3 2" xfId="2309"/>
    <cellStyle name="Comma [0] 40" xfId="2310"/>
    <cellStyle name="Comma [0] 41" xfId="2311"/>
    <cellStyle name="Comma [0] 45" xfId="2312"/>
    <cellStyle name="Comma [0] 5" xfId="2313"/>
    <cellStyle name="Comma [0] 5 2" xfId="2314"/>
    <cellStyle name="Comma [0] 5 3" xfId="2315"/>
    <cellStyle name="Comma [0] 5 3 2" xfId="2316"/>
    <cellStyle name="Comma [0] 5 4" xfId="2317"/>
    <cellStyle name="Comma [0] 5 5" xfId="2318"/>
    <cellStyle name="Comma [0] 6" xfId="2319"/>
    <cellStyle name="Comma [0] 7" xfId="2320"/>
    <cellStyle name="Comma [0] 8" xfId="2321"/>
    <cellStyle name="Comma [0] 9" xfId="2322"/>
    <cellStyle name="Comma [00]" xfId="2323"/>
    <cellStyle name="Comma [00] 2" xfId="2324"/>
    <cellStyle name="Comma [00] 2 2" xfId="2325"/>
    <cellStyle name="Comma [00] 3" xfId="2326"/>
    <cellStyle name="Comma 10" xfId="2327"/>
    <cellStyle name="Comma 10 10" xfId="2328"/>
    <cellStyle name="Comma 10 11" xfId="2329"/>
    <cellStyle name="Comma 10 12" xfId="2330"/>
    <cellStyle name="Comma 10 13" xfId="2331"/>
    <cellStyle name="Comma 10 14" xfId="2332"/>
    <cellStyle name="Comma 10 2" xfId="2333"/>
    <cellStyle name="Comma 10 2 2" xfId="2334"/>
    <cellStyle name="Comma 10 2 2 2" xfId="2335"/>
    <cellStyle name="Comma 10 2 3" xfId="2336"/>
    <cellStyle name="Comma 10 2 3 2" xfId="2337"/>
    <cellStyle name="Comma 10 2 4" xfId="2338"/>
    <cellStyle name="Comma 10 2 5" xfId="2339"/>
    <cellStyle name="Comma 10 2 6" xfId="2340"/>
    <cellStyle name="Comma 10 3" xfId="2341"/>
    <cellStyle name="Comma 10 3 2" xfId="2342"/>
    <cellStyle name="Comma 10 3 3" xfId="2343"/>
    <cellStyle name="Comma 10 3 4" xfId="2344"/>
    <cellStyle name="Comma 10 4" xfId="2345"/>
    <cellStyle name="Comma 10 4 2" xfId="2346"/>
    <cellStyle name="Comma 10 4 3" xfId="2347"/>
    <cellStyle name="Comma 10 4 4" xfId="2348"/>
    <cellStyle name="Comma 10 5" xfId="2349"/>
    <cellStyle name="Comma 10 5 2" xfId="2350"/>
    <cellStyle name="Comma 10 6" xfId="2351"/>
    <cellStyle name="Comma 10 7" xfId="2352"/>
    <cellStyle name="Comma 10 8" xfId="2353"/>
    <cellStyle name="Comma 10 9" xfId="2354"/>
    <cellStyle name="Comma 10_B3 - Property plant &amp; equipment.nat" xfId="2355"/>
    <cellStyle name="Comma 100" xfId="2356"/>
    <cellStyle name="Comma 100 2" xfId="2357"/>
    <cellStyle name="Comma 101" xfId="2358"/>
    <cellStyle name="Comma 101 2" xfId="2359"/>
    <cellStyle name="Comma 102" xfId="2360"/>
    <cellStyle name="Comma 102 2" xfId="2361"/>
    <cellStyle name="Comma 103" xfId="2362"/>
    <cellStyle name="Comma 103 2" xfId="2363"/>
    <cellStyle name="Comma 104" xfId="2364"/>
    <cellStyle name="Comma 104 2" xfId="2365"/>
    <cellStyle name="Comma 105" xfId="2366"/>
    <cellStyle name="Comma 105 2" xfId="2367"/>
    <cellStyle name="Comma 106" xfId="2368"/>
    <cellStyle name="Comma 106 2" xfId="2369"/>
    <cellStyle name="Comma 107" xfId="2370"/>
    <cellStyle name="Comma 107 2" xfId="2371"/>
    <cellStyle name="Comma 108" xfId="2372"/>
    <cellStyle name="Comma 108 2" xfId="2373"/>
    <cellStyle name="Comma 109" xfId="2374"/>
    <cellStyle name="Comma 109 2" xfId="2375"/>
    <cellStyle name="Comma 11" xfId="2376"/>
    <cellStyle name="Comma 11 10" xfId="2377"/>
    <cellStyle name="Comma 11 11" xfId="2378"/>
    <cellStyle name="Comma 11 12" xfId="2379"/>
    <cellStyle name="Comma 11 13" xfId="2380"/>
    <cellStyle name="Comma 11 2" xfId="2381"/>
    <cellStyle name="Comma 11 2 2" xfId="2382"/>
    <cellStyle name="Comma 11 2 2 2" xfId="2383"/>
    <cellStyle name="Comma 11 2 3" xfId="2384"/>
    <cellStyle name="Comma 11 2 4" xfId="2385"/>
    <cellStyle name="Comma 11 3" xfId="2386"/>
    <cellStyle name="Comma 11 3 2" xfId="2387"/>
    <cellStyle name="Comma 11 3 3" xfId="2388"/>
    <cellStyle name="Comma 11 4" xfId="2389"/>
    <cellStyle name="Comma 11 4 2" xfId="2390"/>
    <cellStyle name="Comma 11 4 3" xfId="2391"/>
    <cellStyle name="Comma 11 5" xfId="2392"/>
    <cellStyle name="Comma 11 6" xfId="2393"/>
    <cellStyle name="Comma 11 7" xfId="2394"/>
    <cellStyle name="Comma 11 8" xfId="2395"/>
    <cellStyle name="Comma 11 9" xfId="2396"/>
    <cellStyle name="Comma 11_B3 - Property plant &amp; equipment.nat" xfId="2397"/>
    <cellStyle name="Comma 110" xfId="2398"/>
    <cellStyle name="Comma 110 2" xfId="2399"/>
    <cellStyle name="Comma 111" xfId="2400"/>
    <cellStyle name="Comma 111 2" xfId="2401"/>
    <cellStyle name="Comma 112" xfId="2402"/>
    <cellStyle name="Comma 112 2" xfId="2403"/>
    <cellStyle name="Comma 113" xfId="2404"/>
    <cellStyle name="Comma 113 2" xfId="2405"/>
    <cellStyle name="Comma 114" xfId="2406"/>
    <cellStyle name="Comma 115" xfId="2407"/>
    <cellStyle name="Comma 116" xfId="2408"/>
    <cellStyle name="Comma 117" xfId="2409"/>
    <cellStyle name="Comma 118" xfId="2410"/>
    <cellStyle name="Comma 119" xfId="2411"/>
    <cellStyle name="Comma 12" xfId="2412"/>
    <cellStyle name="Comma 12 10" xfId="2413"/>
    <cellStyle name="Comma 12 11" xfId="2414"/>
    <cellStyle name="Comma 12 12" xfId="2415"/>
    <cellStyle name="Comma 12 2" xfId="2416"/>
    <cellStyle name="Comma 12 2 2" xfId="2417"/>
    <cellStyle name="Comma 12 2 3" xfId="2418"/>
    <cellStyle name="Comma 12 2 4" xfId="2419"/>
    <cellStyle name="Comma 12 3" xfId="2420"/>
    <cellStyle name="Comma 12 3 2" xfId="2421"/>
    <cellStyle name="Comma 12 3 3" xfId="2422"/>
    <cellStyle name="Comma 12 4" xfId="2423"/>
    <cellStyle name="Comma 12 4 2" xfId="2424"/>
    <cellStyle name="Comma 12 4 3" xfId="2425"/>
    <cellStyle name="Comma 12 5" xfId="2426"/>
    <cellStyle name="Comma 12 6" xfId="2427"/>
    <cellStyle name="Comma 12 7" xfId="2428"/>
    <cellStyle name="Comma 12 8" xfId="2429"/>
    <cellStyle name="Comma 12 9" xfId="2430"/>
    <cellStyle name="Comma 12_B3 - Property plant &amp; equipment_GE" xfId="2431"/>
    <cellStyle name="Comma 120" xfId="2432"/>
    <cellStyle name="Comma 121" xfId="2433"/>
    <cellStyle name="Comma 122" xfId="2434"/>
    <cellStyle name="Comma 123" xfId="2435"/>
    <cellStyle name="Comma 124" xfId="2436"/>
    <cellStyle name="Comma 125" xfId="2437"/>
    <cellStyle name="Comma 126" xfId="2438"/>
    <cellStyle name="Comma 127" xfId="2439"/>
    <cellStyle name="Comma 128" xfId="2440"/>
    <cellStyle name="Comma 129" xfId="2441"/>
    <cellStyle name="Comma 13" xfId="2442"/>
    <cellStyle name="Comma 13 2" xfId="2443"/>
    <cellStyle name="Comma 13 2 2" xfId="2444"/>
    <cellStyle name="Comma 13 2 2 2" xfId="2445"/>
    <cellStyle name="Comma 13 2 3" xfId="2446"/>
    <cellStyle name="Comma 13 3" xfId="2447"/>
    <cellStyle name="Comma 13 3 2" xfId="2448"/>
    <cellStyle name="Comma 13 4" xfId="2449"/>
    <cellStyle name="Comma 13 4 2" xfId="2450"/>
    <cellStyle name="Comma 13 5" xfId="2451"/>
    <cellStyle name="Comma 13 6" xfId="2452"/>
    <cellStyle name="Comma 13_CPI_Y'52_TOP_GG 1" xfId="2453"/>
    <cellStyle name="Comma 130" xfId="2454"/>
    <cellStyle name="Comma 131" xfId="2455"/>
    <cellStyle name="Comma 132" xfId="2456"/>
    <cellStyle name="Comma 133" xfId="2457"/>
    <cellStyle name="Comma 134" xfId="2458"/>
    <cellStyle name="Comma 135" xfId="2459"/>
    <cellStyle name="Comma 136" xfId="2460"/>
    <cellStyle name="Comma 137" xfId="2461"/>
    <cellStyle name="Comma 138" xfId="2462"/>
    <cellStyle name="Comma 139" xfId="2463"/>
    <cellStyle name="Comma 14" xfId="2464"/>
    <cellStyle name="Comma 14 2" xfId="2465"/>
    <cellStyle name="Comma 14 2 2" xfId="2466"/>
    <cellStyle name="Comma 14 2 3" xfId="2467"/>
    <cellStyle name="Comma 14 3" xfId="2468"/>
    <cellStyle name="Comma 14 3 2" xfId="2469"/>
    <cellStyle name="Comma 14 4" xfId="2470"/>
    <cellStyle name="Comma 14 4 2" xfId="2471"/>
    <cellStyle name="Comma 14 5" xfId="2472"/>
    <cellStyle name="Comma 140" xfId="2473"/>
    <cellStyle name="Comma 141" xfId="2474"/>
    <cellStyle name="Comma 148" xfId="2475"/>
    <cellStyle name="Comma 15" xfId="2476"/>
    <cellStyle name="Comma 15 10" xfId="2477"/>
    <cellStyle name="Comma 15 11" xfId="2478"/>
    <cellStyle name="Comma 15 12" xfId="2479"/>
    <cellStyle name="Comma 15 2" xfId="2480"/>
    <cellStyle name="Comma 15 2 2" xfId="2481"/>
    <cellStyle name="Comma 15 2 2 2" xfId="2482"/>
    <cellStyle name="Comma 15 2 3" xfId="2483"/>
    <cellStyle name="Comma 15 3" xfId="2484"/>
    <cellStyle name="Comma 15 3 2" xfId="2485"/>
    <cellStyle name="Comma 15 3 3" xfId="2486"/>
    <cellStyle name="Comma 15 4" xfId="2487"/>
    <cellStyle name="Comma 15 4 2" xfId="2488"/>
    <cellStyle name="Comma 15 4 3" xfId="2489"/>
    <cellStyle name="Comma 15 5" xfId="2490"/>
    <cellStyle name="Comma 15 6" xfId="2491"/>
    <cellStyle name="Comma 15 7" xfId="2492"/>
    <cellStyle name="Comma 15 8" xfId="2493"/>
    <cellStyle name="Comma 15 9" xfId="2494"/>
    <cellStyle name="Comma 15_CC+FF Q3'53" xfId="2495"/>
    <cellStyle name="Comma 16" xfId="2496"/>
    <cellStyle name="Comma 16 2" xfId="2497"/>
    <cellStyle name="Comma 16 2 2" xfId="2498"/>
    <cellStyle name="Comma 16 2 3" xfId="2499"/>
    <cellStyle name="Comma 16 3" xfId="2500"/>
    <cellStyle name="Comma 16 3 2" xfId="2501"/>
    <cellStyle name="Comma 16 4" xfId="2502"/>
    <cellStyle name="Comma 16 5" xfId="2503"/>
    <cellStyle name="Comma 16_130017-B1  โปรแกรมคอมพิวเตอร์ CPI_Q409" xfId="2504"/>
    <cellStyle name="Comma 17" xfId="2505"/>
    <cellStyle name="Comma 17 2" xfId="2506"/>
    <cellStyle name="Comma 17 2 2" xfId="2507"/>
    <cellStyle name="Comma 17 2 3" xfId="2508"/>
    <cellStyle name="Comma 17 3" xfId="2509"/>
    <cellStyle name="Comma 17 4" xfId="2510"/>
    <cellStyle name="Comma 17 5" xfId="2511"/>
    <cellStyle name="Comma 17_Book2" xfId="2512"/>
    <cellStyle name="Comma 18" xfId="2513"/>
    <cellStyle name="Comma 18 2" xfId="2514"/>
    <cellStyle name="Comma 18 2 2" xfId="2515"/>
    <cellStyle name="Comma 18 2 3" xfId="2516"/>
    <cellStyle name="Comma 18 3" xfId="2517"/>
    <cellStyle name="Comma 18 3 2" xfId="2518"/>
    <cellStyle name="Comma 18 4" xfId="2519"/>
    <cellStyle name="Comma 18 5" xfId="2520"/>
    <cellStyle name="Comma 18_B3-Property plant&amp;equiment_incom" xfId="2521"/>
    <cellStyle name="Comma 19" xfId="2522"/>
    <cellStyle name="Comma 19 2" xfId="2523"/>
    <cellStyle name="Comma 19 2 2" xfId="2524"/>
    <cellStyle name="Comma 19 2 3" xfId="2525"/>
    <cellStyle name="Comma 19 3" xfId="2526"/>
    <cellStyle name="Comma 19 4" xfId="2527"/>
    <cellStyle name="Comma 19 5" xfId="2528"/>
    <cellStyle name="Comma 19_Cut-off_รายได้" xfId="2529"/>
    <cellStyle name="Comma 2" xfId="2530"/>
    <cellStyle name="Comma 2 10" xfId="2531"/>
    <cellStyle name="Comma 2 10 2" xfId="2532"/>
    <cellStyle name="Comma 2 11" xfId="2533"/>
    <cellStyle name="Comma 2 11 2" xfId="2534"/>
    <cellStyle name="Comma 2 12" xfId="2535"/>
    <cellStyle name="Comma 2 13" xfId="2536"/>
    <cellStyle name="Comma 2 14" xfId="2537"/>
    <cellStyle name="Comma 2 15" xfId="2538"/>
    <cellStyle name="Comma 2 16" xfId="2539"/>
    <cellStyle name="Comma 2 17" xfId="2540"/>
    <cellStyle name="Comma 2 18" xfId="2541"/>
    <cellStyle name="Comma 2 19" xfId="2542"/>
    <cellStyle name="Comma 2 2" xfId="2543"/>
    <cellStyle name="Comma 2 2 10" xfId="2544"/>
    <cellStyle name="Comma 2 2 10 2" xfId="2545"/>
    <cellStyle name="Comma 2 2 11" xfId="2546"/>
    <cellStyle name="Comma 2 2 12" xfId="2547"/>
    <cellStyle name="Comma 2 2 13" xfId="2548"/>
    <cellStyle name="Comma 2 2 14" xfId="2549"/>
    <cellStyle name="Comma 2 2 15" xfId="2550"/>
    <cellStyle name="Comma 2 2 16" xfId="2551"/>
    <cellStyle name="Comma 2 2 17" xfId="2552"/>
    <cellStyle name="Comma 2 2 18" xfId="2553"/>
    <cellStyle name="Comma 2 2 19" xfId="2554"/>
    <cellStyle name="Comma 2 2 2" xfId="2555"/>
    <cellStyle name="Comma 2 2 2 2" xfId="2556"/>
    <cellStyle name="Comma 2 2 2 2 2" xfId="2557"/>
    <cellStyle name="Comma 2 2 2 2 2 2" xfId="2558"/>
    <cellStyle name="Comma 2 2 2 2 2 2 2" xfId="2559"/>
    <cellStyle name="Comma 2 2 2 2 3" xfId="2560"/>
    <cellStyle name="Comma 2 2 2 2 4" xfId="2561"/>
    <cellStyle name="Comma 2 2 2 2 5" xfId="2562"/>
    <cellStyle name="Comma 2 2 2 2 6" xfId="2563"/>
    <cellStyle name="Comma 2 2 2 3" xfId="2564"/>
    <cellStyle name="Comma 2 2 2 3 2" xfId="2565"/>
    <cellStyle name="Comma 2 2 2 4" xfId="2566"/>
    <cellStyle name="Comma 2 2 20" xfId="2567"/>
    <cellStyle name="Comma 2 2 21" xfId="2568"/>
    <cellStyle name="Comma 2 2 22" xfId="2569"/>
    <cellStyle name="Comma 2 2 23" xfId="2570"/>
    <cellStyle name="Comma 2 2 24" xfId="2571"/>
    <cellStyle name="Comma 2 2 25" xfId="2572"/>
    <cellStyle name="Comma 2 2 26" xfId="2573"/>
    <cellStyle name="Comma 2 2 27" xfId="2574"/>
    <cellStyle name="Comma 2 2 28" xfId="2575"/>
    <cellStyle name="Comma 2 2 29" xfId="2576"/>
    <cellStyle name="Comma 2 2 3" xfId="2577"/>
    <cellStyle name="Comma 2 2 3 2" xfId="2578"/>
    <cellStyle name="Comma 2 2 3 3" xfId="2579"/>
    <cellStyle name="Comma 2 2 3 4" xfId="2580"/>
    <cellStyle name="Comma 2 2 30" xfId="2581"/>
    <cellStyle name="Comma 2 2 31" xfId="2582"/>
    <cellStyle name="Comma 2 2 32" xfId="2583"/>
    <cellStyle name="Comma 2 2 33" xfId="2584"/>
    <cellStyle name="Comma 2 2 34" xfId="2585"/>
    <cellStyle name="Comma 2 2 35" xfId="2586"/>
    <cellStyle name="Comma 2 2 36" xfId="2587"/>
    <cellStyle name="Comma 2 2 37" xfId="2588"/>
    <cellStyle name="Comma 2 2 38" xfId="2589"/>
    <cellStyle name="Comma 2 2 39" xfId="2590"/>
    <cellStyle name="Comma 2 2 4" xfId="2591"/>
    <cellStyle name="Comma 2 2 4 2" xfId="2592"/>
    <cellStyle name="Comma 2 2 4 3" xfId="2593"/>
    <cellStyle name="Comma 2 2 40" xfId="2594"/>
    <cellStyle name="Comma 2 2 41" xfId="2595"/>
    <cellStyle name="Comma 2 2 42" xfId="2596"/>
    <cellStyle name="Comma 2 2 43" xfId="2597"/>
    <cellStyle name="Comma 2 2 44" xfId="2598"/>
    <cellStyle name="Comma 2 2 45" xfId="2599"/>
    <cellStyle name="Comma 2 2 46" xfId="2600"/>
    <cellStyle name="Comma 2 2 47" xfId="2601"/>
    <cellStyle name="Comma 2 2 48" xfId="2602"/>
    <cellStyle name="Comma 2 2 49" xfId="2603"/>
    <cellStyle name="Comma 2 2 5" xfId="2604"/>
    <cellStyle name="Comma 2 2 5 2" xfId="2605"/>
    <cellStyle name="Comma 2 2 50" xfId="2606"/>
    <cellStyle name="Comma 2 2 51" xfId="2607"/>
    <cellStyle name="Comma 2 2 52" xfId="2608"/>
    <cellStyle name="Comma 2 2 53" xfId="2609"/>
    <cellStyle name="Comma 2 2 54" xfId="2610"/>
    <cellStyle name="Comma 2 2 55" xfId="2611"/>
    <cellStyle name="Comma 2 2 56" xfId="2612"/>
    <cellStyle name="Comma 2 2 57" xfId="2613"/>
    <cellStyle name="Comma 2 2 58" xfId="2614"/>
    <cellStyle name="Comma 2 2 6" xfId="2615"/>
    <cellStyle name="Comma 2 2 6 2" xfId="2616"/>
    <cellStyle name="Comma 2 2 7" xfId="2617"/>
    <cellStyle name="Comma 2 2 7 2" xfId="2618"/>
    <cellStyle name="Comma 2 2 8" xfId="2619"/>
    <cellStyle name="Comma 2 2 8 2" xfId="2620"/>
    <cellStyle name="Comma 2 2 9" xfId="2621"/>
    <cellStyle name="Comma 2 2_B3 - Property plant &amp; equipment.nat" xfId="2622"/>
    <cellStyle name="Comma 2 20" xfId="2623"/>
    <cellStyle name="Comma 2 21" xfId="2624"/>
    <cellStyle name="Comma 2 22" xfId="2625"/>
    <cellStyle name="Comma 2 23" xfId="2626"/>
    <cellStyle name="Comma 2 24" xfId="2627"/>
    <cellStyle name="Comma 2 25" xfId="2628"/>
    <cellStyle name="Comma 2 26" xfId="2629"/>
    <cellStyle name="Comma 2 27" xfId="2630"/>
    <cellStyle name="Comma 2 28" xfId="2631"/>
    <cellStyle name="Comma 2 29" xfId="2632"/>
    <cellStyle name="Comma 2 3" xfId="2633"/>
    <cellStyle name="Comma 2 3 2" xfId="2634"/>
    <cellStyle name="Comma 2 3 2 2" xfId="2635"/>
    <cellStyle name="Comma 2 3 2 3" xfId="2636"/>
    <cellStyle name="Comma 2 3 2 4" xfId="2637"/>
    <cellStyle name="Comma 2 3 3" xfId="2638"/>
    <cellStyle name="Comma 2 3 4" xfId="2639"/>
    <cellStyle name="Comma 2 3 5" xfId="2640"/>
    <cellStyle name="Comma 2 3 6" xfId="2641"/>
    <cellStyle name="Comma 2 3_ใบคุม VNG" xfId="2642"/>
    <cellStyle name="Comma 2 30" xfId="2643"/>
    <cellStyle name="Comma 2 31" xfId="2644"/>
    <cellStyle name="Comma 2 32" xfId="2645"/>
    <cellStyle name="Comma 2 33" xfId="2646"/>
    <cellStyle name="Comma 2 34" xfId="2647"/>
    <cellStyle name="Comma 2 35" xfId="2648"/>
    <cellStyle name="Comma 2 36" xfId="2649"/>
    <cellStyle name="Comma 2 37" xfId="2650"/>
    <cellStyle name="Comma 2 38" xfId="2651"/>
    <cellStyle name="Comma 2 39" xfId="2652"/>
    <cellStyle name="Comma 2 4" xfId="2653"/>
    <cellStyle name="Comma 2 4 2" xfId="2654"/>
    <cellStyle name="Comma 2 4 2 2" xfId="2655"/>
    <cellStyle name="Comma 2 4 2 3" xfId="2656"/>
    <cellStyle name="Comma 2 4 3" xfId="2657"/>
    <cellStyle name="Comma 2 4 4" xfId="2658"/>
    <cellStyle name="Comma 2 40" xfId="2659"/>
    <cellStyle name="Comma 2 41" xfId="2660"/>
    <cellStyle name="Comma 2 42" xfId="2661"/>
    <cellStyle name="Comma 2 43" xfId="2662"/>
    <cellStyle name="Comma 2 44" xfId="2663"/>
    <cellStyle name="Comma 2 45" xfId="2664"/>
    <cellStyle name="Comma 2 46" xfId="2665"/>
    <cellStyle name="Comma 2 47" xfId="2666"/>
    <cellStyle name="Comma 2 48" xfId="2667"/>
    <cellStyle name="Comma 2 49" xfId="2668"/>
    <cellStyle name="Comma 2 5" xfId="2669"/>
    <cellStyle name="Comma 2 5 2" xfId="2670"/>
    <cellStyle name="Comma 2 5 3" xfId="2671"/>
    <cellStyle name="Comma 2 50" xfId="2672"/>
    <cellStyle name="Comma 2 51" xfId="2673"/>
    <cellStyle name="Comma 2 52" xfId="2674"/>
    <cellStyle name="Comma 2 53" xfId="2675"/>
    <cellStyle name="Comma 2 54" xfId="2676"/>
    <cellStyle name="Comma 2 55" xfId="2677"/>
    <cellStyle name="Comma 2 56" xfId="2678"/>
    <cellStyle name="Comma 2 57" xfId="2679"/>
    <cellStyle name="Comma 2 58" xfId="2680"/>
    <cellStyle name="Comma 2 59" xfId="2681"/>
    <cellStyle name="Comma 2 6" xfId="2682"/>
    <cellStyle name="Comma 2 6 2" xfId="2683"/>
    <cellStyle name="Comma 2 6 2 2" xfId="2684"/>
    <cellStyle name="Comma 2 6 3" xfId="2685"/>
    <cellStyle name="Comma 2 6 4" xfId="2686"/>
    <cellStyle name="Comma 2 6 5" xfId="2687"/>
    <cellStyle name="Comma 2 60" xfId="2688"/>
    <cellStyle name="Comma 2 61" xfId="2689"/>
    <cellStyle name="Comma 2 7" xfId="2690"/>
    <cellStyle name="Comma 2 7 2" xfId="2691"/>
    <cellStyle name="Comma 2 7 3" xfId="2692"/>
    <cellStyle name="Comma 2 7 4" xfId="2693"/>
    <cellStyle name="Comma 2 8" xfId="2694"/>
    <cellStyle name="Comma 2 8 2" xfId="2695"/>
    <cellStyle name="Comma 2 8 3" xfId="2696"/>
    <cellStyle name="Comma 2 9" xfId="2697"/>
    <cellStyle name="Comma 2 9 2" xfId="2698"/>
    <cellStyle name="Comma 2 9 3" xfId="2699"/>
    <cellStyle name="Comma 2_130017-B1  โปรแกรมคอมพิวเตอร์ CPI_Q409" xfId="2700"/>
    <cellStyle name="Comma 20" xfId="2701"/>
    <cellStyle name="Comma 20 2" xfId="2702"/>
    <cellStyle name="Comma 20 2 2" xfId="2703"/>
    <cellStyle name="Comma 20 2 3" xfId="2704"/>
    <cellStyle name="Comma 20 3" xfId="2705"/>
    <cellStyle name="Comma 20 4" xfId="2706"/>
    <cellStyle name="Comma 20 5" xfId="2707"/>
    <cellStyle name="Comma 21" xfId="2708"/>
    <cellStyle name="Comma 21 2" xfId="2709"/>
    <cellStyle name="Comma 21 2 2" xfId="2710"/>
    <cellStyle name="Comma 21 2 2 2" xfId="2711"/>
    <cellStyle name="Comma 21 3" xfId="2712"/>
    <cellStyle name="Comma 21 4" xfId="2713"/>
    <cellStyle name="Comma 21 5" xfId="2714"/>
    <cellStyle name="Comma 21 6" xfId="2715"/>
    <cellStyle name="Comma 21 7" xfId="2716"/>
    <cellStyle name="Comma 22" xfId="2717"/>
    <cellStyle name="Comma 22 2" xfId="2718"/>
    <cellStyle name="Comma 22 2 2" xfId="2719"/>
    <cellStyle name="Comma 22 2 2 2" xfId="2720"/>
    <cellStyle name="Comma 22 2 3" xfId="2721"/>
    <cellStyle name="Comma 22 3" xfId="2722"/>
    <cellStyle name="Comma 22 3 2" xfId="2723"/>
    <cellStyle name="Comma 22 4" xfId="2724"/>
    <cellStyle name="Comma 22 4 2" xfId="2725"/>
    <cellStyle name="Comma 22 5" xfId="2726"/>
    <cellStyle name="Comma 22 6" xfId="2727"/>
    <cellStyle name="Comma 23" xfId="2728"/>
    <cellStyle name="Comma 23 2" xfId="2729"/>
    <cellStyle name="Comma 23 2 2" xfId="2730"/>
    <cellStyle name="Comma 23 2 2 2" xfId="2731"/>
    <cellStyle name="Comma 23 2 3" xfId="2732"/>
    <cellStyle name="Comma 23 3" xfId="2733"/>
    <cellStyle name="Comma 23 3 2" xfId="2734"/>
    <cellStyle name="Comma 23 4" xfId="2735"/>
    <cellStyle name="Comma 23 4 2" xfId="2736"/>
    <cellStyle name="Comma 23 5" xfId="2737"/>
    <cellStyle name="Comma 23_Cut-off_รายได้" xfId="2738"/>
    <cellStyle name="Comma 24" xfId="2739"/>
    <cellStyle name="Comma 24 10" xfId="2740"/>
    <cellStyle name="Comma 24 11" xfId="2741"/>
    <cellStyle name="Comma 24 12" xfId="2742"/>
    <cellStyle name="Comma 24 13" xfId="2743"/>
    <cellStyle name="Comma 24 14" xfId="2744"/>
    <cellStyle name="Comma 24 15" xfId="2745"/>
    <cellStyle name="Comma 24 16" xfId="2746"/>
    <cellStyle name="Comma 24 2" xfId="2747"/>
    <cellStyle name="Comma 24 2 2" xfId="2748"/>
    <cellStyle name="Comma 24 2 2 2" xfId="2749"/>
    <cellStyle name="Comma 24 2 2 2 2" xfId="2750"/>
    <cellStyle name="Comma 24 2 2 3" xfId="2751"/>
    <cellStyle name="Comma 24 2 3" xfId="2752"/>
    <cellStyle name="Comma 24 2 3 2" xfId="2753"/>
    <cellStyle name="Comma 24 2 4" xfId="2754"/>
    <cellStyle name="Comma 24 2 5" xfId="2755"/>
    <cellStyle name="Comma 24 3" xfId="2756"/>
    <cellStyle name="Comma 24 3 2" xfId="2757"/>
    <cellStyle name="Comma 24 3 3" xfId="2758"/>
    <cellStyle name="Comma 24 4" xfId="2759"/>
    <cellStyle name="Comma 24 4 2" xfId="2760"/>
    <cellStyle name="Comma 24 5" xfId="2761"/>
    <cellStyle name="Comma 24 5 2" xfId="2762"/>
    <cellStyle name="Comma 24 6" xfId="2763"/>
    <cellStyle name="Comma 24 7" xfId="2764"/>
    <cellStyle name="Comma 24 8" xfId="2765"/>
    <cellStyle name="Comma 24 9" xfId="2766"/>
    <cellStyle name="Comma 25" xfId="2767"/>
    <cellStyle name="Comma 25 2" xfId="2768"/>
    <cellStyle name="Comma 25 2 2" xfId="2769"/>
    <cellStyle name="Comma 25 2 3" xfId="2770"/>
    <cellStyle name="Comma 25 3" xfId="2771"/>
    <cellStyle name="Comma 25 4" xfId="2772"/>
    <cellStyle name="Comma 25 5" xfId="2773"/>
    <cellStyle name="Comma 26" xfId="2774"/>
    <cellStyle name="Comma 26 2" xfId="2775"/>
    <cellStyle name="Comma 26 2 2" xfId="2776"/>
    <cellStyle name="Comma 26 2 2 2" xfId="2777"/>
    <cellStyle name="Comma 26 2 3" xfId="2778"/>
    <cellStyle name="Comma 26 3" xfId="2779"/>
    <cellStyle name="Comma 26 3 2" xfId="2780"/>
    <cellStyle name="Comma 26 4" xfId="2781"/>
    <cellStyle name="Comma 26 4 2" xfId="2782"/>
    <cellStyle name="Comma 26 5" xfId="2783"/>
    <cellStyle name="Comma 26_Cut-off_รายได้" xfId="2784"/>
    <cellStyle name="Comma 27" xfId="2785"/>
    <cellStyle name="Comma 27 2" xfId="2786"/>
    <cellStyle name="Comma 27 2 2" xfId="2787"/>
    <cellStyle name="Comma 27 2 3" xfId="2788"/>
    <cellStyle name="Comma 27 3" xfId="2789"/>
    <cellStyle name="Comma 27 3 2" xfId="2790"/>
    <cellStyle name="Comma 27 4" xfId="2791"/>
    <cellStyle name="Comma 27 5" xfId="2792"/>
    <cellStyle name="Comma 28" xfId="2793"/>
    <cellStyle name="Comma 28 2" xfId="2794"/>
    <cellStyle name="Comma 28 2 2" xfId="2795"/>
    <cellStyle name="Comma 28 2 3" xfId="2796"/>
    <cellStyle name="Comma 28 3" xfId="2797"/>
    <cellStyle name="Comma 28 3 2" xfId="2798"/>
    <cellStyle name="Comma 28 4" xfId="2799"/>
    <cellStyle name="Comma 28 5" xfId="2800"/>
    <cellStyle name="Comma 29" xfId="2801"/>
    <cellStyle name="Comma 29 2" xfId="2802"/>
    <cellStyle name="Comma 29 2 2" xfId="2803"/>
    <cellStyle name="Comma 29 2 3" xfId="2804"/>
    <cellStyle name="Comma 29 3" xfId="2805"/>
    <cellStyle name="Comma 29 3 2" xfId="2806"/>
    <cellStyle name="Comma 29 4" xfId="2807"/>
    <cellStyle name="Comma 29 5" xfId="2808"/>
    <cellStyle name="Comma 3" xfId="2809"/>
    <cellStyle name="Comma 3 10" xfId="2810"/>
    <cellStyle name="Comma 3 10 2" xfId="2811"/>
    <cellStyle name="Comma 3 11" xfId="2812"/>
    <cellStyle name="Comma 3 11 2" xfId="2813"/>
    <cellStyle name="Comma 3 12" xfId="2814"/>
    <cellStyle name="Comma 3 13" xfId="2815"/>
    <cellStyle name="Comma 3 14" xfId="2816"/>
    <cellStyle name="Comma 3 15" xfId="2817"/>
    <cellStyle name="Comma 3 16" xfId="2818"/>
    <cellStyle name="Comma 3 17" xfId="2819"/>
    <cellStyle name="Comma 3 18" xfId="2820"/>
    <cellStyle name="Comma 3 19" xfId="2821"/>
    <cellStyle name="Comma 3 2" xfId="2822"/>
    <cellStyle name="Comma 3 2 2" xfId="2823"/>
    <cellStyle name="Comma 3 2 2 2" xfId="2824"/>
    <cellStyle name="Comma 3 2 2 2 2" xfId="2825"/>
    <cellStyle name="Comma 3 2 2 3" xfId="2826"/>
    <cellStyle name="Comma 3 2 2 3 2" xfId="2827"/>
    <cellStyle name="Comma 3 2 2 3 2 2" xfId="2828"/>
    <cellStyle name="Comma 3 2 2 3 2 2 2" xfId="2829"/>
    <cellStyle name="Comma 3 2 2 3 2 2 2 2" xfId="2830"/>
    <cellStyle name="Comma 3 2 2 3 2 2 2 2 2" xfId="2831"/>
    <cellStyle name="Comma 3 2 2 3 2 2 2 3" xfId="2832"/>
    <cellStyle name="Comma 3 2 2 3 2 2 3" xfId="2833"/>
    <cellStyle name="Comma 3 2 2 3 2 3" xfId="2834"/>
    <cellStyle name="Comma 3 2 2 3 3" xfId="2835"/>
    <cellStyle name="Comma 3 2 2 4" xfId="2836"/>
    <cellStyle name="Comma 3 2 3" xfId="2837"/>
    <cellStyle name="Comma 3 2 3 2" xfId="2838"/>
    <cellStyle name="Comma 3 2 4" xfId="2839"/>
    <cellStyle name="Comma 3 2 4 2" xfId="2840"/>
    <cellStyle name="Comma 3 2 5" xfId="2841"/>
    <cellStyle name="Comma 3 2_AR Foreign" xfId="2842"/>
    <cellStyle name="Comma 3 20" xfId="2843"/>
    <cellStyle name="Comma 3 21" xfId="2844"/>
    <cellStyle name="Comma 3 3" xfId="2845"/>
    <cellStyle name="Comma 3 3 2" xfId="2846"/>
    <cellStyle name="Comma 3 3 3" xfId="2847"/>
    <cellStyle name="Comma 3 4" xfId="2848"/>
    <cellStyle name="Comma 3 4 2" xfId="2849"/>
    <cellStyle name="Comma 3 4 2 2" xfId="2850"/>
    <cellStyle name="Comma 3 4 3" xfId="2851"/>
    <cellStyle name="Comma 3 4 4" xfId="2852"/>
    <cellStyle name="Comma 3 5" xfId="2853"/>
    <cellStyle name="Comma 3 5 2" xfId="2854"/>
    <cellStyle name="Comma 3 6" xfId="2855"/>
    <cellStyle name="Comma 3 6 2" xfId="2856"/>
    <cellStyle name="Comma 3 7" xfId="2857"/>
    <cellStyle name="Comma 3 7 2" xfId="2858"/>
    <cellStyle name="Comma 3 8" xfId="2859"/>
    <cellStyle name="Comma 3 8 2" xfId="2860"/>
    <cellStyle name="Comma 3 9" xfId="2861"/>
    <cellStyle name="Comma 3 9 2" xfId="2862"/>
    <cellStyle name="Comma 3_ANA PAT Q4'52" xfId="2863"/>
    <cellStyle name="Comma 30" xfId="2864"/>
    <cellStyle name="Comma 30 2" xfId="2865"/>
    <cellStyle name="Comma 30 2 2" xfId="2866"/>
    <cellStyle name="Comma 30 2 3" xfId="2867"/>
    <cellStyle name="Comma 30 3" xfId="2868"/>
    <cellStyle name="Comma 30 3 2" xfId="2869"/>
    <cellStyle name="Comma 30 4" xfId="2870"/>
    <cellStyle name="Comma 30 5" xfId="2871"/>
    <cellStyle name="Comma 31" xfId="2872"/>
    <cellStyle name="Comma 31 2" xfId="2873"/>
    <cellStyle name="Comma 31 2 2" xfId="2874"/>
    <cellStyle name="Comma 31 2 3" xfId="2875"/>
    <cellStyle name="Comma 31 3" xfId="2876"/>
    <cellStyle name="Comma 31 3 2" xfId="2877"/>
    <cellStyle name="Comma 31 3 3" xfId="2878"/>
    <cellStyle name="Comma 31 4" xfId="2879"/>
    <cellStyle name="Comma 31 5" xfId="2880"/>
    <cellStyle name="Comma 32" xfId="2881"/>
    <cellStyle name="Comma 32 2" xfId="2882"/>
    <cellStyle name="Comma 32 2 2" xfId="2883"/>
    <cellStyle name="Comma 32 2 3" xfId="2884"/>
    <cellStyle name="Comma 32 3" xfId="2885"/>
    <cellStyle name="Comma 32 3 2" xfId="2886"/>
    <cellStyle name="Comma 32 4" xfId="2887"/>
    <cellStyle name="Comma 32 5" xfId="2888"/>
    <cellStyle name="Comma 33" xfId="2889"/>
    <cellStyle name="Comma 33 2" xfId="2890"/>
    <cellStyle name="Comma 33 2 2" xfId="2891"/>
    <cellStyle name="Comma 33 2 2 2" xfId="2892"/>
    <cellStyle name="Comma 33 2 3" xfId="2893"/>
    <cellStyle name="Comma 33 2 4" xfId="2894"/>
    <cellStyle name="Comma 33 2 5" xfId="2895"/>
    <cellStyle name="Comma 33 2 6" xfId="2896"/>
    <cellStyle name="Comma 33 2 7" xfId="2897"/>
    <cellStyle name="Comma 33 3" xfId="2898"/>
    <cellStyle name="Comma 33 3 2" xfId="2899"/>
    <cellStyle name="Comma 33 3 3" xfId="2900"/>
    <cellStyle name="Comma 33 4" xfId="2901"/>
    <cellStyle name="Comma 33 4 2" xfId="2902"/>
    <cellStyle name="Comma 33 4 3" xfId="2903"/>
    <cellStyle name="Comma 33 5" xfId="2904"/>
    <cellStyle name="Comma 33 6" xfId="2905"/>
    <cellStyle name="Comma 33 7" xfId="2906"/>
    <cellStyle name="Comma 34" xfId="2907"/>
    <cellStyle name="Comma 34 2" xfId="2908"/>
    <cellStyle name="Comma 34 2 2" xfId="2909"/>
    <cellStyle name="Comma 34 2 3" xfId="2910"/>
    <cellStyle name="Comma 34 3" xfId="2911"/>
    <cellStyle name="Comma 34 3 2" xfId="2912"/>
    <cellStyle name="Comma 34 4" xfId="2913"/>
    <cellStyle name="Comma 35" xfId="2914"/>
    <cellStyle name="Comma 35 2" xfId="2915"/>
    <cellStyle name="Comma 35 2 2" xfId="2916"/>
    <cellStyle name="Comma 35 2 3" xfId="2917"/>
    <cellStyle name="Comma 35 3" xfId="2918"/>
    <cellStyle name="Comma 35 3 2" xfId="2919"/>
    <cellStyle name="Comma 35 4" xfId="2920"/>
    <cellStyle name="Comma 35 4 2" xfId="2921"/>
    <cellStyle name="Comma 35 5" xfId="2922"/>
    <cellStyle name="Comma 36" xfId="2923"/>
    <cellStyle name="Comma 36 2" xfId="2924"/>
    <cellStyle name="Comma 36 2 2" xfId="2925"/>
    <cellStyle name="Comma 36 2 3" xfId="2926"/>
    <cellStyle name="Comma 36 3" xfId="2927"/>
    <cellStyle name="Comma 36 3 2" xfId="2928"/>
    <cellStyle name="Comma 36 4" xfId="2929"/>
    <cellStyle name="Comma 36 5" xfId="2930"/>
    <cellStyle name="Comma 37" xfId="2931"/>
    <cellStyle name="Comma 37 2" xfId="2932"/>
    <cellStyle name="Comma 37 2 2" xfId="2933"/>
    <cellStyle name="Comma 37 2 3" xfId="2934"/>
    <cellStyle name="Comma 37 2 4" xfId="2935"/>
    <cellStyle name="Comma 37 3" xfId="2936"/>
    <cellStyle name="Comma 37 3 2" xfId="2937"/>
    <cellStyle name="Comma 37 4" xfId="2938"/>
    <cellStyle name="Comma 38" xfId="2939"/>
    <cellStyle name="Comma 38 2" xfId="2940"/>
    <cellStyle name="Comma 38 2 2" xfId="2941"/>
    <cellStyle name="Comma 38 2 2 2" xfId="2942"/>
    <cellStyle name="Comma 38 2 2 3" xfId="2943"/>
    <cellStyle name="Comma 38 2 3" xfId="2944"/>
    <cellStyle name="Comma 38 2 4" xfId="2945"/>
    <cellStyle name="Comma 38 3" xfId="2946"/>
    <cellStyle name="Comma 38 3 2" xfId="2947"/>
    <cellStyle name="Comma 38 3 3" xfId="2948"/>
    <cellStyle name="Comma 38 4" xfId="2949"/>
    <cellStyle name="Comma 38 5" xfId="2950"/>
    <cellStyle name="Comma 39" xfId="2951"/>
    <cellStyle name="Comma 39 2" xfId="2952"/>
    <cellStyle name="Comma 39 2 2" xfId="2953"/>
    <cellStyle name="Comma 39 2 2 2" xfId="2954"/>
    <cellStyle name="Comma 39 2 2 3" xfId="2955"/>
    <cellStyle name="Comma 39 2 3" xfId="2956"/>
    <cellStyle name="Comma 39 3" xfId="2957"/>
    <cellStyle name="Comma 39 3 2" xfId="2958"/>
    <cellStyle name="Comma 39 4" xfId="2959"/>
    <cellStyle name="Comma 39 4 2" xfId="2960"/>
    <cellStyle name="Comma 39 5" xfId="2961"/>
    <cellStyle name="Comma 4" xfId="2962"/>
    <cellStyle name="Comma 4 10" xfId="2963"/>
    <cellStyle name="Comma 4 11" xfId="2964"/>
    <cellStyle name="Comma 4 12" xfId="2965"/>
    <cellStyle name="Comma 4 13" xfId="2966"/>
    <cellStyle name="Comma 4 14" xfId="2967"/>
    <cellStyle name="Comma 4 2" xfId="2968"/>
    <cellStyle name="Comma 4 2 2" xfId="2969"/>
    <cellStyle name="Comma 4 2 2 2" xfId="2970"/>
    <cellStyle name="Comma 4 2 2 3" xfId="2971"/>
    <cellStyle name="Comma 4 2 3" xfId="2972"/>
    <cellStyle name="Comma 4 2 3 2" xfId="2973"/>
    <cellStyle name="Comma 4 2 4" xfId="2974"/>
    <cellStyle name="Comma 4 2 5" xfId="2975"/>
    <cellStyle name="Comma 4 2 6" xfId="2976"/>
    <cellStyle name="Comma 4 2_รายได้ Scrap 2012" xfId="2977"/>
    <cellStyle name="Comma 4 3" xfId="2978"/>
    <cellStyle name="Comma 4 3 2" xfId="2979"/>
    <cellStyle name="Comma 4 3 2 2" xfId="2980"/>
    <cellStyle name="Comma 4 3 3" xfId="2981"/>
    <cellStyle name="Comma 4 3 4" xfId="2982"/>
    <cellStyle name="Comma 4 4" xfId="2983"/>
    <cellStyle name="Comma 4 4 2" xfId="2984"/>
    <cellStyle name="Comma 4 4 3" xfId="2985"/>
    <cellStyle name="Comma 4 5" xfId="2986"/>
    <cellStyle name="Comma 4 5 2" xfId="2987"/>
    <cellStyle name="Comma 4 5 3" xfId="2988"/>
    <cellStyle name="Comma 4 5 4" xfId="2989"/>
    <cellStyle name="Comma 4 6" xfId="2990"/>
    <cellStyle name="Comma 4 6 2" xfId="2991"/>
    <cellStyle name="Comma 4 6 3" xfId="2992"/>
    <cellStyle name="Comma 4 7" xfId="2993"/>
    <cellStyle name="Comma 4 7 2" xfId="2994"/>
    <cellStyle name="Comma 4 7 3" xfId="2995"/>
    <cellStyle name="Comma 4 8" xfId="2996"/>
    <cellStyle name="Comma 4 8 2" xfId="2997"/>
    <cellStyle name="Comma 4 9" xfId="2998"/>
    <cellStyle name="Comma 4_A-PRINT Q1'53 เก็บยอด" xfId="2999"/>
    <cellStyle name="Comma 40" xfId="3000"/>
    <cellStyle name="Comma 40 2" xfId="3001"/>
    <cellStyle name="Comma 40 2 2" xfId="3002"/>
    <cellStyle name="Comma 40 2 3" xfId="3003"/>
    <cellStyle name="Comma 40 3" xfId="3004"/>
    <cellStyle name="Comma 40 3 2" xfId="3005"/>
    <cellStyle name="Comma 40 4" xfId="3006"/>
    <cellStyle name="Comma 40 5" xfId="3007"/>
    <cellStyle name="Comma 41" xfId="3008"/>
    <cellStyle name="Comma 41 2" xfId="3009"/>
    <cellStyle name="Comma 41 2 2" xfId="3010"/>
    <cellStyle name="Comma 41 2 3" xfId="3011"/>
    <cellStyle name="Comma 41 3" xfId="3012"/>
    <cellStyle name="Comma 41 3 2" xfId="3013"/>
    <cellStyle name="Comma 41 4" xfId="3014"/>
    <cellStyle name="Comma 41 5" xfId="3015"/>
    <cellStyle name="Comma 42" xfId="3016"/>
    <cellStyle name="Comma 42 2" xfId="3017"/>
    <cellStyle name="Comma 42 2 2" xfId="3018"/>
    <cellStyle name="Comma 42 2 3" xfId="3019"/>
    <cellStyle name="Comma 42 3" xfId="3020"/>
    <cellStyle name="Comma 42 3 2" xfId="3021"/>
    <cellStyle name="Comma 42 4" xfId="3022"/>
    <cellStyle name="Comma 42 5" xfId="3023"/>
    <cellStyle name="Comma 43" xfId="3024"/>
    <cellStyle name="Comma 43 2" xfId="3025"/>
    <cellStyle name="Comma 43 2 2" xfId="3026"/>
    <cellStyle name="Comma 43 2 3" xfId="3027"/>
    <cellStyle name="Comma 43 3" xfId="3028"/>
    <cellStyle name="Comma 43 3 2" xfId="3029"/>
    <cellStyle name="Comma 43 4" xfId="3030"/>
    <cellStyle name="Comma 43 5" xfId="3031"/>
    <cellStyle name="Comma 44" xfId="3032"/>
    <cellStyle name="Comma 44 2" xfId="3033"/>
    <cellStyle name="Comma 44 2 2" xfId="3034"/>
    <cellStyle name="Comma 44 2 2 2" xfId="3035"/>
    <cellStyle name="Comma 44 2 3" xfId="3036"/>
    <cellStyle name="Comma 44 3" xfId="3037"/>
    <cellStyle name="Comma 44 3 2" xfId="3038"/>
    <cellStyle name="Comma 44 4" xfId="3039"/>
    <cellStyle name="Comma 45" xfId="3040"/>
    <cellStyle name="Comma 45 2" xfId="3041"/>
    <cellStyle name="Comma 45 2 2" xfId="3042"/>
    <cellStyle name="Comma 45 2 3" xfId="3043"/>
    <cellStyle name="Comma 45 3" xfId="3044"/>
    <cellStyle name="Comma 45 3 2" xfId="3045"/>
    <cellStyle name="Comma 45 4" xfId="3046"/>
    <cellStyle name="Comma 45 5" xfId="3047"/>
    <cellStyle name="Comma 46" xfId="3048"/>
    <cellStyle name="Comma 46 2" xfId="3049"/>
    <cellStyle name="Comma 46 2 2" xfId="3050"/>
    <cellStyle name="Comma 46 2 3" xfId="3051"/>
    <cellStyle name="Comma 46 3" xfId="3052"/>
    <cellStyle name="Comma 46 4" xfId="3053"/>
    <cellStyle name="Comma 47" xfId="3054"/>
    <cellStyle name="Comma 47 2" xfId="3055"/>
    <cellStyle name="Comma 47 2 2" xfId="3056"/>
    <cellStyle name="Comma 47 3" xfId="3057"/>
    <cellStyle name="Comma 48" xfId="3058"/>
    <cellStyle name="Comma 48 2" xfId="3059"/>
    <cellStyle name="Comma 48 2 2" xfId="3060"/>
    <cellStyle name="Comma 48 3" xfId="3061"/>
    <cellStyle name="Comma 48 4" xfId="3062"/>
    <cellStyle name="Comma 49" xfId="3063"/>
    <cellStyle name="Comma 49 2" xfId="3064"/>
    <cellStyle name="Comma 49 2 2" xfId="3065"/>
    <cellStyle name="Comma 49 3" xfId="3066"/>
    <cellStyle name="Comma 49 4" xfId="3067"/>
    <cellStyle name="Comma 5" xfId="3068"/>
    <cellStyle name="Comma 5 10" xfId="3069"/>
    <cellStyle name="Comma 5 11" xfId="3070"/>
    <cellStyle name="Comma 5 11 2" xfId="3071"/>
    <cellStyle name="Comma 5 12" xfId="3072"/>
    <cellStyle name="Comma 5 13" xfId="3073"/>
    <cellStyle name="Comma 5 14" xfId="3074"/>
    <cellStyle name="Comma 5 15" xfId="3075"/>
    <cellStyle name="Comma 5 16" xfId="3076"/>
    <cellStyle name="Comma 5 17" xfId="3077"/>
    <cellStyle name="Comma 5 18" xfId="3078"/>
    <cellStyle name="Comma 5 19" xfId="3079"/>
    <cellStyle name="Comma 5 2" xfId="3080"/>
    <cellStyle name="Comma 5 2 2" xfId="3081"/>
    <cellStyle name="Comma 5 2 2 2" xfId="3082"/>
    <cellStyle name="Comma 5 2 2 3" xfId="3083"/>
    <cellStyle name="Comma 5 2 3" xfId="3084"/>
    <cellStyle name="Comma 5 2 3 2" xfId="3085"/>
    <cellStyle name="Comma 5 2 4" xfId="3086"/>
    <cellStyle name="Comma 5 2 5" xfId="3087"/>
    <cellStyle name="Comma 5 2 6" xfId="3088"/>
    <cellStyle name="Comma 5 20" xfId="3089"/>
    <cellStyle name="Comma 5 21" xfId="3090"/>
    <cellStyle name="Comma 5 22" xfId="3091"/>
    <cellStyle name="Comma 5 23" xfId="3092"/>
    <cellStyle name="Comma 5 24" xfId="3093"/>
    <cellStyle name="Comma 5 25" xfId="3094"/>
    <cellStyle name="Comma 5 26" xfId="3095"/>
    <cellStyle name="Comma 5 27" xfId="3096"/>
    <cellStyle name="Comma 5 28" xfId="3097"/>
    <cellStyle name="Comma 5 29" xfId="3098"/>
    <cellStyle name="Comma 5 3" xfId="3099"/>
    <cellStyle name="Comma 5 3 2" xfId="3100"/>
    <cellStyle name="Comma 5 3 3" xfId="3101"/>
    <cellStyle name="Comma 5 3 4" xfId="3102"/>
    <cellStyle name="Comma 5 3 5" xfId="3103"/>
    <cellStyle name="Comma 5 30" xfId="3104"/>
    <cellStyle name="Comma 5 31" xfId="3105"/>
    <cellStyle name="Comma 5 32" xfId="3106"/>
    <cellStyle name="Comma 5 33" xfId="3107"/>
    <cellStyle name="Comma 5 4" xfId="3108"/>
    <cellStyle name="Comma 5 4 2" xfId="3109"/>
    <cellStyle name="Comma 5 4 3" xfId="3110"/>
    <cellStyle name="Comma 5 5" xfId="3111"/>
    <cellStyle name="Comma 5 5 2" xfId="3112"/>
    <cellStyle name="Comma 5 5 3" xfId="3113"/>
    <cellStyle name="Comma 5 6" xfId="3114"/>
    <cellStyle name="Comma 5 6 2" xfId="3115"/>
    <cellStyle name="Comma 5 6 3" xfId="3116"/>
    <cellStyle name="Comma 5 7" xfId="3117"/>
    <cellStyle name="Comma 5 8" xfId="3118"/>
    <cellStyle name="Comma 5 9" xfId="3119"/>
    <cellStyle name="Comma 5_INTerim Y'54 E-X" xfId="3120"/>
    <cellStyle name="Comma 50" xfId="3121"/>
    <cellStyle name="Comma 50 2" xfId="3122"/>
    <cellStyle name="Comma 50 2 2" xfId="3123"/>
    <cellStyle name="Comma 50 3" xfId="3124"/>
    <cellStyle name="Comma 50 4" xfId="3125"/>
    <cellStyle name="Comma 51" xfId="3126"/>
    <cellStyle name="Comma 51 2" xfId="3127"/>
    <cellStyle name="Comma 51 2 2" xfId="3128"/>
    <cellStyle name="Comma 51 2 3" xfId="3129"/>
    <cellStyle name="Comma 51 3" xfId="3130"/>
    <cellStyle name="Comma 51 4" xfId="3131"/>
    <cellStyle name="Comma 52" xfId="3132"/>
    <cellStyle name="Comma 52 2" xfId="3133"/>
    <cellStyle name="Comma 52 2 2" xfId="3134"/>
    <cellStyle name="Comma 52 3" xfId="3135"/>
    <cellStyle name="Comma 52 4" xfId="3136"/>
    <cellStyle name="Comma 53" xfId="3137"/>
    <cellStyle name="Comma 53 2" xfId="3138"/>
    <cellStyle name="Comma 53 2 2" xfId="3139"/>
    <cellStyle name="Comma 53 3" xfId="3140"/>
    <cellStyle name="Comma 53 4" xfId="3141"/>
    <cellStyle name="Comma 54" xfId="3142"/>
    <cellStyle name="Comma 54 2" xfId="3143"/>
    <cellStyle name="Comma 54 2 2" xfId="3144"/>
    <cellStyle name="Comma 54 2 2 2" xfId="3145"/>
    <cellStyle name="Comma 54 2 3" xfId="3146"/>
    <cellStyle name="Comma 54 3" xfId="3147"/>
    <cellStyle name="Comma 54 3 2" xfId="3148"/>
    <cellStyle name="Comma 54 4" xfId="3149"/>
    <cellStyle name="Comma 55" xfId="3150"/>
    <cellStyle name="Comma 55 2" xfId="3151"/>
    <cellStyle name="Comma 55 2 2" xfId="3152"/>
    <cellStyle name="Comma 55 3" xfId="3153"/>
    <cellStyle name="Comma 55 4" xfId="3154"/>
    <cellStyle name="Comma 56" xfId="3155"/>
    <cellStyle name="Comma 56 2" xfId="3156"/>
    <cellStyle name="Comma 56 2 2" xfId="3157"/>
    <cellStyle name="Comma 56 3" xfId="3158"/>
    <cellStyle name="Comma 56 4" xfId="3159"/>
    <cellStyle name="Comma 57" xfId="3160"/>
    <cellStyle name="Comma 57 2" xfId="3161"/>
    <cellStyle name="Comma 57 2 2" xfId="3162"/>
    <cellStyle name="Comma 57 2 3" xfId="3163"/>
    <cellStyle name="Comma 57 3" xfId="3164"/>
    <cellStyle name="Comma 57 4" xfId="3165"/>
    <cellStyle name="Comma 58" xfId="3166"/>
    <cellStyle name="Comma 58 2" xfId="3167"/>
    <cellStyle name="Comma 58 2 2" xfId="3168"/>
    <cellStyle name="Comma 58 3" xfId="3169"/>
    <cellStyle name="Comma 58 4" xfId="3170"/>
    <cellStyle name="Comma 59" xfId="3171"/>
    <cellStyle name="Comma 59 2" xfId="3172"/>
    <cellStyle name="Comma 59 2 2" xfId="3173"/>
    <cellStyle name="Comma 59 3" xfId="3174"/>
    <cellStyle name="Comma 59 4" xfId="3175"/>
    <cellStyle name="Comma 6" xfId="3176"/>
    <cellStyle name="Comma 6 10" xfId="3177"/>
    <cellStyle name="Comma 6 11" xfId="3178"/>
    <cellStyle name="Comma 6 12" xfId="3179"/>
    <cellStyle name="Comma 6 2" xfId="3180"/>
    <cellStyle name="Comma 6 2 2" xfId="3181"/>
    <cellStyle name="Comma 6 2 2 2" xfId="3182"/>
    <cellStyle name="Comma 6 2 2 3" xfId="3183"/>
    <cellStyle name="Comma 6 2 3" xfId="3184"/>
    <cellStyle name="Comma 6 2 4" xfId="3185"/>
    <cellStyle name="Comma 6 2 5" xfId="3186"/>
    <cellStyle name="Comma 6 2 6" xfId="3187"/>
    <cellStyle name="Comma 6 2 7" xfId="3188"/>
    <cellStyle name="Comma 6 3" xfId="3189"/>
    <cellStyle name="Comma 6 3 2" xfId="3190"/>
    <cellStyle name="Comma 6 3 3" xfId="3191"/>
    <cellStyle name="Comma 6 4" xfId="3192"/>
    <cellStyle name="Comma 6 4 2" xfId="3193"/>
    <cellStyle name="Comma 6 4 3" xfId="3194"/>
    <cellStyle name="Comma 6 5" xfId="3195"/>
    <cellStyle name="Comma 6 5 2" xfId="3196"/>
    <cellStyle name="Comma 6 6" xfId="3197"/>
    <cellStyle name="Comma 6 6 2" xfId="3198"/>
    <cellStyle name="Comma 6 7" xfId="3199"/>
    <cellStyle name="Comma 6 8" xfId="3200"/>
    <cellStyle name="Comma 6 9" xfId="3201"/>
    <cellStyle name="Comma 6_AR Foreign" xfId="3202"/>
    <cellStyle name="Comma 60" xfId="3203"/>
    <cellStyle name="Comma 60 2" xfId="3204"/>
    <cellStyle name="Comma 60 2 2" xfId="3205"/>
    <cellStyle name="Comma 60 3" xfId="3206"/>
    <cellStyle name="Comma 60 4" xfId="3207"/>
    <cellStyle name="Comma 61" xfId="3208"/>
    <cellStyle name="Comma 61 2" xfId="3209"/>
    <cellStyle name="Comma 61 2 2" xfId="3210"/>
    <cellStyle name="Comma 61 3" xfId="3211"/>
    <cellStyle name="Comma 61 4" xfId="3212"/>
    <cellStyle name="Comma 62" xfId="3213"/>
    <cellStyle name="Comma 62 2" xfId="3214"/>
    <cellStyle name="Comma 62 2 2" xfId="3215"/>
    <cellStyle name="Comma 62 3" xfId="3216"/>
    <cellStyle name="Comma 62 4" xfId="3217"/>
    <cellStyle name="Comma 63" xfId="3218"/>
    <cellStyle name="Comma 63 2" xfId="3219"/>
    <cellStyle name="Comma 63 2 2" xfId="3220"/>
    <cellStyle name="Comma 63 3" xfId="3221"/>
    <cellStyle name="Comma 63 4" xfId="3222"/>
    <cellStyle name="Comma 64" xfId="3223"/>
    <cellStyle name="Comma 64 2" xfId="3224"/>
    <cellStyle name="Comma 64 2 2" xfId="3225"/>
    <cellStyle name="Comma 64 3" xfId="3226"/>
    <cellStyle name="Comma 64 4" xfId="3227"/>
    <cellStyle name="Comma 65" xfId="3228"/>
    <cellStyle name="Comma 65 2" xfId="3229"/>
    <cellStyle name="Comma 65 2 2" xfId="3230"/>
    <cellStyle name="Comma 65 3" xfId="3231"/>
    <cellStyle name="Comma 66" xfId="3232"/>
    <cellStyle name="Comma 66 2" xfId="3233"/>
    <cellStyle name="Comma 66 2 2" xfId="3234"/>
    <cellStyle name="Comma 66 3" xfId="3235"/>
    <cellStyle name="Comma 67" xfId="3236"/>
    <cellStyle name="Comma 67 2" xfId="3237"/>
    <cellStyle name="Comma 67 2 2" xfId="3238"/>
    <cellStyle name="Comma 67 3" xfId="3239"/>
    <cellStyle name="Comma 68" xfId="3240"/>
    <cellStyle name="Comma 69" xfId="3241"/>
    <cellStyle name="Comma 69 2" xfId="3242"/>
    <cellStyle name="Comma 69 2 2" xfId="3243"/>
    <cellStyle name="Comma 69 3" xfId="3244"/>
    <cellStyle name="Comma 7" xfId="3245"/>
    <cellStyle name="Comma 7 10" xfId="3246"/>
    <cellStyle name="Comma 7 11" xfId="3247"/>
    <cellStyle name="Comma 7 12" xfId="3248"/>
    <cellStyle name="Comma 7 13" xfId="3249"/>
    <cellStyle name="Comma 7 14" xfId="3250"/>
    <cellStyle name="Comma 7 15" xfId="3251"/>
    <cellStyle name="Comma 7 2" xfId="3252"/>
    <cellStyle name="Comma 7 2 2" xfId="3253"/>
    <cellStyle name="Comma 7 2 2 2" xfId="3254"/>
    <cellStyle name="Comma 7 2 2 3" xfId="3255"/>
    <cellStyle name="Comma 7 2 3" xfId="3256"/>
    <cellStyle name="Comma 7 2 4" xfId="3257"/>
    <cellStyle name="Comma 7 2 5" xfId="3258"/>
    <cellStyle name="Comma 7 2_B3 - Property plant &amp; equipment_GE" xfId="3259"/>
    <cellStyle name="Comma 7 3" xfId="3260"/>
    <cellStyle name="Comma 7 3 2" xfId="3261"/>
    <cellStyle name="Comma 7 3 3" xfId="3262"/>
    <cellStyle name="Comma 7 3 4" xfId="3263"/>
    <cellStyle name="Comma 7 4" xfId="3264"/>
    <cellStyle name="Comma 7 4 2" xfId="3265"/>
    <cellStyle name="Comma 7 4 3" xfId="3266"/>
    <cellStyle name="Comma 7 5" xfId="3267"/>
    <cellStyle name="Comma 7 5 2" xfId="3268"/>
    <cellStyle name="Comma 7 6" xfId="3269"/>
    <cellStyle name="Comma 7 7" xfId="3270"/>
    <cellStyle name="Comma 7 8" xfId="3271"/>
    <cellStyle name="Comma 7 9" xfId="3272"/>
    <cellStyle name="Comma 7_B3 - Property plant &amp; equipment.nat" xfId="3273"/>
    <cellStyle name="Comma 70" xfId="3274"/>
    <cellStyle name="Comma 71" xfId="3275"/>
    <cellStyle name="Comma 72" xfId="3276"/>
    <cellStyle name="Comma 73" xfId="3277"/>
    <cellStyle name="Comma 74" xfId="3278"/>
    <cellStyle name="Comma 75" xfId="3279"/>
    <cellStyle name="Comma 76" xfId="3280"/>
    <cellStyle name="Comma 77" xfId="3281"/>
    <cellStyle name="Comma 78" xfId="3282"/>
    <cellStyle name="Comma 79" xfId="3283"/>
    <cellStyle name="Comma 79 2" xfId="3284"/>
    <cellStyle name="Comma 79 2 2" xfId="3285"/>
    <cellStyle name="Comma 79 3" xfId="3286"/>
    <cellStyle name="Comma 8" xfId="3287"/>
    <cellStyle name="Comma 8 10" xfId="3288"/>
    <cellStyle name="Comma 8 11" xfId="3289"/>
    <cellStyle name="Comma 8 12" xfId="3290"/>
    <cellStyle name="Comma 8 2" xfId="3291"/>
    <cellStyle name="Comma 8 2 2" xfId="3292"/>
    <cellStyle name="Comma 8 2 2 2" xfId="3293"/>
    <cellStyle name="Comma 8 2 3" xfId="3294"/>
    <cellStyle name="Comma 8 2 3 2" xfId="3295"/>
    <cellStyle name="Comma 8 2 4" xfId="3296"/>
    <cellStyle name="Comma 8 2 5" xfId="3297"/>
    <cellStyle name="Comma 8 2 6" xfId="3298"/>
    <cellStyle name="Comma 8 2 7" xfId="3299"/>
    <cellStyle name="Comma 8 2 8" xfId="3300"/>
    <cellStyle name="Comma 8 3" xfId="3301"/>
    <cellStyle name="Comma 8 3 2" xfId="3302"/>
    <cellStyle name="Comma 8 3 3" xfId="3303"/>
    <cellStyle name="Comma 8 4" xfId="3304"/>
    <cellStyle name="Comma 8 4 2" xfId="3305"/>
    <cellStyle name="Comma 8 4 3" xfId="3306"/>
    <cellStyle name="Comma 8 4 4" xfId="3307"/>
    <cellStyle name="Comma 8 5" xfId="3308"/>
    <cellStyle name="Comma 8 5 2" xfId="3309"/>
    <cellStyle name="Comma 8 5 3" xfId="3310"/>
    <cellStyle name="Comma 8 6" xfId="3311"/>
    <cellStyle name="Comma 8 6 2" xfId="3312"/>
    <cellStyle name="Comma 8 6 3" xfId="3313"/>
    <cellStyle name="Comma 8 7" xfId="3314"/>
    <cellStyle name="Comma 8 7 2" xfId="3315"/>
    <cellStyle name="Comma 8 8" xfId="3316"/>
    <cellStyle name="Comma 8 9" xfId="3317"/>
    <cellStyle name="Comma 8_AR Foreign" xfId="3318"/>
    <cellStyle name="Comma 80" xfId="3319"/>
    <cellStyle name="Comma 81" xfId="3320"/>
    <cellStyle name="Comma 81 2" xfId="3321"/>
    <cellStyle name="Comma 82" xfId="3322"/>
    <cellStyle name="Comma 83" xfId="3323"/>
    <cellStyle name="Comma 84" xfId="3324"/>
    <cellStyle name="Comma 84 2" xfId="3325"/>
    <cellStyle name="Comma 85" xfId="3326"/>
    <cellStyle name="Comma 85 2" xfId="3327"/>
    <cellStyle name="Comma 86" xfId="3328"/>
    <cellStyle name="Comma 86 2" xfId="3329"/>
    <cellStyle name="Comma 87" xfId="3330"/>
    <cellStyle name="Comma 87 2" xfId="3331"/>
    <cellStyle name="Comma 88" xfId="3332"/>
    <cellStyle name="Comma 88 2" xfId="3333"/>
    <cellStyle name="Comma 89" xfId="3334"/>
    <cellStyle name="Comma 89 2" xfId="3335"/>
    <cellStyle name="Comma 9" xfId="3336"/>
    <cellStyle name="Comma 9 10" xfId="3337"/>
    <cellStyle name="Comma 9 11" xfId="3338"/>
    <cellStyle name="Comma 9 12" xfId="3339"/>
    <cellStyle name="Comma 9 13" xfId="3340"/>
    <cellStyle name="Comma 9 14" xfId="3341"/>
    <cellStyle name="Comma 9 2" xfId="3342"/>
    <cellStyle name="Comma 9 2 2" xfId="3343"/>
    <cellStyle name="Comma 9 2 2 2" xfId="3344"/>
    <cellStyle name="Comma 9 2 3" xfId="3345"/>
    <cellStyle name="Comma 9 2 4" xfId="3346"/>
    <cellStyle name="Comma 9 3" xfId="3347"/>
    <cellStyle name="Comma 9 3 2" xfId="3348"/>
    <cellStyle name="Comma 9 3 3" xfId="3349"/>
    <cellStyle name="Comma 9 3 4" xfId="3350"/>
    <cellStyle name="Comma 9 4" xfId="3351"/>
    <cellStyle name="Comma 9 4 2" xfId="3352"/>
    <cellStyle name="Comma 9 4 3" xfId="3353"/>
    <cellStyle name="Comma 9 4 4" xfId="3354"/>
    <cellStyle name="Comma 9 5" xfId="3355"/>
    <cellStyle name="Comma 9 5 2" xfId="3356"/>
    <cellStyle name="Comma 9 6" xfId="3357"/>
    <cellStyle name="Comma 9 6 2" xfId="3358"/>
    <cellStyle name="Comma 9 7" xfId="3359"/>
    <cellStyle name="Comma 9 8" xfId="3360"/>
    <cellStyle name="Comma 9 9" xfId="3361"/>
    <cellStyle name="Comma 9_AR Foreign" xfId="3362"/>
    <cellStyle name="Comma 90" xfId="3363"/>
    <cellStyle name="Comma 90 2" xfId="3364"/>
    <cellStyle name="Comma 91" xfId="3365"/>
    <cellStyle name="Comma 91 2" xfId="3366"/>
    <cellStyle name="Comma 91 3" xfId="3367"/>
    <cellStyle name="Comma 92" xfId="3368"/>
    <cellStyle name="Comma 92 2" xfId="3369"/>
    <cellStyle name="Comma 93" xfId="3370"/>
    <cellStyle name="Comma 93 2" xfId="3371"/>
    <cellStyle name="Comma 94" xfId="3372"/>
    <cellStyle name="Comma 94 2" xfId="3373"/>
    <cellStyle name="Comma 95" xfId="3374"/>
    <cellStyle name="Comma 95 2" xfId="3375"/>
    <cellStyle name="Comma 96" xfId="3376"/>
    <cellStyle name="Comma 96 2" xfId="3377"/>
    <cellStyle name="Comma 97" xfId="3378"/>
    <cellStyle name="Comma 97 2" xfId="3379"/>
    <cellStyle name="Comma 98" xfId="3380"/>
    <cellStyle name="Comma 98 2" xfId="3381"/>
    <cellStyle name="Comma 99" xfId="3382"/>
    <cellStyle name="Comma 99 2" xfId="3383"/>
    <cellStyle name="comma zerodec" xfId="3384"/>
    <cellStyle name="comma zerodec 10" xfId="3385"/>
    <cellStyle name="comma zerodec 11" xfId="3386"/>
    <cellStyle name="comma zerodec 12" xfId="3387"/>
    <cellStyle name="comma zerodec 13" xfId="3388"/>
    <cellStyle name="comma zerodec 14" xfId="3389"/>
    <cellStyle name="comma zerodec 15" xfId="3390"/>
    <cellStyle name="comma zerodec 2" xfId="3391"/>
    <cellStyle name="comma zerodec 2 2" xfId="3392"/>
    <cellStyle name="comma zerodec 2 2 2" xfId="3393"/>
    <cellStyle name="comma zerodec 2 3" xfId="3394"/>
    <cellStyle name="comma zerodec 3" xfId="3395"/>
    <cellStyle name="comma zerodec 3 2" xfId="3396"/>
    <cellStyle name="comma zerodec 4" xfId="3397"/>
    <cellStyle name="comma zerodec 5" xfId="3398"/>
    <cellStyle name="comma zerodec 6" xfId="3399"/>
    <cellStyle name="comma zerodec 7" xfId="3400"/>
    <cellStyle name="comma zerodec 8" xfId="3401"/>
    <cellStyle name="comma zerodec 9" xfId="3402"/>
    <cellStyle name="comma zerodec_282-193.00" xfId="3403"/>
    <cellStyle name="Comma0" xfId="3404"/>
    <cellStyle name="company_title" xfId="3405"/>
    <cellStyle name="Copied" xfId="3406"/>
    <cellStyle name="COST1" xfId="3407"/>
    <cellStyle name="Cover Date" xfId="3408"/>
    <cellStyle name="Cover Subtitle" xfId="3409"/>
    <cellStyle name="Cover Title" xfId="3410"/>
    <cellStyle name="cumentSummaryInformation" xfId="3411"/>
    <cellStyle name="Curpency_FGCOST-1_TCC-LCASH" xfId="3412"/>
    <cellStyle name="Curren - Style2" xfId="3413"/>
    <cellStyle name="Curren - Style3" xfId="3414"/>
    <cellStyle name="Curren - Style4" xfId="3415"/>
    <cellStyle name="Currency (0.00)" xfId="3416"/>
    <cellStyle name="Currency (0.00) 2" xfId="3417"/>
    <cellStyle name="Currency (hidden)" xfId="3418"/>
    <cellStyle name="Currency [0.0001]" xfId="3419"/>
    <cellStyle name="Currency [0.001]" xfId="3420"/>
    <cellStyle name="Currency [0] 2" xfId="3421"/>
    <cellStyle name="Currency [00]" xfId="3422"/>
    <cellStyle name="Currency [00] 2" xfId="3423"/>
    <cellStyle name="Currency [00] 2 2" xfId="3424"/>
    <cellStyle name="Currency [00] 2 3" xfId="3425"/>
    <cellStyle name="Currency [00] 3" xfId="3426"/>
    <cellStyle name="Currency [00] 4" xfId="3427"/>
    <cellStyle name="Currency [1]" xfId="3428"/>
    <cellStyle name="Currency [1] 2" xfId="3429"/>
    <cellStyle name="Currency 2" xfId="3430"/>
    <cellStyle name="Currency 2 2" xfId="3431"/>
    <cellStyle name="Currency 2 2 2" xfId="3432"/>
    <cellStyle name="Currency 2 3" xfId="3433"/>
    <cellStyle name="Currency 2 3 2" xfId="3434"/>
    <cellStyle name="Currency 2 4" xfId="3435"/>
    <cellStyle name="Currency 2 5" xfId="3436"/>
    <cellStyle name="Currency 3" xfId="3437"/>
    <cellStyle name="Currency 3 2" xfId="3438"/>
    <cellStyle name="Currency 3 3" xfId="3439"/>
    <cellStyle name="Currency0" xfId="3440"/>
    <cellStyle name="Currency1" xfId="3441"/>
    <cellStyle name="Currency1 10" xfId="3442"/>
    <cellStyle name="Currency1 11" xfId="3443"/>
    <cellStyle name="Currency1 12" xfId="3444"/>
    <cellStyle name="Currency1 13" xfId="3445"/>
    <cellStyle name="Currency1 14" xfId="3446"/>
    <cellStyle name="Currency1 15" xfId="3447"/>
    <cellStyle name="Currency1 2" xfId="3448"/>
    <cellStyle name="Currency1 2 2" xfId="3449"/>
    <cellStyle name="Currency1 2 2 2" xfId="3450"/>
    <cellStyle name="Currency1 2 3" xfId="3451"/>
    <cellStyle name="Currency1 3" xfId="3452"/>
    <cellStyle name="Currency1 3 2" xfId="3453"/>
    <cellStyle name="Currency1 4" xfId="3454"/>
    <cellStyle name="Currency1 5" xfId="3455"/>
    <cellStyle name="Currency1 6" xfId="3456"/>
    <cellStyle name="Currency1 7" xfId="3457"/>
    <cellStyle name="Currency1 8" xfId="3458"/>
    <cellStyle name="Currency1 9" xfId="3459"/>
    <cellStyle name="Currency1_282-193.00" xfId="3460"/>
    <cellStyle name="Currency2" xfId="3461"/>
    <cellStyle name="custom" xfId="3462"/>
    <cellStyle name="Custom - Style1" xfId="3463"/>
    <cellStyle name="Custom - Style8" xfId="3464"/>
    <cellStyle name="Custom - Style8 2" xfId="3465"/>
    <cellStyle name="Custom - Style8 3" xfId="3466"/>
    <cellStyle name="Custom - Style8 4" xfId="3467"/>
    <cellStyle name="Custom - Style8 4 2" xfId="3468"/>
    <cellStyle name="Custom - Style8 5" xfId="3469"/>
    <cellStyle name="Custom - Style8_AWP (IS)-311208" xfId="3470"/>
    <cellStyle name="custom 2" xfId="3471"/>
    <cellStyle name="custom_A3" xfId="3472"/>
    <cellStyle name="Dan" xfId="3473"/>
    <cellStyle name="Data   - Style2" xfId="3474"/>
    <cellStyle name="Date" xfId="3475"/>
    <cellStyle name="Date 2" xfId="3476"/>
    <cellStyle name="Date 3" xfId="3477"/>
    <cellStyle name="Date 4" xfId="3478"/>
    <cellStyle name="Date 5" xfId="3479"/>
    <cellStyle name="Date 6" xfId="3480"/>
    <cellStyle name="Date 7" xfId="3481"/>
    <cellStyle name="Date 8" xfId="3482"/>
    <cellStyle name="Date Short" xfId="3483"/>
    <cellStyle name="Date_(A3)Working Balance Sheet v4" xfId="3484"/>
    <cellStyle name="day of the month before or after" xfId="3485"/>
    <cellStyle name="day of the month before or after 2" xfId="3486"/>
    <cellStyle name="day of the month before or after 2 2" xfId="3487"/>
    <cellStyle name="day of the month before or after 3" xfId="3488"/>
    <cellStyle name="Define your own named style" xfId="3489"/>
    <cellStyle name="DELTA" xfId="3490"/>
    <cellStyle name="Dezimal [0]_!!!GO" xfId="3491"/>
    <cellStyle name="Dezimal_!!!GO" xfId="3492"/>
    <cellStyle name="Dollar (zero dec)" xfId="3493"/>
    <cellStyle name="Dollar (zero dec) 10" xfId="3494"/>
    <cellStyle name="Dollar (zero dec) 11" xfId="3495"/>
    <cellStyle name="Dollar (zero dec) 12" xfId="3496"/>
    <cellStyle name="Dollar (zero dec) 13" xfId="3497"/>
    <cellStyle name="Dollar (zero dec) 14" xfId="3498"/>
    <cellStyle name="Dollar (zero dec) 15" xfId="3499"/>
    <cellStyle name="Dollar (zero dec) 2" xfId="3500"/>
    <cellStyle name="Dollar (zero dec) 2 2" xfId="3501"/>
    <cellStyle name="Dollar (zero dec) 2 2 2" xfId="3502"/>
    <cellStyle name="Dollar (zero dec) 2 3" xfId="3503"/>
    <cellStyle name="Dollar (zero dec) 3" xfId="3504"/>
    <cellStyle name="Dollar (zero dec) 3 2" xfId="3505"/>
    <cellStyle name="Dollar (zero dec) 4" xfId="3506"/>
    <cellStyle name="Dollar (zero dec) 5" xfId="3507"/>
    <cellStyle name="Dollar (zero dec) 6" xfId="3508"/>
    <cellStyle name="Dollar (zero dec) 7" xfId="3509"/>
    <cellStyle name="Dollar (zero dec) 8" xfId="3510"/>
    <cellStyle name="Dollar (zero dec) 9" xfId="3511"/>
    <cellStyle name="Dollar (zero dec)_282-193.00" xfId="3512"/>
    <cellStyle name="Dollars" xfId="3513"/>
    <cellStyle name="Dollars 2" xfId="3514"/>
    <cellStyle name="Dollars(0)" xfId="3515"/>
    <cellStyle name="Dollars(0) 2" xfId="3516"/>
    <cellStyle name="Dollars/cents" xfId="3517"/>
    <cellStyle name="Dollars_purchases test - orisoft systems" xfId="3518"/>
    <cellStyle name="Draw lines around data in range" xfId="3519"/>
    <cellStyle name="Draw shadow and lines within range" xfId="3520"/>
    <cellStyle name="E&amp;Y House" xfId="3521"/>
    <cellStyle name="ed" xfId="3522"/>
    <cellStyle name="EE" xfId="3523"/>
    <cellStyle name="Eliza" xfId="3524"/>
    <cellStyle name="Emphasis 1" xfId="3525"/>
    <cellStyle name="Emphasis 2" xfId="3526"/>
    <cellStyle name="Emphasis 3" xfId="3527"/>
    <cellStyle name="ency [0]_laroux" xfId="3528"/>
    <cellStyle name="Enlarge title text, yellow on blue" xfId="3529"/>
    <cellStyle name="Enter Currency (0)" xfId="3530"/>
    <cellStyle name="Enter Currency (0) 2" xfId="3531"/>
    <cellStyle name="Enter Currency (0) 2 2" xfId="3532"/>
    <cellStyle name="Enter Currency (0) 3" xfId="3533"/>
    <cellStyle name="Enter Currency (2)" xfId="3534"/>
    <cellStyle name="Enter Currency (2) 2" xfId="3535"/>
    <cellStyle name="Enter Currency (2) 2 2" xfId="3536"/>
    <cellStyle name="Enter Currency (2) 2 3" xfId="3537"/>
    <cellStyle name="Enter Currency (2) 3" xfId="3538"/>
    <cellStyle name="Enter Currency (2) 4" xfId="3539"/>
    <cellStyle name="Enter Units (0)" xfId="3540"/>
    <cellStyle name="Enter Units (0) 2" xfId="3541"/>
    <cellStyle name="Enter Units (0) 2 2" xfId="3542"/>
    <cellStyle name="Enter Units (0) 3" xfId="3543"/>
    <cellStyle name="Enter Units (1)" xfId="3544"/>
    <cellStyle name="Enter Units (1) 2" xfId="3545"/>
    <cellStyle name="Enter Units (1) 2 2" xfId="3546"/>
    <cellStyle name="Enter Units (1) 2 3" xfId="3547"/>
    <cellStyle name="Enter Units (1) 3" xfId="3548"/>
    <cellStyle name="Enter Units (1) 4" xfId="3549"/>
    <cellStyle name="Enter Units (2)" xfId="3550"/>
    <cellStyle name="Enter Units (2) 2" xfId="3551"/>
    <cellStyle name="Enter Units (2) 2 2" xfId="3552"/>
    <cellStyle name="Enter Units (2) 2 3" xfId="3553"/>
    <cellStyle name="Enter Units (2) 3" xfId="3554"/>
    <cellStyle name="Enter Units (2) 4" xfId="3555"/>
    <cellStyle name="Entered" xfId="3556"/>
    <cellStyle name="Euro" xfId="3557"/>
    <cellStyle name="Euro 10" xfId="3558"/>
    <cellStyle name="Euro 11" xfId="3559"/>
    <cellStyle name="Euro 12" xfId="3560"/>
    <cellStyle name="Euro 13" xfId="3561"/>
    <cellStyle name="Euro 14" xfId="3562"/>
    <cellStyle name="Euro 15" xfId="3563"/>
    <cellStyle name="Euro 2" xfId="3564"/>
    <cellStyle name="Euro 3" xfId="3565"/>
    <cellStyle name="Euro 4" xfId="3566"/>
    <cellStyle name="Euro 5" xfId="3567"/>
    <cellStyle name="Euro 6" xfId="3568"/>
    <cellStyle name="Euro 7" xfId="3569"/>
    <cellStyle name="Euro 8" xfId="3570"/>
    <cellStyle name="Euro 9" xfId="3571"/>
    <cellStyle name="Excel Built-in Normal" xfId="3572"/>
    <cellStyle name="Excel Built-in Normal 2" xfId="3573"/>
    <cellStyle name="Excel_BuiltIn_Accent6" xfId="3574"/>
    <cellStyle name="Explanatory Text 2" xfId="3575"/>
    <cellStyle name="Explanatory Text 2 2" xfId="3576"/>
    <cellStyle name="Explanatory Text 2 2 2" xfId="3577"/>
    <cellStyle name="Explanatory Text 2 3" xfId="3578"/>
    <cellStyle name="Explanatory Text 2 4" xfId="3579"/>
    <cellStyle name="Explanatory Text 3" xfId="3580"/>
    <cellStyle name="Explanatory Text 3 2" xfId="3581"/>
    <cellStyle name="Explanatory Text 3 3" xfId="3582"/>
    <cellStyle name="Explanatory Text 4" xfId="3583"/>
    <cellStyle name="Explanatory Text 5" xfId="3584"/>
    <cellStyle name="Explanatory Text 6" xfId="3585"/>
    <cellStyle name="Explanatory Text 7" xfId="3586"/>
    <cellStyle name="Explanatory Text 8" xfId="3587"/>
    <cellStyle name="F2" xfId="3588"/>
    <cellStyle name="F2 - Style2" xfId="3589"/>
    <cellStyle name="F3" xfId="3590"/>
    <cellStyle name="F4" xfId="3591"/>
    <cellStyle name="F5" xfId="3592"/>
    <cellStyle name="F5 - Style1" xfId="3593"/>
    <cellStyle name="F6" xfId="3594"/>
    <cellStyle name="F6 - Style3" xfId="3595"/>
    <cellStyle name="F7" xfId="3596"/>
    <cellStyle name="F8" xfId="3597"/>
    <cellStyle name="F8 - Style1" xfId="3598"/>
    <cellStyle name="Fixed" xfId="3599"/>
    <cellStyle name="Fixed 2" xfId="3600"/>
    <cellStyle name="Fixed 3" xfId="3601"/>
    <cellStyle name="Fixed 4" xfId="3602"/>
    <cellStyle name="Fixed 5" xfId="3603"/>
    <cellStyle name="Fixed 6" xfId="3604"/>
    <cellStyle name="Fixed 7" xfId="3605"/>
    <cellStyle name="Fixed 8" xfId="3606"/>
    <cellStyle name="Fixed_AVERAGE-ยา" xfId="3607"/>
    <cellStyle name="ƒnƒCƒp[ƒŠƒ“ƒN" xfId="3608"/>
    <cellStyle name="Footer SBILogo1" xfId="3609"/>
    <cellStyle name="Footer SBILogo2" xfId="3610"/>
    <cellStyle name="Footnote" xfId="3611"/>
    <cellStyle name="Footnote Reference" xfId="3612"/>
    <cellStyle name="Footnote__0_Lead_ KOSE_30.06.05" xfId="3613"/>
    <cellStyle name="Format a column of totals" xfId="3614"/>
    <cellStyle name="Format a row of totals" xfId="3615"/>
    <cellStyle name="Format Number Column" xfId="3616"/>
    <cellStyle name="Format text as bold, black on yello" xfId="3617"/>
    <cellStyle name="FRxAmtStyle" xfId="3618"/>
    <cellStyle name="Gara" xfId="3619"/>
    <cellStyle name="general" xfId="3620"/>
    <cellStyle name="Good 10" xfId="3621"/>
    <cellStyle name="Good 11" xfId="3622"/>
    <cellStyle name="Good 12" xfId="3623"/>
    <cellStyle name="Good 13" xfId="3624"/>
    <cellStyle name="Good 2" xfId="3625"/>
    <cellStyle name="Good 2 2" xfId="3626"/>
    <cellStyle name="Good 2 2 2" xfId="3627"/>
    <cellStyle name="Good 2 3" xfId="3628"/>
    <cellStyle name="Good 2 4" xfId="3629"/>
    <cellStyle name="Good 2 5" xfId="3630"/>
    <cellStyle name="Good 2 6" xfId="3631"/>
    <cellStyle name="Good 2 7" xfId="3632"/>
    <cellStyle name="Good 2 8" xfId="3633"/>
    <cellStyle name="Good 3" xfId="3634"/>
    <cellStyle name="Good 3 2" xfId="3635"/>
    <cellStyle name="Good 3 2 2" xfId="3636"/>
    <cellStyle name="Good 3 3" xfId="3637"/>
    <cellStyle name="Good 3 4" xfId="3638"/>
    <cellStyle name="Good 3 5" xfId="3639"/>
    <cellStyle name="Good 3 6" xfId="3640"/>
    <cellStyle name="Good 3 7" xfId="3641"/>
    <cellStyle name="Good 3 8" xfId="3642"/>
    <cellStyle name="Good 4" xfId="3643"/>
    <cellStyle name="Good 5" xfId="3644"/>
    <cellStyle name="Good 6" xfId="3645"/>
    <cellStyle name="Good 7" xfId="3646"/>
    <cellStyle name="Good 8" xfId="3647"/>
    <cellStyle name="Good 9" xfId="3648"/>
    <cellStyle name="Grey" xfId="3649"/>
    <cellStyle name="Grey 2" xfId="3650"/>
    <cellStyle name="Grey 2 2" xfId="3651"/>
    <cellStyle name="Grey 2 3" xfId="3652"/>
    <cellStyle name="Grey 3" xfId="3653"/>
    <cellStyle name="Grey 4" xfId="3654"/>
    <cellStyle name="Head Center a7" xfId="3655"/>
    <cellStyle name="Head1" xfId="3656"/>
    <cellStyle name="Header" xfId="3657"/>
    <cellStyle name="Header - Style1" xfId="3658"/>
    <cellStyle name="HEADER 2" xfId="3659"/>
    <cellStyle name="header center" xfId="3660"/>
    <cellStyle name="header center a7" xfId="3661"/>
    <cellStyle name="Header Draft Stamp" xfId="3662"/>
    <cellStyle name="Header__0_Lead_ KOSE_30.06.05" xfId="3663"/>
    <cellStyle name="Header1" xfId="3664"/>
    <cellStyle name="Header1 10" xfId="3665"/>
    <cellStyle name="Header1 2" xfId="3666"/>
    <cellStyle name="Header1 2 2" xfId="3667"/>
    <cellStyle name="Header1 2 3" xfId="3668"/>
    <cellStyle name="Header1 2 4" xfId="3669"/>
    <cellStyle name="Header1 2 5" xfId="3670"/>
    <cellStyle name="Header1 2 6" xfId="3671"/>
    <cellStyle name="Header1 3" xfId="3672"/>
    <cellStyle name="Header1 4" xfId="3673"/>
    <cellStyle name="Header1 5" xfId="3674"/>
    <cellStyle name="Header1 6" xfId="3675"/>
    <cellStyle name="Header1 7" xfId="3676"/>
    <cellStyle name="Header1 8" xfId="3677"/>
    <cellStyle name="Header1 9" xfId="3678"/>
    <cellStyle name="Header2" xfId="3679"/>
    <cellStyle name="Header2 10" xfId="3680"/>
    <cellStyle name="Header2 2" xfId="3681"/>
    <cellStyle name="Header2 2 2" xfId="3682"/>
    <cellStyle name="Header2 2 3" xfId="3683"/>
    <cellStyle name="Header2 2 4" xfId="3684"/>
    <cellStyle name="Header2 2 5" xfId="3685"/>
    <cellStyle name="Header2 2 6" xfId="3686"/>
    <cellStyle name="Header2 3" xfId="3687"/>
    <cellStyle name="Header2 4" xfId="3688"/>
    <cellStyle name="Header2 5" xfId="3689"/>
    <cellStyle name="Header2 6" xfId="3690"/>
    <cellStyle name="Header2 7" xfId="3691"/>
    <cellStyle name="Header2 8" xfId="3692"/>
    <cellStyle name="Header2 9" xfId="3693"/>
    <cellStyle name="header3" xfId="3694"/>
    <cellStyle name="Heading" xfId="3695"/>
    <cellStyle name="Heading 1 10" xfId="3696"/>
    <cellStyle name="Heading 1 11" xfId="3697"/>
    <cellStyle name="Heading 1 12" xfId="3698"/>
    <cellStyle name="Heading 1 13" xfId="3699"/>
    <cellStyle name="Heading 1 2" xfId="3700"/>
    <cellStyle name="Heading 1 2 2" xfId="3701"/>
    <cellStyle name="Heading 1 2 2 2" xfId="3702"/>
    <cellStyle name="Heading 1 2 3" xfId="3703"/>
    <cellStyle name="Heading 1 2 4" xfId="3704"/>
    <cellStyle name="Heading 1 2_2149000-Q1'10" xfId="3705"/>
    <cellStyle name="Heading 1 3" xfId="3706"/>
    <cellStyle name="Heading 1 3 2" xfId="3707"/>
    <cellStyle name="Heading 1 3 3" xfId="3708"/>
    <cellStyle name="Heading 1 4" xfId="3709"/>
    <cellStyle name="Heading 1 5" xfId="3710"/>
    <cellStyle name="Heading 1 6" xfId="3711"/>
    <cellStyle name="Heading 1 7" xfId="3712"/>
    <cellStyle name="Heading 1 8" xfId="3713"/>
    <cellStyle name="Heading 1 9" xfId="3714"/>
    <cellStyle name="Heading 1 Above" xfId="3715"/>
    <cellStyle name="Heading 1+" xfId="3716"/>
    <cellStyle name="Heading 2 10" xfId="3717"/>
    <cellStyle name="Heading 2 11" xfId="3718"/>
    <cellStyle name="Heading 2 12" xfId="3719"/>
    <cellStyle name="Heading 2 13" xfId="3720"/>
    <cellStyle name="Heading 2 2" xfId="3721"/>
    <cellStyle name="Heading 2 2 2" xfId="3722"/>
    <cellStyle name="Heading 2 2 2 2" xfId="3723"/>
    <cellStyle name="Heading 2 2 3" xfId="3724"/>
    <cellStyle name="Heading 2 2 4" xfId="3725"/>
    <cellStyle name="Heading 2 2_2149000-Q1'10" xfId="3726"/>
    <cellStyle name="Heading 2 3" xfId="3727"/>
    <cellStyle name="Heading 2 3 2" xfId="3728"/>
    <cellStyle name="Heading 2 3 3" xfId="3729"/>
    <cellStyle name="Heading 2 4" xfId="3730"/>
    <cellStyle name="Heading 2 5" xfId="3731"/>
    <cellStyle name="Heading 2 6" xfId="3732"/>
    <cellStyle name="Heading 2 7" xfId="3733"/>
    <cellStyle name="Heading 2 8" xfId="3734"/>
    <cellStyle name="Heading 2 9" xfId="3735"/>
    <cellStyle name="Heading 2 Below" xfId="3736"/>
    <cellStyle name="Heading 2 Below 2" xfId="3737"/>
    <cellStyle name="Heading 2+" xfId="3738"/>
    <cellStyle name="Heading 3 10" xfId="3739"/>
    <cellStyle name="Heading 3 11" xfId="3740"/>
    <cellStyle name="Heading 3 12" xfId="3741"/>
    <cellStyle name="Heading 3 13" xfId="3742"/>
    <cellStyle name="Heading 3 2" xfId="3743"/>
    <cellStyle name="Heading 3 2 2" xfId="3744"/>
    <cellStyle name="Heading 3 2 2 2" xfId="3745"/>
    <cellStyle name="Heading 3 2 3" xfId="3746"/>
    <cellStyle name="Heading 3 2 4" xfId="3747"/>
    <cellStyle name="Heading 3 2_2149000-Q1'10" xfId="3748"/>
    <cellStyle name="Heading 3 3" xfId="3749"/>
    <cellStyle name="Heading 3 3 2" xfId="3750"/>
    <cellStyle name="Heading 3 3 3" xfId="3751"/>
    <cellStyle name="Heading 3 4" xfId="3752"/>
    <cellStyle name="Heading 3 5" xfId="3753"/>
    <cellStyle name="Heading 3 6" xfId="3754"/>
    <cellStyle name="Heading 3 7" xfId="3755"/>
    <cellStyle name="Heading 3 8" xfId="3756"/>
    <cellStyle name="Heading 3 9" xfId="3757"/>
    <cellStyle name="Heading 3+" xfId="3758"/>
    <cellStyle name="Heading 4 10" xfId="3759"/>
    <cellStyle name="Heading 4 11" xfId="3760"/>
    <cellStyle name="Heading 4 12" xfId="3761"/>
    <cellStyle name="Heading 4 13" xfId="3762"/>
    <cellStyle name="Heading 4 2" xfId="3763"/>
    <cellStyle name="Heading 4 2 2" xfId="3764"/>
    <cellStyle name="Heading 4 2 2 2" xfId="3765"/>
    <cellStyle name="Heading 4 2 3" xfId="3766"/>
    <cellStyle name="Heading 4 2 4" xfId="3767"/>
    <cellStyle name="Heading 4 2_2149000-Q1'10" xfId="3768"/>
    <cellStyle name="Heading 4 3" xfId="3769"/>
    <cellStyle name="Heading 4 3 2" xfId="3770"/>
    <cellStyle name="Heading 4 3 3" xfId="3771"/>
    <cellStyle name="Heading 4 4" xfId="3772"/>
    <cellStyle name="Heading 4 5" xfId="3773"/>
    <cellStyle name="Heading 4 6" xfId="3774"/>
    <cellStyle name="Heading 4 7" xfId="3775"/>
    <cellStyle name="Heading 4 8" xfId="3776"/>
    <cellStyle name="Heading 4 9" xfId="3777"/>
    <cellStyle name="HEADING, MAJOR" xfId="3778"/>
    <cellStyle name="HEADING, MINOR" xfId="3779"/>
    <cellStyle name="HEADING, RIGHT" xfId="3780"/>
    <cellStyle name="HEADING,MAJOR" xfId="3781"/>
    <cellStyle name="HEADING1" xfId="3782"/>
    <cellStyle name="HEADING1 2" xfId="3783"/>
    <cellStyle name="HEADING1 3" xfId="3784"/>
    <cellStyle name="HEADING1 4" xfId="3785"/>
    <cellStyle name="HEADING1 5" xfId="3786"/>
    <cellStyle name="HEADING1 6" xfId="3787"/>
    <cellStyle name="HEADING1 7" xfId="3788"/>
    <cellStyle name="Heading1 8" xfId="3789"/>
    <cellStyle name="HEADING1_AVERAGE-ยา" xfId="3790"/>
    <cellStyle name="HEADING2" xfId="3791"/>
    <cellStyle name="HEADING2 10" xfId="3792"/>
    <cellStyle name="HEADING2 11" xfId="3793"/>
    <cellStyle name="HEADING2 12" xfId="3794"/>
    <cellStyle name="HEADING2 13" xfId="3795"/>
    <cellStyle name="HEADING2 14" xfId="3796"/>
    <cellStyle name="HEADING2 15" xfId="3797"/>
    <cellStyle name="HEADING2 16" xfId="3798"/>
    <cellStyle name="HEADING2 17" xfId="3799"/>
    <cellStyle name="HEADING2 18" xfId="3800"/>
    <cellStyle name="Heading2 19" xfId="3801"/>
    <cellStyle name="HEADING2 2" xfId="3802"/>
    <cellStyle name="HEADING2 3" xfId="3803"/>
    <cellStyle name="HEADING2 4" xfId="3804"/>
    <cellStyle name="HEADING2 5" xfId="3805"/>
    <cellStyle name="HEADING2 6" xfId="3806"/>
    <cellStyle name="HEADING2 7" xfId="3807"/>
    <cellStyle name="HEADING2 8" xfId="3808"/>
    <cellStyle name="HEADING2 9" xfId="3809"/>
    <cellStyle name="HEADING2_AVERAGE-ยา" xfId="3810"/>
    <cellStyle name="Heading3" xfId="3811"/>
    <cellStyle name="HEADINGS" xfId="3812"/>
    <cellStyle name="HEADINGSTOP" xfId="3813"/>
    <cellStyle name="Helv" xfId="3814"/>
    <cellStyle name="HELV8BLUE" xfId="3815"/>
    <cellStyle name="Hidden" xfId="3816"/>
    <cellStyle name="Hyperlink 10" xfId="3817"/>
    <cellStyle name="Hyperlink 11" xfId="3818"/>
    <cellStyle name="Hyperlink 12" xfId="3819"/>
    <cellStyle name="Hyperlink 13" xfId="3820"/>
    <cellStyle name="Hyperlink 14" xfId="3821"/>
    <cellStyle name="Hyperlink 15" xfId="3822"/>
    <cellStyle name="Hyperlink 16" xfId="3823"/>
    <cellStyle name="Hyperlink 17" xfId="3824"/>
    <cellStyle name="Hyperlink 18" xfId="3825"/>
    <cellStyle name="Hyperlink 19" xfId="3826"/>
    <cellStyle name="Hyperlink 2" xfId="3827"/>
    <cellStyle name="Hyperlink 2 2" xfId="3828"/>
    <cellStyle name="Hyperlink 2 2 2" xfId="3829"/>
    <cellStyle name="Hyperlink 2 3" xfId="3830"/>
    <cellStyle name="Hyperlink 2 4" xfId="3831"/>
    <cellStyle name="Hyperlink 20" xfId="3832"/>
    <cellStyle name="Hyperlink 21" xfId="3833"/>
    <cellStyle name="Hyperlink 22" xfId="3834"/>
    <cellStyle name="Hyperlink 23" xfId="3835"/>
    <cellStyle name="Hyperlink 24" xfId="3836"/>
    <cellStyle name="Hyperlink 25" xfId="3837"/>
    <cellStyle name="Hyperlink 26" xfId="3838"/>
    <cellStyle name="Hyperlink 27" xfId="3839"/>
    <cellStyle name="Hyperlink 28" xfId="3840"/>
    <cellStyle name="Hyperlink 29" xfId="3841"/>
    <cellStyle name="Hyperlink 3" xfId="3842"/>
    <cellStyle name="Hyperlink 3 2" xfId="3843"/>
    <cellStyle name="Hyperlink 3 3" xfId="3844"/>
    <cellStyle name="Hyperlink 3 4" xfId="3845"/>
    <cellStyle name="Hyperlink 30" xfId="3846"/>
    <cellStyle name="Hyperlink 31" xfId="3847"/>
    <cellStyle name="Hyperlink 32" xfId="3848"/>
    <cellStyle name="Hyperlink 33" xfId="3849"/>
    <cellStyle name="Hyperlink 34" xfId="3850"/>
    <cellStyle name="Hyperlink 35" xfId="3851"/>
    <cellStyle name="Hyperlink 36" xfId="3852"/>
    <cellStyle name="Hyperlink 37" xfId="3853"/>
    <cellStyle name="Hyperlink 38" xfId="3854"/>
    <cellStyle name="Hyperlink 39" xfId="3855"/>
    <cellStyle name="Hyperlink 4" xfId="3856"/>
    <cellStyle name="Hyperlink 4 2" xfId="3857"/>
    <cellStyle name="Hyperlink 4 3" xfId="3858"/>
    <cellStyle name="Hyperlink 40" xfId="3859"/>
    <cellStyle name="Hyperlink 41" xfId="3860"/>
    <cellStyle name="Hyperlink 42" xfId="3861"/>
    <cellStyle name="Hyperlink 43" xfId="3862"/>
    <cellStyle name="Hyperlink 5" xfId="3863"/>
    <cellStyle name="Hyperlink 5 2" xfId="3864"/>
    <cellStyle name="Hyperlink 6" xfId="3865"/>
    <cellStyle name="Hyperlink 6 2" xfId="3866"/>
    <cellStyle name="Hyperlink 7" xfId="3867"/>
    <cellStyle name="Hyperlink 7 2" xfId="3868"/>
    <cellStyle name="Hyperlink 8" xfId="3869"/>
    <cellStyle name="Hyperlink 8 2" xfId="3870"/>
    <cellStyle name="Hyperlink 9" xfId="3871"/>
    <cellStyle name="indent" xfId="3872"/>
    <cellStyle name="Info_Main" xfId="3873"/>
    <cellStyle name="Input [yellow]" xfId="3874"/>
    <cellStyle name="Input [yellow] 2" xfId="3875"/>
    <cellStyle name="Input [yellow] 2 2" xfId="3876"/>
    <cellStyle name="Input [yellow] 2 2 2" xfId="3877"/>
    <cellStyle name="Input [yellow] 3" xfId="3878"/>
    <cellStyle name="Input [yellow] 4" xfId="3879"/>
    <cellStyle name="Input 10" xfId="3880"/>
    <cellStyle name="Input 11" xfId="3881"/>
    <cellStyle name="Input 12" xfId="3882"/>
    <cellStyle name="Input 13" xfId="3883"/>
    <cellStyle name="Input 14" xfId="3884"/>
    <cellStyle name="Input 15" xfId="3885"/>
    <cellStyle name="Input 16" xfId="3886"/>
    <cellStyle name="Input 17" xfId="3887"/>
    <cellStyle name="Input 18" xfId="3888"/>
    <cellStyle name="Input 19" xfId="3889"/>
    <cellStyle name="Input 2" xfId="3890"/>
    <cellStyle name="Input 2 2" xfId="3891"/>
    <cellStyle name="Input 2 2 2" xfId="3892"/>
    <cellStyle name="Input 2 3" xfId="3893"/>
    <cellStyle name="Input 2 4" xfId="3894"/>
    <cellStyle name="Input 2 5" xfId="3895"/>
    <cellStyle name="Input 2 6" xfId="3896"/>
    <cellStyle name="Input 2 7" xfId="3897"/>
    <cellStyle name="Input 2 8" xfId="3898"/>
    <cellStyle name="Input 2_2149000-Q1'10" xfId="3899"/>
    <cellStyle name="Input 20" xfId="3900"/>
    <cellStyle name="Input 21" xfId="3901"/>
    <cellStyle name="Input 22" xfId="3902"/>
    <cellStyle name="Input 23" xfId="3903"/>
    <cellStyle name="Input 24" xfId="3904"/>
    <cellStyle name="Input 25" xfId="3905"/>
    <cellStyle name="Input 26" xfId="3906"/>
    <cellStyle name="Input 27" xfId="3907"/>
    <cellStyle name="Input 28" xfId="3908"/>
    <cellStyle name="Input 29" xfId="3909"/>
    <cellStyle name="Input 3" xfId="3910"/>
    <cellStyle name="Input 3 2" xfId="3911"/>
    <cellStyle name="Input 3 2 2" xfId="3912"/>
    <cellStyle name="Input 3 3" xfId="3913"/>
    <cellStyle name="Input 3 4" xfId="3914"/>
    <cellStyle name="Input 3 5" xfId="3915"/>
    <cellStyle name="Input 3 6" xfId="3916"/>
    <cellStyle name="Input 3 7" xfId="3917"/>
    <cellStyle name="Input 3 8" xfId="3918"/>
    <cellStyle name="Input 30" xfId="3919"/>
    <cellStyle name="Input 31" xfId="3920"/>
    <cellStyle name="Input 32" xfId="3921"/>
    <cellStyle name="Input 33" xfId="3922"/>
    <cellStyle name="Input 34" xfId="3923"/>
    <cellStyle name="Input 35" xfId="3924"/>
    <cellStyle name="Input 36" xfId="3925"/>
    <cellStyle name="Input 37" xfId="3926"/>
    <cellStyle name="Input 38" xfId="3927"/>
    <cellStyle name="Input 39" xfId="3928"/>
    <cellStyle name="Input 4" xfId="3929"/>
    <cellStyle name="Input 4 2" xfId="3930"/>
    <cellStyle name="Input 4 3" xfId="3931"/>
    <cellStyle name="Input 40" xfId="3932"/>
    <cellStyle name="Input 41" xfId="3933"/>
    <cellStyle name="Input 42" xfId="3934"/>
    <cellStyle name="Input 43" xfId="3935"/>
    <cellStyle name="Input 44" xfId="3936"/>
    <cellStyle name="Input 45" xfId="3937"/>
    <cellStyle name="Input 46" xfId="3938"/>
    <cellStyle name="Input 47" xfId="3939"/>
    <cellStyle name="Input 48" xfId="3940"/>
    <cellStyle name="Input 49" xfId="3941"/>
    <cellStyle name="Input 5" xfId="3942"/>
    <cellStyle name="Input 5 2" xfId="3943"/>
    <cellStyle name="Input 50" xfId="3944"/>
    <cellStyle name="Input 51" xfId="3945"/>
    <cellStyle name="Input 52" xfId="3946"/>
    <cellStyle name="Input 53" xfId="3947"/>
    <cellStyle name="Input 54" xfId="3948"/>
    <cellStyle name="Input 55" xfId="3949"/>
    <cellStyle name="Input 56" xfId="3950"/>
    <cellStyle name="Input 57" xfId="3951"/>
    <cellStyle name="Input 58" xfId="3952"/>
    <cellStyle name="Input 59" xfId="3953"/>
    <cellStyle name="Input 6" xfId="3954"/>
    <cellStyle name="Input 60" xfId="3955"/>
    <cellStyle name="Input 61" xfId="3956"/>
    <cellStyle name="Input 62" xfId="3957"/>
    <cellStyle name="Input 63" xfId="3958"/>
    <cellStyle name="Input 64" xfId="3959"/>
    <cellStyle name="Input 65" xfId="3960"/>
    <cellStyle name="Input 66" xfId="3961"/>
    <cellStyle name="Input 67" xfId="3962"/>
    <cellStyle name="Input 68" xfId="3963"/>
    <cellStyle name="Input 69" xfId="3964"/>
    <cellStyle name="Input 7" xfId="3965"/>
    <cellStyle name="Input 70" xfId="3966"/>
    <cellStyle name="Input 71" xfId="3967"/>
    <cellStyle name="Input 72" xfId="3968"/>
    <cellStyle name="Input 73" xfId="3969"/>
    <cellStyle name="Input 74" xfId="3970"/>
    <cellStyle name="Input 75" xfId="3971"/>
    <cellStyle name="Input 76" xfId="3972"/>
    <cellStyle name="Input 77" xfId="3973"/>
    <cellStyle name="Input 78" xfId="3974"/>
    <cellStyle name="Input 79" xfId="3975"/>
    <cellStyle name="Input 8" xfId="3976"/>
    <cellStyle name="Input 80" xfId="3977"/>
    <cellStyle name="Input 81" xfId="3978"/>
    <cellStyle name="Input 82" xfId="3979"/>
    <cellStyle name="Input 83" xfId="3980"/>
    <cellStyle name="Input 9" xfId="3981"/>
    <cellStyle name="Input Cells" xfId="3982"/>
    <cellStyle name="InputCurrency" xfId="3983"/>
    <cellStyle name="InputPercent1" xfId="3984"/>
    <cellStyle name="International" xfId="3985"/>
    <cellStyle name="Jusco1" xfId="3986"/>
    <cellStyle name="k" xfId="3987"/>
    <cellStyle name="KPMG Heading 1" xfId="3988"/>
    <cellStyle name="KPMG Heading 2" xfId="3989"/>
    <cellStyle name="KPMG Heading 3" xfId="3990"/>
    <cellStyle name="KPMG Heading 4" xfId="3991"/>
    <cellStyle name="KPMG Normal" xfId="3992"/>
    <cellStyle name="KPMG Normal Text" xfId="3993"/>
    <cellStyle name="KPMG Normal_TAX FOR Filtech YE2012 new" xfId="3994"/>
    <cellStyle name="KWE標準" xfId="3995"/>
    <cellStyle name="l,Bold&quot;&amp;18BBb_x0001_" xfId="3996"/>
    <cellStyle name="Labels - Style3" xfId="3997"/>
    <cellStyle name="LCurrency" xfId="3998"/>
    <cellStyle name="LCurrency 2" xfId="3999"/>
    <cellStyle name="LCurrency 3" xfId="4000"/>
    <cellStyle name="LCurrency_Summary Update Price for Lunch WO (22 Feb 11)" xfId="4001"/>
    <cellStyle name="left" xfId="4002"/>
    <cellStyle name="lines" xfId="4003"/>
    <cellStyle name="Link Currency (0)" xfId="4004"/>
    <cellStyle name="Link Currency (0) 2" xfId="4005"/>
    <cellStyle name="Link Currency (0) 2 2" xfId="4006"/>
    <cellStyle name="Link Currency (0) 3" xfId="4007"/>
    <cellStyle name="Link Currency (2)" xfId="4008"/>
    <cellStyle name="Link Currency (2) 2" xfId="4009"/>
    <cellStyle name="Link Currency (2) 2 2" xfId="4010"/>
    <cellStyle name="Link Currency (2) 2 3" xfId="4011"/>
    <cellStyle name="Link Currency (2) 3" xfId="4012"/>
    <cellStyle name="Link Currency (2) 4" xfId="4013"/>
    <cellStyle name="Link Units (0)" xfId="4014"/>
    <cellStyle name="Link Units (0) 2" xfId="4015"/>
    <cellStyle name="Link Units (0) 2 2" xfId="4016"/>
    <cellStyle name="Link Units (0) 3" xfId="4017"/>
    <cellStyle name="Link Units (1)" xfId="4018"/>
    <cellStyle name="Link Units (1) 2" xfId="4019"/>
    <cellStyle name="Link Units (1) 2 2" xfId="4020"/>
    <cellStyle name="Link Units (1) 2 3" xfId="4021"/>
    <cellStyle name="Link Units (1) 3" xfId="4022"/>
    <cellStyle name="Link Units (1) 4" xfId="4023"/>
    <cellStyle name="Link Units (2)" xfId="4024"/>
    <cellStyle name="Link Units (2) 2" xfId="4025"/>
    <cellStyle name="Link Units (2) 2 2" xfId="4026"/>
    <cellStyle name="Link Units (2) 2 3" xfId="4027"/>
    <cellStyle name="Link Units (2) 3" xfId="4028"/>
    <cellStyle name="Link Units (2) 4" xfId="4029"/>
    <cellStyle name="Linked Cell 10" xfId="4030"/>
    <cellStyle name="Linked Cell 11" xfId="4031"/>
    <cellStyle name="Linked Cell 12" xfId="4032"/>
    <cellStyle name="Linked Cell 13" xfId="4033"/>
    <cellStyle name="Linked Cell 2" xfId="4034"/>
    <cellStyle name="Linked Cell 2 2" xfId="4035"/>
    <cellStyle name="Linked Cell 2 2 2" xfId="4036"/>
    <cellStyle name="Linked Cell 2 3" xfId="4037"/>
    <cellStyle name="Linked Cell 2 4" xfId="4038"/>
    <cellStyle name="Linked Cell 2_I  Q3'54" xfId="4039"/>
    <cellStyle name="Linked Cell 3" xfId="4040"/>
    <cellStyle name="Linked Cell 3 2" xfId="4041"/>
    <cellStyle name="Linked Cell 3 3" xfId="4042"/>
    <cellStyle name="Linked Cell 4" xfId="4043"/>
    <cellStyle name="Linked Cell 5" xfId="4044"/>
    <cellStyle name="Linked Cell 6" xfId="4045"/>
    <cellStyle name="Linked Cell 7" xfId="4046"/>
    <cellStyle name="Linked Cell 8" xfId="4047"/>
    <cellStyle name="Linked Cell 9" xfId="4048"/>
    <cellStyle name="Linked Cells" xfId="4049"/>
    <cellStyle name="ll AWPs - RCSB-cw.xls]EE" xfId="4050"/>
    <cellStyle name="ll AWPs - RCSB-cw.xls]EE 2" xfId="4051"/>
    <cellStyle name="Log" xfId="4052"/>
    <cellStyle name="M" xfId="4053"/>
    <cellStyle name="merge" xfId="4054"/>
    <cellStyle name="Milliers [0]_!!!GO" xfId="4055"/>
    <cellStyle name="Milliers_!!!GO" xfId="4056"/>
    <cellStyle name="Model" xfId="4057"/>
    <cellStyle name="Model 2" xfId="4058"/>
    <cellStyle name="Moeda [0]_aola" xfId="4059"/>
    <cellStyle name="Moeda_aola" xfId="4060"/>
    <cellStyle name="Mon?aire [0]_AR1194" xfId="4061"/>
    <cellStyle name="Mon?aire_AR1194" xfId="4062"/>
    <cellStyle name="Mon?taire [0]_AR1194" xfId="4063"/>
    <cellStyle name="Mon?taire_AR1194" xfId="4064"/>
    <cellStyle name="Monetaire [0]_!!!GO" xfId="4065"/>
    <cellStyle name="Monétaire [0]_!!!GO" xfId="4066"/>
    <cellStyle name="Monetaire [0]_!!!GO 2" xfId="4067"/>
    <cellStyle name="Monétaire [0]_!!!GO 2" xfId="4068"/>
    <cellStyle name="Monetaire [0]_AR1194" xfId="4069"/>
    <cellStyle name="Monétaire [0]_AR1194" xfId="4070"/>
    <cellStyle name="Monetaire [0]_AR1194_11OAP_IMV_injection" xfId="4071"/>
    <cellStyle name="Monétaire [0]_AR1194_11OAP_IMV_injection" xfId="4072"/>
    <cellStyle name="Monetaire [0]_AR1194_Revise_MACO_IMV_11OAP1" xfId="4073"/>
    <cellStyle name="Monétaire [0]_AR1194_Revise_MACO_IMV_11OAP1" xfId="4074"/>
    <cellStyle name="Monetaire_!!!GO" xfId="4075"/>
    <cellStyle name="Monétaire_!!!GO" xfId="4076"/>
    <cellStyle name="Monetaire_!!!GO 2" xfId="4077"/>
    <cellStyle name="Monétaire_!!!GO 2" xfId="4078"/>
    <cellStyle name="Monetaire_AR1194" xfId="4079"/>
    <cellStyle name="Monétaire_AR1194" xfId="4080"/>
    <cellStyle name="Monetaire_AR1194_11OAP_IMV_injection" xfId="4081"/>
    <cellStyle name="Monétaire_AR1194_11OAP_IMV_injection" xfId="4082"/>
    <cellStyle name="Monetaire_AR1194_Revise_MACO_IMV_11OAP1" xfId="4083"/>
    <cellStyle name="Monétaire_AR1194_Revise_MACO_IMV_11OAP1" xfId="4084"/>
    <cellStyle name="Monﾁaire [0]_AR1194" xfId="4085"/>
    <cellStyle name="Monﾁaire_AR1194" xfId="4086"/>
    <cellStyle name="Mon彋aire [0]_AR1194" xfId="4087"/>
    <cellStyle name="Mon彋aire_AR1194" xfId="4088"/>
    <cellStyle name="Mon騁aire [0]_AR1194" xfId="4089"/>
    <cellStyle name="Mon騁aire_AR1194" xfId="4090"/>
    <cellStyle name="n" xfId="4091"/>
    <cellStyle name="ƞ" xfId="4092"/>
    <cellStyle name="ƞ 2" xfId="4093"/>
    <cellStyle name="Nedefinován" xfId="4094"/>
    <cellStyle name="Neutral 10" xfId="4095"/>
    <cellStyle name="Neutral 11" xfId="4096"/>
    <cellStyle name="Neutral 12" xfId="4097"/>
    <cellStyle name="Neutral 13" xfId="4098"/>
    <cellStyle name="Neutral 2" xfId="4099"/>
    <cellStyle name="Neutral 2 2" xfId="4100"/>
    <cellStyle name="Neutral 2 2 2" xfId="4101"/>
    <cellStyle name="Neutral 2 3" xfId="4102"/>
    <cellStyle name="Neutral 2 4" xfId="4103"/>
    <cellStyle name="Neutral 2 5" xfId="4104"/>
    <cellStyle name="Neutral 2 6" xfId="4105"/>
    <cellStyle name="Neutral 2 7" xfId="4106"/>
    <cellStyle name="Neutral 2 8" xfId="4107"/>
    <cellStyle name="Neutral 3" xfId="4108"/>
    <cellStyle name="Neutral 3 2" xfId="4109"/>
    <cellStyle name="Neutral 3 2 2" xfId="4110"/>
    <cellStyle name="Neutral 3 3" xfId="4111"/>
    <cellStyle name="Neutral 3 4" xfId="4112"/>
    <cellStyle name="Neutral 3 5" xfId="4113"/>
    <cellStyle name="Neutral 3 6" xfId="4114"/>
    <cellStyle name="Neutral 3 7" xfId="4115"/>
    <cellStyle name="Neutral 3 8" xfId="4116"/>
    <cellStyle name="Neutral 4" xfId="4117"/>
    <cellStyle name="Neutral 5" xfId="4118"/>
    <cellStyle name="Neutral 6" xfId="4119"/>
    <cellStyle name="Neutral 7" xfId="4120"/>
    <cellStyle name="Neutral 8" xfId="4121"/>
    <cellStyle name="Neutral 9" xfId="4122"/>
    <cellStyle name="New" xfId="4123"/>
    <cellStyle name="New Times Roman" xfId="4124"/>
    <cellStyle name="Nɯrmal_Consulting" xfId="4125"/>
    <cellStyle name="no dec" xfId="4126"/>
    <cellStyle name="no dec 10" xfId="4127"/>
    <cellStyle name="no dec 11" xfId="4128"/>
    <cellStyle name="no dec 12" xfId="4129"/>
    <cellStyle name="no dec 13" xfId="4130"/>
    <cellStyle name="no dec 14" xfId="4131"/>
    <cellStyle name="no dec 2" xfId="4132"/>
    <cellStyle name="no dec 2 2" xfId="4133"/>
    <cellStyle name="no dec 2 3" xfId="4134"/>
    <cellStyle name="no dec 2 4" xfId="4135"/>
    <cellStyle name="no dec 2 5" xfId="4136"/>
    <cellStyle name="no dec 2 6" xfId="4137"/>
    <cellStyle name="no dec 2 7" xfId="4138"/>
    <cellStyle name="no dec 2 8" xfId="4139"/>
    <cellStyle name="no dec 3" xfId="4140"/>
    <cellStyle name="no dec 4" xfId="4141"/>
    <cellStyle name="no dec 5" xfId="4142"/>
    <cellStyle name="no dec 6" xfId="4143"/>
    <cellStyle name="no dec 6 2" xfId="4144"/>
    <cellStyle name="no dec 7" xfId="4145"/>
    <cellStyle name="no dec 7 2" xfId="4146"/>
    <cellStyle name="no dec 8" xfId="4147"/>
    <cellStyle name="no dec 9" xfId="4148"/>
    <cellStyle name="no dec_282-193.00" xfId="4149"/>
    <cellStyle name="Non" xfId="4150"/>
    <cellStyle name="NorLal_laroux_pldt" xfId="4151"/>
    <cellStyle name="norm" xfId="4152"/>
    <cellStyle name="Norma - Style1" xfId="4153"/>
    <cellStyle name="Norma - Style2" xfId="4154"/>
    <cellStyle name="Norma - Style3" xfId="4155"/>
    <cellStyle name="Normal" xfId="0" builtinId="0"/>
    <cellStyle name="Normal - µé¹áºº1" xfId="4156"/>
    <cellStyle name="Normal - Style1" xfId="4157"/>
    <cellStyle name="Normal - Style1 10" xfId="4158"/>
    <cellStyle name="Normal - Style1 11" xfId="4159"/>
    <cellStyle name="Normal - Style1 12" xfId="4160"/>
    <cellStyle name="Normal - Style1 13" xfId="4161"/>
    <cellStyle name="Normal - Style1 14" xfId="4162"/>
    <cellStyle name="Normal - Style1 15" xfId="4163"/>
    <cellStyle name="Normal - Style1 16" xfId="4164"/>
    <cellStyle name="Normal - Style1 2" xfId="4165"/>
    <cellStyle name="Normal - Style1 2 2" xfId="4166"/>
    <cellStyle name="Normal - Style1 2 2 2" xfId="4167"/>
    <cellStyle name="Normal - Style1 2 3" xfId="4168"/>
    <cellStyle name="Normal - Style1 3" xfId="4169"/>
    <cellStyle name="Normal - Style1 3 2" xfId="4170"/>
    <cellStyle name="Normal - Style1 4" xfId="4171"/>
    <cellStyle name="Normal - Style1 5" xfId="4172"/>
    <cellStyle name="Normal - Style1 6" xfId="4173"/>
    <cellStyle name="Normal - Style1 7" xfId="4174"/>
    <cellStyle name="Normal - Style1 8" xfId="4175"/>
    <cellStyle name="Normal - Style1 9" xfId="4176"/>
    <cellStyle name="Normal - Style1_+ Report_11RAP Capacity Confirmation2" xfId="4177"/>
    <cellStyle name="Normal - Style2" xfId="4178"/>
    <cellStyle name="Normal - Style3" xfId="4179"/>
    <cellStyle name="Normal - Style4" xfId="4180"/>
    <cellStyle name="Normal - Style5" xfId="4181"/>
    <cellStyle name="Normal - Style6" xfId="4182"/>
    <cellStyle name="Normal - Style7" xfId="4183"/>
    <cellStyle name="Normal - Style8" xfId="4184"/>
    <cellStyle name="Normal - ｵ鮖蘯ｺ1" xfId="4185"/>
    <cellStyle name="Normal 10" xfId="4186"/>
    <cellStyle name="Normal 10 10" xfId="4187"/>
    <cellStyle name="Normal 10 11" xfId="4188"/>
    <cellStyle name="Normal 10 12" xfId="4189"/>
    <cellStyle name="Normal 10 13" xfId="4190"/>
    <cellStyle name="Normal 10 14" xfId="4191"/>
    <cellStyle name="Normal 10 15" xfId="4192"/>
    <cellStyle name="Normal 10 16" xfId="4193"/>
    <cellStyle name="Normal 10 2" xfId="4194"/>
    <cellStyle name="Normal 10 2 2" xfId="4195"/>
    <cellStyle name="Normal 10 2 2 2" xfId="4196"/>
    <cellStyle name="Normal 10 2 3" xfId="4197"/>
    <cellStyle name="Normal 10 3" xfId="4198"/>
    <cellStyle name="Normal 10 3 2" xfId="4199"/>
    <cellStyle name="Normal 10 3 3" xfId="4200"/>
    <cellStyle name="Normal 10 4" xfId="4201"/>
    <cellStyle name="Normal 10 5" xfId="4202"/>
    <cellStyle name="Normal 10 6" xfId="4203"/>
    <cellStyle name="Normal 10 7" xfId="4204"/>
    <cellStyle name="Normal 10 8" xfId="4205"/>
    <cellStyle name="Normal 10 9" xfId="4206"/>
    <cellStyle name="Normal 10_6.เช็ครับลงวันที่ล่วงหน้า" xfId="4207"/>
    <cellStyle name="Normal 100" xfId="4208"/>
    <cellStyle name="Normal 100 2" xfId="4209"/>
    <cellStyle name="Normal 100 2 2" xfId="4210"/>
    <cellStyle name="Normal 100 3" xfId="4211"/>
    <cellStyle name="Normal 101" xfId="4212"/>
    <cellStyle name="Normal 101 2" xfId="4213"/>
    <cellStyle name="Normal 102" xfId="4214"/>
    <cellStyle name="Normal 102 2" xfId="4215"/>
    <cellStyle name="Normal 103" xfId="4216"/>
    <cellStyle name="Normal 103 2" xfId="4217"/>
    <cellStyle name="Normal 104" xfId="4218"/>
    <cellStyle name="Normal 104 2" xfId="4219"/>
    <cellStyle name="Normal 105" xfId="4220"/>
    <cellStyle name="Normal 105 2" xfId="4221"/>
    <cellStyle name="Normal 106" xfId="4222"/>
    <cellStyle name="Normal 106 2" xfId="4223"/>
    <cellStyle name="Normal 107" xfId="4224"/>
    <cellStyle name="Normal 107 2" xfId="4225"/>
    <cellStyle name="Normal 108" xfId="4226"/>
    <cellStyle name="Normal 108 2" xfId="4227"/>
    <cellStyle name="Normal 109" xfId="4228"/>
    <cellStyle name="Normal 109 2" xfId="4229"/>
    <cellStyle name="Normal 11" xfId="4230"/>
    <cellStyle name="Normal 11 10" xfId="4231"/>
    <cellStyle name="Normal 11 11" xfId="4232"/>
    <cellStyle name="Normal 11 12" xfId="4233"/>
    <cellStyle name="Normal 11 13" xfId="4234"/>
    <cellStyle name="Normal 11 14" xfId="4235"/>
    <cellStyle name="Normal 11 15" xfId="4236"/>
    <cellStyle name="Normal 11 16" xfId="4237"/>
    <cellStyle name="Normal 11 2" xfId="4238"/>
    <cellStyle name="Normal 11 2 2" xfId="4239"/>
    <cellStyle name="Normal 11 2 2 2" xfId="4240"/>
    <cellStyle name="Normal 11 2 3" xfId="4241"/>
    <cellStyle name="Normal 11 2_ใบคุม VNG" xfId="4242"/>
    <cellStyle name="Normal 11 3" xfId="4243"/>
    <cellStyle name="Normal 11 4" xfId="4244"/>
    <cellStyle name="Normal 11 5" xfId="4245"/>
    <cellStyle name="Normal 11 6" xfId="4246"/>
    <cellStyle name="Normal 11 7" xfId="4247"/>
    <cellStyle name="Normal 11 8" xfId="4248"/>
    <cellStyle name="Normal 11 9" xfId="4249"/>
    <cellStyle name="Normal 11_AR Foreign" xfId="4250"/>
    <cellStyle name="Normal 110" xfId="4251"/>
    <cellStyle name="Normal 110 2" xfId="4252"/>
    <cellStyle name="Normal 111" xfId="4253"/>
    <cellStyle name="Normal 111 2" xfId="4254"/>
    <cellStyle name="Normal 112" xfId="4255"/>
    <cellStyle name="Normal 112 2" xfId="4256"/>
    <cellStyle name="Normal 112 3" xfId="4257"/>
    <cellStyle name="Normal 113" xfId="4258"/>
    <cellStyle name="Normal 113 2" xfId="4259"/>
    <cellStyle name="Normal 114" xfId="4260"/>
    <cellStyle name="Normal 114 2" xfId="4261"/>
    <cellStyle name="Normal 115" xfId="4262"/>
    <cellStyle name="Normal 115 2" xfId="4263"/>
    <cellStyle name="Normal 115 3" xfId="4264"/>
    <cellStyle name="Normal 116" xfId="4265"/>
    <cellStyle name="Normal 116 2" xfId="4266"/>
    <cellStyle name="Normal 117" xfId="4267"/>
    <cellStyle name="Normal 117 2" xfId="4268"/>
    <cellStyle name="Normal 118" xfId="4269"/>
    <cellStyle name="Normal 118 2" xfId="4270"/>
    <cellStyle name="Normal 118 3" xfId="4271"/>
    <cellStyle name="Normal 119" xfId="4272"/>
    <cellStyle name="Normal 119 2" xfId="4273"/>
    <cellStyle name="Normal 119 3" xfId="4274"/>
    <cellStyle name="Normal 12" xfId="4275"/>
    <cellStyle name="Normal 12 10" xfId="4276"/>
    <cellStyle name="Normal 12 11" xfId="4277"/>
    <cellStyle name="Normal 12 12" xfId="4278"/>
    <cellStyle name="Normal 12 13" xfId="4279"/>
    <cellStyle name="Normal 12 14" xfId="4280"/>
    <cellStyle name="Normal 12 15" xfId="4281"/>
    <cellStyle name="Normal 12 2" xfId="4282"/>
    <cellStyle name="Normal 12 2 2" xfId="4283"/>
    <cellStyle name="Normal 12 2 2 2" xfId="4284"/>
    <cellStyle name="Normal 12 3" xfId="4285"/>
    <cellStyle name="Normal 12 4" xfId="4286"/>
    <cellStyle name="Normal 12 5" xfId="4287"/>
    <cellStyle name="Normal 12 6" xfId="4288"/>
    <cellStyle name="Normal 12 7" xfId="4289"/>
    <cellStyle name="Normal 12 8" xfId="4290"/>
    <cellStyle name="Normal 12 9" xfId="4291"/>
    <cellStyle name="Normal 12_PL" xfId="4292"/>
    <cellStyle name="Normal 120" xfId="4293"/>
    <cellStyle name="Normal 120 2" xfId="4294"/>
    <cellStyle name="Normal 121" xfId="4295"/>
    <cellStyle name="Normal 121 2" xfId="4296"/>
    <cellStyle name="Normal 122" xfId="4297"/>
    <cellStyle name="Normal 122 2" xfId="4298"/>
    <cellStyle name="Normal 122 3" xfId="4299"/>
    <cellStyle name="Normal 123" xfId="4300"/>
    <cellStyle name="Normal 123 2" xfId="4301"/>
    <cellStyle name="Normal 123 2 2" xfId="4302"/>
    <cellStyle name="Normal 123 3" xfId="4303"/>
    <cellStyle name="Normal 124" xfId="4304"/>
    <cellStyle name="Normal 124 2" xfId="4305"/>
    <cellStyle name="Normal 124 2 2" xfId="4306"/>
    <cellStyle name="Normal 124 3" xfId="4307"/>
    <cellStyle name="Normal 125" xfId="4308"/>
    <cellStyle name="Normal 125 2" xfId="4309"/>
    <cellStyle name="Normal 125 2 2" xfId="4310"/>
    <cellStyle name="Normal 125 3" xfId="4311"/>
    <cellStyle name="Normal 126" xfId="4312"/>
    <cellStyle name="Normal 126 2" xfId="4313"/>
    <cellStyle name="Normal 127" xfId="4314"/>
    <cellStyle name="Normal 127 2" xfId="4315"/>
    <cellStyle name="Normal 128" xfId="4316"/>
    <cellStyle name="Normal 128 2" xfId="4317"/>
    <cellStyle name="Normal 129" xfId="4318"/>
    <cellStyle name="Normal 129 2" xfId="4319"/>
    <cellStyle name="Normal 13" xfId="4320"/>
    <cellStyle name="Normal 13 10" xfId="4321"/>
    <cellStyle name="Normal 13 11" xfId="4322"/>
    <cellStyle name="Normal 13 12" xfId="4323"/>
    <cellStyle name="Normal 13 13" xfId="4324"/>
    <cellStyle name="Normal 13 14" xfId="4325"/>
    <cellStyle name="Normal 13 2" xfId="4326"/>
    <cellStyle name="Normal 13 2 2" xfId="4327"/>
    <cellStyle name="Normal 13 2 3" xfId="4328"/>
    <cellStyle name="Normal 13 2 4" xfId="4329"/>
    <cellStyle name="Normal 13 3" xfId="4330"/>
    <cellStyle name="Normal 13 4" xfId="4331"/>
    <cellStyle name="Normal 13 5" xfId="4332"/>
    <cellStyle name="Normal 13 6" xfId="4333"/>
    <cellStyle name="Normal 13 7" xfId="4334"/>
    <cellStyle name="Normal 13 8" xfId="4335"/>
    <cellStyle name="Normal 13 9" xfId="4336"/>
    <cellStyle name="Normal 13_160800B1 CPI09 โปรแกรมคอมพิวเตอร์ - BOI" xfId="4337"/>
    <cellStyle name="Normal 130" xfId="4338"/>
    <cellStyle name="Normal 130 2" xfId="4339"/>
    <cellStyle name="Normal 131" xfId="4340"/>
    <cellStyle name="Normal 131 2" xfId="4341"/>
    <cellStyle name="Normal 132" xfId="4342"/>
    <cellStyle name="Normal 132 2" xfId="4343"/>
    <cellStyle name="Normal 133" xfId="4344"/>
    <cellStyle name="Normal 133 2" xfId="4345"/>
    <cellStyle name="Normal 134" xfId="4346"/>
    <cellStyle name="Normal 134 2" xfId="4347"/>
    <cellStyle name="Normal 135" xfId="4348"/>
    <cellStyle name="Normal 135 2" xfId="4349"/>
    <cellStyle name="Normal 135 3" xfId="4350"/>
    <cellStyle name="Normal 136" xfId="4351"/>
    <cellStyle name="Normal 136 2" xfId="4352"/>
    <cellStyle name="Normal 136 3" xfId="4353"/>
    <cellStyle name="Normal 137" xfId="4354"/>
    <cellStyle name="Normal 137 2" xfId="4355"/>
    <cellStyle name="Normal 137 3" xfId="4356"/>
    <cellStyle name="Normal 138" xfId="4357"/>
    <cellStyle name="Normal 138 2" xfId="4358"/>
    <cellStyle name="Normal 138 3" xfId="4359"/>
    <cellStyle name="Normal 139" xfId="4360"/>
    <cellStyle name="Normal 14" xfId="4361"/>
    <cellStyle name="Normal 14 10" xfId="4362"/>
    <cellStyle name="Normal 14 11" xfId="4363"/>
    <cellStyle name="Normal 14 12" xfId="4364"/>
    <cellStyle name="Normal 14 13" xfId="4365"/>
    <cellStyle name="Normal 14 14" xfId="4366"/>
    <cellStyle name="Normal 14 15" xfId="4367"/>
    <cellStyle name="Normal 14 16" xfId="4368"/>
    <cellStyle name="Normal 14 2" xfId="4369"/>
    <cellStyle name="Normal 14 2 2" xfId="4370"/>
    <cellStyle name="Normal 14 2 3" xfId="4371"/>
    <cellStyle name="Normal 14 3" xfId="4372"/>
    <cellStyle name="Normal 14 4" xfId="4373"/>
    <cellStyle name="Normal 14 5" xfId="4374"/>
    <cellStyle name="Normal 14 6" xfId="4375"/>
    <cellStyle name="Normal 14 7" xfId="4376"/>
    <cellStyle name="Normal 14 8" xfId="4377"/>
    <cellStyle name="Normal 14 9" xfId="4378"/>
    <cellStyle name="Normal 14_PL" xfId="4379"/>
    <cellStyle name="Normal 140" xfId="4380"/>
    <cellStyle name="Normal 141" xfId="4381"/>
    <cellStyle name="Normal 142" xfId="4382"/>
    <cellStyle name="Normal 143" xfId="4383"/>
    <cellStyle name="Normal 144" xfId="4384"/>
    <cellStyle name="Normal 145" xfId="4385"/>
    <cellStyle name="Normal 146" xfId="4386"/>
    <cellStyle name="Normal 147" xfId="4387"/>
    <cellStyle name="Normal 148" xfId="4388"/>
    <cellStyle name="Normal 149" xfId="4389"/>
    <cellStyle name="Normal 15" xfId="4390"/>
    <cellStyle name="Normal 15 10" xfId="4391"/>
    <cellStyle name="Normal 15 11" xfId="4392"/>
    <cellStyle name="Normal 15 12" xfId="4393"/>
    <cellStyle name="Normal 15 13" xfId="4394"/>
    <cellStyle name="Normal 15 14" xfId="4395"/>
    <cellStyle name="Normal 15 15" xfId="4396"/>
    <cellStyle name="Normal 15 16" xfId="4397"/>
    <cellStyle name="Normal 15 2" xfId="4398"/>
    <cellStyle name="Normal 15 2 2" xfId="4399"/>
    <cellStyle name="Normal 15 3" xfId="4400"/>
    <cellStyle name="Normal 15 4" xfId="4401"/>
    <cellStyle name="Normal 15 5" xfId="4402"/>
    <cellStyle name="Normal 15 6" xfId="4403"/>
    <cellStyle name="Normal 15 7" xfId="4404"/>
    <cellStyle name="Normal 15 8" xfId="4405"/>
    <cellStyle name="Normal 15 9" xfId="4406"/>
    <cellStyle name="Normal 15_PL" xfId="4407"/>
    <cellStyle name="Normal 150" xfId="4408"/>
    <cellStyle name="Normal 151" xfId="4409"/>
    <cellStyle name="Normal 152" xfId="4410"/>
    <cellStyle name="Normal 152 2" xfId="4411"/>
    <cellStyle name="Normal 153" xfId="4412"/>
    <cellStyle name="Normal 154" xfId="4413"/>
    <cellStyle name="Normal 155" xfId="4414"/>
    <cellStyle name="Normal 156" xfId="4415"/>
    <cellStyle name="Normal 157" xfId="4416"/>
    <cellStyle name="Normal 158" xfId="4417"/>
    <cellStyle name="Normal 159" xfId="4418"/>
    <cellStyle name="Normal 16" xfId="4419"/>
    <cellStyle name="Normal 16 10" xfId="4420"/>
    <cellStyle name="Normal 16 11" xfId="4421"/>
    <cellStyle name="Normal 16 12" xfId="4422"/>
    <cellStyle name="Normal 16 13" xfId="4423"/>
    <cellStyle name="Normal 16 14" xfId="4424"/>
    <cellStyle name="Normal 16 2" xfId="4425"/>
    <cellStyle name="Normal 16 2 2" xfId="4426"/>
    <cellStyle name="Normal 16 3" xfId="4427"/>
    <cellStyle name="Normal 16 4" xfId="4428"/>
    <cellStyle name="Normal 16 5" xfId="4429"/>
    <cellStyle name="Normal 16 6" xfId="4430"/>
    <cellStyle name="Normal 16 7" xfId="4431"/>
    <cellStyle name="Normal 16 8" xfId="4432"/>
    <cellStyle name="Normal 16 9" xfId="4433"/>
    <cellStyle name="Normal 17" xfId="4434"/>
    <cellStyle name="Normal 17 10" xfId="4435"/>
    <cellStyle name="Normal 17 2" xfId="4436"/>
    <cellStyle name="Normal 17 2 2" xfId="4437"/>
    <cellStyle name="Normal 17 3" xfId="4438"/>
    <cellStyle name="Normal 17 4" xfId="4439"/>
    <cellStyle name="Normal 17 5" xfId="4440"/>
    <cellStyle name="Normal 17 6" xfId="4441"/>
    <cellStyle name="Normal 17 7" xfId="4442"/>
    <cellStyle name="Normal 17 8" xfId="4443"/>
    <cellStyle name="Normal 17 9" xfId="4444"/>
    <cellStyle name="Normal 18" xfId="4445"/>
    <cellStyle name="Normal 18 10" xfId="4446"/>
    <cellStyle name="Normal 18 2" xfId="4447"/>
    <cellStyle name="Normal 18 2 2" xfId="4448"/>
    <cellStyle name="Normal 18 3" xfId="4449"/>
    <cellStyle name="Normal 18 4" xfId="4450"/>
    <cellStyle name="Normal 18 5" xfId="4451"/>
    <cellStyle name="Normal 18 6" xfId="4452"/>
    <cellStyle name="Normal 18 7" xfId="4453"/>
    <cellStyle name="Normal 18 8" xfId="4454"/>
    <cellStyle name="Normal 18 9" xfId="4455"/>
    <cellStyle name="Normal 19" xfId="4456"/>
    <cellStyle name="Normal 19 10" xfId="4457"/>
    <cellStyle name="Normal 19 2" xfId="4458"/>
    <cellStyle name="Normal 19 2 2" xfId="4459"/>
    <cellStyle name="Normal 19 3" xfId="4460"/>
    <cellStyle name="Normal 19 4" xfId="4461"/>
    <cellStyle name="Normal 19 5" xfId="4462"/>
    <cellStyle name="Normal 19 6" xfId="4463"/>
    <cellStyle name="Normal 19 7" xfId="4464"/>
    <cellStyle name="Normal 19 8" xfId="4465"/>
    <cellStyle name="Normal 19 9" xfId="4466"/>
    <cellStyle name="Normal 2" xfId="4467"/>
    <cellStyle name="Normal 2 10" xfId="4468"/>
    <cellStyle name="Normal 2 10 2" xfId="4469"/>
    <cellStyle name="Normal 2 11" xfId="4470"/>
    <cellStyle name="Normal 2 11 2" xfId="4471"/>
    <cellStyle name="Normal 2 12" xfId="4472"/>
    <cellStyle name="Normal 2 12 2" xfId="4473"/>
    <cellStyle name="Normal 2 13" xfId="4474"/>
    <cellStyle name="Normal 2 13 2" xfId="4475"/>
    <cellStyle name="Normal 2 14" xfId="4476"/>
    <cellStyle name="Normal 2 14 2" xfId="4477"/>
    <cellStyle name="Normal 2 15" xfId="4478"/>
    <cellStyle name="Normal 2 15 2" xfId="4479"/>
    <cellStyle name="Normal 2 16" xfId="4480"/>
    <cellStyle name="Normal 2 17" xfId="4481"/>
    <cellStyle name="Normal 2 18" xfId="4482"/>
    <cellStyle name="Normal 2 19" xfId="4483"/>
    <cellStyle name="Normal 2 19 2" xfId="4484"/>
    <cellStyle name="Normal 2 2" xfId="4485"/>
    <cellStyle name="Normal 2 2 10" xfId="4486"/>
    <cellStyle name="Normal 2 2 11" xfId="4487"/>
    <cellStyle name="Normal 2 2 12" xfId="4488"/>
    <cellStyle name="Normal 2 2 13" xfId="4489"/>
    <cellStyle name="Normal 2 2 14" xfId="4490"/>
    <cellStyle name="Normal 2 2 15" xfId="4491"/>
    <cellStyle name="Normal 2 2 16" xfId="4492"/>
    <cellStyle name="Normal 2 2 17" xfId="4493"/>
    <cellStyle name="Normal 2 2 18" xfId="4494"/>
    <cellStyle name="Normal 2 2 19" xfId="4495"/>
    <cellStyle name="Normal 2 2 2" xfId="4496"/>
    <cellStyle name="Normal 2 2 2 2" xfId="4497"/>
    <cellStyle name="Normal 2 2 2 2 2" xfId="4498"/>
    <cellStyle name="Normal 2 2 2 2 2 2" xfId="4499"/>
    <cellStyle name="Normal 2 2 2 3" xfId="4500"/>
    <cellStyle name="Normal 2 2 2 3 2" xfId="4501"/>
    <cellStyle name="Normal 2 2 2 4" xfId="4502"/>
    <cellStyle name="Normal 2 2 2 4 2" xfId="4503"/>
    <cellStyle name="Normal 2 2 2 5" xfId="4504"/>
    <cellStyle name="Normal 2 2 2 5 2" xfId="4505"/>
    <cellStyle name="Normal 2 2 2 6" xfId="4506"/>
    <cellStyle name="Normal 2 2 2 7" xfId="4507"/>
    <cellStyle name="Normal 2 2 2 8" xfId="4508"/>
    <cellStyle name="Normal 2 2 20" xfId="4509"/>
    <cellStyle name="Normal 2 2 21" xfId="4510"/>
    <cellStyle name="Normal 2 2 22" xfId="4511"/>
    <cellStyle name="Normal 2 2 23" xfId="4512"/>
    <cellStyle name="Normal 2 2 24" xfId="4513"/>
    <cellStyle name="Normal 2 2 25" xfId="4514"/>
    <cellStyle name="Normal 2 2 26" xfId="4515"/>
    <cellStyle name="Normal 2 2 27" xfId="4516"/>
    <cellStyle name="Normal 2 2 28" xfId="4517"/>
    <cellStyle name="Normal 2 2 29" xfId="4518"/>
    <cellStyle name="Normal 2 2 3" xfId="4519"/>
    <cellStyle name="Normal 2 2 3 2" xfId="4520"/>
    <cellStyle name="Normal 2 2 3 3" xfId="4521"/>
    <cellStyle name="Normal 2 2 3 4" xfId="4522"/>
    <cellStyle name="Normal 2 2 3 5" xfId="4523"/>
    <cellStyle name="Normal 2 2 3 6" xfId="4524"/>
    <cellStyle name="Normal 2 2 3 7" xfId="4525"/>
    <cellStyle name="Normal 2 2 3 8" xfId="4526"/>
    <cellStyle name="Normal 2 2 3 9" xfId="4527"/>
    <cellStyle name="Normal 2 2 30" xfId="4528"/>
    <cellStyle name="Normal 2 2 31" xfId="4529"/>
    <cellStyle name="Normal 2 2 32" xfId="4530"/>
    <cellStyle name="Normal 2 2 33" xfId="4531"/>
    <cellStyle name="Normal 2 2 34" xfId="4532"/>
    <cellStyle name="Normal 2 2 35" xfId="4533"/>
    <cellStyle name="Normal 2 2 36" xfId="4534"/>
    <cellStyle name="Normal 2 2 37" xfId="4535"/>
    <cellStyle name="Normal 2 2 38" xfId="4536"/>
    <cellStyle name="Normal 2 2 39" xfId="4537"/>
    <cellStyle name="Normal 2 2 4" xfId="4538"/>
    <cellStyle name="Normal 2 2 4 2" xfId="4539"/>
    <cellStyle name="Normal 2 2 40" xfId="4540"/>
    <cellStyle name="Normal 2 2 41" xfId="4541"/>
    <cellStyle name="Normal 2 2 42" xfId="4542"/>
    <cellStyle name="Normal 2 2 43" xfId="4543"/>
    <cellStyle name="Normal 2 2 44" xfId="4544"/>
    <cellStyle name="Normal 2 2 45" xfId="4545"/>
    <cellStyle name="Normal 2 2 46" xfId="4546"/>
    <cellStyle name="Normal 2 2 47" xfId="4547"/>
    <cellStyle name="Normal 2 2 48" xfId="4548"/>
    <cellStyle name="Normal 2 2 49" xfId="4549"/>
    <cellStyle name="Normal 2 2 5" xfId="4550"/>
    <cellStyle name="Normal 2 2 50" xfId="4551"/>
    <cellStyle name="Normal 2 2 51" xfId="4552"/>
    <cellStyle name="Normal 2 2 52" xfId="4553"/>
    <cellStyle name="Normal 2 2 53" xfId="4554"/>
    <cellStyle name="Normal 2 2 54" xfId="4555"/>
    <cellStyle name="Normal 2 2 55" xfId="4556"/>
    <cellStyle name="Normal 2 2 56" xfId="4557"/>
    <cellStyle name="Normal 2 2 57" xfId="4558"/>
    <cellStyle name="Normal 2 2 58" xfId="4559"/>
    <cellStyle name="Normal 2 2 6" xfId="4560"/>
    <cellStyle name="Normal 2 2 7" xfId="4561"/>
    <cellStyle name="Normal 2 2 8" xfId="4562"/>
    <cellStyle name="Normal 2 2 9" xfId="4563"/>
    <cellStyle name="Normal 2 2_11OAP_IMV_injection" xfId="4564"/>
    <cellStyle name="Normal 2 20" xfId="4565"/>
    <cellStyle name="Normal 2 21" xfId="4566"/>
    <cellStyle name="Normal 2 21 2" xfId="4567"/>
    <cellStyle name="Normal 2 22" xfId="4568"/>
    <cellStyle name="Normal 2 22 2" xfId="4569"/>
    <cellStyle name="Normal 2 23" xfId="4570"/>
    <cellStyle name="Normal 2 23 2" xfId="4571"/>
    <cellStyle name="Normal 2 24" xfId="4572"/>
    <cellStyle name="Normal 2 25" xfId="4573"/>
    <cellStyle name="Normal 2 26" xfId="4574"/>
    <cellStyle name="Normal 2 27" xfId="4575"/>
    <cellStyle name="Normal 2 28" xfId="4576"/>
    <cellStyle name="Normal 2 29" xfId="4577"/>
    <cellStyle name="Normal 2 3" xfId="4578"/>
    <cellStyle name="Normal 2 3 2" xfId="4579"/>
    <cellStyle name="Normal 2 3 2 2" xfId="4580"/>
    <cellStyle name="Normal 2 3 2 3" xfId="4581"/>
    <cellStyle name="Normal 2 3 3" xfId="4582"/>
    <cellStyle name="Normal 2 3 4" xfId="4583"/>
    <cellStyle name="Normal 2 3 5" xfId="4584"/>
    <cellStyle name="Normal 2 3 6" xfId="4585"/>
    <cellStyle name="Normal 2 3_I  A CC" xfId="4586"/>
    <cellStyle name="Normal 2 30" xfId="4587"/>
    <cellStyle name="Normal 2 31" xfId="4588"/>
    <cellStyle name="Normal 2 32" xfId="4589"/>
    <cellStyle name="Normal 2 33" xfId="4590"/>
    <cellStyle name="Normal 2 34" xfId="4591"/>
    <cellStyle name="Normal 2 35" xfId="4592"/>
    <cellStyle name="Normal 2 36" xfId="4593"/>
    <cellStyle name="Normal 2 37" xfId="4594"/>
    <cellStyle name="Normal 2 38" xfId="4595"/>
    <cellStyle name="Normal 2 39" xfId="4596"/>
    <cellStyle name="Normal 2 4" xfId="4597"/>
    <cellStyle name="Normal 2 4 2" xfId="4598"/>
    <cellStyle name="Normal 2 4 3" xfId="4599"/>
    <cellStyle name="Normal 2 40" xfId="4600"/>
    <cellStyle name="Normal 2 41" xfId="4601"/>
    <cellStyle name="Normal 2 42" xfId="4602"/>
    <cellStyle name="Normal 2 43" xfId="4603"/>
    <cellStyle name="Normal 2 44" xfId="4604"/>
    <cellStyle name="Normal 2 45" xfId="4605"/>
    <cellStyle name="Normal 2 46" xfId="4606"/>
    <cellStyle name="Normal 2 47" xfId="4607"/>
    <cellStyle name="Normal 2 48" xfId="4608"/>
    <cellStyle name="Normal 2 49" xfId="4609"/>
    <cellStyle name="Normal 2 5" xfId="4610"/>
    <cellStyle name="Normal 2 5 2" xfId="4611"/>
    <cellStyle name="Normal 2 5 3" xfId="4612"/>
    <cellStyle name="Normal 2 5 4" xfId="4613"/>
    <cellStyle name="Normal 2 50" xfId="4614"/>
    <cellStyle name="Normal 2 51" xfId="4615"/>
    <cellStyle name="Normal 2 52" xfId="4616"/>
    <cellStyle name="Normal 2 53" xfId="4617"/>
    <cellStyle name="Normal 2 54" xfId="4618"/>
    <cellStyle name="Normal 2 55" xfId="4619"/>
    <cellStyle name="Normal 2 56" xfId="4620"/>
    <cellStyle name="Normal 2 57" xfId="4621"/>
    <cellStyle name="Normal 2 58" xfId="4622"/>
    <cellStyle name="Normal 2 59" xfId="4623"/>
    <cellStyle name="Normal 2 6" xfId="4624"/>
    <cellStyle name="Normal 2 6 2" xfId="4625"/>
    <cellStyle name="Normal 2 60" xfId="4626"/>
    <cellStyle name="Normal 2 61" xfId="4627"/>
    <cellStyle name="Normal 2 62" xfId="4628"/>
    <cellStyle name="Normal 2 63" xfId="4629"/>
    <cellStyle name="Normal 2 64" xfId="4630"/>
    <cellStyle name="Normal 2 7" xfId="4631"/>
    <cellStyle name="Normal 2 7 2" xfId="4632"/>
    <cellStyle name="Normal 2 8" xfId="4633"/>
    <cellStyle name="Normal 2 8 2" xfId="4634"/>
    <cellStyle name="Normal 2 9" xfId="4635"/>
    <cellStyle name="Normal 2 9 2" xfId="4636"/>
    <cellStyle name="Normal 2_11OAP_IMV_injection" xfId="4637"/>
    <cellStyle name="Normal 20" xfId="4638"/>
    <cellStyle name="Normal 20 10" xfId="4639"/>
    <cellStyle name="Normal 20 2" xfId="4640"/>
    <cellStyle name="Normal 20 2 2" xfId="4641"/>
    <cellStyle name="Normal 20 3" xfId="4642"/>
    <cellStyle name="Normal 20 4" xfId="4643"/>
    <cellStyle name="Normal 20 5" xfId="4644"/>
    <cellStyle name="Normal 20 6" xfId="4645"/>
    <cellStyle name="Normal 20 7" xfId="4646"/>
    <cellStyle name="Normal 20 8" xfId="4647"/>
    <cellStyle name="Normal 20 9" xfId="4648"/>
    <cellStyle name="Normal 21" xfId="4649"/>
    <cellStyle name="Normal 21 2" xfId="4650"/>
    <cellStyle name="Normal 21 2 2" xfId="4651"/>
    <cellStyle name="Normal 21 3" xfId="4652"/>
    <cellStyle name="Normal 22" xfId="4653"/>
    <cellStyle name="Normal 22 2" xfId="4654"/>
    <cellStyle name="Normal 22 2 2" xfId="4655"/>
    <cellStyle name="Normal 22 3" xfId="4656"/>
    <cellStyle name="Normal 23" xfId="4657"/>
    <cellStyle name="Normal 23 2" xfId="4658"/>
    <cellStyle name="Normal 23 2 2" xfId="4659"/>
    <cellStyle name="Normal 23 2 3" xfId="4660"/>
    <cellStyle name="Normal 23 3" xfId="4661"/>
    <cellStyle name="Normal 23 4" xfId="4662"/>
    <cellStyle name="Normal 24" xfId="4663"/>
    <cellStyle name="Normal 24 2" xfId="4664"/>
    <cellStyle name="Normal 24 2 2" xfId="4665"/>
    <cellStyle name="Normal 24 2 3" xfId="4666"/>
    <cellStyle name="Normal 24 3" xfId="4667"/>
    <cellStyle name="Normal 249" xfId="4668"/>
    <cellStyle name="Normal 25" xfId="4669"/>
    <cellStyle name="Normal 25 2" xfId="4670"/>
    <cellStyle name="Normal 25 2 2" xfId="4671"/>
    <cellStyle name="Normal 25 2 3" xfId="4672"/>
    <cellStyle name="Normal 25 3" xfId="4673"/>
    <cellStyle name="Normal 26" xfId="4674"/>
    <cellStyle name="Normal 26 2" xfId="4675"/>
    <cellStyle name="Normal 26 2 2" xfId="4676"/>
    <cellStyle name="Normal 26 3" xfId="4677"/>
    <cellStyle name="Normal 27" xfId="4678"/>
    <cellStyle name="Normal 27 2" xfId="4679"/>
    <cellStyle name="Normal 27 2 2" xfId="4680"/>
    <cellStyle name="Normal 27 3" xfId="4681"/>
    <cellStyle name="Normal 28" xfId="4682"/>
    <cellStyle name="Normal 28 2" xfId="4683"/>
    <cellStyle name="Normal 28 2 2" xfId="4684"/>
    <cellStyle name="Normal 28 3" xfId="4685"/>
    <cellStyle name="Normal 29" xfId="4686"/>
    <cellStyle name="Normal 29 2" xfId="4687"/>
    <cellStyle name="Normal 29 2 2" xfId="4688"/>
    <cellStyle name="Normal 29 2 3" xfId="4689"/>
    <cellStyle name="Normal 29 3" xfId="4690"/>
    <cellStyle name="Normal 29 3 2" xfId="4691"/>
    <cellStyle name="Normal 3" xfId="4692"/>
    <cellStyle name="Normal 3 10" xfId="4693"/>
    <cellStyle name="Normal 3 10 2" xfId="4694"/>
    <cellStyle name="Normal 3 10 3" xfId="4695"/>
    <cellStyle name="Normal 3 11" xfId="4696"/>
    <cellStyle name="Normal 3 11 2" xfId="4697"/>
    <cellStyle name="Normal 3 12" xfId="4698"/>
    <cellStyle name="Normal 3 12 2" xfId="4699"/>
    <cellStyle name="Normal 3 13" xfId="4700"/>
    <cellStyle name="Normal 3 13 2" xfId="4701"/>
    <cellStyle name="Normal 3 14" xfId="4702"/>
    <cellStyle name="Normal 3 14 2" xfId="4703"/>
    <cellStyle name="Normal 3 15" xfId="4704"/>
    <cellStyle name="Normal 3 16" xfId="4705"/>
    <cellStyle name="Normal 3 17" xfId="4706"/>
    <cellStyle name="Normal 3 18" xfId="4707"/>
    <cellStyle name="Normal 3 19" xfId="4708"/>
    <cellStyle name="Normal 3 2" xfId="4709"/>
    <cellStyle name="Normal 3 2 2" xfId="4710"/>
    <cellStyle name="Normal 3 2 2 2" xfId="4711"/>
    <cellStyle name="Normal 3 2 2 3" xfId="4712"/>
    <cellStyle name="Normal 3 2 3" xfId="4713"/>
    <cellStyle name="Normal 3 2 4" xfId="4714"/>
    <cellStyle name="Normal 3 2 5" xfId="4715"/>
    <cellStyle name="Normal 3 2_CPI_Y'52_TOP_GG 1" xfId="4716"/>
    <cellStyle name="Normal 3 20" xfId="4717"/>
    <cellStyle name="Normal 3 21" xfId="4718"/>
    <cellStyle name="Normal 3 22" xfId="4719"/>
    <cellStyle name="Normal 3 23" xfId="4720"/>
    <cellStyle name="Normal 3 24" xfId="4721"/>
    <cellStyle name="Normal 3 25" xfId="4722"/>
    <cellStyle name="Normal 3 26" xfId="4723"/>
    <cellStyle name="Normal 3 27" xfId="4724"/>
    <cellStyle name="Normal 3 28" xfId="4725"/>
    <cellStyle name="Normal 3 29" xfId="4726"/>
    <cellStyle name="Normal 3 3" xfId="4727"/>
    <cellStyle name="Normal 3 3 2" xfId="4728"/>
    <cellStyle name="Normal 3 3 3" xfId="4729"/>
    <cellStyle name="Normal 3 30" xfId="4730"/>
    <cellStyle name="Normal 3 31" xfId="4731"/>
    <cellStyle name="Normal 3 32" xfId="4732"/>
    <cellStyle name="Normal 3 33" xfId="4733"/>
    <cellStyle name="Normal 3 34" xfId="4734"/>
    <cellStyle name="Normal 3 35" xfId="4735"/>
    <cellStyle name="Normal 3 36" xfId="4736"/>
    <cellStyle name="Normal 3 37" xfId="4737"/>
    <cellStyle name="Normal 3 38" xfId="4738"/>
    <cellStyle name="Normal 3 39" xfId="4739"/>
    <cellStyle name="Normal 3 4" xfId="4740"/>
    <cellStyle name="Normal 3 4 2" xfId="4741"/>
    <cellStyle name="Normal 3 4 3" xfId="4742"/>
    <cellStyle name="Normal 3 4 4" xfId="4743"/>
    <cellStyle name="Normal 3 40" xfId="4744"/>
    <cellStyle name="Normal 3 41" xfId="4745"/>
    <cellStyle name="Normal 3 5" xfId="4746"/>
    <cellStyle name="Normal 3 5 2" xfId="4747"/>
    <cellStyle name="Normal 3 5 3" xfId="4748"/>
    <cellStyle name="Normal 3 6" xfId="4749"/>
    <cellStyle name="Normal 3 6 2" xfId="4750"/>
    <cellStyle name="Normal 3 6 3" xfId="4751"/>
    <cellStyle name="Normal 3 7" xfId="4752"/>
    <cellStyle name="Normal 3 7 2" xfId="4753"/>
    <cellStyle name="Normal 3 7 3" xfId="4754"/>
    <cellStyle name="Normal 3 8" xfId="4755"/>
    <cellStyle name="Normal 3 8 2" xfId="4756"/>
    <cellStyle name="Normal 3 8 3" xfId="4757"/>
    <cellStyle name="Normal 3 9" xfId="4758"/>
    <cellStyle name="Normal 3 9 2" xfId="4759"/>
    <cellStyle name="Normal 3 9 3" xfId="4760"/>
    <cellStyle name="Normal 3_11OAP_IMV_injection" xfId="4761"/>
    <cellStyle name="Normal 30" xfId="4762"/>
    <cellStyle name="Normal 30 2" xfId="4763"/>
    <cellStyle name="Normal 30 2 2" xfId="4764"/>
    <cellStyle name="Normal 30 3" xfId="4765"/>
    <cellStyle name="Normal 31" xfId="4766"/>
    <cellStyle name="Normal 31 2" xfId="4767"/>
    <cellStyle name="Normal 31 3" xfId="4768"/>
    <cellStyle name="Normal 31 4" xfId="4769"/>
    <cellStyle name="Normal 32" xfId="4770"/>
    <cellStyle name="Normal 32 2" xfId="4771"/>
    <cellStyle name="Normal 32 3" xfId="4772"/>
    <cellStyle name="Normal 32 4" xfId="4773"/>
    <cellStyle name="Normal 33" xfId="4774"/>
    <cellStyle name="Normal 33 2" xfId="4775"/>
    <cellStyle name="Normal 33 2 2" xfId="4776"/>
    <cellStyle name="Normal 33 2 3" xfId="4777"/>
    <cellStyle name="Normal 33 3" xfId="4778"/>
    <cellStyle name="Normal 33 3 2" xfId="4779"/>
    <cellStyle name="Normal 34" xfId="4780"/>
    <cellStyle name="Normal 34 2" xfId="4781"/>
    <cellStyle name="Normal 34 2 2" xfId="4782"/>
    <cellStyle name="Normal 34 2 3" xfId="4783"/>
    <cellStyle name="Normal 34 3" xfId="4784"/>
    <cellStyle name="Normal 34 4" xfId="4785"/>
    <cellStyle name="Normal 35" xfId="4786"/>
    <cellStyle name="Normal 35 2" xfId="4787"/>
    <cellStyle name="Normal 35 2 2" xfId="4788"/>
    <cellStyle name="Normal 35 3" xfId="4789"/>
    <cellStyle name="Normal 36" xfId="4790"/>
    <cellStyle name="Normal 36 2" xfId="4791"/>
    <cellStyle name="Normal 36 2 2" xfId="4792"/>
    <cellStyle name="Normal 36 3" xfId="4793"/>
    <cellStyle name="Normal 36 4" xfId="4794"/>
    <cellStyle name="Normal 37" xfId="4795"/>
    <cellStyle name="Normal 37 2" xfId="4796"/>
    <cellStyle name="Normal 37 2 2" xfId="4797"/>
    <cellStyle name="Normal 37 3" xfId="4798"/>
    <cellStyle name="Normal 38" xfId="4799"/>
    <cellStyle name="Normal 38 2" xfId="4800"/>
    <cellStyle name="Normal 38 2 2" xfId="4801"/>
    <cellStyle name="Normal 38 3" xfId="4802"/>
    <cellStyle name="Normal 39" xfId="4803"/>
    <cellStyle name="Normal 39 2" xfId="4804"/>
    <cellStyle name="Normal 4" xfId="4805"/>
    <cellStyle name="Normal 4 10" xfId="4806"/>
    <cellStyle name="Normal 4 10 2" xfId="4807"/>
    <cellStyle name="Normal 4 11" xfId="4808"/>
    <cellStyle name="Normal 4 11 2" xfId="4809"/>
    <cellStyle name="Normal 4 12" xfId="4810"/>
    <cellStyle name="Normal 4 12 2" xfId="4811"/>
    <cellStyle name="Normal 4 13" xfId="4812"/>
    <cellStyle name="Normal 4 14" xfId="4813"/>
    <cellStyle name="Normal 4 15" xfId="4814"/>
    <cellStyle name="Normal 4 16" xfId="4815"/>
    <cellStyle name="Normal 4 17" xfId="4816"/>
    <cellStyle name="Normal 4 18" xfId="4817"/>
    <cellStyle name="Normal 4 19" xfId="4818"/>
    <cellStyle name="Normal 4 2" xfId="4819"/>
    <cellStyle name="Normal 4 2 2" xfId="4820"/>
    <cellStyle name="Normal 4 2 2 2" xfId="4821"/>
    <cellStyle name="Normal 4 2 2 3" xfId="4822"/>
    <cellStyle name="Normal 4 2 3" xfId="4823"/>
    <cellStyle name="Normal 4 2 3 2" xfId="4824"/>
    <cellStyle name="Normal 4 2 3 3" xfId="4825"/>
    <cellStyle name="Normal 4 2 4" xfId="4826"/>
    <cellStyle name="Normal 4 2 4 2" xfId="4827"/>
    <cellStyle name="Normal 4 2 5" xfId="4828"/>
    <cellStyle name="Normal 4 2 6" xfId="4829"/>
    <cellStyle name="Normal 4 2 7" xfId="4830"/>
    <cellStyle name="Normal 4 20" xfId="4831"/>
    <cellStyle name="Normal 4 21" xfId="4832"/>
    <cellStyle name="Normal 4 22" xfId="4833"/>
    <cellStyle name="Normal 4 3" xfId="4834"/>
    <cellStyle name="Normal 4 3 2" xfId="4835"/>
    <cellStyle name="Normal 4 3 2 2" xfId="4836"/>
    <cellStyle name="Normal 4 3 3" xfId="4837"/>
    <cellStyle name="Normal 4 3 4" xfId="4838"/>
    <cellStyle name="Normal 4 4" xfId="4839"/>
    <cellStyle name="Normal 4 4 2" xfId="4840"/>
    <cellStyle name="Normal 4 4 3" xfId="4841"/>
    <cellStyle name="Normal 4 4 4" xfId="4842"/>
    <cellStyle name="Normal 4 5" xfId="4843"/>
    <cellStyle name="Normal 4 5 2" xfId="4844"/>
    <cellStyle name="Normal 4 5 3" xfId="4845"/>
    <cellStyle name="Normal 4 6" xfId="4846"/>
    <cellStyle name="Normal 4 6 2" xfId="4847"/>
    <cellStyle name="Normal 4 7" xfId="4848"/>
    <cellStyle name="Normal 4 7 2" xfId="4849"/>
    <cellStyle name="Normal 4 8" xfId="4850"/>
    <cellStyle name="Normal 4 8 2" xfId="4851"/>
    <cellStyle name="Normal 4 9" xfId="4852"/>
    <cellStyle name="Normal 4 9 2" xfId="4853"/>
    <cellStyle name="Normal 4_ANA PAT Q4'52" xfId="4854"/>
    <cellStyle name="Normal 40" xfId="4855"/>
    <cellStyle name="Normal 40 2" xfId="4856"/>
    <cellStyle name="Normal 40 2 2" xfId="4857"/>
    <cellStyle name="Normal 40 2 3" xfId="4858"/>
    <cellStyle name="Normal 40 3" xfId="4859"/>
    <cellStyle name="Normal 41" xfId="4860"/>
    <cellStyle name="Normal 41 2" xfId="4861"/>
    <cellStyle name="Normal 41 2 2" xfId="4862"/>
    <cellStyle name="Normal 41 3" xfId="4863"/>
    <cellStyle name="Normal 42" xfId="4864"/>
    <cellStyle name="Normal 42 2" xfId="4865"/>
    <cellStyle name="Normal 42 2 2" xfId="4866"/>
    <cellStyle name="Normal 42 3" xfId="4867"/>
    <cellStyle name="Normal 43" xfId="4868"/>
    <cellStyle name="Normal 43 2" xfId="4869"/>
    <cellStyle name="Normal 43 2 2" xfId="4870"/>
    <cellStyle name="Normal 43 3" xfId="4871"/>
    <cellStyle name="Normal 44" xfId="4872"/>
    <cellStyle name="Normal 44 2" xfId="4873"/>
    <cellStyle name="Normal 44 2 2" xfId="4874"/>
    <cellStyle name="Normal 44 3" xfId="4875"/>
    <cellStyle name="Normal 45" xfId="4876"/>
    <cellStyle name="Normal 45 2" xfId="4877"/>
    <cellStyle name="Normal 45 2 2" xfId="4878"/>
    <cellStyle name="Normal 45 3" xfId="4879"/>
    <cellStyle name="Normal 46" xfId="4880"/>
    <cellStyle name="Normal 46 2" xfId="4881"/>
    <cellStyle name="Normal 46 2 2" xfId="4882"/>
    <cellStyle name="Normal 46 3" xfId="4883"/>
    <cellStyle name="Normal 47" xfId="4884"/>
    <cellStyle name="Normal 47 2" xfId="4885"/>
    <cellStyle name="Normal 47 2 2" xfId="4886"/>
    <cellStyle name="Normal 47 3" xfId="4887"/>
    <cellStyle name="Normal 48" xfId="4888"/>
    <cellStyle name="Normal 48 2" xfId="4889"/>
    <cellStyle name="Normal 48 2 2" xfId="4890"/>
    <cellStyle name="Normal 48 3" xfId="4891"/>
    <cellStyle name="Normal 49" xfId="4892"/>
    <cellStyle name="Normal 49 2" xfId="4893"/>
    <cellStyle name="Normal 49 2 2" xfId="4894"/>
    <cellStyle name="Normal 49 3" xfId="4895"/>
    <cellStyle name="Normal 5" xfId="4896"/>
    <cellStyle name="Normal 5 10" xfId="4897"/>
    <cellStyle name="Normal 5 11" xfId="4898"/>
    <cellStyle name="Normal 5 12" xfId="4899"/>
    <cellStyle name="Normal 5 13" xfId="4900"/>
    <cellStyle name="Normal 5 14" xfId="4901"/>
    <cellStyle name="Normal 5 15" xfId="4902"/>
    <cellStyle name="Normal 5 16" xfId="4903"/>
    <cellStyle name="Normal 5 2" xfId="4904"/>
    <cellStyle name="Normal 5 2 2" xfId="4905"/>
    <cellStyle name="Normal 5 2 2 2" xfId="4906"/>
    <cellStyle name="Normal 5 2 3" xfId="4907"/>
    <cellStyle name="Normal 5 2 4" xfId="4908"/>
    <cellStyle name="Normal 5 2 5" xfId="4909"/>
    <cellStyle name="Normal 5 2 6" xfId="4910"/>
    <cellStyle name="Normal 5 2 7" xfId="4911"/>
    <cellStyle name="Normal 5 3" xfId="4912"/>
    <cellStyle name="Normal 5 3 2" xfId="4913"/>
    <cellStyle name="Normal 5 3 3" xfId="4914"/>
    <cellStyle name="Normal 5 3 4" xfId="4915"/>
    <cellStyle name="Normal 5 4" xfId="4916"/>
    <cellStyle name="Normal 5 4 2" xfId="4917"/>
    <cellStyle name="Normal 5 5" xfId="4918"/>
    <cellStyle name="Normal 5 5 2" xfId="4919"/>
    <cellStyle name="Normal 5 6" xfId="4920"/>
    <cellStyle name="Normal 5 6 2" xfId="4921"/>
    <cellStyle name="Normal 5 7" xfId="4922"/>
    <cellStyle name="Normal 5 8" xfId="4923"/>
    <cellStyle name="Normal 5 9" xfId="4924"/>
    <cellStyle name="Normal 5_B3 - Property plant &amp; equipment_GE" xfId="4925"/>
    <cellStyle name="Normal 50" xfId="4926"/>
    <cellStyle name="Normal 50 2" xfId="4927"/>
    <cellStyle name="Normal 50 2 2" xfId="4928"/>
    <cellStyle name="Normal 50 3" xfId="4929"/>
    <cellStyle name="Normal 51" xfId="4930"/>
    <cellStyle name="Normal 51 2" xfId="4931"/>
    <cellStyle name="Normal 51 2 2" xfId="4932"/>
    <cellStyle name="Normal 51 3" xfId="4933"/>
    <cellStyle name="Normal 51 4" xfId="4934"/>
    <cellStyle name="Normal 52" xfId="4935"/>
    <cellStyle name="Normal 52 2" xfId="4936"/>
    <cellStyle name="Normal 52 2 2" xfId="4937"/>
    <cellStyle name="Normal 52 3" xfId="4938"/>
    <cellStyle name="Normal 53" xfId="4939"/>
    <cellStyle name="Normal 53 2" xfId="4940"/>
    <cellStyle name="Normal 53 2 2" xfId="4941"/>
    <cellStyle name="Normal 53 3" xfId="4942"/>
    <cellStyle name="Normal 54" xfId="4943"/>
    <cellStyle name="Normal 54 2" xfId="4944"/>
    <cellStyle name="Normal 54 2 2" xfId="4945"/>
    <cellStyle name="Normal 54 3" xfId="4946"/>
    <cellStyle name="Normal 55" xfId="4947"/>
    <cellStyle name="Normal 55 2" xfId="4948"/>
    <cellStyle name="Normal 55 2 2" xfId="4949"/>
    <cellStyle name="Normal 55 3" xfId="4950"/>
    <cellStyle name="Normal 56" xfId="4951"/>
    <cellStyle name="Normal 56 2" xfId="4952"/>
    <cellStyle name="Normal 56 2 2" xfId="4953"/>
    <cellStyle name="Normal 56 3" xfId="4954"/>
    <cellStyle name="Normal 57" xfId="4955"/>
    <cellStyle name="Normal 57 2" xfId="4956"/>
    <cellStyle name="Normal 57 2 2" xfId="4957"/>
    <cellStyle name="Normal 57 3" xfId="4958"/>
    <cellStyle name="Normal 58" xfId="4959"/>
    <cellStyle name="Normal 58 2" xfId="4960"/>
    <cellStyle name="Normal 58 2 2" xfId="4961"/>
    <cellStyle name="Normal 58 3" xfId="4962"/>
    <cellStyle name="Normal 59" xfId="4963"/>
    <cellStyle name="Normal 59 2" xfId="4964"/>
    <cellStyle name="Normal 59 2 2" xfId="4965"/>
    <cellStyle name="Normal 59 3" xfId="4966"/>
    <cellStyle name="Normal 6" xfId="4967"/>
    <cellStyle name="Normal 6 10" xfId="4968"/>
    <cellStyle name="Normal 6 11" xfId="4969"/>
    <cellStyle name="Normal 6 12" xfId="4970"/>
    <cellStyle name="Normal 6 13" xfId="4971"/>
    <cellStyle name="Normal 6 14" xfId="4972"/>
    <cellStyle name="Normal 6 15" xfId="4973"/>
    <cellStyle name="Normal 6 16" xfId="4974"/>
    <cellStyle name="Normal 6 17" xfId="4975"/>
    <cellStyle name="Normal 6 18" xfId="4976"/>
    <cellStyle name="Normal 6 2" xfId="4977"/>
    <cellStyle name="Normal 6 2 2" xfId="4978"/>
    <cellStyle name="Normal 6 2 2 2" xfId="4979"/>
    <cellStyle name="Normal 6 2 3" xfId="4980"/>
    <cellStyle name="Normal 6 2 4" xfId="4981"/>
    <cellStyle name="Normal 6 2 5" xfId="4982"/>
    <cellStyle name="Normal 6 3" xfId="4983"/>
    <cellStyle name="Normal 6 3 2" xfId="4984"/>
    <cellStyle name="Normal 6 3 3" xfId="4985"/>
    <cellStyle name="Normal 6 3 4" xfId="4986"/>
    <cellStyle name="Normal 6 4" xfId="4987"/>
    <cellStyle name="Normal 6 4 2" xfId="4988"/>
    <cellStyle name="Normal 6 5" xfId="4989"/>
    <cellStyle name="Normal 6 5 2" xfId="4990"/>
    <cellStyle name="Normal 6 5 3" xfId="4991"/>
    <cellStyle name="Normal 6 6" xfId="4992"/>
    <cellStyle name="Normal 6 6 2" xfId="4993"/>
    <cellStyle name="Normal 6 6 3" xfId="4994"/>
    <cellStyle name="Normal 6 7" xfId="4995"/>
    <cellStyle name="Normal 6 8" xfId="4996"/>
    <cellStyle name="Normal 6 9" xfId="4997"/>
    <cellStyle name="Normal 6_ANA PAT Q4'52" xfId="4998"/>
    <cellStyle name="Normal 60" xfId="4999"/>
    <cellStyle name="Normal 60 2" xfId="5000"/>
    <cellStyle name="Normal 60 2 2" xfId="5001"/>
    <cellStyle name="Normal 60 3" xfId="5002"/>
    <cellStyle name="Normal 61" xfId="5003"/>
    <cellStyle name="Normal 61 2" xfId="5004"/>
    <cellStyle name="Normal 61 2 2" xfId="5005"/>
    <cellStyle name="Normal 61 3" xfId="5006"/>
    <cellStyle name="Normal 62" xfId="5007"/>
    <cellStyle name="Normal 62 2" xfId="5008"/>
    <cellStyle name="Normal 62 2 2" xfId="5009"/>
    <cellStyle name="Normal 62 3" xfId="5010"/>
    <cellStyle name="Normal 63" xfId="5011"/>
    <cellStyle name="Normal 63 2" xfId="5012"/>
    <cellStyle name="Normal 63 2 2" xfId="5013"/>
    <cellStyle name="Normal 63 3" xfId="5014"/>
    <cellStyle name="Normal 64" xfId="5015"/>
    <cellStyle name="Normal 64 2" xfId="5016"/>
    <cellStyle name="Normal 64 2 2" xfId="5017"/>
    <cellStyle name="Normal 64 3" xfId="5018"/>
    <cellStyle name="Normal 65" xfId="5019"/>
    <cellStyle name="Normal 65 2" xfId="5020"/>
    <cellStyle name="Normal 65 2 2" xfId="5021"/>
    <cellStyle name="Normal 65 3" xfId="5022"/>
    <cellStyle name="Normal 66" xfId="5023"/>
    <cellStyle name="Normal 66 2" xfId="5024"/>
    <cellStyle name="Normal 66 2 2" xfId="5025"/>
    <cellStyle name="Normal 66 3" xfId="5026"/>
    <cellStyle name="Normal 67" xfId="5027"/>
    <cellStyle name="Normal 67 2" xfId="5028"/>
    <cellStyle name="Normal 67 2 2" xfId="5029"/>
    <cellStyle name="Normal 67 3" xfId="5030"/>
    <cellStyle name="Normal 68" xfId="5031"/>
    <cellStyle name="Normal 68 2" xfId="5032"/>
    <cellStyle name="Normal 68 2 2" xfId="5033"/>
    <cellStyle name="Normal 68 3" xfId="5034"/>
    <cellStyle name="Normal 69" xfId="5035"/>
    <cellStyle name="Normal 69 2" xfId="5036"/>
    <cellStyle name="Normal 69 2 2" xfId="5037"/>
    <cellStyle name="Normal 69 3" xfId="5038"/>
    <cellStyle name="Normal 7" xfId="5039"/>
    <cellStyle name="Normal 7 10" xfId="5040"/>
    <cellStyle name="Normal 7 11" xfId="5041"/>
    <cellStyle name="Normal 7 12" xfId="5042"/>
    <cellStyle name="Normal 7 13" xfId="5043"/>
    <cellStyle name="Normal 7 14" xfId="5044"/>
    <cellStyle name="Normal 7 15" xfId="5045"/>
    <cellStyle name="Normal 7 2" xfId="5046"/>
    <cellStyle name="Normal 7 2 2" xfId="5047"/>
    <cellStyle name="Normal 7 2 3" xfId="5048"/>
    <cellStyle name="Normal 7 2 4" xfId="5049"/>
    <cellStyle name="Normal 7 2 5" xfId="5050"/>
    <cellStyle name="Normal 7 2 6" xfId="5051"/>
    <cellStyle name="Normal 7 2 7" xfId="5052"/>
    <cellStyle name="Normal 7 3" xfId="5053"/>
    <cellStyle name="Normal 7 3 2" xfId="5054"/>
    <cellStyle name="Normal 7 3 3" xfId="5055"/>
    <cellStyle name="Normal 7 4" xfId="5056"/>
    <cellStyle name="Normal 7 4 2" xfId="5057"/>
    <cellStyle name="Normal 7 4 3" xfId="5058"/>
    <cellStyle name="Normal 7 5" xfId="5059"/>
    <cellStyle name="Normal 7 5 2" xfId="5060"/>
    <cellStyle name="Normal 7 6" xfId="5061"/>
    <cellStyle name="Normal 7 7" xfId="5062"/>
    <cellStyle name="Normal 7 8" xfId="5063"/>
    <cellStyle name="Normal 7 9" xfId="5064"/>
    <cellStyle name="Normal 7_A,J" xfId="5065"/>
    <cellStyle name="Normal 70" xfId="5066"/>
    <cellStyle name="Normal 70 2" xfId="5067"/>
    <cellStyle name="Normal 70 2 2" xfId="5068"/>
    <cellStyle name="Normal 70 3" xfId="5069"/>
    <cellStyle name="Normal 71" xfId="5070"/>
    <cellStyle name="Normal 71 2" xfId="5071"/>
    <cellStyle name="Normal 71 2 2" xfId="5072"/>
    <cellStyle name="Normal 71 3" xfId="5073"/>
    <cellStyle name="Normal 72" xfId="5074"/>
    <cellStyle name="Normal 72 2" xfId="5075"/>
    <cellStyle name="Normal 72 2 2" xfId="5076"/>
    <cellStyle name="Normal 72 3" xfId="5077"/>
    <cellStyle name="Normal 73" xfId="5078"/>
    <cellStyle name="Normal 73 2" xfId="5079"/>
    <cellStyle name="Normal 73 2 2" xfId="5080"/>
    <cellStyle name="Normal 73 3" xfId="5081"/>
    <cellStyle name="Normal 74" xfId="5082"/>
    <cellStyle name="Normal 74 2" xfId="5083"/>
    <cellStyle name="Normal 74 2 2" xfId="5084"/>
    <cellStyle name="Normal 74 3" xfId="5085"/>
    <cellStyle name="Normal 75" xfId="5086"/>
    <cellStyle name="Normal 75 2" xfId="5087"/>
    <cellStyle name="Normal 75 2 2" xfId="5088"/>
    <cellStyle name="Normal 75 3" xfId="5089"/>
    <cellStyle name="Normal 76" xfId="5090"/>
    <cellStyle name="Normal 76 2" xfId="5091"/>
    <cellStyle name="Normal 76 2 2" xfId="5092"/>
    <cellStyle name="Normal 76 3" xfId="5093"/>
    <cellStyle name="Normal 77" xfId="5094"/>
    <cellStyle name="Normal 77 2" xfId="5095"/>
    <cellStyle name="Normal 77 2 2" xfId="5096"/>
    <cellStyle name="Normal 77 3" xfId="5097"/>
    <cellStyle name="Normal 78" xfId="5098"/>
    <cellStyle name="Normal 78 2" xfId="5099"/>
    <cellStyle name="Normal 78 2 2" xfId="5100"/>
    <cellStyle name="Normal 78 3" xfId="5101"/>
    <cellStyle name="Normal 79" xfId="5102"/>
    <cellStyle name="Normal 79 2" xfId="5103"/>
    <cellStyle name="Normal 79 2 2" xfId="5104"/>
    <cellStyle name="Normal 79 3" xfId="5105"/>
    <cellStyle name="Normal 8" xfId="5106"/>
    <cellStyle name="Normal 8 10" xfId="5107"/>
    <cellStyle name="Normal 8 11" xfId="5108"/>
    <cellStyle name="Normal 8 12" xfId="5109"/>
    <cellStyle name="Normal 8 13" xfId="5110"/>
    <cellStyle name="Normal 8 14" xfId="5111"/>
    <cellStyle name="Normal 8 15" xfId="5112"/>
    <cellStyle name="Normal 8 16" xfId="5113"/>
    <cellStyle name="Normal 8 2" xfId="5114"/>
    <cellStyle name="Normal 8 2 2" xfId="5115"/>
    <cellStyle name="Normal 8 3" xfId="5116"/>
    <cellStyle name="Normal 8 3 2" xfId="5117"/>
    <cellStyle name="Normal 8 4" xfId="5118"/>
    <cellStyle name="Normal 8 5" xfId="5119"/>
    <cellStyle name="Normal 8 6" xfId="5120"/>
    <cellStyle name="Normal 8 7" xfId="5121"/>
    <cellStyle name="Normal 8 8" xfId="5122"/>
    <cellStyle name="Normal 8 9" xfId="5123"/>
    <cellStyle name="Normal 8_B3 - Property plant &amp; equipment" xfId="5124"/>
    <cellStyle name="Normal 80" xfId="5125"/>
    <cellStyle name="Normal 80 2" xfId="5126"/>
    <cellStyle name="Normal 80 2 2" xfId="5127"/>
    <cellStyle name="Normal 80 3" xfId="5128"/>
    <cellStyle name="Normal 81" xfId="5129"/>
    <cellStyle name="Normal 81 2" xfId="5130"/>
    <cellStyle name="Normal 81 2 2" xfId="5131"/>
    <cellStyle name="Normal 81 3" xfId="5132"/>
    <cellStyle name="Normal 82" xfId="5133"/>
    <cellStyle name="Normal 82 2" xfId="5134"/>
    <cellStyle name="Normal 82 2 2" xfId="5135"/>
    <cellStyle name="Normal 82 3" xfId="5136"/>
    <cellStyle name="Normal 83" xfId="5137"/>
    <cellStyle name="Normal 83 2" xfId="5138"/>
    <cellStyle name="Normal 83 2 2" xfId="5139"/>
    <cellStyle name="Normal 83 3" xfId="5140"/>
    <cellStyle name="Normal 84" xfId="5141"/>
    <cellStyle name="Normal 84 2" xfId="5142"/>
    <cellStyle name="Normal 84 2 2" xfId="5143"/>
    <cellStyle name="Normal 84 3" xfId="5144"/>
    <cellStyle name="Normal 85" xfId="5145"/>
    <cellStyle name="Normal 85 2" xfId="5146"/>
    <cellStyle name="Normal 85 2 2" xfId="5147"/>
    <cellStyle name="Normal 85 3" xfId="5148"/>
    <cellStyle name="Normal 86" xfId="5149"/>
    <cellStyle name="Normal 86 2" xfId="5150"/>
    <cellStyle name="Normal 86 2 2" xfId="5151"/>
    <cellStyle name="Normal 86 3" xfId="5152"/>
    <cellStyle name="Normal 87" xfId="5153"/>
    <cellStyle name="Normal 87 2" xfId="5154"/>
    <cellStyle name="Normal 87 2 2" xfId="5155"/>
    <cellStyle name="Normal 87 3" xfId="5156"/>
    <cellStyle name="Normal 88" xfId="5157"/>
    <cellStyle name="Normal 88 2" xfId="5158"/>
    <cellStyle name="Normal 88 2 2" xfId="5159"/>
    <cellStyle name="Normal 88 3" xfId="5160"/>
    <cellStyle name="Normal 89" xfId="5161"/>
    <cellStyle name="Normal 89 2" xfId="5162"/>
    <cellStyle name="Normal 89 2 2" xfId="5163"/>
    <cellStyle name="Normal 89 3" xfId="5164"/>
    <cellStyle name="Normal 9" xfId="5165"/>
    <cellStyle name="Normal 9 10" xfId="5166"/>
    <cellStyle name="Normal 9 11" xfId="5167"/>
    <cellStyle name="Normal 9 12" xfId="5168"/>
    <cellStyle name="Normal 9 13" xfId="5169"/>
    <cellStyle name="Normal 9 14" xfId="5170"/>
    <cellStyle name="Normal 9 15" xfId="5171"/>
    <cellStyle name="Normal 9 16" xfId="5172"/>
    <cellStyle name="Normal 9 2" xfId="5173"/>
    <cellStyle name="Normal 9 2 2" xfId="5174"/>
    <cellStyle name="Normal 9 2 3" xfId="5175"/>
    <cellStyle name="Normal 9 2 4" xfId="5176"/>
    <cellStyle name="Normal 9 3" xfId="5177"/>
    <cellStyle name="Normal 9 3 2" xfId="5178"/>
    <cellStyle name="Normal 9 4" xfId="5179"/>
    <cellStyle name="Normal 9 4 2" xfId="5180"/>
    <cellStyle name="Normal 9 5" xfId="5181"/>
    <cellStyle name="Normal 9 6" xfId="5182"/>
    <cellStyle name="Normal 9 7" xfId="5183"/>
    <cellStyle name="Normal 9 8" xfId="5184"/>
    <cellStyle name="Normal 9 9" xfId="5185"/>
    <cellStyle name="Normal 9_AR Foreign" xfId="5186"/>
    <cellStyle name="Normal 90" xfId="5187"/>
    <cellStyle name="Normal 90 2" xfId="5188"/>
    <cellStyle name="Normal 90 2 2" xfId="5189"/>
    <cellStyle name="Normal 90 3" xfId="5190"/>
    <cellStyle name="Normal 91" xfId="5191"/>
    <cellStyle name="Normal 91 2" xfId="5192"/>
    <cellStyle name="Normal 91 2 2" xfId="5193"/>
    <cellStyle name="Normal 91 3" xfId="5194"/>
    <cellStyle name="Normal 92" xfId="5195"/>
    <cellStyle name="Normal 92 2" xfId="5196"/>
    <cellStyle name="Normal 92 2 2" xfId="5197"/>
    <cellStyle name="Normal 92 3" xfId="5198"/>
    <cellStyle name="Normal 93" xfId="5199"/>
    <cellStyle name="Normal 93 2" xfId="5200"/>
    <cellStyle name="Normal 93 2 2" xfId="5201"/>
    <cellStyle name="Normal 93 3" xfId="5202"/>
    <cellStyle name="Normal 94" xfId="5203"/>
    <cellStyle name="Normal 94 2" xfId="5204"/>
    <cellStyle name="Normal 94 2 2" xfId="5205"/>
    <cellStyle name="Normal 94 3" xfId="5206"/>
    <cellStyle name="Normal 95" xfId="5207"/>
    <cellStyle name="Normal 95 2" xfId="5208"/>
    <cellStyle name="Normal 95 2 2" xfId="5209"/>
    <cellStyle name="Normal 95 2 3" xfId="5210"/>
    <cellStyle name="Normal 95 3" xfId="5211"/>
    <cellStyle name="Normal 96" xfId="5212"/>
    <cellStyle name="Normal 96 2" xfId="5213"/>
    <cellStyle name="Normal 96 2 2" xfId="5214"/>
    <cellStyle name="Normal 96 2 3" xfId="5215"/>
    <cellStyle name="Normal 96 3" xfId="5216"/>
    <cellStyle name="Normal 97" xfId="5217"/>
    <cellStyle name="Normal 97 2" xfId="5218"/>
    <cellStyle name="Normal 97 2 2" xfId="5219"/>
    <cellStyle name="Normal 97 3" xfId="5220"/>
    <cellStyle name="Normal 98" xfId="5221"/>
    <cellStyle name="Normal 98 2" xfId="5222"/>
    <cellStyle name="Normal 98 2 2" xfId="5223"/>
    <cellStyle name="Normal 98 3" xfId="5224"/>
    <cellStyle name="Normal 99" xfId="5225"/>
    <cellStyle name="Normal 99 2" xfId="5226"/>
    <cellStyle name="Normal0" xfId="5227"/>
    <cellStyle name="Normal2" xfId="5228"/>
    <cellStyle name="Normal2 2" xfId="5229"/>
    <cellStyle name="Normal2 3" xfId="5230"/>
    <cellStyle name="Normal2_Summary Update Price for Lunch WO (22 Feb 11)" xfId="5231"/>
    <cellStyle name="Normale_9639A02C" xfId="5232"/>
    <cellStyle name="NormalGB" xfId="5233"/>
    <cellStyle name="Note 10" xfId="5234"/>
    <cellStyle name="Note 10 2" xfId="5235"/>
    <cellStyle name="Note 11" xfId="5236"/>
    <cellStyle name="Note 11 2" xfId="5237"/>
    <cellStyle name="Note 12" xfId="5238"/>
    <cellStyle name="Note 13" xfId="5239"/>
    <cellStyle name="Note 14" xfId="5240"/>
    <cellStyle name="Note 2" xfId="5241"/>
    <cellStyle name="Note 2 2" xfId="5242"/>
    <cellStyle name="Note 2 2 2" xfId="5243"/>
    <cellStyle name="Note 2 3" xfId="5244"/>
    <cellStyle name="Note 2 3 2" xfId="5245"/>
    <cellStyle name="Note 2 4" xfId="5246"/>
    <cellStyle name="Note 2 4 2" xfId="5247"/>
    <cellStyle name="Note 2 5" xfId="5248"/>
    <cellStyle name="Note 2 6" xfId="5249"/>
    <cellStyle name="Note 2 7" xfId="5250"/>
    <cellStyle name="Note 2 8" xfId="5251"/>
    <cellStyle name="Note 2_I  Q3'54" xfId="5252"/>
    <cellStyle name="Note 3" xfId="5253"/>
    <cellStyle name="Note 3 2" xfId="5254"/>
    <cellStyle name="Note 3 2 2" xfId="5255"/>
    <cellStyle name="Note 3 2 3" xfId="5256"/>
    <cellStyle name="Note 3 3" xfId="5257"/>
    <cellStyle name="Note 3 3 2" xfId="5258"/>
    <cellStyle name="Note 3 4" xfId="5259"/>
    <cellStyle name="Note 3 5" xfId="5260"/>
    <cellStyle name="Note 3 6" xfId="5261"/>
    <cellStyle name="Note 4" xfId="5262"/>
    <cellStyle name="Note 4 2" xfId="5263"/>
    <cellStyle name="Note 4 3" xfId="5264"/>
    <cellStyle name="Note 5" xfId="5265"/>
    <cellStyle name="Note 5 2" xfId="5266"/>
    <cellStyle name="Note 5 3" xfId="5267"/>
    <cellStyle name="Note 6" xfId="5268"/>
    <cellStyle name="Note 6 2" xfId="5269"/>
    <cellStyle name="Note 7" xfId="5270"/>
    <cellStyle name="Note 7 2" xfId="5271"/>
    <cellStyle name="Note 8" xfId="5272"/>
    <cellStyle name="Note 8 2" xfId="5273"/>
    <cellStyle name="Note 9" xfId="5274"/>
    <cellStyle name="Note 9 2" xfId="5275"/>
    <cellStyle name="NUMBER" xfId="5276"/>
    <cellStyle name="NUMBER 2" xfId="5277"/>
    <cellStyle name="Œ…‹æØ‚è [0.00]_!!!GO" xfId="5278"/>
    <cellStyle name="Œ…‹æØ‚è_!!!GO" xfId="5279"/>
    <cellStyle name="oft Excel]_x000d__x000a_Comment=The open=/f lines load custom functions into the Paste Function list._x000d__x000a_Maximized=3_x000d__x000a_Basics=1_x000d__x000a_A" xfId="5280"/>
    <cellStyle name="oft Mail]_x000d__x000a_NextOnMoveDelete=1_x000d__x000a_CustomInitHandler=_x000d__x000a_DemosEnabled=1_x000d__x000a_WG=0_x000d__x000a_Login=slwong_x000d__x000a_MAPIHELP=C:\MSMAIL\MSMAIL.HL" xfId="5281"/>
    <cellStyle name="_x0004_omma_laroux_1_PLDT_Term loan &amp; PP-(YT)" xfId="5282"/>
    <cellStyle name="OTM" xfId="5283"/>
    <cellStyle name="Output 10" xfId="5284"/>
    <cellStyle name="Output 11" xfId="5285"/>
    <cellStyle name="Output 12" xfId="5286"/>
    <cellStyle name="Output 13" xfId="5287"/>
    <cellStyle name="Output 2" xfId="5288"/>
    <cellStyle name="Output 2 2" xfId="5289"/>
    <cellStyle name="Output 2 2 2" xfId="5290"/>
    <cellStyle name="Output 2 3" xfId="5291"/>
    <cellStyle name="Output 2 4" xfId="5292"/>
    <cellStyle name="Output 2 5" xfId="5293"/>
    <cellStyle name="Output 2 6" xfId="5294"/>
    <cellStyle name="Output 2 7" xfId="5295"/>
    <cellStyle name="Output 2 8" xfId="5296"/>
    <cellStyle name="Output 2_2149000-Q1'10" xfId="5297"/>
    <cellStyle name="Output 3" xfId="5298"/>
    <cellStyle name="Output 3 2" xfId="5299"/>
    <cellStyle name="Output 3 2 2" xfId="5300"/>
    <cellStyle name="Output 3 3" xfId="5301"/>
    <cellStyle name="Output 3 4" xfId="5302"/>
    <cellStyle name="Output 3 5" xfId="5303"/>
    <cellStyle name="Output 3 6" xfId="5304"/>
    <cellStyle name="Output 3 7" xfId="5305"/>
    <cellStyle name="Output 3 8" xfId="5306"/>
    <cellStyle name="Output 4" xfId="5307"/>
    <cellStyle name="Output 5" xfId="5308"/>
    <cellStyle name="Output 6" xfId="5309"/>
    <cellStyle name="Output 7" xfId="5310"/>
    <cellStyle name="Output 8" xfId="5311"/>
    <cellStyle name="Output 9" xfId="5312"/>
    <cellStyle name="Output Amounts" xfId="5313"/>
    <cellStyle name="Output Column Headings" xfId="5314"/>
    <cellStyle name="Output Line Items" xfId="5315"/>
    <cellStyle name="Output Report Heading" xfId="5316"/>
    <cellStyle name="Output Report Title" xfId="5317"/>
    <cellStyle name="P1D" xfId="5318"/>
    <cellStyle name="Page Number" xfId="5319"/>
    <cellStyle name="PageSubTitle" xfId="5320"/>
    <cellStyle name="PageTitle" xfId="5321"/>
    <cellStyle name="pcdos" xfId="5322"/>
    <cellStyle name="per.style" xfId="5323"/>
    <cellStyle name="Percent (0%)" xfId="5324"/>
    <cellStyle name="Percent (0)" xfId="5325"/>
    <cellStyle name="Percent (0) 2" xfId="5326"/>
    <cellStyle name="Percent (0.0%)" xfId="5327"/>
    <cellStyle name="Percent (0.00%)" xfId="5328"/>
    <cellStyle name="Percent [0]" xfId="5329"/>
    <cellStyle name="Percent [0] 2" xfId="5330"/>
    <cellStyle name="Percent [0] 2 2" xfId="5331"/>
    <cellStyle name="Percent [0] 2 3" xfId="5332"/>
    <cellStyle name="Percent [0] 3" xfId="5333"/>
    <cellStyle name="Percent [0] 4" xfId="5334"/>
    <cellStyle name="Percent [00]" xfId="5335"/>
    <cellStyle name="Percent [00] 2" xfId="5336"/>
    <cellStyle name="Percent [00] 2 2" xfId="5337"/>
    <cellStyle name="Percent [00] 3" xfId="5338"/>
    <cellStyle name="Percent [2]" xfId="5339"/>
    <cellStyle name="Percent [2] 10" xfId="5340"/>
    <cellStyle name="Percent [2] 11" xfId="5341"/>
    <cellStyle name="Percent [2] 12" xfId="5342"/>
    <cellStyle name="Percent [2] 13" xfId="5343"/>
    <cellStyle name="Percent [2] 14" xfId="5344"/>
    <cellStyle name="Percent [2] 15" xfId="5345"/>
    <cellStyle name="Percent [2] 16" xfId="5346"/>
    <cellStyle name="Percent [2] 17" xfId="5347"/>
    <cellStyle name="Percent [2] 18" xfId="5348"/>
    <cellStyle name="Percent [2] 2" xfId="5349"/>
    <cellStyle name="Percent [2] 2 2" xfId="5350"/>
    <cellStyle name="Percent [2] 2 2 2" xfId="5351"/>
    <cellStyle name="Percent [2] 2 3" xfId="5352"/>
    <cellStyle name="Percent [2] 3" xfId="5353"/>
    <cellStyle name="Percent [2] 3 2" xfId="5354"/>
    <cellStyle name="Percent [2] 4" xfId="5355"/>
    <cellStyle name="Percent [2] 4 2" xfId="5356"/>
    <cellStyle name="Percent [2] 5" xfId="5357"/>
    <cellStyle name="Percent [2] 6" xfId="5358"/>
    <cellStyle name="Percent [2] 7" xfId="5359"/>
    <cellStyle name="Percent [2] 8" xfId="5360"/>
    <cellStyle name="Percent [2] 9" xfId="5361"/>
    <cellStyle name="Percent [2]_11OAP_IMV_injection" xfId="5362"/>
    <cellStyle name="Percent 10" xfId="5363"/>
    <cellStyle name="Percent 10 2" xfId="5364"/>
    <cellStyle name="Percent 10 2 2" xfId="5365"/>
    <cellStyle name="Percent 10 2 2 2" xfId="5366"/>
    <cellStyle name="Percent 10 2 3" xfId="5367"/>
    <cellStyle name="Percent 10 3" xfId="5368"/>
    <cellStyle name="Percent 10 4" xfId="5369"/>
    <cellStyle name="Percent 11" xfId="5370"/>
    <cellStyle name="Percent 11 2" xfId="5371"/>
    <cellStyle name="Percent 11 2 2" xfId="5372"/>
    <cellStyle name="Percent 11 3" xfId="5373"/>
    <cellStyle name="Percent 11 4" xfId="5374"/>
    <cellStyle name="Percent 12" xfId="5375"/>
    <cellStyle name="Percent 12 2" xfId="5376"/>
    <cellStyle name="Percent 12 2 2" xfId="5377"/>
    <cellStyle name="Percent 12 3" xfId="5378"/>
    <cellStyle name="Percent 12 4" xfId="5379"/>
    <cellStyle name="Percent 13" xfId="5380"/>
    <cellStyle name="Percent 13 2" xfId="5381"/>
    <cellStyle name="Percent 13 2 2" xfId="5382"/>
    <cellStyle name="Percent 13 3" xfId="5383"/>
    <cellStyle name="Percent 14" xfId="5384"/>
    <cellStyle name="Percent 14 2" xfId="5385"/>
    <cellStyle name="Percent 14 2 2" xfId="5386"/>
    <cellStyle name="Percent 14 3" xfId="5387"/>
    <cellStyle name="Percent 15" xfId="5388"/>
    <cellStyle name="Percent 15 2" xfId="5389"/>
    <cellStyle name="Percent 15 2 2" xfId="5390"/>
    <cellStyle name="Percent 15 3" xfId="5391"/>
    <cellStyle name="Percent 16" xfId="5392"/>
    <cellStyle name="Percent 16 2" xfId="5393"/>
    <cellStyle name="Percent 16 2 2" xfId="5394"/>
    <cellStyle name="Percent 16 2 3" xfId="5395"/>
    <cellStyle name="Percent 16 3" xfId="5396"/>
    <cellStyle name="Percent 17" xfId="5397"/>
    <cellStyle name="Percent 17 2" xfId="5398"/>
    <cellStyle name="Percent 17 2 2" xfId="5399"/>
    <cellStyle name="Percent 17 2 3" xfId="5400"/>
    <cellStyle name="Percent 17 3" xfId="5401"/>
    <cellStyle name="Percent 18" xfId="5402"/>
    <cellStyle name="Percent 18 2" xfId="5403"/>
    <cellStyle name="Percent 18 2 2" xfId="5404"/>
    <cellStyle name="Percent 18 3" xfId="5405"/>
    <cellStyle name="Percent 19" xfId="5406"/>
    <cellStyle name="Percent 19 2" xfId="5407"/>
    <cellStyle name="Percent 19 2 2" xfId="5408"/>
    <cellStyle name="Percent 19 3" xfId="5409"/>
    <cellStyle name="Percent 2" xfId="5410"/>
    <cellStyle name="Percent 2 10" xfId="5411"/>
    <cellStyle name="Percent 2 11" xfId="5412"/>
    <cellStyle name="Percent 2 12" xfId="5413"/>
    <cellStyle name="Percent 2 13" xfId="5414"/>
    <cellStyle name="Percent 2 14" xfId="5415"/>
    <cellStyle name="Percent 2 15" xfId="5416"/>
    <cellStyle name="Percent 2 16" xfId="5417"/>
    <cellStyle name="Percent 2 17" xfId="5418"/>
    <cellStyle name="Percent 2 18" xfId="5419"/>
    <cellStyle name="Percent 2 19" xfId="5420"/>
    <cellStyle name="Percent 2 2" xfId="5421"/>
    <cellStyle name="Percent 2 2 2" xfId="5422"/>
    <cellStyle name="Percent 2 2 2 2" xfId="5423"/>
    <cellStyle name="Percent 2 2 2 2 2" xfId="5424"/>
    <cellStyle name="Percent 2 2 2 3" xfId="5425"/>
    <cellStyle name="Percent 2 2 2 4" xfId="5426"/>
    <cellStyle name="Percent 2 2 3" xfId="5427"/>
    <cellStyle name="Percent 2 2 3 2" xfId="5428"/>
    <cellStyle name="Percent 2 2 4" xfId="5429"/>
    <cellStyle name="Percent 2 2 5" xfId="5430"/>
    <cellStyle name="Percent 2 2 6" xfId="5431"/>
    <cellStyle name="Percent 2 20" xfId="5432"/>
    <cellStyle name="Percent 2 21" xfId="5433"/>
    <cellStyle name="Percent 2 22" xfId="5434"/>
    <cellStyle name="Percent 2 23" xfId="5435"/>
    <cellStyle name="Percent 2 24" xfId="5436"/>
    <cellStyle name="Percent 2 25" xfId="5437"/>
    <cellStyle name="Percent 2 26" xfId="5438"/>
    <cellStyle name="Percent 2 27" xfId="5439"/>
    <cellStyle name="Percent 2 28" xfId="5440"/>
    <cellStyle name="Percent 2 29" xfId="5441"/>
    <cellStyle name="Percent 2 3" xfId="5442"/>
    <cellStyle name="Percent 2 3 2" xfId="5443"/>
    <cellStyle name="Percent 2 30" xfId="5444"/>
    <cellStyle name="Percent 2 31" xfId="5445"/>
    <cellStyle name="Percent 2 32" xfId="5446"/>
    <cellStyle name="Percent 2 33" xfId="5447"/>
    <cellStyle name="Percent 2 34" xfId="5448"/>
    <cellStyle name="Percent 2 35" xfId="5449"/>
    <cellStyle name="Percent 2 36" xfId="5450"/>
    <cellStyle name="Percent 2 37" xfId="5451"/>
    <cellStyle name="Percent 2 38" xfId="5452"/>
    <cellStyle name="Percent 2 39" xfId="5453"/>
    <cellStyle name="Percent 2 4" xfId="5454"/>
    <cellStyle name="Percent 2 4 2" xfId="5455"/>
    <cellStyle name="Percent 2 4 3" xfId="5456"/>
    <cellStyle name="Percent 2 40" xfId="5457"/>
    <cellStyle name="Percent 2 41" xfId="5458"/>
    <cellStyle name="Percent 2 42" xfId="5459"/>
    <cellStyle name="Percent 2 43" xfId="5460"/>
    <cellStyle name="Percent 2 44" xfId="5461"/>
    <cellStyle name="Percent 2 45" xfId="5462"/>
    <cellStyle name="Percent 2 46" xfId="5463"/>
    <cellStyle name="Percent 2 47" xfId="5464"/>
    <cellStyle name="Percent 2 48" xfId="5465"/>
    <cellStyle name="Percent 2 49" xfId="5466"/>
    <cellStyle name="Percent 2 5" xfId="5467"/>
    <cellStyle name="Percent 2 5 2" xfId="5468"/>
    <cellStyle name="Percent 2 50" xfId="5469"/>
    <cellStyle name="Percent 2 51" xfId="5470"/>
    <cellStyle name="Percent 2 52" xfId="5471"/>
    <cellStyle name="Percent 2 53" xfId="5472"/>
    <cellStyle name="Percent 2 54" xfId="5473"/>
    <cellStyle name="Percent 2 55" xfId="5474"/>
    <cellStyle name="Percent 2 56" xfId="5475"/>
    <cellStyle name="Percent 2 57" xfId="5476"/>
    <cellStyle name="Percent 2 58" xfId="5477"/>
    <cellStyle name="Percent 2 59" xfId="5478"/>
    <cellStyle name="Percent 2 6" xfId="5479"/>
    <cellStyle name="Percent 2 6 2" xfId="5480"/>
    <cellStyle name="Percent 2 60" xfId="5481"/>
    <cellStyle name="Percent 2 61" xfId="5482"/>
    <cellStyle name="Percent 2 7" xfId="5483"/>
    <cellStyle name="Percent 2 7 2" xfId="5484"/>
    <cellStyle name="Percent 2 8" xfId="5485"/>
    <cellStyle name="Percent 2 9" xfId="5486"/>
    <cellStyle name="Percent 2_OLST Petroleum_Workings07" xfId="5487"/>
    <cellStyle name="Percent 20" xfId="5488"/>
    <cellStyle name="Percent 20 2" xfId="5489"/>
    <cellStyle name="Percent 20 2 2" xfId="5490"/>
    <cellStyle name="Percent 20 3" xfId="5491"/>
    <cellStyle name="Percent 21" xfId="5492"/>
    <cellStyle name="Percent 21 2" xfId="5493"/>
    <cellStyle name="Percent 21 2 2" xfId="5494"/>
    <cellStyle name="Percent 21 3" xfId="5495"/>
    <cellStyle name="Percent 22" xfId="5496"/>
    <cellStyle name="Percent 22 2" xfId="5497"/>
    <cellStyle name="Percent 22 2 2" xfId="5498"/>
    <cellStyle name="Percent 22 2 3" xfId="5499"/>
    <cellStyle name="Percent 22 3" xfId="5500"/>
    <cellStyle name="Percent 23" xfId="5501"/>
    <cellStyle name="Percent 23 2" xfId="5502"/>
    <cellStyle name="Percent 23 2 2" xfId="5503"/>
    <cellStyle name="Percent 23 3" xfId="5504"/>
    <cellStyle name="Percent 24" xfId="5505"/>
    <cellStyle name="Percent 24 2" xfId="5506"/>
    <cellStyle name="Percent 24 2 2" xfId="5507"/>
    <cellStyle name="Percent 24 3" xfId="5508"/>
    <cellStyle name="Percent 25" xfId="5509"/>
    <cellStyle name="Percent 25 2" xfId="5510"/>
    <cellStyle name="Percent 25 2 2" xfId="5511"/>
    <cellStyle name="Percent 25 3" xfId="5512"/>
    <cellStyle name="Percent 26" xfId="5513"/>
    <cellStyle name="Percent 26 2" xfId="5514"/>
    <cellStyle name="Percent 26 2 2" xfId="5515"/>
    <cellStyle name="Percent 26 3" xfId="5516"/>
    <cellStyle name="Percent 27" xfId="5517"/>
    <cellStyle name="Percent 27 2" xfId="5518"/>
    <cellStyle name="Percent 27 2 2" xfId="5519"/>
    <cellStyle name="Percent 27 3" xfId="5520"/>
    <cellStyle name="Percent 28" xfId="5521"/>
    <cellStyle name="Percent 28 2" xfId="5522"/>
    <cellStyle name="Percent 28 2 2" xfId="5523"/>
    <cellStyle name="Percent 28 2 3" xfId="5524"/>
    <cellStyle name="Percent 28 3" xfId="5525"/>
    <cellStyle name="Percent 29" xfId="5526"/>
    <cellStyle name="Percent 29 2" xfId="5527"/>
    <cellStyle name="Percent 29 2 2" xfId="5528"/>
    <cellStyle name="Percent 29 3" xfId="5529"/>
    <cellStyle name="Percent 3" xfId="5530"/>
    <cellStyle name="Percent 3 2" xfId="5531"/>
    <cellStyle name="Percent 3 2 2" xfId="5532"/>
    <cellStyle name="Percent 3 2 2 2" xfId="5533"/>
    <cellStyle name="Percent 3 2 3" xfId="5534"/>
    <cellStyle name="Percent 3 3" xfId="5535"/>
    <cellStyle name="Percent 3 3 2" xfId="5536"/>
    <cellStyle name="Percent 3 4" xfId="5537"/>
    <cellStyle name="Percent 3 4 2" xfId="5538"/>
    <cellStyle name="Percent 3 5" xfId="5539"/>
    <cellStyle name="Percent 3 6" xfId="5540"/>
    <cellStyle name="Percent 3_WP(BS)-System" xfId="5541"/>
    <cellStyle name="Percent 30" xfId="5542"/>
    <cellStyle name="Percent 30 2" xfId="5543"/>
    <cellStyle name="Percent 30 2 2" xfId="5544"/>
    <cellStyle name="Percent 30 2 3" xfId="5545"/>
    <cellStyle name="Percent 30 3" xfId="5546"/>
    <cellStyle name="Percent 31" xfId="5547"/>
    <cellStyle name="Percent 31 2" xfId="5548"/>
    <cellStyle name="Percent 31 2 2" xfId="5549"/>
    <cellStyle name="Percent 31 3" xfId="5550"/>
    <cellStyle name="Percent 32" xfId="5551"/>
    <cellStyle name="Percent 32 2" xfId="5552"/>
    <cellStyle name="Percent 32 2 2" xfId="5553"/>
    <cellStyle name="Percent 32 3" xfId="5554"/>
    <cellStyle name="Percent 33" xfId="5555"/>
    <cellStyle name="Percent 33 2" xfId="5556"/>
    <cellStyle name="Percent 33 2 2" xfId="5557"/>
    <cellStyle name="Percent 33 2 3" xfId="5558"/>
    <cellStyle name="Percent 33 3" xfId="5559"/>
    <cellStyle name="Percent 34" xfId="5560"/>
    <cellStyle name="Percent 34 2" xfId="5561"/>
    <cellStyle name="Percent 34 2 2" xfId="5562"/>
    <cellStyle name="Percent 34 3" xfId="5563"/>
    <cellStyle name="Percent 35" xfId="5564"/>
    <cellStyle name="Percent 35 2" xfId="5565"/>
    <cellStyle name="Percent 35 2 2" xfId="5566"/>
    <cellStyle name="Percent 35 3" xfId="5567"/>
    <cellStyle name="Percent 36" xfId="5568"/>
    <cellStyle name="Percent 36 2" xfId="5569"/>
    <cellStyle name="Percent 36 2 2" xfId="5570"/>
    <cellStyle name="Percent 36 3" xfId="5571"/>
    <cellStyle name="Percent 37" xfId="5572"/>
    <cellStyle name="Percent 37 2" xfId="5573"/>
    <cellStyle name="Percent 37 2 2" xfId="5574"/>
    <cellStyle name="Percent 37 3" xfId="5575"/>
    <cellStyle name="Percent 38" xfId="5576"/>
    <cellStyle name="Percent 38 2" xfId="5577"/>
    <cellStyle name="Percent 38 2 2" xfId="5578"/>
    <cellStyle name="Percent 38 3" xfId="5579"/>
    <cellStyle name="Percent 39" xfId="5580"/>
    <cellStyle name="Percent 39 2" xfId="5581"/>
    <cellStyle name="Percent 39 2 2" xfId="5582"/>
    <cellStyle name="Percent 39 3" xfId="5583"/>
    <cellStyle name="Percent 4" xfId="5584"/>
    <cellStyle name="Percent 4 10" xfId="5585"/>
    <cellStyle name="Percent 4 11" xfId="5586"/>
    <cellStyle name="Percent 4 12" xfId="5587"/>
    <cellStyle name="Percent 4 2" xfId="5588"/>
    <cellStyle name="Percent 4 2 2" xfId="5589"/>
    <cellStyle name="Percent 4 2 2 2" xfId="5590"/>
    <cellStyle name="Percent 4 2 3" xfId="5591"/>
    <cellStyle name="Percent 4 3" xfId="5592"/>
    <cellStyle name="Percent 4 3 2" xfId="5593"/>
    <cellStyle name="Percent 4 3 3" xfId="5594"/>
    <cellStyle name="Percent 4 4" xfId="5595"/>
    <cellStyle name="Percent 4 4 2" xfId="5596"/>
    <cellStyle name="Percent 4 5" xfId="5597"/>
    <cellStyle name="Percent 4 6" xfId="5598"/>
    <cellStyle name="Percent 4 7" xfId="5599"/>
    <cellStyle name="Percent 4 8" xfId="5600"/>
    <cellStyle name="Percent 4 9" xfId="5601"/>
    <cellStyle name="Percent 40" xfId="5602"/>
    <cellStyle name="Percent 40 2" xfId="5603"/>
    <cellStyle name="Percent 40 2 2" xfId="5604"/>
    <cellStyle name="Percent 40 3" xfId="5605"/>
    <cellStyle name="Percent 41" xfId="5606"/>
    <cellStyle name="Percent 41 2" xfId="5607"/>
    <cellStyle name="Percent 41 2 2" xfId="5608"/>
    <cellStyle name="Percent 41 3" xfId="5609"/>
    <cellStyle name="Percent 42" xfId="5610"/>
    <cellStyle name="Percent 42 2" xfId="5611"/>
    <cellStyle name="Percent 42 2 2" xfId="5612"/>
    <cellStyle name="Percent 42 3" xfId="5613"/>
    <cellStyle name="Percent 43" xfId="5614"/>
    <cellStyle name="Percent 43 2" xfId="5615"/>
    <cellStyle name="Percent 43 2 2" xfId="5616"/>
    <cellStyle name="Percent 43 3" xfId="5617"/>
    <cellStyle name="Percent 44" xfId="5618"/>
    <cellStyle name="Percent 44 2" xfId="5619"/>
    <cellStyle name="Percent 44 2 2" xfId="5620"/>
    <cellStyle name="Percent 44 3" xfId="5621"/>
    <cellStyle name="Percent 45" xfId="5622"/>
    <cellStyle name="Percent 45 2" xfId="5623"/>
    <cellStyle name="Percent 45 2 2" xfId="5624"/>
    <cellStyle name="Percent 45 3" xfId="5625"/>
    <cellStyle name="Percent 46" xfId="5626"/>
    <cellStyle name="Percent 46 2" xfId="5627"/>
    <cellStyle name="Percent 46 2 2" xfId="5628"/>
    <cellStyle name="Percent 46 3" xfId="5629"/>
    <cellStyle name="Percent 47" xfId="5630"/>
    <cellStyle name="Percent 47 2" xfId="5631"/>
    <cellStyle name="Percent 47 2 2" xfId="5632"/>
    <cellStyle name="Percent 47 3" xfId="5633"/>
    <cellStyle name="Percent 48" xfId="5634"/>
    <cellStyle name="Percent 48 2" xfId="5635"/>
    <cellStyle name="Percent 48 2 2" xfId="5636"/>
    <cellStyle name="Percent 48 3" xfId="5637"/>
    <cellStyle name="Percent 49" xfId="5638"/>
    <cellStyle name="Percent 49 2" xfId="5639"/>
    <cellStyle name="Percent 49 2 2" xfId="5640"/>
    <cellStyle name="Percent 49 3" xfId="5641"/>
    <cellStyle name="Percent 5" xfId="5642"/>
    <cellStyle name="Percent 5 10" xfId="5643"/>
    <cellStyle name="Percent 5 11" xfId="5644"/>
    <cellStyle name="Percent 5 12" xfId="5645"/>
    <cellStyle name="Percent 5 13" xfId="5646"/>
    <cellStyle name="Percent 5 14" xfId="5647"/>
    <cellStyle name="Percent 5 15" xfId="5648"/>
    <cellStyle name="Percent 5 16" xfId="5649"/>
    <cellStyle name="Percent 5 17" xfId="5650"/>
    <cellStyle name="Percent 5 18" xfId="5651"/>
    <cellStyle name="Percent 5 2" xfId="5652"/>
    <cellStyle name="Percent 5 2 2" xfId="5653"/>
    <cellStyle name="Percent 5 2 3" xfId="5654"/>
    <cellStyle name="Percent 5 3" xfId="5655"/>
    <cellStyle name="Percent 5 3 2" xfId="5656"/>
    <cellStyle name="Percent 5 3 3" xfId="5657"/>
    <cellStyle name="Percent 5 4" xfId="5658"/>
    <cellStyle name="Percent 5 4 2" xfId="5659"/>
    <cellStyle name="Percent 5 5" xfId="5660"/>
    <cellStyle name="Percent 5 6" xfId="5661"/>
    <cellStyle name="Percent 5 7" xfId="5662"/>
    <cellStyle name="Percent 5 8" xfId="5663"/>
    <cellStyle name="Percent 5 9" xfId="5664"/>
    <cellStyle name="Percent 50" xfId="5665"/>
    <cellStyle name="Percent 50 2" xfId="5666"/>
    <cellStyle name="Percent 50 2 2" xfId="5667"/>
    <cellStyle name="Percent 50 3" xfId="5668"/>
    <cellStyle name="Percent 51" xfId="5669"/>
    <cellStyle name="Percent 51 2" xfId="5670"/>
    <cellStyle name="Percent 51 2 2" xfId="5671"/>
    <cellStyle name="Percent 51 3" xfId="5672"/>
    <cellStyle name="Percent 52" xfId="5673"/>
    <cellStyle name="Percent 52 2" xfId="5674"/>
    <cellStyle name="Percent 52 2 2" xfId="5675"/>
    <cellStyle name="Percent 52 3" xfId="5676"/>
    <cellStyle name="Percent 53" xfId="5677"/>
    <cellStyle name="Percent 53 2" xfId="5678"/>
    <cellStyle name="Percent 53 2 2" xfId="5679"/>
    <cellStyle name="Percent 53 3" xfId="5680"/>
    <cellStyle name="Percent 54" xfId="5681"/>
    <cellStyle name="Percent 54 2" xfId="5682"/>
    <cellStyle name="Percent 54 2 2" xfId="5683"/>
    <cellStyle name="Percent 54 3" xfId="5684"/>
    <cellStyle name="Percent 55" xfId="5685"/>
    <cellStyle name="Percent 55 2" xfId="5686"/>
    <cellStyle name="Percent 55 2 2" xfId="5687"/>
    <cellStyle name="Percent 55 3" xfId="5688"/>
    <cellStyle name="Percent 56" xfId="5689"/>
    <cellStyle name="Percent 56 2" xfId="5690"/>
    <cellStyle name="Percent 56 2 2" xfId="5691"/>
    <cellStyle name="Percent 56 3" xfId="5692"/>
    <cellStyle name="Percent 57" xfId="5693"/>
    <cellStyle name="Percent 57 2" xfId="5694"/>
    <cellStyle name="Percent 57 2 2" xfId="5695"/>
    <cellStyle name="Percent 57 3" xfId="5696"/>
    <cellStyle name="Percent 58" xfId="5697"/>
    <cellStyle name="Percent 58 2" xfId="5698"/>
    <cellStyle name="Percent 58 2 2" xfId="5699"/>
    <cellStyle name="Percent 58 3" xfId="5700"/>
    <cellStyle name="Percent 59" xfId="5701"/>
    <cellStyle name="Percent 59 2" xfId="5702"/>
    <cellStyle name="Percent 6" xfId="5703"/>
    <cellStyle name="Percent 6 2" xfId="5704"/>
    <cellStyle name="Percent 6 2 2" xfId="5705"/>
    <cellStyle name="Percent 6 3" xfId="5706"/>
    <cellStyle name="Percent 6 3 2" xfId="5707"/>
    <cellStyle name="Percent 60" xfId="5708"/>
    <cellStyle name="Percent 61" xfId="5709"/>
    <cellStyle name="Percent 62" xfId="5710"/>
    <cellStyle name="Percent 63" xfId="5711"/>
    <cellStyle name="Percent 64" xfId="5712"/>
    <cellStyle name="Percent 65" xfId="5713"/>
    <cellStyle name="Percent 66" xfId="5714"/>
    <cellStyle name="Percent 67" xfId="5715"/>
    <cellStyle name="Percent 68" xfId="5716"/>
    <cellStyle name="Percent 69" xfId="5717"/>
    <cellStyle name="Percent 7" xfId="5718"/>
    <cellStyle name="Percent 7 2" xfId="5719"/>
    <cellStyle name="Percent 7 2 2" xfId="5720"/>
    <cellStyle name="Percent 7 2 3" xfId="5721"/>
    <cellStyle name="Percent 7 2 4" xfId="5722"/>
    <cellStyle name="Percent 7 3" xfId="5723"/>
    <cellStyle name="Percent 7 3 2" xfId="5724"/>
    <cellStyle name="Percent 7 4" xfId="5725"/>
    <cellStyle name="Percent 7 5" xfId="5726"/>
    <cellStyle name="Percent 70" xfId="5727"/>
    <cellStyle name="Percent 71" xfId="5728"/>
    <cellStyle name="Percent 72" xfId="5729"/>
    <cellStyle name="Percent 73" xfId="5730"/>
    <cellStyle name="Percent 74" xfId="5731"/>
    <cellStyle name="Percent 75" xfId="5732"/>
    <cellStyle name="Percent 76" xfId="5733"/>
    <cellStyle name="Percent 77" xfId="5734"/>
    <cellStyle name="Percent 78" xfId="5735"/>
    <cellStyle name="Percent 79" xfId="5736"/>
    <cellStyle name="Percent 8" xfId="5737"/>
    <cellStyle name="Percent 8 2" xfId="5738"/>
    <cellStyle name="Percent 8 2 2" xfId="5739"/>
    <cellStyle name="Percent 8 2 3" xfId="5740"/>
    <cellStyle name="Percent 8 3" xfId="5741"/>
    <cellStyle name="Percent 80" xfId="5742"/>
    <cellStyle name="Percent 81" xfId="5743"/>
    <cellStyle name="Percent 82" xfId="5744"/>
    <cellStyle name="Percent 83" xfId="5745"/>
    <cellStyle name="Percent 84" xfId="5746"/>
    <cellStyle name="Percent 85" xfId="5747"/>
    <cellStyle name="Percent 86" xfId="5748"/>
    <cellStyle name="Percent 87" xfId="5749"/>
    <cellStyle name="Percent 88" xfId="5750"/>
    <cellStyle name="Percent 89" xfId="5751"/>
    <cellStyle name="Percent 9" xfId="5752"/>
    <cellStyle name="Percent 9 2" xfId="5753"/>
    <cellStyle name="Percent 9 2 2" xfId="5754"/>
    <cellStyle name="Percent 9 2 3" xfId="5755"/>
    <cellStyle name="Percent 9 3" xfId="5756"/>
    <cellStyle name="Percent 9 4" xfId="5757"/>
    <cellStyle name="Percent1R" xfId="5758"/>
    <cellStyle name="Percent2" xfId="5759"/>
    <cellStyle name="Percent2R" xfId="5760"/>
    <cellStyle name="percentage" xfId="5761"/>
    <cellStyle name="PeѴcent" xfId="5762"/>
    <cellStyle name="PLAN" xfId="5763"/>
    <cellStyle name="PrePop Currency (0)" xfId="5764"/>
    <cellStyle name="PrePop Currency (0) 2" xfId="5765"/>
    <cellStyle name="PrePop Currency (0) 2 2" xfId="5766"/>
    <cellStyle name="PrePop Currency (0) 3" xfId="5767"/>
    <cellStyle name="PrePop Currency (2)" xfId="5768"/>
    <cellStyle name="PrePop Currency (2) 2" xfId="5769"/>
    <cellStyle name="PrePop Currency (2) 2 2" xfId="5770"/>
    <cellStyle name="PrePop Currency (2) 2 3" xfId="5771"/>
    <cellStyle name="PrePop Currency (2) 3" xfId="5772"/>
    <cellStyle name="PrePop Currency (2) 4" xfId="5773"/>
    <cellStyle name="PrePop Units (0)" xfId="5774"/>
    <cellStyle name="PrePop Units (0) 2" xfId="5775"/>
    <cellStyle name="PrePop Units (0) 2 2" xfId="5776"/>
    <cellStyle name="PrePop Units (0) 3" xfId="5777"/>
    <cellStyle name="PrePop Units (1)" xfId="5778"/>
    <cellStyle name="PrePop Units (1) 2" xfId="5779"/>
    <cellStyle name="PrePop Units (1) 2 2" xfId="5780"/>
    <cellStyle name="PrePop Units (1) 2 3" xfId="5781"/>
    <cellStyle name="PrePop Units (1) 3" xfId="5782"/>
    <cellStyle name="PrePop Units (1) 4" xfId="5783"/>
    <cellStyle name="PrePop Units (2)" xfId="5784"/>
    <cellStyle name="PrePop Units (2) 2" xfId="5785"/>
    <cellStyle name="PrePop Units (2) 2 2" xfId="5786"/>
    <cellStyle name="PrePop Units (2) 2 3" xfId="5787"/>
    <cellStyle name="PrePop Units (2) 3" xfId="5788"/>
    <cellStyle name="PrePop Units (2) 4" xfId="5789"/>
    <cellStyle name="price" xfId="5790"/>
    <cellStyle name="price 2" xfId="5791"/>
    <cellStyle name="price 2 2" xfId="5792"/>
    <cellStyle name="price 3" xfId="5793"/>
    <cellStyle name="pricing" xfId="5794"/>
    <cellStyle name="Profile" xfId="5795"/>
    <cellStyle name="PSChar" xfId="5796"/>
    <cellStyle name="PSDate" xfId="5797"/>
    <cellStyle name="PSDec" xfId="5798"/>
    <cellStyle name="PSHeading" xfId="5799"/>
    <cellStyle name="PSInt" xfId="5800"/>
    <cellStyle name="PSSpacer" xfId="5801"/>
    <cellStyle name="pwstyle" xfId="5802"/>
    <cellStyle name="Q1" xfId="5803"/>
    <cellStyle name="Q1 2" xfId="5804"/>
    <cellStyle name="Quantity" xfId="5805"/>
    <cellStyle name="Quantity 10" xfId="5806"/>
    <cellStyle name="Quantity 11" xfId="5807"/>
    <cellStyle name="Quantity 12" xfId="5808"/>
    <cellStyle name="Quantity 13" xfId="5809"/>
    <cellStyle name="Quantity 14" xfId="5810"/>
    <cellStyle name="Quantity 15" xfId="5811"/>
    <cellStyle name="Quantity 16" xfId="5812"/>
    <cellStyle name="Quantity 17" xfId="5813"/>
    <cellStyle name="Quantity 18" xfId="5814"/>
    <cellStyle name="Quantity 2" xfId="5815"/>
    <cellStyle name="Quantity 2 2" xfId="5816"/>
    <cellStyle name="Quantity 3" xfId="5817"/>
    <cellStyle name="Quantity 4" xfId="5818"/>
    <cellStyle name="Quantity 4 2" xfId="5819"/>
    <cellStyle name="Quantity 5" xfId="5820"/>
    <cellStyle name="Quantity 6" xfId="5821"/>
    <cellStyle name="Quantity 7" xfId="5822"/>
    <cellStyle name="Quantity 8" xfId="5823"/>
    <cellStyle name="Quantity 9" xfId="5824"/>
    <cellStyle name="Quantity_282-193.00" xfId="5825"/>
    <cellStyle name="Rate" xfId="5826"/>
    <cellStyle name="regstoresfromspecstores" xfId="5827"/>
    <cellStyle name="report_title" xfId="5828"/>
    <cellStyle name="Reset  - Style4" xfId="5829"/>
    <cellStyle name="Reset  - Style7" xfId="5830"/>
    <cellStyle name="Reset range style to defaults" xfId="5831"/>
    <cellStyle name="Revenue(rev).xls]SEPT" xfId="5832"/>
    <cellStyle name="revisi" xfId="5833"/>
    <cellStyle name="RevList" xfId="5834"/>
    <cellStyle name="RevList 2" xfId="5835"/>
    <cellStyle name="RevList 2 2" xfId="5836"/>
    <cellStyle name="RevList 2 3" xfId="5837"/>
    <cellStyle name="RevList 3" xfId="5838"/>
    <cellStyle name="RevList 4" xfId="5839"/>
    <cellStyle name="Rittichai" xfId="5840"/>
    <cellStyle name="rob" xfId="5841"/>
    <cellStyle name="rob 2" xfId="5842"/>
    <cellStyle name="rob 2 2" xfId="5843"/>
    <cellStyle name="rob 3" xfId="5844"/>
    <cellStyle name="Rp" xfId="5845"/>
    <cellStyle name="rrency [0]_laroux_1" xfId="5846"/>
    <cellStyle name="s" xfId="5847"/>
    <cellStyle name="s 2" xfId="5848"/>
    <cellStyle name="s]_x000d__x000a_load=_x000d__x000a_Beep=yes_x000d__x000a_NullPort=None_x000d__x000a_BorderWidth=2_x000d__x000a_CursorBlinkRate=695_x000d__x000a_DoubleClickSpeed=645_x000d__x000a_Programs=com exe bat pif_x000d_" xfId="5849"/>
    <cellStyle name="s_FA" xfId="5850"/>
    <cellStyle name="s_FA 2" xfId="5851"/>
    <cellStyle name="s_FA_WP-IS" xfId="5852"/>
    <cellStyle name="s_FA_WP-IS 2" xfId="5853"/>
    <cellStyle name="s_purchases test - orisoft systems" xfId="5854"/>
    <cellStyle name="s_purchases test - orisoft systems 2" xfId="5855"/>
    <cellStyle name="s_WP(IS)-System" xfId="5856"/>
    <cellStyle name="s_WP(IS)-System 2" xfId="5857"/>
    <cellStyle name="s_WP-IS" xfId="5858"/>
    <cellStyle name="s_WP-IS 2" xfId="5859"/>
    <cellStyle name="S0" xfId="5860"/>
    <cellStyle name="S1" xfId="5861"/>
    <cellStyle name="S10" xfId="5862"/>
    <cellStyle name="S11" xfId="5863"/>
    <cellStyle name="S12" xfId="5864"/>
    <cellStyle name="S13" xfId="5865"/>
    <cellStyle name="S14" xfId="5866"/>
    <cellStyle name="S15" xfId="5867"/>
    <cellStyle name="S16" xfId="5868"/>
    <cellStyle name="S1D" xfId="5869"/>
    <cellStyle name="S2" xfId="5870"/>
    <cellStyle name="S3" xfId="5871"/>
    <cellStyle name="S4" xfId="5872"/>
    <cellStyle name="S5" xfId="5873"/>
    <cellStyle name="S6" xfId="5874"/>
    <cellStyle name="S7" xfId="5875"/>
    <cellStyle name="S8" xfId="5876"/>
    <cellStyle name="S9" xfId="5877"/>
    <cellStyle name="Salomon Logo" xfId="5878"/>
    <cellStyle name="SAPBEXaggData" xfId="5879"/>
    <cellStyle name="SAPBEXaggDataEmph" xfId="5880"/>
    <cellStyle name="SAPBEXaggItem" xfId="5881"/>
    <cellStyle name="SAPBEXaggItemX" xfId="5882"/>
    <cellStyle name="SAPBEXchaText" xfId="5883"/>
    <cellStyle name="SAPBEXexcBad" xfId="5884"/>
    <cellStyle name="SAPBEXexcBad7" xfId="5885"/>
    <cellStyle name="SAPBEXexcBad8" xfId="5886"/>
    <cellStyle name="SAPBEXexcBad9" xfId="5887"/>
    <cellStyle name="SAPBEXexcCritical" xfId="5888"/>
    <cellStyle name="SAPBEXexcCritical4" xfId="5889"/>
    <cellStyle name="SAPBEXexcCritical5" xfId="5890"/>
    <cellStyle name="SAPBEXexcCritical6" xfId="5891"/>
    <cellStyle name="SAPBEXexcGood" xfId="5892"/>
    <cellStyle name="SAPBEXexcGood1" xfId="5893"/>
    <cellStyle name="SAPBEXexcGood2" xfId="5894"/>
    <cellStyle name="SAPBEXexcGood3" xfId="5895"/>
    <cellStyle name="SAPBEXexcVeryBad" xfId="5896"/>
    <cellStyle name="SAPBEXfilterDrill" xfId="5897"/>
    <cellStyle name="SAPBEXfilterItem" xfId="5898"/>
    <cellStyle name="SAPBEXfilterText" xfId="5899"/>
    <cellStyle name="SAPBEXformats" xfId="5900"/>
    <cellStyle name="SAPBEXheaderData" xfId="5901"/>
    <cellStyle name="SAPBEXheaderItem" xfId="5902"/>
    <cellStyle name="SAPBEXheaderText" xfId="5903"/>
    <cellStyle name="SAPBEXHLevel0" xfId="5904"/>
    <cellStyle name="SAPBEXHLevel0X" xfId="5905"/>
    <cellStyle name="SAPBEXHLevel1" xfId="5906"/>
    <cellStyle name="SAPBEXHLevel1X" xfId="5907"/>
    <cellStyle name="SAPBEXHLevel2" xfId="5908"/>
    <cellStyle name="SAPBEXHLevel2X" xfId="5909"/>
    <cellStyle name="SAPBEXHLevel3" xfId="5910"/>
    <cellStyle name="SAPBEXHLevel3X" xfId="5911"/>
    <cellStyle name="SAPBEXresData" xfId="5912"/>
    <cellStyle name="SAPBEXresDataEmph" xfId="5913"/>
    <cellStyle name="SAPBEXresItem" xfId="5914"/>
    <cellStyle name="SAPBEXresItemX" xfId="5915"/>
    <cellStyle name="SAPBEXstdData" xfId="5916"/>
    <cellStyle name="SAPBEXstdDataEmph" xfId="5917"/>
    <cellStyle name="SAPBEXstdItem" xfId="5918"/>
    <cellStyle name="SAPBEXstdItemX" xfId="5919"/>
    <cellStyle name="SAPBEXsubData" xfId="5920"/>
    <cellStyle name="SAPBEXsubDataEmph" xfId="5921"/>
    <cellStyle name="SAPBEXsubItem" xfId="5922"/>
    <cellStyle name="SAPBEXtitle" xfId="5923"/>
    <cellStyle name="SAPBEXundefined" xfId="5924"/>
    <cellStyle name="sbt2" xfId="5925"/>
    <cellStyle name="SCH1" xfId="5926"/>
    <cellStyle name="section head" xfId="5927"/>
    <cellStyle name="Separador de milhares [0]_Person" xfId="5928"/>
    <cellStyle name="Separador de milhares_Person" xfId="5929"/>
    <cellStyle name="shade" xfId="5930"/>
    <cellStyle name="SHADEDSTORES" xfId="5931"/>
    <cellStyle name="SHADETOTAL-AKS" xfId="5932"/>
    <cellStyle name="Sheet Title" xfId="5933"/>
    <cellStyle name="SHEET2" xfId="5934"/>
    <cellStyle name="siki" xfId="5935"/>
    <cellStyle name="specstores" xfId="5936"/>
    <cellStyle name="SR" xfId="5937"/>
    <cellStyle name="STANDARD" xfId="5938"/>
    <cellStyle name="STANDARD 2" xfId="5939"/>
    <cellStyle name="Standard_9912(4)" xfId="5940"/>
    <cellStyle name="STEP1" xfId="5941"/>
    <cellStyle name="STEP2" xfId="5942"/>
    <cellStyle name="STEVE" xfId="5943"/>
    <cellStyle name="steven" xfId="5944"/>
    <cellStyle name="Style 1" xfId="5945"/>
    <cellStyle name="Style 1 2" xfId="5946"/>
    <cellStyle name="Style 1 2 2" xfId="5947"/>
    <cellStyle name="Style 1 2 3" xfId="5948"/>
    <cellStyle name="Style 1 3" xfId="5949"/>
    <cellStyle name="Style 1 3 2" xfId="5950"/>
    <cellStyle name="Style 1 4" xfId="5951"/>
    <cellStyle name="Style 1 5" xfId="5952"/>
    <cellStyle name="Style 1_Copy of Forecast GMI700- (29-10-2010)" xfId="5953"/>
    <cellStyle name="Style 2" xfId="5954"/>
    <cellStyle name="Style 2 2" xfId="5955"/>
    <cellStyle name="Style 2 2 2" xfId="5956"/>
    <cellStyle name="Style 2 2 3" xfId="5957"/>
    <cellStyle name="Style 2 3" xfId="5958"/>
    <cellStyle name="Style 2 4" xfId="5959"/>
    <cellStyle name="Style 3" xfId="5960"/>
    <cellStyle name="Style 4" xfId="5961"/>
    <cellStyle name="Style 5" xfId="5962"/>
    <cellStyle name="Style 6" xfId="5963"/>
    <cellStyle name="Style 7" xfId="5964"/>
    <cellStyle name="Style 8" xfId="5965"/>
    <cellStyle name="style1" xfId="5966"/>
    <cellStyle name="STYLE2" xfId="5967"/>
    <cellStyle name="subhead" xfId="5968"/>
    <cellStyle name="subhead 2" xfId="5969"/>
    <cellStyle name="SubHeading" xfId="5970"/>
    <cellStyle name="subt1" xfId="5971"/>
    <cellStyle name="Subtotal" xfId="5972"/>
    <cellStyle name="t" xfId="5973"/>
    <cellStyle name="t2" xfId="5974"/>
    <cellStyle name="Table" xfId="5975"/>
    <cellStyle name="Table  - Style5" xfId="5976"/>
    <cellStyle name="Table  - Style6" xfId="5977"/>
    <cellStyle name="Table Head" xfId="5978"/>
    <cellStyle name="Table Source" xfId="5979"/>
    <cellStyle name="Table Text" xfId="5980"/>
    <cellStyle name="Table Text 2" xfId="5981"/>
    <cellStyle name="Table Title" xfId="5982"/>
    <cellStyle name="Table Units" xfId="5983"/>
    <cellStyle name="TableBorder" xfId="5984"/>
    <cellStyle name="text" xfId="5985"/>
    <cellStyle name="Text 1" xfId="5986"/>
    <cellStyle name="Text 2" xfId="5987"/>
    <cellStyle name="Text Head 1" xfId="5988"/>
    <cellStyle name="Text Head 2" xfId="5989"/>
    <cellStyle name="Text Indent 1" xfId="5990"/>
    <cellStyle name="Text Indent 2" xfId="5991"/>
    <cellStyle name="Text Indent A" xfId="5992"/>
    <cellStyle name="Text Indent B" xfId="5993"/>
    <cellStyle name="Text Indent B 2" xfId="5994"/>
    <cellStyle name="Text Indent B 2 2" xfId="5995"/>
    <cellStyle name="Text Indent B 2 3" xfId="5996"/>
    <cellStyle name="Text Indent B 3" xfId="5997"/>
    <cellStyle name="Text Indent B 4" xfId="5998"/>
    <cellStyle name="Text Indent C" xfId="5999"/>
    <cellStyle name="Text Indent C 2" xfId="6000"/>
    <cellStyle name="Text Indent C 2 2" xfId="6001"/>
    <cellStyle name="Text Indent C 2 3" xfId="6002"/>
    <cellStyle name="Text Indent C 3" xfId="6003"/>
    <cellStyle name="Text Indent C 4" xfId="6004"/>
    <cellStyle name="text_ARF" xfId="6005"/>
    <cellStyle name="text1" xfId="6006"/>
    <cellStyle name="þ_x001d_ð%&amp;“ý•&amp;Œýx_x0001_‚_x0007_å_x000e__x0007__x0001__x0001_" xfId="6007"/>
    <cellStyle name="þ_x001d_ð›_x000c_#ý_x000b__x000d__x001c_ýU_x0001_Ë3_x001e_5_x0007__x0001__x0001_" xfId="6008"/>
    <cellStyle name="þ_x001d_ð²_x000c_3ý&quot;_x000d_,ýU_x0001_·1î2_x0007__x0001__x0001_" xfId="6009"/>
    <cellStyle name="þ_x001d_ðK&amp;‚ý»&amp;{ý_x000b__x0008_n_x0008_B _x0007__x0001__x0001_" xfId="6010"/>
    <cellStyle name="þ_x001d_ðK&amp;‚ý»&amp;{ý_x000b__x0008_n_x0008_B_x0009__x0007__x0001__x0001_" xfId="6011"/>
    <cellStyle name="þ_x001d_ðK&amp;‚ý»&amp;{ý_x000b__x0008_n_x0008_B_x0009__x0007__x0001__x0001_ 2" xfId="6012"/>
    <cellStyle name="þ_x001d_ðK&amp;‚ý»&amp;{ý_x000b__x0008_n_x0008_B_x0009__x0007__x0001__x0001_ 2 2" xfId="6013"/>
    <cellStyle name="þ_x001d_ðK&amp;‚ý»&amp;{ý_x000b__x0008_n_x0008_B_x0009__x0007__x0001__x0001_ 3" xfId="6014"/>
    <cellStyle name="þ_x001d_ðÕ Xÿ_x0005__x000d_%ÿU_x0001_m)¾*_x0007__x0001__x0001_" xfId="6015"/>
    <cellStyle name="Tickmark" xfId="6016"/>
    <cellStyle name="Times New Roman" xfId="6017"/>
    <cellStyle name="Timing Schedule" xfId="6018"/>
    <cellStyle name="Titel" xfId="6019"/>
    <cellStyle name="Title  - Style1" xfId="6020"/>
    <cellStyle name="Title  - Style6" xfId="6021"/>
    <cellStyle name="Title 10" xfId="6022"/>
    <cellStyle name="Title 11" xfId="6023"/>
    <cellStyle name="Title 12" xfId="6024"/>
    <cellStyle name="Title 13" xfId="6025"/>
    <cellStyle name="Title 2" xfId="6026"/>
    <cellStyle name="Title 2 2" xfId="6027"/>
    <cellStyle name="Title 2 2 2" xfId="6028"/>
    <cellStyle name="Title 2 3" xfId="6029"/>
    <cellStyle name="Title 2 4" xfId="6030"/>
    <cellStyle name="Title 2_2149000-Q1'10" xfId="6031"/>
    <cellStyle name="Title 3" xfId="6032"/>
    <cellStyle name="Title 3 2" xfId="6033"/>
    <cellStyle name="Title 3 3" xfId="6034"/>
    <cellStyle name="Title 4" xfId="6035"/>
    <cellStyle name="Title 5" xfId="6036"/>
    <cellStyle name="Title 6" xfId="6037"/>
    <cellStyle name="Title 7" xfId="6038"/>
    <cellStyle name="Title 8" xfId="6039"/>
    <cellStyle name="Title 9" xfId="6040"/>
    <cellStyle name="Título" xfId="6041"/>
    <cellStyle name="tms rmn" xfId="6042"/>
    <cellStyle name="tnr" xfId="6043"/>
    <cellStyle name="TOC 1" xfId="6044"/>
    <cellStyle name="TOC 2" xfId="6045"/>
    <cellStyle name="Total 10" xfId="6046"/>
    <cellStyle name="Total 11" xfId="6047"/>
    <cellStyle name="Total 12" xfId="6048"/>
    <cellStyle name="Total 13" xfId="6049"/>
    <cellStyle name="Total 2" xfId="6050"/>
    <cellStyle name="Total 2 2" xfId="6051"/>
    <cellStyle name="Total 2 2 2" xfId="6052"/>
    <cellStyle name="Total 2 3" xfId="6053"/>
    <cellStyle name="Total 2 4" xfId="6054"/>
    <cellStyle name="Total 2 5" xfId="6055"/>
    <cellStyle name="Total 2 6" xfId="6056"/>
    <cellStyle name="Total 2 7" xfId="6057"/>
    <cellStyle name="Total 2_2149000-Q1'10" xfId="6058"/>
    <cellStyle name="Total 3" xfId="6059"/>
    <cellStyle name="Total 3 2" xfId="6060"/>
    <cellStyle name="Total 3 3" xfId="6061"/>
    <cellStyle name="Total 4" xfId="6062"/>
    <cellStyle name="Total 4 2" xfId="6063"/>
    <cellStyle name="Total 5" xfId="6064"/>
    <cellStyle name="Total 5 2" xfId="6065"/>
    <cellStyle name="Total 6" xfId="6066"/>
    <cellStyle name="Total 6 2" xfId="6067"/>
    <cellStyle name="Total 7" xfId="6068"/>
    <cellStyle name="Total 7 2" xfId="6069"/>
    <cellStyle name="Total 8" xfId="6070"/>
    <cellStyle name="Total 8 2" xfId="6071"/>
    <cellStyle name="Total 9" xfId="6072"/>
    <cellStyle name="Total 9 2" xfId="6073"/>
    <cellStyle name="TotCol - Style5" xfId="6074"/>
    <cellStyle name="TotCol - Style5 2" xfId="6075"/>
    <cellStyle name="TotCol - Style7" xfId="6076"/>
    <cellStyle name="TotCol - Style7 2" xfId="6077"/>
    <cellStyle name="TotRow - Style4" xfId="6078"/>
    <cellStyle name="TotRow - Style4 2" xfId="6079"/>
    <cellStyle name="TotRow - Style8" xfId="6080"/>
    <cellStyle name="TotRow - Style8 2" xfId="6081"/>
    <cellStyle name="turns the number of whole workdays between two dateœ" xfId="6082"/>
    <cellStyle name="turns the number of whole workdays between two dateœ 2" xfId="6083"/>
    <cellStyle name="turns the number of whole workdays between two dateœ 2 2" xfId="6084"/>
    <cellStyle name="turns the number of whole workdays between two dateœ 2 3" xfId="6085"/>
    <cellStyle name="turns the number of whole workdays between two dateœ 3" xfId="6086"/>
    <cellStyle name="turns the number of whole workdays between two dateœ 4" xfId="6087"/>
    <cellStyle name="Tusental (0)_pldt" xfId="6088"/>
    <cellStyle name="Tusental_A-listan (fixad)" xfId="6089"/>
    <cellStyle name="Ù┼" xfId="6090"/>
    <cellStyle name="Ù┼ 2" xfId="6091"/>
    <cellStyle name="UE14" xfId="6092"/>
    <cellStyle name="UE14 2" xfId="6093"/>
    <cellStyle name="UE16" xfId="6094"/>
    <cellStyle name="UE16 2" xfId="6095"/>
    <cellStyle name="UE18" xfId="6096"/>
    <cellStyle name="UE18 2" xfId="6097"/>
    <cellStyle name="User_Defined_C" xfId="6098"/>
    <cellStyle name="ux" xfId="6099"/>
    <cellStyle name="ux 2" xfId="6100"/>
    <cellStyle name="Value" xfId="6101"/>
    <cellStyle name="Value 2" xfId="6102"/>
    <cellStyle name="Valuta (0)_pldt" xfId="6103"/>
    <cellStyle name="Valuta_NPV" xfId="6104"/>
    <cellStyle name="Währung [0]_!!!GO" xfId="6105"/>
    <cellStyle name="Währung_!!!GO" xfId="6106"/>
    <cellStyle name="Warning Text 2" xfId="6107"/>
    <cellStyle name="Warning Text 2 2" xfId="6108"/>
    <cellStyle name="Warning Text 2 2 2" xfId="6109"/>
    <cellStyle name="Warning Text 2 2 2 2" xfId="6110"/>
    <cellStyle name="Warning Text 2 2 3" xfId="6111"/>
    <cellStyle name="Warning Text 2 3" xfId="6112"/>
    <cellStyle name="Warning Text 2 3 2" xfId="6113"/>
    <cellStyle name="Warning Text 2 4" xfId="6114"/>
    <cellStyle name="Warning Text 2 5" xfId="6115"/>
    <cellStyle name="Warning Text 3" xfId="6116"/>
    <cellStyle name="Warning Text 3 2" xfId="6117"/>
    <cellStyle name="Warning Text 3 2 2" xfId="6118"/>
    <cellStyle name="Warning Text 3 3" xfId="6119"/>
    <cellStyle name="Warning Text 3 4" xfId="6120"/>
    <cellStyle name="Warning Text 4" xfId="6121"/>
    <cellStyle name="Warning Text 4 2" xfId="6122"/>
    <cellStyle name="Warning Text 5" xfId="6123"/>
    <cellStyle name="Warning Text 5 2" xfId="6124"/>
    <cellStyle name="Warning Text 6" xfId="6125"/>
    <cellStyle name="Warning Text 6 2" xfId="6126"/>
    <cellStyle name="Warning Text 7" xfId="6127"/>
    <cellStyle name="Warning Text 7 2" xfId="6128"/>
    <cellStyle name="Warning Text 8" xfId="6129"/>
    <cellStyle name="Warning Text 8 2" xfId="6130"/>
    <cellStyle name="WHead - Style2" xfId="6131"/>
    <cellStyle name="WHead - Style2 2" xfId="6132"/>
    <cellStyle name="wrap" xfId="6133"/>
    <cellStyle name="wrap 2" xfId="6134"/>
    <cellStyle name="wrap 3" xfId="6135"/>
    <cellStyle name="Wไhrung [0]_OPTIMIR1 (deutsch)" xfId="6136"/>
    <cellStyle name="Wไhrung_OPTIMIR1 (deutsch)" xfId="6137"/>
    <cellStyle name="x" xfId="6138"/>
    <cellStyle name="x 2" xfId="6139"/>
    <cellStyle name="x 2 2" xfId="6140"/>
    <cellStyle name="x 3" xfId="6141"/>
    <cellStyle name="x_Aud Sch - Ori Sys (M) 07 (7.5.07)" xfId="6142"/>
    <cellStyle name="x_Aud Sch - Ori Sys (M) 07 (7.5.07) 2" xfId="6143"/>
    <cellStyle name="x_Aud Sch - Ori Sys (M) 07 (7.5.07)_cassie" xfId="6144"/>
    <cellStyle name="x_Aud Sch - Ori Sys (M) 07 (7.5.07)_cassie 2" xfId="6145"/>
    <cellStyle name="x_Aud Sch - Ori Sys (M) 07 (7.5.07)_GFES-AWP(IS)-311208" xfId="6146"/>
    <cellStyle name="x_Aud Sch - Ori Sys (M) 07 (7.5.07)_GFES-AWP(IS)-311208 2" xfId="6147"/>
    <cellStyle name="x_Aud Sch - Ori Sys (M) 07 (7.5.07)_GFS OB and sales test" xfId="6148"/>
    <cellStyle name="x_Aud Sch - Ori Sys (M) 07 (7.5.07)_GFS OB and sales test 2" xfId="6149"/>
    <cellStyle name="x_Aud Sch - Ori Sys (M) 07 (7.5.07)_GFS-awp (BS) 08" xfId="6150"/>
    <cellStyle name="x_Aud Sch - Ori Sys (M) 07 (7.5.07)_GFS-awp (BS) 08 2" xfId="6151"/>
    <cellStyle name="x_Aud Sch - Ori Sys (M) 07 (7.5.07)_Penkopack-WP (BS) 08" xfId="6152"/>
    <cellStyle name="x_Aud Sch - Ori Sys (M) 07 (7.5.07)_Penkopack-WP (BS) 08 2" xfId="6153"/>
    <cellStyle name="x_Aud Sch - Ori Sys (M) 07 (7.5.07)_purchases test - orisoft systems" xfId="6154"/>
    <cellStyle name="x_Aud Sch - Ori Sys (M) 07 (7.5.07)_purchases test - orisoft systems 2" xfId="6155"/>
    <cellStyle name="x_Aud Sch - Ori Sys (M) 07 (7.5.07)_sales test-Orisoft" xfId="6156"/>
    <cellStyle name="x_Aud Sch - Ori Sys (M) 07 (7.5.07)_sales test-Orisoft 2" xfId="6157"/>
    <cellStyle name="x_Aud Sch - Ori Sys (M) 07 (7.5.07)_Spritvest-awp (BS) 08" xfId="6158"/>
    <cellStyle name="x_Aud Sch - Ori Sys (M) 07 (7.5.07)_Spritvest-awp (BS) 08 2" xfId="6159"/>
    <cellStyle name="x_Aud Sch - Ori Sys (M) 07 (7.5.07)_SPV 08 -mui" xfId="6160"/>
    <cellStyle name="x_Aud Sch - Ori Sys (M) 07 (7.5.07)_SPV 08 -mui 2" xfId="6161"/>
    <cellStyle name="x_Aud Sch - Ori Sys (M) 07 (7.5.07)_WP(IS)-APOS" xfId="6162"/>
    <cellStyle name="x_Aud Sch - Ori Sys (M) 07 (7.5.07)_WP(IS)-APOS 2" xfId="6163"/>
    <cellStyle name="x_Aud Sch - Ori Sys (M) 07 (7.5.07)_WP-IS" xfId="6164"/>
    <cellStyle name="x_Aud Sch - Ori Sys (M) 07 (7.5.07)_WP-IS 2" xfId="6165"/>
    <cellStyle name="x_AWP" xfId="6166"/>
    <cellStyle name="x_AWP - FDI - 2004" xfId="6167"/>
    <cellStyle name="x_AWP - FDI - 2004 2" xfId="6168"/>
    <cellStyle name="x_AWP - FDI - 2004_WP-IS" xfId="6169"/>
    <cellStyle name="x_AWP - FDI - 2004_WP-IS 2" xfId="6170"/>
    <cellStyle name="x_AWP 2" xfId="6171"/>
    <cellStyle name="x_AWP 3" xfId="6172"/>
    <cellStyle name="x_AWP 4" xfId="6173"/>
    <cellStyle name="x_AWP(BS)-LST'08" xfId="6174"/>
    <cellStyle name="x_AWP(BS)-LST'08 2" xfId="6175"/>
    <cellStyle name="x_AWP_WP-IS" xfId="6176"/>
    <cellStyle name="x_AWP_WP-IS 2" xfId="6177"/>
    <cellStyle name="x_AWP-BS" xfId="6178"/>
    <cellStyle name="x_AWP-BS 08 (new)" xfId="6179"/>
    <cellStyle name="x_AWP-BS 08 (new) 2" xfId="6180"/>
    <cellStyle name="x_AWP-BS 2" xfId="6181"/>
    <cellStyle name="x_AWP-BS 3" xfId="6182"/>
    <cellStyle name="x_AWP-BS 4" xfId="6183"/>
    <cellStyle name="x_AWP-BS winson 13.1.09" xfId="6184"/>
    <cellStyle name="x_AWP-BS winson 13.1.09 2" xfId="6185"/>
    <cellStyle name="x_AWP-stock 08" xfId="6186"/>
    <cellStyle name="x_AWP-stock 08 2" xfId="6187"/>
    <cellStyle name="x_Bill payables - Jul'09" xfId="6188"/>
    <cellStyle name="x_Bill payables - Jul'09 2" xfId="6189"/>
    <cellStyle name="x_Book1" xfId="6190"/>
    <cellStyle name="x_Book1 2" xfId="6191"/>
    <cellStyle name="x_Book3" xfId="6192"/>
    <cellStyle name="x_Book3 2" xfId="6193"/>
    <cellStyle name="x_Book3_cassie" xfId="6194"/>
    <cellStyle name="x_Book3_cassie 2" xfId="6195"/>
    <cellStyle name="x_Book3_GFES-AWP(IS)-311208" xfId="6196"/>
    <cellStyle name="x_Book3_GFES-AWP(IS)-311208 2" xfId="6197"/>
    <cellStyle name="x_Book3_GFS OB and sales test" xfId="6198"/>
    <cellStyle name="x_Book3_GFS OB and sales test 2" xfId="6199"/>
    <cellStyle name="x_Book3_GFS-awp (BS) 08" xfId="6200"/>
    <cellStyle name="x_Book3_GFS-awp (BS) 08 2" xfId="6201"/>
    <cellStyle name="x_Book3_Penkopack-WP (BS) 08" xfId="6202"/>
    <cellStyle name="x_Book3_Penkopack-WP (BS) 08 2" xfId="6203"/>
    <cellStyle name="x_Book3_purchases test - orisoft systems" xfId="6204"/>
    <cellStyle name="x_Book3_purchases test - orisoft systems 2" xfId="6205"/>
    <cellStyle name="x_Book3_sales test-Orisoft" xfId="6206"/>
    <cellStyle name="x_Book3_sales test-Orisoft 2" xfId="6207"/>
    <cellStyle name="x_Book3_Spritvest-awp (BS) 08" xfId="6208"/>
    <cellStyle name="x_Book3_Spritvest-awp (BS) 08 2" xfId="6209"/>
    <cellStyle name="x_Book3_SPV 08 -mui" xfId="6210"/>
    <cellStyle name="x_Book3_SPV 08 -mui 2" xfId="6211"/>
    <cellStyle name="x_Book3_WP(IS)-APOS" xfId="6212"/>
    <cellStyle name="x_Book3_WP(IS)-APOS 2" xfId="6213"/>
    <cellStyle name="x_Book3_WP-IS" xfId="6214"/>
    <cellStyle name="x_Book3_WP-IS 2" xfId="6215"/>
    <cellStyle name="x_Bookmark schedules 2007 BS" xfId="6216"/>
    <cellStyle name="x_Bookmark schedules 2007 BS 2" xfId="6217"/>
    <cellStyle name="x_BS wp" xfId="6218"/>
    <cellStyle name="x_BS wp 2" xfId="6219"/>
    <cellStyle name="x_BS wp_BS wps" xfId="6220"/>
    <cellStyle name="x_BS wp_BS wps 2" xfId="6221"/>
    <cellStyle name="x_BS wps" xfId="6222"/>
    <cellStyle name="x_BS wps 2" xfId="6223"/>
    <cellStyle name="x_BS wps-GFESS" xfId="6224"/>
    <cellStyle name="x_BS wps-GFESS 2" xfId="6225"/>
    <cellStyle name="x_cassie" xfId="6226"/>
    <cellStyle name="x_cassie 2" xfId="6227"/>
    <cellStyle name="x_chef N Brew outstnading" xfId="6228"/>
    <cellStyle name="x_chef N Brew outstnading 2" xfId="6229"/>
    <cellStyle name="x_Copy of WP-BS 09-old" xfId="6230"/>
    <cellStyle name="x_Copy of WP-BS 09-old 2" xfId="6231"/>
    <cellStyle name="x_DETAIL OF FD 2008" xfId="6232"/>
    <cellStyle name="x_DETAIL OF FD 2008 2" xfId="6233"/>
    <cellStyle name="x_Due D schedule" xfId="6234"/>
    <cellStyle name="x_Due D schedule 2" xfId="6235"/>
    <cellStyle name="x_E-tech (BS) 09" xfId="6236"/>
    <cellStyle name="x_E-tech (BS) 09 2" xfId="6237"/>
    <cellStyle name="x_E-tech (BS) 09-KC" xfId="6238"/>
    <cellStyle name="x_E-tech (BS) 09-KC 2" xfId="6239"/>
    <cellStyle name="x_FA lead 06" xfId="6240"/>
    <cellStyle name="x_FA lead 06 2" xfId="6241"/>
    <cellStyle name="x_FA lead 06_WP-IS" xfId="6242"/>
    <cellStyle name="x_FA lead 06_WP-IS 2" xfId="6243"/>
    <cellStyle name="x_FA(Jul'09)-E-tech" xfId="6244"/>
    <cellStyle name="x_FA(Jul'09)-E-tech 2" xfId="6245"/>
    <cellStyle name="x_GFES-AWP(BS)-311208" xfId="6246"/>
    <cellStyle name="x_GFES-AWP(BS)-311208 2" xfId="6247"/>
    <cellStyle name="x_GFES-AWP(BS)-311208-old" xfId="6248"/>
    <cellStyle name="x_GFES-AWP(BS)-311208-old 2" xfId="6249"/>
    <cellStyle name="x_GFES-AWP(IS)-311208" xfId="6250"/>
    <cellStyle name="x_GFES-AWP(IS)-311208 2" xfId="6251"/>
    <cellStyle name="x_GFES-insurance" xfId="6252"/>
    <cellStyle name="x_GFES-insurance 2" xfId="6253"/>
    <cellStyle name="x_GFI - IS 08" xfId="6254"/>
    <cellStyle name="x_GFI - IS 08 2" xfId="6255"/>
    <cellStyle name="x_GFS OB and sales test" xfId="6256"/>
    <cellStyle name="x_GFS OB and sales test 2" xfId="6257"/>
    <cellStyle name="x_GFS-awp (BS) 08" xfId="6258"/>
    <cellStyle name="x_GFS-awp (BS) 08 2" xfId="6259"/>
    <cellStyle name="x_GFS-BS" xfId="6260"/>
    <cellStyle name="x_GFS-BS 2" xfId="6261"/>
    <cellStyle name="x_Insurance coverage - P &amp; T" xfId="6262"/>
    <cellStyle name="x_Insurance coverage - P &amp; T 2" xfId="6263"/>
    <cellStyle name="x_Insurance coverage - P &amp; T_WP-IS" xfId="6264"/>
    <cellStyle name="x_Insurance coverage - P &amp; T_WP-IS 2" xfId="6265"/>
    <cellStyle name="x_kin choong(1)" xfId="6266"/>
    <cellStyle name="x_kin choong(1) 2" xfId="6267"/>
    <cellStyle name="x_Kopacklables Press-awp (BS) 08" xfId="6268"/>
    <cellStyle name="x_Kopacklables Press-awp (BS) 08 1" xfId="6269"/>
    <cellStyle name="x_Kopacklables Press-awp (BS) 08 1 2" xfId="6270"/>
    <cellStyle name="x_Kopacklables Press-awp (BS) 08 2" xfId="6271"/>
    <cellStyle name="x_Kopacklables Press-awp (BS) 08-OLD" xfId="6272"/>
    <cellStyle name="x_Kopacklables Press-awp (BS) 08-OLD 2" xfId="6273"/>
    <cellStyle name="x_KPSB AWP 08" xfId="6274"/>
    <cellStyle name="x_KPSB AWP 08 2" xfId="6275"/>
    <cellStyle name="x_LO" xfId="6276"/>
    <cellStyle name="x_LO 2" xfId="6277"/>
    <cellStyle name="x_Makatas industries - carmen" xfId="6278"/>
    <cellStyle name="x_Makatas industries - carmen 2" xfId="6279"/>
    <cellStyle name="x_Makatas Marketing - carmen" xfId="6280"/>
    <cellStyle name="x_Makatas Marketing - carmen 2" xfId="6281"/>
    <cellStyle name="x_Makatas Marketing WP-BS 08" xfId="6282"/>
    <cellStyle name="x_Makatas Marketing WP-BS 08 2" xfId="6283"/>
    <cellStyle name="x_markatas industry - Awp" xfId="6284"/>
    <cellStyle name="x_markatas industry - Awp 2" xfId="6285"/>
    <cellStyle name="x_MITV All AWP" xfId="6286"/>
    <cellStyle name="x_MITV All AWP 2" xfId="6287"/>
    <cellStyle name="x_MITV All AWP_WP-IS" xfId="6288"/>
    <cellStyle name="x_MITV All AWP_WP-IS 2" xfId="6289"/>
    <cellStyle name="x_Orisoft system 08 awp" xfId="6290"/>
    <cellStyle name="x_Orisoft system 08 awp 2" xfId="6291"/>
    <cellStyle name="x_Orisoft system 08 awp-B4" xfId="6292"/>
    <cellStyle name="x_Orisoft system 08 awp-B4 2" xfId="6293"/>
    <cellStyle name="x_Orisoft system 08 awp-YILANG" xfId="6294"/>
    <cellStyle name="x_Orisoft system 08 awp-YILANG 2" xfId="6295"/>
    <cellStyle name="x_Penkopack Due D analysis" xfId="6296"/>
    <cellStyle name="x_Penkopack Due D analysis 2" xfId="6297"/>
    <cellStyle name="x_Penkopack FA" xfId="6298"/>
    <cellStyle name="x_Penkopack FA 2" xfId="6299"/>
    <cellStyle name="x_Penkopack sdn. bhd." xfId="6300"/>
    <cellStyle name="x_Penkopack sdn. bhd. 2" xfId="6301"/>
    <cellStyle name="x_Penkopack-WP (BS) 08" xfId="6302"/>
    <cellStyle name="x_Penkopack-WP (BS) 08 2" xfId="6303"/>
    <cellStyle name="x_PTPP schedules 2007" xfId="6304"/>
    <cellStyle name="x_PTPP schedules 2007 2" xfId="6305"/>
    <cellStyle name="x_PTPP schedules 2007_WP-IS" xfId="6306"/>
    <cellStyle name="x_PTPP schedules 2007_WP-IS 2" xfId="6307"/>
    <cellStyle name="x_purchases test - orisoft systems" xfId="6308"/>
    <cellStyle name="x_purchases test - orisoft systems 2" xfId="6309"/>
    <cellStyle name="x_Pustaka zaman - awp (BS)07" xfId="6310"/>
    <cellStyle name="x_Pustaka zaman - awp (BS)07 2" xfId="6311"/>
    <cellStyle name="x_REINHAUSEN AWP 2005" xfId="6312"/>
    <cellStyle name="x_REINHAUSEN AWP 2005 2" xfId="6313"/>
    <cellStyle name="x_REINHAUSEN AWP 2005_WP-IS" xfId="6314"/>
    <cellStyle name="x_REINHAUSEN AWP 2005_WP-IS 2" xfId="6315"/>
    <cellStyle name="x_sales test-Orisoft" xfId="6316"/>
    <cellStyle name="x_sales test-Orisoft 2" xfId="6317"/>
    <cellStyle name="x_Sample WP (BS)" xfId="6318"/>
    <cellStyle name="x_Sample WP (BS) 2" xfId="6319"/>
    <cellStyle name="x_Sheng Foong IS &amp; BS AWP 07" xfId="6320"/>
    <cellStyle name="x_Sheng Foong IS &amp; BS AWP 07 2" xfId="6321"/>
    <cellStyle name="x_Sheng Foong IS &amp; BS AWP 07_WP-IS" xfId="6322"/>
    <cellStyle name="x_Sheng Foong IS &amp; BS AWP 07_WP-IS 2" xfId="6323"/>
    <cellStyle name="x_Spritvest-awp (BS) 08" xfId="6324"/>
    <cellStyle name="x_Spritvest-awp (BS) 08 2" xfId="6325"/>
    <cellStyle name="x_SPV 08 -mui" xfId="6326"/>
    <cellStyle name="x_SPV 08 -mui 2" xfId="6327"/>
    <cellStyle name="x_SSSB 04 K - PPE" xfId="6328"/>
    <cellStyle name="x_SSSB 04 K - PPE 2" xfId="6329"/>
    <cellStyle name="x_SSSB 04 K - PPE_WP-IS" xfId="6330"/>
    <cellStyle name="x_SSSB 04 K - PPE_WP-IS 2" xfId="6331"/>
    <cellStyle name="x_Times awp 2005 (rolled)" xfId="6332"/>
    <cellStyle name="x_Times awp 2005 (rolled) 2" xfId="6333"/>
    <cellStyle name="x_Times awp 2005 (rolled)_WP-IS" xfId="6334"/>
    <cellStyle name="x_Times awp 2005 (rolled)_WP-IS 2" xfId="6335"/>
    <cellStyle name="x_Times schedules" xfId="6336"/>
    <cellStyle name="x_Times schedules 2" xfId="6337"/>
    <cellStyle name="x_Times schedules 2006" xfId="6338"/>
    <cellStyle name="x_Times schedules 2006 2" xfId="6339"/>
    <cellStyle name="x_Times schedules_WP-IS" xfId="6340"/>
    <cellStyle name="x_Times schedules_WP-IS 2" xfId="6341"/>
    <cellStyle name="x_U NDY" xfId="6342"/>
    <cellStyle name="x_U NDY 2" xfId="6343"/>
    <cellStyle name="x_U NDY_WP-IS" xfId="6344"/>
    <cellStyle name="x_U NDY_WP-IS 2" xfId="6345"/>
    <cellStyle name="x_U_CMT01" xfId="6346"/>
    <cellStyle name="x_U_CMT01 2" xfId="6347"/>
    <cellStyle name="x_U_CMT01_WP-IS" xfId="6348"/>
    <cellStyle name="x_U_CMT01_WP-IS 2" xfId="6349"/>
    <cellStyle name="x_Uniweld_AWP" xfId="6350"/>
    <cellStyle name="x_Uniweld_AWP 2" xfId="6351"/>
    <cellStyle name="x_Uniweld_AWP_WP-IS" xfId="6352"/>
    <cellStyle name="x_Uniweld_AWP_WP-IS 2" xfId="6353"/>
    <cellStyle name="x_WP (BS)" xfId="6354"/>
    <cellStyle name="x_WP (BS) 2" xfId="6355"/>
    <cellStyle name="x_WP(BS)-APOS...." xfId="6356"/>
    <cellStyle name="x_WP(BS)-APOS.... 2" xfId="6357"/>
    <cellStyle name="x_WP(BS)-Ori Tech" xfId="6358"/>
    <cellStyle name="x_WP(BS)-Ori Tech 2" xfId="6359"/>
    <cellStyle name="x_WP(BS)-System" xfId="6360"/>
    <cellStyle name="x_WP(BS)-System 2" xfId="6361"/>
    <cellStyle name="x_WP(BS)-System..." xfId="6362"/>
    <cellStyle name="x_WP(BS)-System... 2" xfId="6363"/>
    <cellStyle name="x_WP(BS)-WCHT Consultancy" xfId="6364"/>
    <cellStyle name="x_WP(BS)-WCHT Consultancy 2" xfId="6365"/>
    <cellStyle name="x_WP(IS)-APOS" xfId="6366"/>
    <cellStyle name="x_WP(IS)-APOS 2" xfId="6367"/>
    <cellStyle name="x_WP(IS)-System" xfId="6368"/>
    <cellStyle name="x_WP(IS)-System 2" xfId="6369"/>
    <cellStyle name="x_WP-BS" xfId="6370"/>
    <cellStyle name="x_WP-BS 09" xfId="6371"/>
    <cellStyle name="x_WP-BS 09 (etech" xfId="6372"/>
    <cellStyle name="x_WP-BS 09 (etech 2" xfId="6373"/>
    <cellStyle name="x_WP-BS 09 2" xfId="6374"/>
    <cellStyle name="x_WP-BS 09 3" xfId="6375"/>
    <cellStyle name="x_WP-BS 09 4" xfId="6376"/>
    <cellStyle name="x_WP-BS 2" xfId="6377"/>
    <cellStyle name="x_WP-BS 3" xfId="6378"/>
    <cellStyle name="x_WP-BS 4" xfId="6379"/>
    <cellStyle name="x_WP-IS" xfId="6380"/>
    <cellStyle name="x_WP-IS 2" xfId="6381"/>
    <cellStyle name="x_yilang Penkopack sdn. bhd." xfId="6382"/>
    <cellStyle name="x_yilang Penkopack sdn. bhd. 2" xfId="6383"/>
    <cellStyle name="x_YNHC 04 K - PPE" xfId="6384"/>
    <cellStyle name="x_YNHC 04 K - PPE 2" xfId="6385"/>
    <cellStyle name="x_YNHC 04 K - PPE_WP-IS" xfId="6386"/>
    <cellStyle name="x_YNHC 04 K - PPE_WP-IS 2" xfId="6387"/>
    <cellStyle name="YEL" xfId="6388"/>
    <cellStyle name="YEL 2" xfId="6389"/>
    <cellStyle name="YY.MM" xfId="6390"/>
    <cellStyle name="YY.MM 2" xfId="6391"/>
    <cellStyle name="アクセント 1" xfId="6392"/>
    <cellStyle name="アクセント 1 2" xfId="6393"/>
    <cellStyle name="アクセント 2" xfId="6394"/>
    <cellStyle name="アクセント 2 2" xfId="6395"/>
    <cellStyle name="アクセント 3" xfId="6396"/>
    <cellStyle name="アクセント 3 2" xfId="6397"/>
    <cellStyle name="アクセント 4" xfId="6398"/>
    <cellStyle name="アクセント 4 2" xfId="6399"/>
    <cellStyle name="アクセント 5" xfId="6400"/>
    <cellStyle name="アクセント 5 2" xfId="6401"/>
    <cellStyle name="アクセント 6" xfId="6402"/>
    <cellStyle name="アクセント 6 2" xfId="6403"/>
    <cellStyle name="ｳfｹ・[0]_､ｭ､ " xfId="6404"/>
    <cellStyle name="ｳfｹ､ｭ､ " xfId="6405"/>
    <cellStyle name="ｳfｹ､ｭ､  2" xfId="6406"/>
    <cellStyle name="ｳfｹSheet1" xfId="6407"/>
    <cellStyle name="ｳfｹSheet1 2" xfId="6408"/>
    <cellStyle name="ｳqｳf [0.00]_076WEPD" xfId="6409"/>
    <cellStyle name="ｳqｳf_076WEPD" xfId="6410"/>
    <cellStyle name="ｪ愠ﾜ??????????_501N(991210)-ｧｺ" xfId="6411"/>
    <cellStyle name="ｵﾒﾁ｡ﾒﾃ爼ﾗ靉ﾁ篦ｧﾋﾅﾒﾂﾁﾔｵﾔ" xfId="6412"/>
    <cellStyle name="ｵﾒﾁ｡ﾒﾃ爼ﾗ靉ﾁ篦ｧﾋﾅﾒﾂﾁﾔｵﾔ 2" xfId="6413"/>
    <cellStyle name="ｶWｳsｵｲ" xfId="6414"/>
    <cellStyle name="ｶWｳsｵｲ 2" xfId="6415"/>
    <cellStyle name="ｹ鮗ﾐﾀｲ_ｰ豼ｵﾁ･" xfId="6416"/>
    <cellStyle name="ｻ｡ｵﾔ_｢ﾒﾇ ﾊﾇﾂ ﾋﾁﾇﾂ 爿遑" xfId="6417"/>
    <cellStyle name="ささ" xfId="6418"/>
    <cellStyle name="ささ 2" xfId="6419"/>
    <cellStyle name="ｼﾐｷﾇ_｢ﾑ｢ﾏ｢ﾚ (2)ｶ}?ｴ｣ｮﾗ (2)" xfId="6420"/>
    <cellStyle name="ﾀHｫ皙ｺｶWｳsｵｲ" xfId="6421"/>
    <cellStyle name="ﾀHｫ皙ｺｶWｳsｵｲ 2" xfId="6422"/>
    <cellStyle name="タイトル" xfId="6423"/>
    <cellStyle name="タイトル 2" xfId="6424"/>
    <cellStyle name="チェック セル" xfId="6425"/>
    <cellStyle name="チェック セル 2" xfId="6426"/>
    <cellStyle name="ﾄﾞｸｶ [0]_ｰ霾ｹ" xfId="6427"/>
    <cellStyle name="ﾄﾞｸｶ_ｰ霾ｹ" xfId="6428"/>
    <cellStyle name="どちらでもない" xfId="6429"/>
    <cellStyle name="どちらでもない 2" xfId="6430"/>
    <cellStyle name="ﾅ・ｭ [0]_ｰ霾ｹ" xfId="6431"/>
    <cellStyle name="ﾅ・ｭ_ｰ霾ｹ" xfId="6432"/>
    <cellStyle name="ﾇ･ﾁﾘ_ｰ霾ｹ" xfId="6433"/>
    <cellStyle name="ハイパーリンク" xfId="6434"/>
    <cellStyle name="ハイパーリンク 2" xfId="6435"/>
    <cellStyle name="メモ" xfId="6436"/>
    <cellStyle name="メモ 2" xfId="6437"/>
    <cellStyle name="ｮ・､ﾁ? [0.00]_076WEPD" xfId="6438"/>
    <cellStyle name="ｮ・､ﾁ?_076WEPD" xfId="6439"/>
    <cellStyle name="ｮ・ﾆｮB｢ﾔ [0.00]_076WEPD" xfId="6440"/>
    <cellStyle name="ｮ・ﾆｮB｢ﾔ_076WEPD" xfId="6441"/>
    <cellStyle name="リンク セル" xfId="6442"/>
    <cellStyle name="リンク セル 2" xfId="6443"/>
    <cellStyle name="การคำนวณ" xfId="6824"/>
    <cellStyle name="การคำนวณ 2" xfId="6825"/>
    <cellStyle name="การคำนวณ 2 2" xfId="6826"/>
    <cellStyle name="การคำนวณ 2 3" xfId="6827"/>
    <cellStyle name="การคำนวณ 3" xfId="6828"/>
    <cellStyle name="ข้อความเตือน" xfId="6829"/>
    <cellStyle name="ข้อความเตือน 2" xfId="6830"/>
    <cellStyle name="ข้อความเตือน 2 2" xfId="6831"/>
    <cellStyle name="ข้อความเตือน 3" xfId="6832"/>
    <cellStyle name="ข้อความอธิบาย" xfId="6833"/>
    <cellStyle name="ข้อความอธิบาย 2" xfId="6834"/>
    <cellStyle name="ข้อความอธิบาย 2 2" xfId="6835"/>
    <cellStyle name="ข้อความอธิบาย 2 2 2" xfId="6836"/>
    <cellStyle name="ข้อความอธิบาย 2 3" xfId="6837"/>
    <cellStyle name="ข้อความอธิบาย 2_IN 7 ข้อมูลเปิด NOTE" xfId="6838"/>
    <cellStyle name="ข้อความอธิบาย 3" xfId="6839"/>
    <cellStyle name="ค@ฏ๋_1111D2111DQ2" xfId="6840"/>
    <cellStyle name="คdคภฆ์[0]_1111D2111DQ2" xfId="6841"/>
    <cellStyle name="คdคภฆ์_1111D2111DQ1" xfId="6842"/>
    <cellStyle name="เครื่องหมายจุลภาค [0]" xfId="6445"/>
    <cellStyle name="เครื่องหมายจุลภาค [0] 2" xfId="6446"/>
    <cellStyle name="เครื่องหมายจุลภาค [0] 2 2" xfId="6447"/>
    <cellStyle name="เครื่องหมายจุลภาค [0] 2 2 2" xfId="6448"/>
    <cellStyle name="เครื่องหมายจุลภาค [0] 2 3" xfId="6449"/>
    <cellStyle name="เครื่องหมายจุลภาค [0] 2 3 2" xfId="6450"/>
    <cellStyle name="เครื่องหมายจุลภาค [0] 2 4" xfId="6451"/>
    <cellStyle name="เครื่องหมายจุลภาค [0] 2 4 2" xfId="6452"/>
    <cellStyle name="เครื่องหมายจุลภาค [0] 2 5" xfId="6453"/>
    <cellStyle name="เครื่องหมายจุลภาค [0] 2 5 2" xfId="6454"/>
    <cellStyle name="เครื่องหมายจุลภาค [0] 2 6" xfId="6455"/>
    <cellStyle name="เครื่องหมายจุลภาค [0] 2 6 2" xfId="6456"/>
    <cellStyle name="เครื่องหมายจุลภาค [0] 2 7" xfId="6457"/>
    <cellStyle name="เครื่องหมายจุลภาค [0] 3" xfId="6458"/>
    <cellStyle name="เครื่องหมายจุลภาค [0] 3 2" xfId="6459"/>
    <cellStyle name="เครื่องหมายจุลภาค [0] 4" xfId="6460"/>
    <cellStyle name="เครื่องหมายจุลภาค [0] 4 2" xfId="6461"/>
    <cellStyle name="เครื่องหมายจุลภาค [0] 5" xfId="6462"/>
    <cellStyle name="เครื่องหมายจุลภาค [0] 6" xfId="6463"/>
    <cellStyle name="เครื่องหมายจุลภาค 10" xfId="6464"/>
    <cellStyle name="เครื่องหมายจุลภาค 10 2" xfId="6465"/>
    <cellStyle name="เครื่องหมายจุลภาค 10 2 2" xfId="6466"/>
    <cellStyle name="เครื่องหมายจุลภาค 10 3" xfId="6467"/>
    <cellStyle name="เครื่องหมายจุลภาค 10_CPI_Y'52_TOP_GG 1" xfId="6468"/>
    <cellStyle name="เครื่องหมายจุลภาค 11" xfId="6469"/>
    <cellStyle name="เครื่องหมายจุลภาค 11 2" xfId="6470"/>
    <cellStyle name="เครื่องหมายจุลภาค 11 2 2" xfId="6471"/>
    <cellStyle name="เครื่องหมายจุลภาค 11 3" xfId="6472"/>
    <cellStyle name="เครื่องหมายจุลภาค 11 3 2" xfId="6473"/>
    <cellStyle name="เครื่องหมายจุลภาค 11 4" xfId="6474"/>
    <cellStyle name="เครื่องหมายจุลภาค 11 4 2" xfId="6475"/>
    <cellStyle name="เครื่องหมายจุลภาค 11 5" xfId="6476"/>
    <cellStyle name="เครื่องหมายจุลภาค 11 5 2" xfId="6477"/>
    <cellStyle name="เครื่องหมายจุลภาค 11 6" xfId="6478"/>
    <cellStyle name="เครื่องหมายจุลภาค 11 6 2" xfId="6479"/>
    <cellStyle name="เครื่องหมายจุลภาค 11 7" xfId="6480"/>
    <cellStyle name="เครื่องหมายจุลภาค 11 7 2" xfId="6481"/>
    <cellStyle name="เครื่องหมายจุลภาค 11 8" xfId="6482"/>
    <cellStyle name="เครื่องหมายจุลภาค 11_CPI_Y'52_TOP_GG 1" xfId="6483"/>
    <cellStyle name="เครื่องหมายจุลภาค 12" xfId="6484"/>
    <cellStyle name="เครื่องหมายจุลภาค 12 2" xfId="6485"/>
    <cellStyle name="เครื่องหมายจุลภาค 12 2 2" xfId="6486"/>
    <cellStyle name="เครื่องหมายจุลภาค 12 3" xfId="6487"/>
    <cellStyle name="เครื่องหมายจุลภาค 12 3 2" xfId="6488"/>
    <cellStyle name="เครื่องหมายจุลภาค 12 4" xfId="6489"/>
    <cellStyle name="เครื่องหมายจุลภาค 12 4 2" xfId="6490"/>
    <cellStyle name="เครื่องหมายจุลภาค 12 5" xfId="6491"/>
    <cellStyle name="เครื่องหมายจุลภาค 12 5 2" xfId="6492"/>
    <cellStyle name="เครื่องหมายจุลภาค 12 6" xfId="6493"/>
    <cellStyle name="เครื่องหมายจุลภาค 12 6 2" xfId="6494"/>
    <cellStyle name="เครื่องหมายจุลภาค 12 7" xfId="6495"/>
    <cellStyle name="เครื่องหมายจุลภาค 12_CPI_Y'52_TOP_GG 1" xfId="6496"/>
    <cellStyle name="เครื่องหมายจุลภาค 13" xfId="6497"/>
    <cellStyle name="เครื่องหมายจุลภาค 13 2" xfId="6498"/>
    <cellStyle name="เครื่องหมายจุลภาค 13 2 2" xfId="6499"/>
    <cellStyle name="เครื่องหมายจุลภาค 13 3" xfId="6500"/>
    <cellStyle name="เครื่องหมายจุลภาค 13 3 2" xfId="6501"/>
    <cellStyle name="เครื่องหมายจุลภาค 13 4" xfId="6502"/>
    <cellStyle name="เครื่องหมายจุลภาค 13_IN 7 ข้อมูลเปิด NOTE" xfId="6503"/>
    <cellStyle name="เครื่องหมายจุลภาค 14" xfId="6504"/>
    <cellStyle name="เครื่องหมายจุลภาค 14 2" xfId="6505"/>
    <cellStyle name="เครื่องหมายจุลภาค 14 2 2" xfId="6506"/>
    <cellStyle name="เครื่องหมายจุลภาค 14 3" xfId="6507"/>
    <cellStyle name="เครื่องหมายจุลภาค 14 3 2" xfId="6508"/>
    <cellStyle name="เครื่องหมายจุลภาค 14 3 2 2" xfId="6509"/>
    <cellStyle name="เครื่องหมายจุลภาค 14 3 3" xfId="6510"/>
    <cellStyle name="เครื่องหมายจุลภาค 14 4" xfId="6511"/>
    <cellStyle name="เครื่องหมายจุลภาค 14_IN 7 ข้อมูลเปิด NOTE" xfId="6512"/>
    <cellStyle name="เครื่องหมายจุลภาค 15" xfId="6513"/>
    <cellStyle name="เครื่องหมายจุลภาค 15 2" xfId="6514"/>
    <cellStyle name="เครื่องหมายจุลภาค 15 2 2" xfId="6515"/>
    <cellStyle name="เครื่องหมายจุลภาค 15 3" xfId="6516"/>
    <cellStyle name="เครื่องหมายจุลภาค 15_Sub_Going_Note" xfId="6517"/>
    <cellStyle name="เครื่องหมายจุลภาค 16" xfId="6518"/>
    <cellStyle name="เครื่องหมายจุลภาค 16 2" xfId="6519"/>
    <cellStyle name="เครื่องหมายจุลภาค 17" xfId="6520"/>
    <cellStyle name="เครื่องหมายจุลภาค 17 2" xfId="6521"/>
    <cellStyle name="เครื่องหมายจุลภาค 18" xfId="6522"/>
    <cellStyle name="เครื่องหมายจุลภาค 18 2" xfId="6523"/>
    <cellStyle name="เครื่องหมายจุลภาค 18 2 2" xfId="6524"/>
    <cellStyle name="เครื่องหมายจุลภาค 18 3" xfId="6525"/>
    <cellStyle name="เครื่องหมายจุลภาค 19" xfId="6526"/>
    <cellStyle name="เครื่องหมายจุลภาค 19 2" xfId="6527"/>
    <cellStyle name="เครื่องหมายจุลภาค 2" xfId="6528"/>
    <cellStyle name="เครื่องหมายจุลภาค 2 10" xfId="6529"/>
    <cellStyle name="เครื่องหมายจุลภาค 2 10 2" xfId="6530"/>
    <cellStyle name="เครื่องหมายจุลภาค 2 11" xfId="6531"/>
    <cellStyle name="เครื่องหมายจุลภาค 2 11 2" xfId="6532"/>
    <cellStyle name="เครื่องหมายจุลภาค 2 12" xfId="6533"/>
    <cellStyle name="เครื่องหมายจุลภาค 2 12 2" xfId="6534"/>
    <cellStyle name="เครื่องหมายจุลภาค 2 13" xfId="6535"/>
    <cellStyle name="เครื่องหมายจุลภาค 2 13 2" xfId="6536"/>
    <cellStyle name="เครื่องหมายจุลภาค 2 14" xfId="6537"/>
    <cellStyle name="เครื่องหมายจุลภาค 2 14 2" xfId="6538"/>
    <cellStyle name="เครื่องหมายจุลภาค 2 15" xfId="6539"/>
    <cellStyle name="เครื่องหมายจุลภาค 2 15 2" xfId="6540"/>
    <cellStyle name="เครื่องหมายจุลภาค 2 16" xfId="6541"/>
    <cellStyle name="เครื่องหมายจุลภาค 2 16 2" xfId="6542"/>
    <cellStyle name="เครื่องหมายจุลภาค 2 17" xfId="6543"/>
    <cellStyle name="เครื่องหมายจุลภาค 2 17 2" xfId="6544"/>
    <cellStyle name="เครื่องหมายจุลภาค 2 18" xfId="6545"/>
    <cellStyle name="เครื่องหมายจุลภาค 2 18 2" xfId="6546"/>
    <cellStyle name="เครื่องหมายจุลภาค 2 19" xfId="6547"/>
    <cellStyle name="เครื่องหมายจุลภาค 2 19 2" xfId="6548"/>
    <cellStyle name="เครื่องหมายจุลภาค 2 2" xfId="6549"/>
    <cellStyle name="เครื่องหมายจุลภาค 2 2 2" xfId="6550"/>
    <cellStyle name="เครื่องหมายจุลภาค 2 2 2 2" xfId="6551"/>
    <cellStyle name="เครื่องหมายจุลภาค 2 2 2 2 2" xfId="6552"/>
    <cellStyle name="เครื่องหมายจุลภาค 2 2 2 2 2 2" xfId="6553"/>
    <cellStyle name="เครื่องหมายจุลภาค 2 2 2 2 3" xfId="6554"/>
    <cellStyle name="เครื่องหมายจุลภาค 2 2 2 3" xfId="6555"/>
    <cellStyle name="เครื่องหมายจุลภาค 2 2 2 4" xfId="6556"/>
    <cellStyle name="เครื่องหมายจุลภาค 2 2 2 5" xfId="6557"/>
    <cellStyle name="เครื่องหมายจุลภาค 2 2 3" xfId="6558"/>
    <cellStyle name="เครื่องหมายจุลภาค 2 2 3 2" xfId="6559"/>
    <cellStyle name="เครื่องหมายจุลภาค 2 2 3 3" xfId="6560"/>
    <cellStyle name="เครื่องหมายจุลภาค 2 2 4" xfId="6561"/>
    <cellStyle name="เครื่องหมายจุลภาค 2 2 4 2" xfId="6562"/>
    <cellStyle name="เครื่องหมายจุลภาค 2 2 5" xfId="6563"/>
    <cellStyle name="เครื่องหมายจุลภาค 2 2 5 2" xfId="6564"/>
    <cellStyle name="เครื่องหมายจุลภาค 2 2 6" xfId="6565"/>
    <cellStyle name="เครื่องหมายจุลภาค 2 2_CPI_Y'52_TOP_GG 1" xfId="6566"/>
    <cellStyle name="เครื่องหมายจุลภาค 2 20" xfId="6567"/>
    <cellStyle name="เครื่องหมายจุลภาค 2 20 2" xfId="6568"/>
    <cellStyle name="เครื่องหมายจุลภาค 2 21" xfId="6569"/>
    <cellStyle name="เครื่องหมายจุลภาค 2 21 2" xfId="6570"/>
    <cellStyle name="เครื่องหมายจุลภาค 2 22" xfId="6571"/>
    <cellStyle name="เครื่องหมายจุลภาค 2 22 2" xfId="6572"/>
    <cellStyle name="เครื่องหมายจุลภาค 2 23" xfId="6573"/>
    <cellStyle name="เครื่องหมายจุลภาค 2 23 2" xfId="6574"/>
    <cellStyle name="เครื่องหมายจุลภาค 2 24" xfId="6575"/>
    <cellStyle name="เครื่องหมายจุลภาค 2 24 2" xfId="6576"/>
    <cellStyle name="เครื่องหมายจุลภาค 2 25" xfId="6577"/>
    <cellStyle name="เครื่องหมายจุลภาค 2 25 2" xfId="6578"/>
    <cellStyle name="เครื่องหมายจุลภาค 2 26" xfId="6579"/>
    <cellStyle name="เครื่องหมายจุลภาค 2 26 2" xfId="6580"/>
    <cellStyle name="เครื่องหมายจุลภาค 2 27" xfId="6581"/>
    <cellStyle name="เครื่องหมายจุลภาค 2 27 2" xfId="6582"/>
    <cellStyle name="เครื่องหมายจุลภาค 2 28" xfId="6583"/>
    <cellStyle name="เครื่องหมายจุลภาค 2 28 2" xfId="6584"/>
    <cellStyle name="เครื่องหมายจุลภาค 2 29" xfId="6585"/>
    <cellStyle name="เครื่องหมายจุลภาค 2 29 2" xfId="6586"/>
    <cellStyle name="เครื่องหมายจุลภาค 2 3" xfId="6587"/>
    <cellStyle name="เครื่องหมายจุลภาค 2 3 2" xfId="6588"/>
    <cellStyle name="เครื่องหมายจุลภาค 2 3 2 2" xfId="6589"/>
    <cellStyle name="เครื่องหมายจุลภาค 2 3 3" xfId="6590"/>
    <cellStyle name="เครื่องหมายจุลภาค 2 3 4" xfId="6591"/>
    <cellStyle name="เครื่องหมายจุลภาค 2 3 5" xfId="6592"/>
    <cellStyle name="เครื่องหมายจุลภาค 2 3_GOING CONCERN" xfId="6593"/>
    <cellStyle name="เครื่องหมายจุลภาค 2 30" xfId="6594"/>
    <cellStyle name="เครื่องหมายจุลภาค 2 30 2" xfId="6595"/>
    <cellStyle name="เครื่องหมายจุลภาค 2 31" xfId="6596"/>
    <cellStyle name="เครื่องหมายจุลภาค 2 31 2" xfId="6597"/>
    <cellStyle name="เครื่องหมายจุลภาค 2 32" xfId="6598"/>
    <cellStyle name="เครื่องหมายจุลภาค 2 33" xfId="6599"/>
    <cellStyle name="เครื่องหมายจุลภาค 2 34" xfId="6600"/>
    <cellStyle name="เครื่องหมายจุลภาค 2 4" xfId="6601"/>
    <cellStyle name="เครื่องหมายจุลภาค 2 4 2" xfId="6602"/>
    <cellStyle name="เครื่องหมายจุลภาค 2 5" xfId="6603"/>
    <cellStyle name="เครื่องหมายจุลภาค 2 5 2" xfId="6604"/>
    <cellStyle name="เครื่องหมายจุลภาค 2 6" xfId="6605"/>
    <cellStyle name="เครื่องหมายจุลภาค 2 6 2" xfId="6606"/>
    <cellStyle name="เครื่องหมายจุลภาค 2 7" xfId="6607"/>
    <cellStyle name="เครื่องหมายจุลภาค 2 7 2" xfId="6608"/>
    <cellStyle name="เครื่องหมายจุลภาค 2 8" xfId="6609"/>
    <cellStyle name="เครื่องหมายจุลภาค 2 8 2" xfId="6610"/>
    <cellStyle name="เครื่องหมายจุลภาค 2 9" xfId="6611"/>
    <cellStyle name="เครื่องหมายจุลภาค 2 9 2" xfId="6612"/>
    <cellStyle name="เครื่องหมายจุลภาค 2_160800B1 CPI09 โปรแกรมคอมพิวเตอร์ - BOI_Q3" xfId="6613"/>
    <cellStyle name="เครื่องหมายจุลภาค 20" xfId="6614"/>
    <cellStyle name="เครื่องหมายจุลภาค 20 2" xfId="6615"/>
    <cellStyle name="เครื่องหมายจุลภาค 21" xfId="6616"/>
    <cellStyle name="เครื่องหมายจุลภาค 21 2" xfId="6617"/>
    <cellStyle name="เครื่องหมายจุลภาค 22" xfId="6618"/>
    <cellStyle name="เครื่องหมายจุลภาค 22 2" xfId="6619"/>
    <cellStyle name="เครื่องหมายจุลภาค 23" xfId="6620"/>
    <cellStyle name="เครื่องหมายจุลภาค 23 2" xfId="6621"/>
    <cellStyle name="เครื่องหมายจุลภาค 24" xfId="6622"/>
    <cellStyle name="เครื่องหมายจุลภาค 24 2" xfId="6623"/>
    <cellStyle name="เครื่องหมายจุลภาค 25" xfId="6624"/>
    <cellStyle name="เครื่องหมายจุลภาค 25 2" xfId="6625"/>
    <cellStyle name="เครื่องหมายจุลภาค 26" xfId="6626"/>
    <cellStyle name="เครื่องหมายจุลภาค 26 2" xfId="6627"/>
    <cellStyle name="เครื่องหมายจุลภาค 3" xfId="6628"/>
    <cellStyle name="เครื่องหมายจุลภาค 3 2" xfId="6629"/>
    <cellStyle name="เครื่องหมายจุลภาค 3 2 2" xfId="6630"/>
    <cellStyle name="เครื่องหมายจุลภาค 3 2 2 2" xfId="6631"/>
    <cellStyle name="เครื่องหมายจุลภาค 3 2 2 2 2" xfId="6632"/>
    <cellStyle name="เครื่องหมายจุลภาค 3 2 2 3" xfId="6633"/>
    <cellStyle name="เครื่องหมายจุลภาค 3 2 2 4" xfId="6634"/>
    <cellStyle name="เครื่องหมายจุลภาค 3 2 3" xfId="6635"/>
    <cellStyle name="เครื่องหมายจุลภาค 3 2 4" xfId="6636"/>
    <cellStyle name="เครื่องหมายจุลภาค 3 2_CPI_Y'52_TOP_GG 1" xfId="6637"/>
    <cellStyle name="เครื่องหมายจุลภาค 3 3" xfId="6638"/>
    <cellStyle name="เครื่องหมายจุลภาค 3 3 2" xfId="6639"/>
    <cellStyle name="เครื่องหมายจุลภาค 3 3 2 2" xfId="6640"/>
    <cellStyle name="เครื่องหมายจุลภาค 3 3 3" xfId="6641"/>
    <cellStyle name="เครื่องหมายจุลภาค 3 3 3 2" xfId="6642"/>
    <cellStyle name="เครื่องหมายจุลภาค 3 3 4" xfId="6643"/>
    <cellStyle name="เครื่องหมายจุลภาค 3 3 5" xfId="6644"/>
    <cellStyle name="เครื่องหมายจุลภาค 3 4" xfId="6645"/>
    <cellStyle name="เครื่องหมายจุลภาค 3 4 2" xfId="6646"/>
    <cellStyle name="เครื่องหมายจุลภาค 3 5" xfId="6647"/>
    <cellStyle name="เครื่องหมายจุลภาค 3 5 2" xfId="6648"/>
    <cellStyle name="เครื่องหมายจุลภาค 3 6" xfId="6649"/>
    <cellStyle name="เครื่องหมายจุลภาค 3 6 2" xfId="6650"/>
    <cellStyle name="เครื่องหมายจุลภาค 3 7" xfId="6651"/>
    <cellStyle name="เครื่องหมายจุลภาค 3 8" xfId="6652"/>
    <cellStyle name="เครื่องหมายจุลภาค 3_160800B1 CPI09 โปรแกรมคอมพิวเตอร์ - BOI_Q3" xfId="6653"/>
    <cellStyle name="เครื่องหมายจุลภาค 4" xfId="6654"/>
    <cellStyle name="เครื่องหมายจุลภาค 4 2" xfId="6655"/>
    <cellStyle name="เครื่องหมายจุลภาค 4 2 2" xfId="6656"/>
    <cellStyle name="เครื่องหมายจุลภาค 4 3" xfId="6657"/>
    <cellStyle name="เครื่องหมายจุลภาค 4 3 2" xfId="6658"/>
    <cellStyle name="เครื่องหมายจุลภาค 4 4" xfId="6659"/>
    <cellStyle name="เครื่องหมายจุลภาค 4 5" xfId="6660"/>
    <cellStyle name="เครื่องหมายจุลภาค 4_I" xfId="6661"/>
    <cellStyle name="เครื่องหมายจุลภาค 5" xfId="6662"/>
    <cellStyle name="เครื่องหมายจุลภาค 5 2" xfId="6663"/>
    <cellStyle name="เครื่องหมายจุลภาค 5 2 2" xfId="6664"/>
    <cellStyle name="เครื่องหมายจุลภาค 5 2 2 2" xfId="6665"/>
    <cellStyle name="เครื่องหมายจุลภาค 5 2 3" xfId="6666"/>
    <cellStyle name="เครื่องหมายจุลภาค 5 3" xfId="6667"/>
    <cellStyle name="เครื่องหมายจุลภาค 5 3 2" xfId="6668"/>
    <cellStyle name="เครื่องหมายจุลภาค 5 4" xfId="6669"/>
    <cellStyle name="เครื่องหมายจุลภาค 5_รายได้ Scrap 2012" xfId="6670"/>
    <cellStyle name="เครื่องหมายจุลภาค 6" xfId="6671"/>
    <cellStyle name="เครื่องหมายจุลภาค 6 2" xfId="6672"/>
    <cellStyle name="เครื่องหมายจุลภาค 6 2 2" xfId="6673"/>
    <cellStyle name="เครื่องหมายจุลภาค 6 3" xfId="6674"/>
    <cellStyle name="เครื่องหมายจุลภาค 6 3 2" xfId="6675"/>
    <cellStyle name="เครื่องหมายจุลภาค 6 4" xfId="6676"/>
    <cellStyle name="เครื่องหมายจุลภาค 6 5" xfId="6677"/>
    <cellStyle name="เครื่องหมายจุลภาค 6_A+LL+R2+X2  By-vane" xfId="6678"/>
    <cellStyle name="เครื่องหมายจุลภาค 7" xfId="6679"/>
    <cellStyle name="เครื่องหมายจุลภาค 7 2" xfId="6680"/>
    <cellStyle name="เครื่องหมายจุลภาค 7 2 2" xfId="6681"/>
    <cellStyle name="เครื่องหมายจุลภาค 7 2 2 2" xfId="6682"/>
    <cellStyle name="เครื่องหมายจุลภาค 7 2 3" xfId="6683"/>
    <cellStyle name="เครื่องหมายจุลภาค 7 3" xfId="6684"/>
    <cellStyle name="เครื่องหมายจุลภาค 7 3 2" xfId="6685"/>
    <cellStyle name="เครื่องหมายจุลภาค 7 3 3" xfId="6686"/>
    <cellStyle name="เครื่องหมายจุลภาค 7 4" xfId="6687"/>
    <cellStyle name="เครื่องหมายจุลภาค 7 4 2" xfId="6688"/>
    <cellStyle name="เครื่องหมายจุลภาค 7 5" xfId="6689"/>
    <cellStyle name="เครื่องหมายจุลภาค 7 6" xfId="6690"/>
    <cellStyle name="เครื่องหมายจุลภาค 7_A+LL+R2+X2  By-vane" xfId="6691"/>
    <cellStyle name="เครื่องหมายจุลภาค 8" xfId="6692"/>
    <cellStyle name="เครื่องหมายจุลภาค 8 2" xfId="6693"/>
    <cellStyle name="เครื่องหมายจุลภาค 8 2 2" xfId="6694"/>
    <cellStyle name="เครื่องหมายจุลภาค 8 2 2 2" xfId="6695"/>
    <cellStyle name="เครื่องหมายจุลภาค 8 2 3" xfId="6696"/>
    <cellStyle name="เครื่องหมายจุลภาค 8 3" xfId="6697"/>
    <cellStyle name="เครื่องหมายจุลภาค 8 3 2" xfId="6698"/>
    <cellStyle name="เครื่องหมายจุลภาค 8 4" xfId="6699"/>
    <cellStyle name="เครื่องหมายจุลภาค 8_ค่าเผื่อฯ FG" xfId="6700"/>
    <cellStyle name="เครื่องหมายจุลภาค 9" xfId="6701"/>
    <cellStyle name="เครื่องหมายจุลภาค 9 2" xfId="6702"/>
    <cellStyle name="เครื่องหมายจุลภาค 9 2 2" xfId="6703"/>
    <cellStyle name="เครื่องหมายจุลภาค 9 2 2 2" xfId="6704"/>
    <cellStyle name="เครื่องหมายจุลภาค 9 2 3" xfId="6705"/>
    <cellStyle name="เครื่องหมายจุลภาค 9 3" xfId="6706"/>
    <cellStyle name="เครื่องหมายจุลภาค 9 3 2" xfId="6707"/>
    <cellStyle name="เครื่องหมายจุลภาค 9 4" xfId="6708"/>
    <cellStyle name="เครื่องหมายจุลภาค 9_WP -C ต่างประเทศ" xfId="6709"/>
    <cellStyle name="เครื่องหมายจุลภาค_04-08AUG" xfId="6710"/>
    <cellStyle name="เครื่องหมายเปอร์เซ็นต์_NRV Q4-48" xfId="6444"/>
    <cellStyle name="เครื่องหมายสกุลเงิน [0]" xfId="6711"/>
    <cellStyle name="เครื่องหมายสกุลเงิน [0] 2" xfId="6712"/>
    <cellStyle name="เครื่องหมายสกุลเงิน [0] 2 2" xfId="6713"/>
    <cellStyle name="เครื่องหมายสกุลเงิน [0] 3" xfId="6714"/>
    <cellStyle name="เครื่องหมายสกุลเงิน [0] 4" xfId="6715"/>
    <cellStyle name="เครื่องหมายสกุลเงิน 2" xfId="6716"/>
    <cellStyle name="เครื่องหมายสกุลเงิน 2 2" xfId="6717"/>
    <cellStyle name="เครื่องหมายสกุลเงิน 3" xfId="6718"/>
    <cellStyle name="เครื่องหมายสกุลเงิน 3 2" xfId="6719"/>
    <cellStyle name="เครื่องหมายสกุลเงิน_Excel_MD97DL" xfId="6720"/>
    <cellStyle name="ชื่อเรื่อง" xfId="6843"/>
    <cellStyle name="ชื่อเรื่อง 2" xfId="6844"/>
    <cellStyle name="ชื่อเรื่อง 2 2" xfId="6845"/>
    <cellStyle name="ชื่อเรื่อง 2 3" xfId="6846"/>
    <cellStyle name="ชื่อเรื่อง 3" xfId="6847"/>
    <cellStyle name="เชื่อมโยงหลายมิติ" xfId="6721"/>
    <cellStyle name="เชื่อมโยงหลายมิติ 2" xfId="6722"/>
    <cellStyle name="เชื่อมโยงหลายมิติ 2 2" xfId="6723"/>
    <cellStyle name="เชื่อมโยงหลายมิติ 3" xfId="6724"/>
    <cellStyle name="เชื่อมโยงหลายมิติ 3 2" xfId="6725"/>
    <cellStyle name="เชื่อมโยงหลายมิติ 4" xfId="6726"/>
    <cellStyle name="เชื่อมโยงหลายมิติ 4 2" xfId="6727"/>
    <cellStyle name="เชื่อมโยงหลายมิติ 5" xfId="6728"/>
    <cellStyle name="เซลล์ตรวจสอบ" xfId="6729"/>
    <cellStyle name="เซลล์ตรวจสอบ 2" xfId="6730"/>
    <cellStyle name="เซลล์ตรวจสอบ 2 2" xfId="6731"/>
    <cellStyle name="เซลล์ตรวจสอบ 3" xfId="6732"/>
    <cellStyle name="เซลล์ที่มีการเชื่อมโยง" xfId="6733"/>
    <cellStyle name="เซลล์ที่มีการเชื่อมโยง 2" xfId="6734"/>
    <cellStyle name="เซลล์ที่มีการเชื่อมโยง 2 2" xfId="6735"/>
    <cellStyle name="เซลล์ที่มีการเชื่อมโยง 2 3" xfId="6736"/>
    <cellStyle name="เซลล์ที่มีการเชื่อมโยง 3" xfId="6737"/>
    <cellStyle name="ณfน๔ [0]_Book1" xfId="6848"/>
    <cellStyle name="ณfน๔_Book1" xfId="6849"/>
    <cellStyle name="ดี" xfId="6850"/>
    <cellStyle name="ดี 2" xfId="6851"/>
    <cellStyle name="ดี 2 2" xfId="6852"/>
    <cellStyle name="ดี 2 3" xfId="6853"/>
    <cellStyle name="ดี 3" xfId="6854"/>
    <cellStyle name="ตามการเชื่อมโยงหลายมิติ" xfId="6855"/>
    <cellStyle name="ตามการเชื่อมโยงหลายมิติ 2" xfId="6856"/>
    <cellStyle name="ตามการเชื่อมโยงหลายมิติ 2 2" xfId="6857"/>
    <cellStyle name="ตามการเชื่อมโยงหลายมิติ 3" xfId="6858"/>
    <cellStyle name="ตามการเชื่อมโยงหลายมิติ 3 2" xfId="6859"/>
    <cellStyle name="ตามการเชื่อมโยงหลายมิติ 4" xfId="6860"/>
    <cellStyle name="ตามการเชื่อมโยงหลายมิติ 4 2" xfId="6861"/>
    <cellStyle name="ตามการเชื่อมโยงหลายมิติ 5" xfId="6862"/>
    <cellStyle name="น้บะภฒ_95" xfId="6863"/>
    <cellStyle name="ปกติ 10" xfId="6864"/>
    <cellStyle name="ปกติ 10 2" xfId="6865"/>
    <cellStyle name="ปกติ 10 2 2" xfId="6866"/>
    <cellStyle name="ปกติ 10 3" xfId="6867"/>
    <cellStyle name="ปกติ 10 3 2" xfId="6868"/>
    <cellStyle name="ปกติ 10 4" xfId="6869"/>
    <cellStyle name="ปกติ 10_CPI_Y'52_TOP_GG 1" xfId="6870"/>
    <cellStyle name="ปกติ 11" xfId="6871"/>
    <cellStyle name="ปกติ 11 2" xfId="6872"/>
    <cellStyle name="ปกติ 11 2 2" xfId="6873"/>
    <cellStyle name="ปกติ 11 3" xfId="6874"/>
    <cellStyle name="ปกติ 11 3 2" xfId="6875"/>
    <cellStyle name="ปกติ 11 4" xfId="6876"/>
    <cellStyle name="ปกติ 11_CPI_Y'52_TOP_GG 1" xfId="6877"/>
    <cellStyle name="ปกติ 12" xfId="6878"/>
    <cellStyle name="ปกติ 12 2" xfId="6879"/>
    <cellStyle name="ปกติ 12 2 2" xfId="6880"/>
    <cellStyle name="ปกติ 12 3" xfId="6881"/>
    <cellStyle name="ปกติ 12_CPI_Y'52_TOP_GG 1" xfId="6882"/>
    <cellStyle name="ปกติ 13" xfId="6883"/>
    <cellStyle name="ปกติ 13 2" xfId="6884"/>
    <cellStyle name="ปกติ 13 2 2" xfId="6885"/>
    <cellStyle name="ปกติ 13 3" xfId="6886"/>
    <cellStyle name="ปกติ 14" xfId="6887"/>
    <cellStyle name="ปกติ 14 2" xfId="6888"/>
    <cellStyle name="ปกติ 14 2 2" xfId="6889"/>
    <cellStyle name="ปกติ 14 3" xfId="6890"/>
    <cellStyle name="ปกติ 14_I  Q3'54" xfId="6891"/>
    <cellStyle name="ปกติ 15" xfId="6892"/>
    <cellStyle name="ปกติ 15 2" xfId="6893"/>
    <cellStyle name="ปกติ 15 2 2" xfId="6894"/>
    <cellStyle name="ปกติ 15 3" xfId="6895"/>
    <cellStyle name="ปกติ 15_IA_Increase 2009 (update Dec'09) " xfId="6896"/>
    <cellStyle name="ปกติ 16" xfId="6897"/>
    <cellStyle name="ปกติ 16 2" xfId="6898"/>
    <cellStyle name="ปกติ 16 2 2" xfId="6899"/>
    <cellStyle name="ปกติ 16 3" xfId="6900"/>
    <cellStyle name="ปกติ 16 3 2" xfId="6901"/>
    <cellStyle name="ปกติ 16 4" xfId="6902"/>
    <cellStyle name="ปกติ 16 4 2" xfId="6903"/>
    <cellStyle name="ปกติ 16 5" xfId="6904"/>
    <cellStyle name="ปกติ 16 5 2" xfId="6905"/>
    <cellStyle name="ปกติ 16 6" xfId="6906"/>
    <cellStyle name="ปกติ 16 6 2" xfId="6907"/>
    <cellStyle name="ปกติ 16 7" xfId="6908"/>
    <cellStyle name="ปกติ 17" xfId="6909"/>
    <cellStyle name="ปกติ 17 2" xfId="6910"/>
    <cellStyle name="ปกติ 17 2 2" xfId="6911"/>
    <cellStyle name="ปกติ 17 3" xfId="6912"/>
    <cellStyle name="ปกติ 17_I  Q3'54" xfId="6913"/>
    <cellStyle name="ปกติ 18" xfId="6914"/>
    <cellStyle name="ปกติ 18 2" xfId="6915"/>
    <cellStyle name="ปกติ 19" xfId="6916"/>
    <cellStyle name="ปกติ 19 2" xfId="6917"/>
    <cellStyle name="ปกติ 2" xfId="6918"/>
    <cellStyle name="ปกติ 2 10" xfId="6919"/>
    <cellStyle name="ปกติ 2 10 2" xfId="6920"/>
    <cellStyle name="ปกติ 2 11" xfId="6921"/>
    <cellStyle name="ปกติ 2 11 2" xfId="6922"/>
    <cellStyle name="ปกติ 2 12" xfId="6923"/>
    <cellStyle name="ปกติ 2 12 2" xfId="6924"/>
    <cellStyle name="ปกติ 2 13" xfId="6925"/>
    <cellStyle name="ปกติ 2 13 2" xfId="6926"/>
    <cellStyle name="ปกติ 2 14" xfId="6927"/>
    <cellStyle name="ปกติ 2 14 2" xfId="6928"/>
    <cellStyle name="ปกติ 2 15" xfId="6929"/>
    <cellStyle name="ปกติ 2 15 2" xfId="6930"/>
    <cellStyle name="ปกติ 2 16" xfId="6931"/>
    <cellStyle name="ปกติ 2 16 2" xfId="6932"/>
    <cellStyle name="ปกติ 2 17" xfId="6933"/>
    <cellStyle name="ปกติ 2 17 2" xfId="6934"/>
    <cellStyle name="ปกติ 2 18" xfId="6935"/>
    <cellStyle name="ปกติ 2 18 2" xfId="6936"/>
    <cellStyle name="ปกติ 2 19" xfId="6937"/>
    <cellStyle name="ปกติ 2 2" xfId="6938"/>
    <cellStyle name="ปกติ 2 2 10" xfId="6939"/>
    <cellStyle name="ปกติ 2 2 2" xfId="6940"/>
    <cellStyle name="ปกติ 2 2 2 2" xfId="6941"/>
    <cellStyle name="ปกติ 2 2 2 2 2" xfId="6942"/>
    <cellStyle name="ปกติ 2 2 2 3" xfId="6943"/>
    <cellStyle name="ปกติ 2 2 2 3 2" xfId="6944"/>
    <cellStyle name="ปกติ 2 2 2 4" xfId="6945"/>
    <cellStyle name="ปกติ 2 2 2 4 2" xfId="6946"/>
    <cellStyle name="ปกติ 2 2 2 5" xfId="6947"/>
    <cellStyle name="ปกติ 2 2 2 5 2" xfId="6948"/>
    <cellStyle name="ปกติ 2 2 2 6" xfId="6949"/>
    <cellStyle name="ปกติ 2 2 2 6 2" xfId="6950"/>
    <cellStyle name="ปกติ 2 2 2 7" xfId="6951"/>
    <cellStyle name="ปกติ 2 2 2 7 2" xfId="6952"/>
    <cellStyle name="ปกติ 2 2 2 8" xfId="6953"/>
    <cellStyle name="ปกติ 2 2 2 9" xfId="6954"/>
    <cellStyle name="ปกติ 2 2 2_CC+DD+II+R2+I (version 1)" xfId="6955"/>
    <cellStyle name="ปกติ 2 2 3" xfId="6956"/>
    <cellStyle name="ปกติ 2 2 3 2" xfId="6957"/>
    <cellStyle name="ปกติ 2 2 3 3" xfId="6958"/>
    <cellStyle name="ปกติ 2 2 4" xfId="6959"/>
    <cellStyle name="ปกติ 2 2 4 2" xfId="6960"/>
    <cellStyle name="ปกติ 2 2 4 3" xfId="6961"/>
    <cellStyle name="ปกติ 2 2 5" xfId="6962"/>
    <cellStyle name="ปกติ 2 2 5 2" xfId="6963"/>
    <cellStyle name="ปกติ 2 2 5 3" xfId="6964"/>
    <cellStyle name="ปกติ 2 2 6" xfId="6965"/>
    <cellStyle name="ปกติ 2 2 6 2" xfId="6966"/>
    <cellStyle name="ปกติ 2 2 7" xfId="6967"/>
    <cellStyle name="ปกติ 2 2 7 2" xfId="6968"/>
    <cellStyle name="ปกติ 2 2 8" xfId="6969"/>
    <cellStyle name="ปกติ 2 2 9" xfId="6970"/>
    <cellStyle name="ปกติ 2 2_Allowance%20IA(1)" xfId="6971"/>
    <cellStyle name="ปกติ 2 20" xfId="6972"/>
    <cellStyle name="ปกติ 2 3" xfId="6973"/>
    <cellStyle name="ปกติ 2 3 2" xfId="6974"/>
    <cellStyle name="ปกติ 2 3 2 2" xfId="6975"/>
    <cellStyle name="ปกติ 2 3 3" xfId="6976"/>
    <cellStyle name="ปกติ 2 3 3 2" xfId="6977"/>
    <cellStyle name="ปกติ 2 3 4" xfId="6978"/>
    <cellStyle name="ปกติ 2 3 4 2" xfId="6979"/>
    <cellStyle name="ปกติ 2 3 5" xfId="6980"/>
    <cellStyle name="ปกติ 2 3 5 2" xfId="6981"/>
    <cellStyle name="ปกติ 2 3 6" xfId="6982"/>
    <cellStyle name="ปกติ 2 3 6 2" xfId="6983"/>
    <cellStyle name="ปกติ 2 3 7" xfId="6984"/>
    <cellStyle name="ปกติ 2 3_I  Q3'54" xfId="6985"/>
    <cellStyle name="ปกติ 2 4" xfId="6986"/>
    <cellStyle name="ปกติ 2 4 2" xfId="6987"/>
    <cellStyle name="ปกติ 2 5" xfId="6988"/>
    <cellStyle name="ปกติ 2 5 2" xfId="6989"/>
    <cellStyle name="ปกติ 2 6" xfId="6990"/>
    <cellStyle name="ปกติ 2 6 2" xfId="6991"/>
    <cellStyle name="ปกติ 2 6 2 2" xfId="6992"/>
    <cellStyle name="ปกติ 2 6 3" xfId="6993"/>
    <cellStyle name="ปกติ 2 6_CC+DD+II+R2+I (version 1)" xfId="6994"/>
    <cellStyle name="ปกติ 2 7" xfId="6995"/>
    <cellStyle name="ปกติ 2 7 2" xfId="6996"/>
    <cellStyle name="ปกติ 2 7 2 2" xfId="6997"/>
    <cellStyle name="ปกติ 2 7 3" xfId="6998"/>
    <cellStyle name="ปกติ 2 8" xfId="6999"/>
    <cellStyle name="ปกติ 2 8 2" xfId="7000"/>
    <cellStyle name="ปกติ 2 9" xfId="7001"/>
    <cellStyle name="ปกติ 2 9 2" xfId="7002"/>
    <cellStyle name="ปกติ 2_160800B1 CPI09 โปรแกรมคอมพิวเตอร์ - BOI_Q3" xfId="7003"/>
    <cellStyle name="ปกติ 20" xfId="7004"/>
    <cellStyle name="ปกติ 20 2" xfId="7005"/>
    <cellStyle name="ปกติ 21" xfId="7006"/>
    <cellStyle name="ปกติ 21 2" xfId="7007"/>
    <cellStyle name="ปกติ 22" xfId="7008"/>
    <cellStyle name="ปกติ 22 2" xfId="7009"/>
    <cellStyle name="ปกติ 23" xfId="7010"/>
    <cellStyle name="ปกติ 23 2" xfId="7011"/>
    <cellStyle name="ปกติ 24" xfId="7012"/>
    <cellStyle name="ปกติ 24 2" xfId="7013"/>
    <cellStyle name="ปกติ 25" xfId="7014"/>
    <cellStyle name="ปกติ 25 2" xfId="7015"/>
    <cellStyle name="ปกติ 26" xfId="7016"/>
    <cellStyle name="ปกติ 26 2" xfId="7017"/>
    <cellStyle name="ปกติ 27" xfId="7018"/>
    <cellStyle name="ปกติ 27 2" xfId="7019"/>
    <cellStyle name="ปกติ 28" xfId="7020"/>
    <cellStyle name="ปกติ 28 2" xfId="7021"/>
    <cellStyle name="ปกติ 29" xfId="7022"/>
    <cellStyle name="ปกติ 29 2" xfId="7023"/>
    <cellStyle name="ปกติ 3" xfId="7024"/>
    <cellStyle name="ปกติ 3 2" xfId="7025"/>
    <cellStyle name="ปกติ 3 2 2" xfId="7026"/>
    <cellStyle name="ปกติ 3 2 2 2" xfId="7027"/>
    <cellStyle name="ปกติ 3 2 3" xfId="7028"/>
    <cellStyle name="ปกติ 3 3" xfId="7029"/>
    <cellStyle name="ปกติ 3 3 2" xfId="7030"/>
    <cellStyle name="ปกติ 3 4" xfId="7031"/>
    <cellStyle name="ปกติ 3 4 2" xfId="7032"/>
    <cellStyle name="ปกติ 3 5" xfId="7033"/>
    <cellStyle name="ปกติ 3_CPI_Y'52_TOP_GG 1" xfId="7034"/>
    <cellStyle name="ปกติ 30" xfId="7035"/>
    <cellStyle name="ปกติ 30 2" xfId="7036"/>
    <cellStyle name="ปกติ 31" xfId="7037"/>
    <cellStyle name="ปกติ 31 2" xfId="7038"/>
    <cellStyle name="ปกติ 32" xfId="7039"/>
    <cellStyle name="ปกติ 32 2" xfId="7040"/>
    <cellStyle name="ปกติ 33" xfId="7041"/>
    <cellStyle name="ปกติ 33 2" xfId="7042"/>
    <cellStyle name="ปกติ 34" xfId="7043"/>
    <cellStyle name="ปกติ 34 2" xfId="7044"/>
    <cellStyle name="ปกติ 35" xfId="7045"/>
    <cellStyle name="ปกติ 35 2" xfId="7046"/>
    <cellStyle name="ปกติ 36" xfId="7047"/>
    <cellStyle name="ปกติ 36 2" xfId="7048"/>
    <cellStyle name="ปกติ 37" xfId="7049"/>
    <cellStyle name="ปกติ 37 2" xfId="7050"/>
    <cellStyle name="ปกติ 38" xfId="7051"/>
    <cellStyle name="ปกติ 38 2" xfId="7052"/>
    <cellStyle name="ปกติ 39" xfId="7053"/>
    <cellStyle name="ปกติ 39 2" xfId="7054"/>
    <cellStyle name="ปกติ 4" xfId="7055"/>
    <cellStyle name="ปกติ 4 2" xfId="7056"/>
    <cellStyle name="ปกติ 4 2 2" xfId="7057"/>
    <cellStyle name="ปกติ 4 2 2 2" xfId="7058"/>
    <cellStyle name="ปกติ 4 2 2 3" xfId="7059"/>
    <cellStyle name="ปกติ 4 2 3" xfId="7060"/>
    <cellStyle name="ปกติ 4 2 4" xfId="7061"/>
    <cellStyle name="ปกติ 4 2_CC+FF Q3'53" xfId="7062"/>
    <cellStyle name="ปกติ 4 3" xfId="7063"/>
    <cellStyle name="ปกติ 4 3 2" xfId="7064"/>
    <cellStyle name="ปกติ 4 3 3" xfId="7065"/>
    <cellStyle name="ปกติ 4 4" xfId="7066"/>
    <cellStyle name="ปกติ 4 4 2" xfId="7067"/>
    <cellStyle name="ปกติ 4 5" xfId="7068"/>
    <cellStyle name="ปกติ 4 6" xfId="7069"/>
    <cellStyle name="ปกติ 4_072511_Forecast GMT" xfId="7070"/>
    <cellStyle name="ปกติ 40" xfId="7071"/>
    <cellStyle name="ปกติ 40 2" xfId="7072"/>
    <cellStyle name="ปกติ 41" xfId="7073"/>
    <cellStyle name="ปกติ 41 2" xfId="7074"/>
    <cellStyle name="ปกติ 42" xfId="7075"/>
    <cellStyle name="ปกติ 42 2" xfId="7076"/>
    <cellStyle name="ปกติ 43" xfId="7077"/>
    <cellStyle name="ปกติ 43 2" xfId="7078"/>
    <cellStyle name="ปกติ 44" xfId="7079"/>
    <cellStyle name="ปกติ 44 2" xfId="7080"/>
    <cellStyle name="ปกติ 45" xfId="7081"/>
    <cellStyle name="ปกติ 45 2" xfId="7082"/>
    <cellStyle name="ปกติ 46" xfId="7083"/>
    <cellStyle name="ปกติ 46 2" xfId="7084"/>
    <cellStyle name="ปกติ 47" xfId="7085"/>
    <cellStyle name="ปกติ 47 2" xfId="7086"/>
    <cellStyle name="ปกติ 48" xfId="7087"/>
    <cellStyle name="ปกติ 48 2" xfId="7088"/>
    <cellStyle name="ปกติ 49" xfId="7089"/>
    <cellStyle name="ปกติ 49 2" xfId="7090"/>
    <cellStyle name="ปกติ 5" xfId="7091"/>
    <cellStyle name="ปกติ 5 2" xfId="7092"/>
    <cellStyle name="ปกติ 5 2 2" xfId="7093"/>
    <cellStyle name="ปกติ 5 3" xfId="7094"/>
    <cellStyle name="ปกติ 5 3 2" xfId="7095"/>
    <cellStyle name="ปกติ 5 4" xfId="7096"/>
    <cellStyle name="ปกติ 5 5" xfId="7097"/>
    <cellStyle name="ปกติ 5_DetailCPI_1209" xfId="7098"/>
    <cellStyle name="ปกติ 50" xfId="7099"/>
    <cellStyle name="ปกติ 50 2" xfId="7100"/>
    <cellStyle name="ปกติ 51" xfId="7101"/>
    <cellStyle name="ปกติ 51 2" xfId="7102"/>
    <cellStyle name="ปกติ 52" xfId="7103"/>
    <cellStyle name="ปกติ 52 2" xfId="7104"/>
    <cellStyle name="ปกติ 53" xfId="7105"/>
    <cellStyle name="ปกติ 53 2" xfId="7106"/>
    <cellStyle name="ปกติ 54" xfId="7107"/>
    <cellStyle name="ปกติ 54 2" xfId="7108"/>
    <cellStyle name="ปกติ 55" xfId="7109"/>
    <cellStyle name="ปกติ 55 2" xfId="7110"/>
    <cellStyle name="ปกติ 56" xfId="7111"/>
    <cellStyle name="ปกติ 56 2" xfId="7112"/>
    <cellStyle name="ปกติ 57" xfId="7113"/>
    <cellStyle name="ปกติ 57 2" xfId="7114"/>
    <cellStyle name="ปกติ 58" xfId="7115"/>
    <cellStyle name="ปกติ 58 2" xfId="7116"/>
    <cellStyle name="ปกติ 59" xfId="7117"/>
    <cellStyle name="ปกติ 59 2" xfId="7118"/>
    <cellStyle name="ปกติ 6" xfId="7119"/>
    <cellStyle name="ปกติ 6 2" xfId="7120"/>
    <cellStyle name="ปกติ 6 2 2" xfId="7121"/>
    <cellStyle name="ปกติ 6 3" xfId="7122"/>
    <cellStyle name="ปกติ 6 3 2" xfId="7123"/>
    <cellStyle name="ปกติ 6 4" xfId="7124"/>
    <cellStyle name="ปกติ 6_CPI_Y'52_TOP_GG 1" xfId="7125"/>
    <cellStyle name="ปกติ 60" xfId="7126"/>
    <cellStyle name="ปกติ 60 2" xfId="7127"/>
    <cellStyle name="ปกติ 61" xfId="7128"/>
    <cellStyle name="ปกติ 61 2" xfId="7129"/>
    <cellStyle name="ปกติ 61 2 2" xfId="7130"/>
    <cellStyle name="ปกติ 61 3" xfId="7131"/>
    <cellStyle name="ปกติ 62" xfId="7132"/>
    <cellStyle name="ปกติ 62 2" xfId="7133"/>
    <cellStyle name="ปกติ 63" xfId="7134"/>
    <cellStyle name="ปกติ 63 2" xfId="7135"/>
    <cellStyle name="ปกติ 64" xfId="7136"/>
    <cellStyle name="ปกติ 64 2" xfId="7137"/>
    <cellStyle name="ปกติ 65" xfId="7138"/>
    <cellStyle name="ปกติ 65 2" xfId="7139"/>
    <cellStyle name="ปกติ 7" xfId="7140"/>
    <cellStyle name="ปกติ 7 2" xfId="7141"/>
    <cellStyle name="ปกติ 7 2 2" xfId="7142"/>
    <cellStyle name="ปกติ 7 3" xfId="7143"/>
    <cellStyle name="ปกติ 7_I  Q3'54" xfId="7144"/>
    <cellStyle name="ปกติ 73" xfId="7145"/>
    <cellStyle name="ปกติ 73 2" xfId="7146"/>
    <cellStyle name="ปกติ 8" xfId="7147"/>
    <cellStyle name="ปกติ 8 2" xfId="7148"/>
    <cellStyle name="ปกติ 8 2 2" xfId="7149"/>
    <cellStyle name="ปกติ 8 3" xfId="7150"/>
    <cellStyle name="ปกติ 8_CPI_Y'52_TOP_GG 1" xfId="7151"/>
    <cellStyle name="ปกติ 83" xfId="7152"/>
    <cellStyle name="ปกติ 83 2" xfId="7153"/>
    <cellStyle name="ปกติ 9" xfId="7154"/>
    <cellStyle name="ปกติ 9 2" xfId="7155"/>
    <cellStyle name="ปกติ 9 2 2" xfId="7156"/>
    <cellStyle name="ปกติ 9 3" xfId="7157"/>
    <cellStyle name="ปกติ 9_CPI_Y'52_TOP_GG 1" xfId="7158"/>
    <cellStyle name="ปกติ 95" xfId="7159"/>
    <cellStyle name="ปกติ 95 2" xfId="7160"/>
    <cellStyle name="ปกติ_01" xfId="7161"/>
    <cellStyle name="ป้อนค่า" xfId="7162"/>
    <cellStyle name="ป้อนค่า 2" xfId="7163"/>
    <cellStyle name="ป้อนค่า 2 2" xfId="7164"/>
    <cellStyle name="ป้อนค่า 2 3" xfId="7165"/>
    <cellStyle name="ป้อนค่า 3" xfId="7166"/>
    <cellStyle name="ปานกลาง" xfId="7167"/>
    <cellStyle name="ปานกลาง 2" xfId="7168"/>
    <cellStyle name="ปานกลาง 2 2" xfId="7169"/>
    <cellStyle name="ปานกลาง 2 3" xfId="7170"/>
    <cellStyle name="ปานกลาง 3" xfId="7171"/>
    <cellStyle name="เปอร์เซ็นต์ 10" xfId="6738"/>
    <cellStyle name="เปอร์เซ็นต์ 10 2" xfId="6739"/>
    <cellStyle name="เปอร์เซ็นต์ 10 2 2" xfId="6740"/>
    <cellStyle name="เปอร์เซ็นต์ 10 3" xfId="6741"/>
    <cellStyle name="เปอร์เซ็นต์ 10 3 2" xfId="6742"/>
    <cellStyle name="เปอร์เซ็นต์ 10 4" xfId="6743"/>
    <cellStyle name="เปอร์เซ็นต์ 11" xfId="6744"/>
    <cellStyle name="เปอร์เซ็นต์ 11 2" xfId="6745"/>
    <cellStyle name="เปอร์เซ็นต์ 11 2 2" xfId="6746"/>
    <cellStyle name="เปอร์เซ็นต์ 11 3" xfId="6747"/>
    <cellStyle name="เปอร์เซ็นต์ 12" xfId="6748"/>
    <cellStyle name="เปอร์เซ็นต์ 12 2" xfId="6749"/>
    <cellStyle name="เปอร์เซ็นต์ 13" xfId="6750"/>
    <cellStyle name="เปอร์เซ็นต์ 13 2" xfId="6751"/>
    <cellStyle name="เปอร์เซ็นต์ 14" xfId="6752"/>
    <cellStyle name="เปอร์เซ็นต์ 14 2" xfId="6753"/>
    <cellStyle name="เปอร์เซ็นต์ 15" xfId="6754"/>
    <cellStyle name="เปอร์เซ็นต์ 15 2" xfId="6755"/>
    <cellStyle name="เปอร์เซ็นต์ 16" xfId="6756"/>
    <cellStyle name="เปอร์เซ็นต์ 16 2" xfId="6757"/>
    <cellStyle name="เปอร์เซ็นต์ 17" xfId="6758"/>
    <cellStyle name="เปอร์เซ็นต์ 17 2" xfId="6759"/>
    <cellStyle name="เปอร์เซ็นต์ 18" xfId="6760"/>
    <cellStyle name="เปอร์เซ็นต์ 18 2" xfId="6761"/>
    <cellStyle name="เปอร์เซ็นต์ 19" xfId="6762"/>
    <cellStyle name="เปอร์เซ็นต์ 19 2" xfId="6763"/>
    <cellStyle name="เปอร์เซ็นต์ 2" xfId="6764"/>
    <cellStyle name="เปอร์เซ็นต์ 2 2" xfId="6765"/>
    <cellStyle name="เปอร์เซ็นต์ 2 2 2" xfId="6766"/>
    <cellStyle name="เปอร์เซ็นต์ 2 2 2 2" xfId="6767"/>
    <cellStyle name="เปอร์เซ็นต์ 2 2 2 2 2" xfId="6768"/>
    <cellStyle name="เปอร์เซ็นต์ 2 2 2 3" xfId="6769"/>
    <cellStyle name="เปอร์เซ็นต์ 2 2 2 4" xfId="6770"/>
    <cellStyle name="เปอร์เซ็นต์ 2 2 3" xfId="6771"/>
    <cellStyle name="เปอร์เซ็นต์ 2 2 4" xfId="6772"/>
    <cellStyle name="เปอร์เซ็นต์ 2 3" xfId="6773"/>
    <cellStyle name="เปอร์เซ็นต์ 2 3 2" xfId="6774"/>
    <cellStyle name="เปอร์เซ็นต์ 2 3 3" xfId="6775"/>
    <cellStyle name="เปอร์เซ็นต์ 2 4" xfId="6776"/>
    <cellStyle name="เปอร์เซ็นต์ 2 4 2" xfId="6777"/>
    <cellStyle name="เปอร์เซ็นต์ 2 5" xfId="6778"/>
    <cellStyle name="เปอร์เซ็นต์ 2 6" xfId="6779"/>
    <cellStyle name="เปอร์เซ็นต์ 2_I" xfId="6780"/>
    <cellStyle name="เปอร์เซ็นต์ 20" xfId="6781"/>
    <cellStyle name="เปอร์เซ็นต์ 20 2" xfId="6782"/>
    <cellStyle name="เปอร์เซ็นต์ 21" xfId="6783"/>
    <cellStyle name="เปอร์เซ็นต์ 21 2" xfId="6784"/>
    <cellStyle name="เปอร์เซ็นต์ 22" xfId="6785"/>
    <cellStyle name="เปอร์เซ็นต์ 22 2" xfId="6786"/>
    <cellStyle name="เปอร์เซ็นต์ 23" xfId="6787"/>
    <cellStyle name="เปอร์เซ็นต์ 23 2" xfId="6788"/>
    <cellStyle name="เปอร์เซ็นต์ 24" xfId="6789"/>
    <cellStyle name="เปอร์เซ็นต์ 24 2" xfId="6790"/>
    <cellStyle name="เปอร์เซ็นต์ 25" xfId="6791"/>
    <cellStyle name="เปอร์เซ็นต์ 25 2" xfId="6792"/>
    <cellStyle name="เปอร์เซ็นต์ 3" xfId="6793"/>
    <cellStyle name="เปอร์เซ็นต์ 3 2" xfId="6794"/>
    <cellStyle name="เปอร์เซ็นต์ 3 2 2" xfId="6795"/>
    <cellStyle name="เปอร์เซ็นต์ 3 3" xfId="6796"/>
    <cellStyle name="เปอร์เซ็นต์ 4" xfId="6797"/>
    <cellStyle name="เปอร์เซ็นต์ 4 2" xfId="6798"/>
    <cellStyle name="เปอร์เซ็นต์ 4 2 2" xfId="6799"/>
    <cellStyle name="เปอร์เซ็นต์ 4 3" xfId="6800"/>
    <cellStyle name="เปอร์เซ็นต์ 5" xfId="6801"/>
    <cellStyle name="เปอร์เซ็นต์ 5 2" xfId="6802"/>
    <cellStyle name="เปอร์เซ็นต์ 6" xfId="6803"/>
    <cellStyle name="เปอร์เซ็นต์ 6 2" xfId="6804"/>
    <cellStyle name="เปอร์เซ็นต์ 7" xfId="6805"/>
    <cellStyle name="เปอร์เซ็นต์ 7 2" xfId="6806"/>
    <cellStyle name="เปอร์เซ็นต์ 7 2 2" xfId="6807"/>
    <cellStyle name="เปอร์เซ็นต์ 7 3" xfId="6808"/>
    <cellStyle name="เปอร์เซ็นต์ 8" xfId="6809"/>
    <cellStyle name="เปอร์เซ็นต์ 8 2" xfId="6810"/>
    <cellStyle name="เปอร์เซ็นต์ 9" xfId="6811"/>
    <cellStyle name="เปอร์เซ็นต์ 9 2" xfId="6812"/>
    <cellStyle name="เปอร์เซ็นต์_WP_C_CM_AR_YE07" xfId="6813"/>
    <cellStyle name="ผลรวม" xfId="7172"/>
    <cellStyle name="ผลรวม 2" xfId="7173"/>
    <cellStyle name="ผลรวม 2 2" xfId="7174"/>
    <cellStyle name="ผลรวม 2 2 2" xfId="7175"/>
    <cellStyle name="ผลรวม 2 3" xfId="7176"/>
    <cellStyle name="ผลรวม 2 4" xfId="7177"/>
    <cellStyle name="ผลรวม 2_6.เช็ครับลงวันที่ล่วงหน้า" xfId="7178"/>
    <cellStyle name="ผลรวม 3" xfId="7179"/>
    <cellStyle name="ผลลัพธ์" xfId="7180"/>
    <cellStyle name="ผลลัพธ์ 2" xfId="7181"/>
    <cellStyle name="แย่" xfId="6814"/>
    <cellStyle name="แย่ 2" xfId="6815"/>
    <cellStyle name="แย่ 2 2" xfId="6816"/>
    <cellStyle name="แย่ 2 3" xfId="6817"/>
    <cellStyle name="แย่ 3" xfId="6818"/>
    <cellStyle name="ฤ?ธถ [0]_95" xfId="7182"/>
    <cellStyle name="ฤ?ธถ_95" xfId="7183"/>
    <cellStyle name="ฤธถ [0]_10' 0.26D MS" xfId="7184"/>
    <cellStyle name="ฤธถ_10' 0.26D MS" xfId="7185"/>
    <cellStyle name="ล_x000b_ศญ_ฝลฐๆฟตม๖วฅ" xfId="7186"/>
    <cellStyle name="ล๋ศญ [0]_10' 0.26D MS" xfId="7187"/>
    <cellStyle name="ล๋ศญ_10' 0.26D MS" xfId="7188"/>
    <cellStyle name="ลักษณะ 1" xfId="7189"/>
    <cellStyle name="ลักษณะ 1 2" xfId="7190"/>
    <cellStyle name="ลักษณะ 1 2 2" xfId="7191"/>
    <cellStyle name="ลักษณะ 1 2 3" xfId="7192"/>
    <cellStyle name="ลักษณะ 1 3" xfId="7193"/>
    <cellStyle name="ลักษณะ 1 3 2" xfId="7194"/>
    <cellStyle name="ลักษณะ 1 4" xfId="7195"/>
    <cellStyle name="ลักษณะ 1 5" xfId="7196"/>
    <cellStyle name="ลักษณะ 1_Summary Update Price for Lunch WO (22 Feb 11)" xfId="7197"/>
    <cellStyle name="ลักษณะ 2" xfId="7198"/>
    <cellStyle name="ลักษณะ 2 2" xfId="7199"/>
    <cellStyle name="ลักษณะ 2 2 2" xfId="7200"/>
    <cellStyle name="ลักษณะ 2 2 3" xfId="7201"/>
    <cellStyle name="ลักษณะ 2 3" xfId="7202"/>
    <cellStyle name="ลักษณะ 2 4" xfId="7203"/>
    <cellStyle name="ลักษณะ 3" xfId="7204"/>
    <cellStyle name="ลักษณะ 3 2" xfId="7205"/>
    <cellStyle name="ลักษณะ 4" xfId="7206"/>
    <cellStyle name="ลักษณะ 4 2" xfId="7207"/>
    <cellStyle name="ลักษณะ 5" xfId="7208"/>
    <cellStyle name="ลักษณะ 5 2" xfId="7209"/>
    <cellStyle name="ลักษณะ 6" xfId="7210"/>
    <cellStyle name="ลักษณะ 6 2" xfId="7211"/>
    <cellStyle name="ลักษณะ 7" xfId="7212"/>
    <cellStyle name="ลักษณะ 7 2" xfId="7213"/>
    <cellStyle name="วฅมุ_#2(M17)_1" xfId="7214"/>
    <cellStyle name="วงเล็บ" xfId="7215"/>
    <cellStyle name="วงเล็บ 2" xfId="7216"/>
    <cellStyle name="ส่วนที่ถูกเน้น1" xfId="7217"/>
    <cellStyle name="ส่วนที่ถูกเน้น1 2" xfId="7218"/>
    <cellStyle name="ส่วนที่ถูกเน้น1 2 2" xfId="7219"/>
    <cellStyle name="ส่วนที่ถูกเน้น1 2 3" xfId="7220"/>
    <cellStyle name="ส่วนที่ถูกเน้น1 3" xfId="7221"/>
    <cellStyle name="ส่วนที่ถูกเน้น2" xfId="7222"/>
    <cellStyle name="ส่วนที่ถูกเน้น2 2" xfId="7223"/>
    <cellStyle name="ส่วนที่ถูกเน้น2 2 2" xfId="7224"/>
    <cellStyle name="ส่วนที่ถูกเน้น2 2 3" xfId="7225"/>
    <cellStyle name="ส่วนที่ถูกเน้น2 3" xfId="7226"/>
    <cellStyle name="ส่วนที่ถูกเน้น3" xfId="7227"/>
    <cellStyle name="ส่วนที่ถูกเน้น3 2" xfId="7228"/>
    <cellStyle name="ส่วนที่ถูกเน้น3 2 2" xfId="7229"/>
    <cellStyle name="ส่วนที่ถูกเน้น3 2 3" xfId="7230"/>
    <cellStyle name="ส่วนที่ถูกเน้น3 3" xfId="7231"/>
    <cellStyle name="ส่วนที่ถูกเน้น4" xfId="7232"/>
    <cellStyle name="ส่วนที่ถูกเน้น4 2" xfId="7233"/>
    <cellStyle name="ส่วนที่ถูกเน้น4 2 2" xfId="7234"/>
    <cellStyle name="ส่วนที่ถูกเน้น4 2 3" xfId="7235"/>
    <cellStyle name="ส่วนที่ถูกเน้น4 3" xfId="7236"/>
    <cellStyle name="ส่วนที่ถูกเน้น5" xfId="7237"/>
    <cellStyle name="ส่วนที่ถูกเน้น5 2" xfId="7238"/>
    <cellStyle name="ส่วนที่ถูกเน้น5 2 2" xfId="7239"/>
    <cellStyle name="ส่วนที่ถูกเน้น5 3" xfId="7240"/>
    <cellStyle name="ส่วนที่ถูกเน้น6" xfId="7241"/>
    <cellStyle name="ส่วนที่ถูกเน้น6 2" xfId="7242"/>
    <cellStyle name="ส่วนที่ถูกเน้น6 2 2" xfId="7243"/>
    <cellStyle name="ส่วนที่ถูกเน้น6 2 3" xfId="7244"/>
    <cellStyle name="ส่วนที่ถูกเน้น6 3" xfId="7245"/>
    <cellStyle name="แสดงผล" xfId="6819"/>
    <cellStyle name="แสดงผล 2" xfId="6820"/>
    <cellStyle name="แสดงผล 2 2" xfId="6821"/>
    <cellStyle name="แสดงผล 2 3" xfId="6822"/>
    <cellStyle name="แสดงผล 3" xfId="6823"/>
    <cellStyle name="หมายเหตุ" xfId="7246"/>
    <cellStyle name="หมายเหตุ 2" xfId="7247"/>
    <cellStyle name="หมายเหตุ 2 2" xfId="7248"/>
    <cellStyle name="หมายเหตุ 2 3" xfId="7249"/>
    <cellStyle name="หมายเหตุ 3" xfId="7250"/>
    <cellStyle name="หมายเหตุ 3 2" xfId="7251"/>
    <cellStyle name="หมายเหตุ 4" xfId="7252"/>
    <cellStyle name="หัวเรื่อง 1" xfId="7253"/>
    <cellStyle name="หัวเรื่อง 1 2" xfId="7254"/>
    <cellStyle name="หัวเรื่อง 1 2 2" xfId="7255"/>
    <cellStyle name="หัวเรื่อง 1 2 3" xfId="7256"/>
    <cellStyle name="หัวเรื่อง 1 3" xfId="7257"/>
    <cellStyle name="หัวเรื่อง 2" xfId="7258"/>
    <cellStyle name="หัวเรื่อง 2 2" xfId="7259"/>
    <cellStyle name="หัวเรื่อง 2 2 2" xfId="7260"/>
    <cellStyle name="หัวเรื่อง 2 2 3" xfId="7261"/>
    <cellStyle name="หัวเรื่อง 2 3" xfId="7262"/>
    <cellStyle name="หัวเรื่อง 3" xfId="7263"/>
    <cellStyle name="หัวเรื่อง 3 2" xfId="7264"/>
    <cellStyle name="หัวเรื่อง 3 2 2" xfId="7265"/>
    <cellStyle name="หัวเรื่อง 3 2 3" xfId="7266"/>
    <cellStyle name="หัวเรื่อง 3 3" xfId="7267"/>
    <cellStyle name="หัวเรื่อง 4" xfId="7268"/>
    <cellStyle name="หัวเรื่อง 4 2" xfId="7269"/>
    <cellStyle name="หัวเรื่อง 4 2 2" xfId="7270"/>
    <cellStyle name="หัวเรื่อง 4 2 3" xfId="7271"/>
    <cellStyle name="หัวเรื่อง 4 3" xfId="7272"/>
    <cellStyle name="ྰomma_RQSTFRM_97ศธบ๑" xfId="7273"/>
    <cellStyle name="" xfId="7274"/>
    <cellStyle name=" 2" xfId="7275"/>
    <cellStyle name="??[0]_316NP(000413)99??3.3" xfId="7276"/>
    <cellStyle name="??_316NP(000413)99??3.3" xfId="7277"/>
    <cellStyle name="[0]_316NP(000413)993.3" xfId="7278"/>
    <cellStyle name="_316NP(000413)993.3" xfId="7279"/>
    <cellStyle name="? [0.00]_076WEPD" xfId="7280"/>
    <cellStyle name="?_076WEPD" xfId="7281"/>
    <cellStyle name=" [0.00]_076WEPD" xfId="7282"/>
    <cellStyle name="_076WEPD" xfId="7283"/>
    <cellStyle name="? [0.00]_??" xfId="7284"/>
    <cellStyle name="?_??" xfId="7285"/>
    <cellStyle name=" [0.00]_??" xfId="7286"/>
    <cellStyle name="_??" xfId="7287"/>
    <cellStyle name="?_??" xfId="7288"/>
    <cellStyle name="?8" xfId="7289"/>
    <cellStyle name="?8 2" xfId="7290"/>
    <cellStyle name="??" xfId="7291"/>
    <cellStyle name="?? 2" xfId="7292"/>
    <cellStyle name="??" xfId="7293"/>
    <cellStyle name="?? 2" xfId="7294"/>
    <cellStyle name="??" xfId="7295"/>
    <cellStyle name="?? 2" xfId="7296"/>
    <cellStyle name="_316NP(000413)993.3" xfId="7297"/>
    <cellStyle name=" [0]_316NP(000413)993.3" xfId="7298"/>
    <cellStyle name="_316NP(000413)993.3" xfId="7299"/>
    <cellStyle name="" xfId="7300"/>
    <cellStyle name=" 2" xfId="7301"/>
    <cellStyle name="고정소숫점" xfId="7302"/>
    <cellStyle name="고정소숫점 2" xfId="7303"/>
    <cellStyle name="고정출력1" xfId="7304"/>
    <cellStyle name="고정출력1 2" xfId="7305"/>
    <cellStyle name="고정출력2" xfId="7306"/>
    <cellStyle name="고정출력2 2" xfId="7307"/>
    <cellStyle name="날짜" xfId="7308"/>
    <cellStyle name="날짜 2" xfId="7309"/>
    <cellStyle name="달러" xfId="7310"/>
    <cellStyle name="달러 2" xfId="7311"/>
    <cellStyle name="똿뗦먛귟 [0.00]_laroux" xfId="7312"/>
    <cellStyle name="똿뗦먛귟_laroux" xfId="7313"/>
    <cellStyle name="믅됞 [0.00]_laroux" xfId="7314"/>
    <cellStyle name="믅됞_laroux" xfId="7315"/>
    <cellStyle name="백분율 2 2" xfId="7316"/>
    <cellStyle name="백분율 2 2 2" xfId="7317"/>
    <cellStyle name="백분율_HOBONG" xfId="7318"/>
    <cellStyle name="뷭?_BOOKSHIP" xfId="7319"/>
    <cellStyle name="숫자(R)" xfId="7320"/>
    <cellStyle name="숫자(R) 2" xfId="7321"/>
    <cellStyle name="쉼표_MapleSEA_RoyaltyReport_Sep2005_Sample1" xfId="7322"/>
    <cellStyle name="자리수" xfId="7323"/>
    <cellStyle name="자리수 2" xfId="7324"/>
    <cellStyle name="자리수0" xfId="7325"/>
    <cellStyle name="자리수0 2" xfId="7326"/>
    <cellStyle name="콤마 [0]_(업무FLOW)" xfId="7327"/>
    <cellStyle name="콤마_(업무FLOW)" xfId="7328"/>
    <cellStyle name="통화 [0]_1202" xfId="7329"/>
    <cellStyle name="통화_1202" xfId="7330"/>
    <cellStyle name="퍼센트" xfId="7331"/>
    <cellStyle name="퍼센트 2" xfId="7332"/>
    <cellStyle name="표준 4" xfId="7333"/>
    <cellStyle name="표준 4 2" xfId="7334"/>
    <cellStyle name="표준 4 2 2" xfId="7335"/>
    <cellStyle name="표준 4 3" xfId="7336"/>
    <cellStyle name="표준_(정보부문)월별인원계획" xfId="7337"/>
    <cellStyle name="하이퍼링크_APQP_KDAC_635N" xfId="7338"/>
    <cellStyle name="합산" xfId="7339"/>
    <cellStyle name="합산 2" xfId="7340"/>
    <cellStyle name="화폐기호" xfId="7341"/>
    <cellStyle name="화폐기호 2" xfId="7342"/>
    <cellStyle name="화폐기호0" xfId="7343"/>
    <cellStyle name="화폐기호0 2" xfId="7344"/>
    <cellStyle name="一?ESheet1" xfId="7345"/>
    <cellStyle name="一?ESheet1 2" xfId="7346"/>
    <cellStyle name="一?Etam" xfId="7347"/>
    <cellStyle name="一?Etam 2" xfId="7348"/>
    <cellStyle name="一?Etsm" xfId="7349"/>
    <cellStyle name="一?Etsm 2" xfId="7350"/>
    <cellStyle name="一?E五?" xfId="7351"/>
    <cellStyle name="一?E五? 2" xfId="7352"/>
    <cellStyle name="一?E各國引?" xfId="7353"/>
    <cellStyle name="一?E各國引? 2" xfId="7354"/>
    <cellStyle name="一?E生管號口LIST" xfId="7355"/>
    <cellStyle name="一?E生管號口LIST 2" xfId="7356"/>
    <cellStyle name="一?E追加見積" xfId="7357"/>
    <cellStyle name="一?E追加見積 2" xfId="7358"/>
    <cellStyle name="一般 3" xfId="7359"/>
    <cellStyle name="一般_0006(1)" xfId="7360"/>
    <cellStyle name="不要?理" xfId="7361"/>
    <cellStyle name="不要?理 2" xfId="7362"/>
    <cellStyle name="不要処理" xfId="7363"/>
    <cellStyle name="不要処理 2" xfId="7364"/>
    <cellStyle name="入力" xfId="7365"/>
    <cellStyle name="入力 2" xfId="7366"/>
    <cellStyle name="出力" xfId="7367"/>
    <cellStyle name="出力 2" xfId="7368"/>
    <cellStyle name="千位[0]_6月" xfId="7369"/>
    <cellStyle name="千位_6月" xfId="7370"/>
    <cellStyle name="千位分隔 2" xfId="7371"/>
    <cellStyle name="千位分隔[0] 2" xfId="7372"/>
    <cellStyle name="千位分隔[0]_港宏3月月报080423" xfId="7373"/>
    <cellStyle name="千分?E0]_Sheet1" xfId="7374"/>
    <cellStyle name="千分?ESheet1" xfId="7375"/>
    <cellStyle name="千分?ESheet1 2" xfId="7376"/>
    <cellStyle name="千分?E五?" xfId="7377"/>
    <cellStyle name="千分?E五? 2" xfId="7378"/>
    <cellStyle name="千分位[0]_ '96 expense (Low)" xfId="7379"/>
    <cellStyle name="千分位_ '96 expense (Low)" xfId="7380"/>
    <cellStyle name="古場" xfId="7381"/>
    <cellStyle name="古場 2" xfId="7382"/>
    <cellStyle name="好" xfId="7383"/>
    <cellStyle name="好_07年度会计决算报告" xfId="7384"/>
    <cellStyle name="差" xfId="7385"/>
    <cellStyle name="差_07年度会计决算报告" xfId="7386"/>
    <cellStyle name="帳票" xfId="7387"/>
    <cellStyle name="帳票 2" xfId="7388"/>
    <cellStyle name="常规_09年二手车业绩预算比8月" xfId="7389"/>
    <cellStyle name="强调 1" xfId="7390"/>
    <cellStyle name="强调 2" xfId="7391"/>
    <cellStyle name="强调 3" xfId="7392"/>
    <cellStyle name="强调文字颜色 1" xfId="7393"/>
    <cellStyle name="强调文字颜色 2" xfId="7394"/>
    <cellStyle name="强调文字颜色 3" xfId="7395"/>
    <cellStyle name="强调文字颜色 4" xfId="7396"/>
    <cellStyle name="强调文字颜色 5" xfId="7397"/>
    <cellStyle name="强调文字颜色 6" xfId="7398"/>
    <cellStyle name="悪い" xfId="7399"/>
    <cellStyle name="悪い 2" xfId="7400"/>
    <cellStyle name="普通_ '96 expense (High)" xfId="7401"/>
    <cellStyle name="未定義" xfId="7402"/>
    <cellStyle name="未定義 10" xfId="7403"/>
    <cellStyle name="未定義 2" xfId="7404"/>
    <cellStyle name="未定義 2 2" xfId="7405"/>
    <cellStyle name="未定義 3" xfId="7406"/>
    <cellStyle name="未定義 3 2" xfId="7407"/>
    <cellStyle name="未定義 4" xfId="7408"/>
    <cellStyle name="未定義 4 2" xfId="7409"/>
    <cellStyle name="未定義 5" xfId="7410"/>
    <cellStyle name="未定義 5 2" xfId="7411"/>
    <cellStyle name="未定義 6" xfId="7412"/>
    <cellStyle name="未定義 6 2" xfId="7413"/>
    <cellStyle name="未定義 7" xfId="7414"/>
    <cellStyle name="未定義 7 2" xfId="7415"/>
    <cellStyle name="未定義 8" xfId="7416"/>
    <cellStyle name="未定義 8 2" xfId="7417"/>
    <cellStyle name="未定義 9" xfId="7418"/>
    <cellStyle name="未定義_Copy of Forecast GMI700- (29-10-2010)" xfId="7419"/>
    <cellStyle name="标题" xfId="7420"/>
    <cellStyle name="标题 1" xfId="7421"/>
    <cellStyle name="标题 2" xfId="7422"/>
    <cellStyle name="标题 3" xfId="7423"/>
    <cellStyle name="标题 4" xfId="7424"/>
    <cellStyle name="桁?切? [0.00]_076WEPD" xfId="7425"/>
    <cellStyle name="桁?切?_076WEPD" xfId="7426"/>
    <cellStyle name="桁・・・ [0.00]_laroux" xfId="7427"/>
    <cellStyle name="桁・・・_laroux" xfId="7428"/>
    <cellStyle name="桁区切り [0.00]_065w 186w(0709)reply fromFMD(010709)" xfId="7429"/>
    <cellStyle name="桁区切り_065w 186w(0709)reply fromFMD(010709)" xfId="7430"/>
    <cellStyle name="桁蟻唇Ｆ [0.00]_076WEPD" xfId="7431"/>
    <cellStyle name="桁蟻唇Ｆ_076WEPD" xfId="7432"/>
    <cellStyle name="检查单元格" xfId="7433"/>
    <cellStyle name="標?_316NP(000413)00年一体化3.3" xfId="7434"/>
    <cellStyle name="標準 3_10.12.20 HPT 2011 Business Plan Ver.2.5 (HATC 88KI)" xfId="7435"/>
    <cellStyle name="標準_ 3. 工数と評価点全車_1付依頼分ion付依頼" xfId="7436"/>
    <cellStyle name="標準8" xfId="7437"/>
    <cellStyle name="標準8 2" xfId="7438"/>
    <cellStyle name="汇总" xfId="7439"/>
    <cellStyle name="注释" xfId="7440"/>
    <cellStyle name="烹拳 [0]_97MBO" xfId="7441"/>
    <cellStyle name="烹拳_97MBO" xfId="7442"/>
    <cellStyle name="爨ﾃﾗ靉ｧﾋﾁﾒﾂｨﾘﾅﾀﾒ､ [0]_Excel_MD97DL" xfId="7443"/>
    <cellStyle name="爨ﾃﾗ靉ｧﾋﾁﾒﾂｨﾘﾅﾀﾒ､_Excel_MD97DL" xfId="7444"/>
    <cellStyle name="爨ﾃﾗ靉ｧﾋﾁﾒﾂﾊ｡ﾘﾅ爰ﾔｹ [0]_Excel_MD97DL" xfId="7445"/>
    <cellStyle name="爨ﾃﾗ靉ｧﾋﾁﾒﾂﾊ｡ﾘﾅ爰ﾔｹ_Excel_MD97DL" xfId="7446"/>
    <cellStyle name="爼ﾗ靉ﾁ篦ｧﾋﾅﾒﾂﾁﾔｵﾔ" xfId="7447"/>
    <cellStyle name="爼ﾗ靉ﾁ篦ｧﾋﾅﾒﾂﾁﾔｵﾔ 2" xfId="7448"/>
    <cellStyle name="磨葬e義" xfId="7449"/>
    <cellStyle name="磨葬e義 2" xfId="7450"/>
    <cellStyle name="脱? [0.00]_076WEPD" xfId="7451"/>
    <cellStyle name="脱?_076WEPD" xfId="7452"/>
    <cellStyle name="脱浦 [0.00]_076WEPD" xfId="7453"/>
    <cellStyle name="脱浦_076WEPD" xfId="7454"/>
    <cellStyle name="良い" xfId="7455"/>
    <cellStyle name="良い 2" xfId="7456"/>
    <cellStyle name="表・・・・ハイパーリンク" xfId="7457"/>
    <cellStyle name="表・・・・ハイパーリンク 2" xfId="7458"/>
    <cellStyle name="表旨巧・・ハイパーリンク" xfId="7459"/>
    <cellStyle name="表旨巧・・ハイパーリンク 2" xfId="7460"/>
    <cellStyle name="表标题" xfId="7461"/>
    <cellStyle name="表示??????????" xfId="7462"/>
    <cellStyle name="表示?????????? 2" xfId="7463"/>
    <cellStyle name="表示済みのハイパーリンク" xfId="7464"/>
    <cellStyle name="表示済みのハイパーリンク 2" xfId="7465"/>
    <cellStyle name="見出し 1" xfId="7466"/>
    <cellStyle name="見出し 1 2" xfId="7467"/>
    <cellStyle name="見出し 2" xfId="7468"/>
    <cellStyle name="見出し 2 2" xfId="7469"/>
    <cellStyle name="見出し 3" xfId="7470"/>
    <cellStyle name="見出し 3 2" xfId="7471"/>
    <cellStyle name="見出し 4" xfId="7472"/>
    <cellStyle name="見出し 4 2" xfId="7473"/>
    <cellStyle name="解释性文本" xfId="7474"/>
    <cellStyle name="計算" xfId="7475"/>
    <cellStyle name="計算 2" xfId="7476"/>
    <cellStyle name="説明文" xfId="7477"/>
    <cellStyle name="説明文 2" xfId="7478"/>
    <cellStyle name="警告文" xfId="7479"/>
    <cellStyle name="警告文 2" xfId="7480"/>
    <cellStyle name="警告文本" xfId="7481"/>
    <cellStyle name="计算" xfId="7482"/>
    <cellStyle name="貨?E[0]_Sheet1" xfId="7483"/>
    <cellStyle name="貨幣 [0]_2002CAP" xfId="7484"/>
    <cellStyle name="貨幣[0]_06生管" xfId="7485"/>
    <cellStyle name="貨幣_2002CAP" xfId="7486"/>
    <cellStyle name="输入" xfId="7487"/>
    <cellStyle name="输出" xfId="7488"/>
    <cellStyle name="适中" xfId="7489"/>
    <cellStyle name="通貨 [0.00]_065w 186w(0709)reply fromFMD(010709)" xfId="7490"/>
    <cellStyle name="通貨_065w 186w(0709)reply fromFMD(010709)" xfId="7491"/>
    <cellStyle name="钎霖_laroux" xfId="7492"/>
    <cellStyle name="链接单元格" xfId="7493"/>
    <cellStyle name="関数タイトル" xfId="7494"/>
    <cellStyle name="関数タイトル 2" xfId="7495"/>
    <cellStyle name="集計" xfId="7496"/>
    <cellStyle name="集計 2" xfId="7497"/>
    <cellStyle name="霓付 [0]_97MBO" xfId="7498"/>
    <cellStyle name="霓付_97MBO" xfId="7499"/>
    <cellStyle name="鬻? [0.00]_076WEPD" xfId="7500"/>
    <cellStyle name="鬻?_076WEPD" xfId="7501"/>
    <cellStyle name="㕃" xfId="7502"/>
    <cellStyle name="㕃 2" xfId="7503"/>
    <cellStyle name="㕃 2 2" xfId="7504"/>
    <cellStyle name="㕃 3" xfId="750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THANA/TG/Q1'56/KARIN_BEN/TG/Ye_55/New%20Folder/work/Flash%20PL%20Report/Sep'06/Financial%20Budgets%202006%20-%20Flash%20PL%20(&#3618;&#3629;&#3604;&#3650;&#3629;&#3609;&#3592;&#3619;&#3636;&#3591;)_Sep'06(17Oct'06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view="pageBreakPreview" zoomScale="85" zoomScaleSheetLayoutView="85" workbookViewId="0">
      <pane xSplit="3" ySplit="10" topLeftCell="D11" activePane="bottomRight" state="frozen"/>
      <selection activeCell="F14" sqref="F14"/>
      <selection pane="topRight" activeCell="F14" sqref="F14"/>
      <selection pane="bottomLeft" activeCell="F14" sqref="F14"/>
      <selection pane="bottomRight" activeCell="O16" sqref="O16"/>
    </sheetView>
  </sheetViews>
  <sheetFormatPr defaultRowHeight="23.25" customHeight="1"/>
  <cols>
    <col min="1" max="1" width="2.75" customWidth="1"/>
    <col min="2" max="2" width="3.125" customWidth="1"/>
    <col min="3" max="3" width="33.375" customWidth="1"/>
    <col min="4" max="4" width="7.25" customWidth="1"/>
    <col min="5" max="5" width="0.375" customWidth="1"/>
    <col min="6" max="6" width="13.125" customWidth="1"/>
    <col min="7" max="7" width="0.75" customWidth="1"/>
    <col min="8" max="8" width="10.375" customWidth="1"/>
    <col min="9" max="9" width="0.375" customWidth="1"/>
    <col min="10" max="10" width="12.75" customWidth="1"/>
    <col min="11" max="11" width="0.375" customWidth="1"/>
    <col min="12" max="12" width="10.75" customWidth="1"/>
    <col min="13" max="13" width="9.375" bestFit="1" customWidth="1"/>
  </cols>
  <sheetData>
    <row r="1" spans="1:12" ht="23.25" customHeight="1">
      <c r="A1" t="s">
        <v>0</v>
      </c>
      <c r="J1" s="29"/>
      <c r="K1" s="29"/>
      <c r="L1" s="29"/>
    </row>
    <row r="2" spans="1:12" ht="23.25" customHeight="1">
      <c r="A2" t="s">
        <v>1</v>
      </c>
      <c r="J2" s="29"/>
      <c r="K2" s="29"/>
      <c r="L2" s="29"/>
    </row>
    <row r="3" spans="1:12" ht="23.25" customHeight="1">
      <c r="A3" t="s">
        <v>179</v>
      </c>
    </row>
    <row r="4" spans="1:12" ht="10.5" customHeight="1"/>
    <row r="5" spans="1:12" ht="23.25" customHeight="1">
      <c r="F5" s="29" t="s">
        <v>2</v>
      </c>
      <c r="G5" s="29"/>
      <c r="H5" s="29"/>
      <c r="I5" s="29"/>
      <c r="J5" s="29"/>
      <c r="K5" s="29"/>
      <c r="L5" s="29"/>
    </row>
    <row r="6" spans="1:12" ht="23.25" customHeight="1">
      <c r="F6" s="29" t="s">
        <v>3</v>
      </c>
      <c r="G6" s="29"/>
      <c r="H6" s="29"/>
      <c r="J6" s="29" t="s">
        <v>4</v>
      </c>
      <c r="K6" s="29"/>
      <c r="L6" s="29"/>
    </row>
    <row r="7" spans="1:12" ht="23.25" customHeight="1">
      <c r="F7" t="s">
        <v>172</v>
      </c>
      <c r="H7" t="s">
        <v>5</v>
      </c>
      <c r="J7" t="s">
        <v>172</v>
      </c>
      <c r="L7" t="s">
        <v>5</v>
      </c>
    </row>
    <row r="8" spans="1:12" ht="23.25" customHeight="1">
      <c r="F8" t="s">
        <v>173</v>
      </c>
      <c r="H8" t="s">
        <v>6</v>
      </c>
      <c r="J8" t="s">
        <v>173</v>
      </c>
      <c r="L8" t="s">
        <v>6</v>
      </c>
    </row>
    <row r="9" spans="1:12" ht="23.25" customHeight="1">
      <c r="F9" t="s">
        <v>7</v>
      </c>
      <c r="H9" t="s">
        <v>8</v>
      </c>
      <c r="J9" t="s">
        <v>7</v>
      </c>
      <c r="L9" t="s">
        <v>8</v>
      </c>
    </row>
    <row r="10" spans="1:12" ht="23.25" customHeight="1">
      <c r="D10" t="s">
        <v>9</v>
      </c>
      <c r="F10" t="s">
        <v>10</v>
      </c>
      <c r="J10" t="s">
        <v>10</v>
      </c>
    </row>
    <row r="11" spans="1:12" ht="23.25" customHeight="1">
      <c r="H11" t="s">
        <v>11</v>
      </c>
      <c r="L11" t="s">
        <v>11</v>
      </c>
    </row>
    <row r="12" spans="1:12" ht="23.25" customHeight="1">
      <c r="A12" t="s">
        <v>12</v>
      </c>
    </row>
    <row r="13" spans="1:12" ht="23.25" customHeight="1">
      <c r="A13" t="s">
        <v>13</v>
      </c>
    </row>
    <row r="14" spans="1:12" ht="23.25" customHeight="1">
      <c r="B14" t="s">
        <v>14</v>
      </c>
      <c r="F14">
        <v>38856</v>
      </c>
      <c r="H14">
        <v>21101</v>
      </c>
      <c r="J14">
        <v>27075</v>
      </c>
      <c r="L14">
        <v>12545</v>
      </c>
    </row>
    <row r="15" spans="1:12" ht="23.25" customHeight="1">
      <c r="B15" t="s">
        <v>15</v>
      </c>
      <c r="D15" t="s">
        <v>16</v>
      </c>
      <c r="F15">
        <v>7</v>
      </c>
      <c r="H15">
        <v>7</v>
      </c>
      <c r="J15">
        <v>7</v>
      </c>
      <c r="L15">
        <v>7</v>
      </c>
    </row>
    <row r="16" spans="1:12" ht="23.25" customHeight="1">
      <c r="B16" t="s">
        <v>17</v>
      </c>
      <c r="D16" t="s">
        <v>18</v>
      </c>
      <c r="F16">
        <v>909491</v>
      </c>
      <c r="H16">
        <v>1192784</v>
      </c>
      <c r="J16">
        <v>871804</v>
      </c>
      <c r="L16">
        <v>1143884</v>
      </c>
    </row>
    <row r="17" spans="1:12" ht="23.25" customHeight="1">
      <c r="B17" t="s">
        <v>19</v>
      </c>
      <c r="F17">
        <v>28878</v>
      </c>
      <c r="H17">
        <v>28694</v>
      </c>
      <c r="J17">
        <v>26717</v>
      </c>
      <c r="L17">
        <v>27605</v>
      </c>
    </row>
    <row r="18" spans="1:12" ht="23.25" customHeight="1">
      <c r="C18" t="s">
        <v>21</v>
      </c>
      <c r="F18">
        <f>SUM(F14:F17)</f>
        <v>977232</v>
      </c>
      <c r="H18">
        <f>SUM(H14:H17)</f>
        <v>1242586</v>
      </c>
      <c r="J18">
        <f>SUM(J14:J17)</f>
        <v>925603</v>
      </c>
      <c r="L18">
        <f>SUM(L14:L17)</f>
        <v>1184041</v>
      </c>
    </row>
    <row r="19" spans="1:12" ht="23.25" customHeight="1">
      <c r="A19" t="s">
        <v>22</v>
      </c>
    </row>
    <row r="20" spans="1:12" ht="23.25" customHeight="1">
      <c r="B20" t="s">
        <v>23</v>
      </c>
      <c r="D20" t="s">
        <v>24</v>
      </c>
      <c r="F20">
        <v>0</v>
      </c>
      <c r="H20">
        <v>0</v>
      </c>
      <c r="J20">
        <v>40361</v>
      </c>
      <c r="L20">
        <v>40361</v>
      </c>
    </row>
    <row r="21" spans="1:12" ht="23.25" customHeight="1">
      <c r="B21" t="s">
        <v>25</v>
      </c>
      <c r="D21" t="s">
        <v>26</v>
      </c>
      <c r="F21">
        <v>10518</v>
      </c>
      <c r="H21">
        <v>10188</v>
      </c>
      <c r="J21">
        <v>9952</v>
      </c>
      <c r="L21">
        <v>8651</v>
      </c>
    </row>
    <row r="22" spans="1:12" ht="23.25" customHeight="1">
      <c r="B22" t="s">
        <v>27</v>
      </c>
      <c r="D22" t="s">
        <v>28</v>
      </c>
      <c r="F22">
        <v>205938</v>
      </c>
      <c r="H22">
        <v>77237</v>
      </c>
      <c r="J22">
        <v>154962</v>
      </c>
      <c r="L22">
        <v>26922</v>
      </c>
    </row>
    <row r="23" spans="1:12" ht="23.25" customHeight="1">
      <c r="B23" t="s">
        <v>29</v>
      </c>
      <c r="D23" t="s">
        <v>30</v>
      </c>
      <c r="F23">
        <v>17056</v>
      </c>
      <c r="H23">
        <v>18529</v>
      </c>
      <c r="J23">
        <v>15942</v>
      </c>
      <c r="L23">
        <v>17232</v>
      </c>
    </row>
    <row r="24" spans="1:12" ht="23.25" customHeight="1">
      <c r="B24" t="s">
        <v>32</v>
      </c>
      <c r="D24" t="s">
        <v>169</v>
      </c>
      <c r="F24">
        <v>2635</v>
      </c>
      <c r="H24">
        <v>3754</v>
      </c>
      <c r="J24">
        <v>96</v>
      </c>
      <c r="L24">
        <v>1731</v>
      </c>
    </row>
    <row r="25" spans="1:12" ht="23.25" customHeight="1">
      <c r="B25" t="s">
        <v>31</v>
      </c>
      <c r="D25" t="s">
        <v>40</v>
      </c>
      <c r="F25">
        <v>357</v>
      </c>
      <c r="H25">
        <v>441</v>
      </c>
      <c r="J25">
        <v>357</v>
      </c>
      <c r="L25">
        <v>441</v>
      </c>
    </row>
    <row r="26" spans="1:12" ht="23.25" customHeight="1">
      <c r="B26" t="s">
        <v>33</v>
      </c>
      <c r="F26">
        <v>1266</v>
      </c>
      <c r="H26">
        <v>2925</v>
      </c>
      <c r="J26">
        <v>1043</v>
      </c>
      <c r="L26">
        <v>2754</v>
      </c>
    </row>
    <row r="27" spans="1:12" ht="23.25" customHeight="1">
      <c r="C27" t="s">
        <v>34</v>
      </c>
      <c r="F27">
        <f>SUM(F20:F26)</f>
        <v>237770</v>
      </c>
      <c r="H27">
        <f>SUM(H20:H26)</f>
        <v>113074</v>
      </c>
      <c r="J27">
        <f>SUM(J20:J26)</f>
        <v>222713</v>
      </c>
      <c r="L27">
        <f>SUM(L20:L26)</f>
        <v>98092</v>
      </c>
    </row>
    <row r="28" spans="1:12" ht="23.25" customHeight="1" thickBot="1">
      <c r="A28" t="s">
        <v>35</v>
      </c>
      <c r="F28">
        <f>+F18+F27</f>
        <v>1215002</v>
      </c>
      <c r="H28">
        <f>+H18+H27</f>
        <v>1355660</v>
      </c>
      <c r="J28">
        <f>+J18+J27</f>
        <v>1148316</v>
      </c>
      <c r="L28">
        <f>+L18+L27</f>
        <v>1282133</v>
      </c>
    </row>
    <row r="29" spans="1:12" ht="23.25" customHeight="1" thickTop="1"/>
    <row r="34" spans="1:12" ht="24" customHeight="1">
      <c r="A34" t="s">
        <v>0</v>
      </c>
      <c r="F34" s="29"/>
      <c r="G34" s="29"/>
      <c r="H34" s="29"/>
      <c r="J34" s="29"/>
      <c r="K34" s="29"/>
      <c r="L34" s="29"/>
    </row>
    <row r="35" spans="1:12" ht="24" customHeight="1">
      <c r="A35" t="s">
        <v>36</v>
      </c>
      <c r="F35" s="29"/>
      <c r="G35" s="29"/>
      <c r="H35" s="29"/>
      <c r="J35" s="29"/>
      <c r="K35" s="29"/>
      <c r="L35" s="29"/>
    </row>
    <row r="36" spans="1:12" ht="24" customHeight="1">
      <c r="A36" t="str">
        <f>A3</f>
        <v>ณ วันที่ 30 มิถุนายน 2556</v>
      </c>
    </row>
    <row r="37" spans="1:12" ht="23.25" customHeight="1">
      <c r="H37" s="29" t="s">
        <v>2</v>
      </c>
      <c r="I37" s="29"/>
      <c r="J37" s="29"/>
      <c r="K37" s="29"/>
      <c r="L37" s="29"/>
    </row>
    <row r="38" spans="1:12" ht="23.25" customHeight="1">
      <c r="F38" s="29" t="s">
        <v>3</v>
      </c>
      <c r="G38" s="29"/>
      <c r="H38" s="29"/>
      <c r="J38" s="29" t="s">
        <v>4</v>
      </c>
      <c r="K38" s="29"/>
      <c r="L38" s="29"/>
    </row>
    <row r="39" spans="1:12" ht="23.25" customHeight="1">
      <c r="F39" t="s">
        <v>172</v>
      </c>
      <c r="H39" t="s">
        <v>5</v>
      </c>
      <c r="J39" t="s">
        <v>172</v>
      </c>
      <c r="L39" t="s">
        <v>5</v>
      </c>
    </row>
    <row r="40" spans="1:12" ht="23.25" customHeight="1">
      <c r="F40" t="s">
        <v>173</v>
      </c>
      <c r="H40" t="s">
        <v>6</v>
      </c>
      <c r="J40" t="s">
        <v>173</v>
      </c>
      <c r="L40" t="s">
        <v>6</v>
      </c>
    </row>
    <row r="41" spans="1:12" ht="23.25" customHeight="1">
      <c r="F41" t="s">
        <v>7</v>
      </c>
      <c r="H41" t="s">
        <v>8</v>
      </c>
      <c r="J41" t="s">
        <v>7</v>
      </c>
      <c r="L41" t="s">
        <v>8</v>
      </c>
    </row>
    <row r="42" spans="1:12" ht="23.25" customHeight="1">
      <c r="D42" t="s">
        <v>9</v>
      </c>
      <c r="F42" t="s">
        <v>10</v>
      </c>
      <c r="J42" t="s">
        <v>10</v>
      </c>
    </row>
    <row r="43" spans="1:12" ht="23.25" customHeight="1">
      <c r="H43" t="s">
        <v>11</v>
      </c>
      <c r="L43" t="s">
        <v>11</v>
      </c>
    </row>
    <row r="44" spans="1:12" ht="23.25" customHeight="1">
      <c r="A44" t="s">
        <v>37</v>
      </c>
    </row>
    <row r="45" spans="1:12" ht="23.25" customHeight="1">
      <c r="A45" t="s">
        <v>38</v>
      </c>
    </row>
    <row r="46" spans="1:12" ht="23.25" customHeight="1">
      <c r="B46" t="s">
        <v>39</v>
      </c>
      <c r="D46" t="s">
        <v>43</v>
      </c>
      <c r="F46">
        <v>348597</v>
      </c>
      <c r="H46">
        <v>330001</v>
      </c>
      <c r="J46">
        <v>348597</v>
      </c>
      <c r="L46">
        <v>326267</v>
      </c>
    </row>
    <row r="47" spans="1:12" ht="23.25" customHeight="1">
      <c r="B47" t="s">
        <v>41</v>
      </c>
      <c r="F47">
        <v>33761</v>
      </c>
      <c r="H47">
        <v>61812</v>
      </c>
      <c r="J47">
        <v>31419</v>
      </c>
      <c r="L47">
        <v>57649</v>
      </c>
    </row>
    <row r="48" spans="1:12" ht="23.25" customHeight="1">
      <c r="B48" t="s">
        <v>42</v>
      </c>
      <c r="D48" t="s">
        <v>57</v>
      </c>
      <c r="F48">
        <v>256454</v>
      </c>
      <c r="H48">
        <v>400753</v>
      </c>
      <c r="J48">
        <v>251054</v>
      </c>
      <c r="L48">
        <v>400753</v>
      </c>
    </row>
    <row r="49" spans="1:12" ht="23.25" customHeight="1">
      <c r="B49" t="s">
        <v>44</v>
      </c>
      <c r="D49" t="s">
        <v>57</v>
      </c>
      <c r="F49">
        <v>29099</v>
      </c>
      <c r="H49">
        <v>21898</v>
      </c>
      <c r="J49">
        <v>29099</v>
      </c>
      <c r="L49">
        <v>21898</v>
      </c>
    </row>
    <row r="50" spans="1:12" ht="23.25" customHeight="1">
      <c r="B50" t="s">
        <v>45</v>
      </c>
    </row>
    <row r="51" spans="1:12" ht="23.25" customHeight="1">
      <c r="C51" t="s">
        <v>46</v>
      </c>
      <c r="F51">
        <v>1200</v>
      </c>
      <c r="H51">
        <v>1523</v>
      </c>
      <c r="J51">
        <v>952</v>
      </c>
      <c r="L51">
        <v>1275</v>
      </c>
    </row>
    <row r="52" spans="1:12" ht="23.25" customHeight="1">
      <c r="B52" t="s">
        <v>47</v>
      </c>
      <c r="D52" t="s">
        <v>20</v>
      </c>
      <c r="F52">
        <v>0</v>
      </c>
      <c r="H52">
        <v>0</v>
      </c>
      <c r="J52">
        <v>20500</v>
      </c>
      <c r="L52">
        <v>22220</v>
      </c>
    </row>
    <row r="53" spans="1:12" ht="23.25" customHeight="1">
      <c r="B53" t="s">
        <v>48</v>
      </c>
      <c r="F53">
        <v>9728</v>
      </c>
      <c r="H53">
        <v>10164</v>
      </c>
      <c r="J53">
        <v>9693</v>
      </c>
      <c r="L53">
        <v>8128</v>
      </c>
    </row>
    <row r="54" spans="1:12" ht="23.25" customHeight="1">
      <c r="B54" t="s">
        <v>49</v>
      </c>
      <c r="F54">
        <v>24405</v>
      </c>
      <c r="H54">
        <v>26684</v>
      </c>
      <c r="J54">
        <v>21926</v>
      </c>
      <c r="L54">
        <v>24266</v>
      </c>
    </row>
    <row r="55" spans="1:12" ht="23.25" customHeight="1">
      <c r="B55" t="s">
        <v>50</v>
      </c>
      <c r="D55" t="s">
        <v>20</v>
      </c>
      <c r="F55">
        <v>26632</v>
      </c>
      <c r="H55">
        <v>25499</v>
      </c>
      <c r="J55">
        <v>23380</v>
      </c>
      <c r="L55">
        <v>21219</v>
      </c>
    </row>
    <row r="56" spans="1:12" ht="23.25" customHeight="1">
      <c r="C56" t="s">
        <v>51</v>
      </c>
      <c r="F56">
        <f>SUM(F46:F55)</f>
        <v>729876</v>
      </c>
      <c r="H56">
        <f>SUM(H46:H55)</f>
        <v>878334</v>
      </c>
      <c r="J56">
        <f>SUM(J46:J55)</f>
        <v>736620</v>
      </c>
      <c r="L56">
        <f>SUM(L46:L55)</f>
        <v>883675</v>
      </c>
    </row>
    <row r="57" spans="1:12" ht="23.25" customHeight="1">
      <c r="A57" t="s">
        <v>52</v>
      </c>
    </row>
    <row r="58" spans="1:12" ht="23.25" customHeight="1">
      <c r="B58" t="s">
        <v>53</v>
      </c>
      <c r="D58" t="s">
        <v>20</v>
      </c>
      <c r="F58">
        <v>59745</v>
      </c>
      <c r="H58">
        <v>62945</v>
      </c>
      <c r="J58">
        <v>6800</v>
      </c>
      <c r="L58">
        <v>6800</v>
      </c>
    </row>
    <row r="59" spans="1:12" ht="23.25" customHeight="1">
      <c r="B59" t="s">
        <v>54</v>
      </c>
      <c r="D59" t="s">
        <v>57</v>
      </c>
      <c r="F59">
        <v>22830</v>
      </c>
      <c r="H59">
        <v>38861</v>
      </c>
      <c r="J59">
        <v>22830</v>
      </c>
      <c r="L59">
        <v>38861</v>
      </c>
    </row>
    <row r="60" spans="1:12" ht="23.25" customHeight="1">
      <c r="B60" t="s">
        <v>55</v>
      </c>
      <c r="F60">
        <v>583</v>
      </c>
      <c r="H60">
        <v>1042</v>
      </c>
      <c r="J60">
        <v>317</v>
      </c>
      <c r="L60">
        <v>642</v>
      </c>
    </row>
    <row r="61" spans="1:12" ht="23.25" customHeight="1">
      <c r="B61" t="s">
        <v>56</v>
      </c>
      <c r="D61" t="s">
        <v>170</v>
      </c>
      <c r="F61">
        <v>9606</v>
      </c>
      <c r="H61">
        <v>8623</v>
      </c>
      <c r="J61">
        <v>6289</v>
      </c>
      <c r="L61">
        <v>5557</v>
      </c>
    </row>
    <row r="62" spans="1:12" ht="23.25" customHeight="1">
      <c r="C62" t="s">
        <v>58</v>
      </c>
      <c r="F62">
        <f>SUM(F58:F61)</f>
        <v>92764</v>
      </c>
      <c r="H62">
        <f>SUM(H58:H61)</f>
        <v>111471</v>
      </c>
      <c r="I62">
        <f>SUM(I58:I61)</f>
        <v>0</v>
      </c>
      <c r="J62">
        <f>SUM(J58:J61)</f>
        <v>36236</v>
      </c>
      <c r="L62">
        <f>SUM(L58:L61)</f>
        <v>51860</v>
      </c>
    </row>
    <row r="63" spans="1:12" ht="23.25" customHeight="1">
      <c r="C63" t="s">
        <v>59</v>
      </c>
      <c r="F63">
        <f>+F56+F62</f>
        <v>822640</v>
      </c>
      <c r="H63">
        <f>+H56+H62</f>
        <v>989805</v>
      </c>
      <c r="J63">
        <f>+J56+J62</f>
        <v>772856</v>
      </c>
      <c r="L63">
        <f>+L56+L62</f>
        <v>935535</v>
      </c>
    </row>
    <row r="64" spans="1:12" ht="9" customHeight="1"/>
    <row r="65" spans="1:12" ht="21" customHeight="1">
      <c r="A65" t="s">
        <v>0</v>
      </c>
      <c r="F65" s="29"/>
      <c r="G65" s="29"/>
      <c r="H65" s="29"/>
      <c r="J65" s="29"/>
      <c r="K65" s="29"/>
      <c r="L65" s="29"/>
    </row>
    <row r="66" spans="1:12" ht="22.5" customHeight="1">
      <c r="A66" t="s">
        <v>36</v>
      </c>
      <c r="F66" s="29"/>
      <c r="G66" s="29"/>
      <c r="H66" s="29"/>
      <c r="J66" s="29"/>
      <c r="K66" s="29"/>
      <c r="L66" s="29"/>
    </row>
    <row r="67" spans="1:12" ht="14.25">
      <c r="A67" t="str">
        <f>A3</f>
        <v>ณ วันที่ 30 มิถุนายน 2556</v>
      </c>
    </row>
    <row r="68" spans="1:12" ht="21" customHeight="1">
      <c r="H68" s="29" t="s">
        <v>2</v>
      </c>
      <c r="I68" s="29"/>
      <c r="J68" s="29"/>
      <c r="K68" s="29"/>
      <c r="L68" s="29"/>
    </row>
    <row r="69" spans="1:12" ht="21" customHeight="1">
      <c r="F69" s="29" t="s">
        <v>3</v>
      </c>
      <c r="G69" s="29"/>
      <c r="H69" s="29"/>
      <c r="J69" s="29" t="s">
        <v>4</v>
      </c>
      <c r="K69" s="29"/>
      <c r="L69" s="29"/>
    </row>
    <row r="70" spans="1:12" ht="21" customHeight="1">
      <c r="F70" t="s">
        <v>172</v>
      </c>
      <c r="H70" t="s">
        <v>5</v>
      </c>
      <c r="J70" t="s">
        <v>172</v>
      </c>
      <c r="L70" t="s">
        <v>5</v>
      </c>
    </row>
    <row r="71" spans="1:12" ht="21" customHeight="1">
      <c r="F71" t="s">
        <v>173</v>
      </c>
      <c r="H71" t="s">
        <v>6</v>
      </c>
      <c r="J71" t="s">
        <v>173</v>
      </c>
      <c r="L71" t="s">
        <v>6</v>
      </c>
    </row>
    <row r="72" spans="1:12" ht="21" customHeight="1">
      <c r="F72" t="s">
        <v>7</v>
      </c>
      <c r="H72" t="s">
        <v>8</v>
      </c>
      <c r="J72" t="s">
        <v>7</v>
      </c>
      <c r="L72" t="s">
        <v>8</v>
      </c>
    </row>
    <row r="73" spans="1:12" ht="21" customHeight="1">
      <c r="D73" t="s">
        <v>9</v>
      </c>
      <c r="F73" t="s">
        <v>10</v>
      </c>
      <c r="J73" t="s">
        <v>10</v>
      </c>
    </row>
    <row r="74" spans="1:12" ht="21" customHeight="1">
      <c r="H74" t="s">
        <v>11</v>
      </c>
      <c r="L74" t="s">
        <v>11</v>
      </c>
    </row>
    <row r="75" spans="1:12" ht="23.25" customHeight="1">
      <c r="A75" t="s">
        <v>60</v>
      </c>
    </row>
    <row r="76" spans="1:12" ht="23.25" customHeight="1">
      <c r="B76" t="s">
        <v>61</v>
      </c>
    </row>
    <row r="77" spans="1:12" ht="23.25" customHeight="1">
      <c r="C77" t="s">
        <v>62</v>
      </c>
    </row>
    <row r="78" spans="1:12" ht="23.25" customHeight="1" thickBot="1">
      <c r="C78" t="s">
        <v>63</v>
      </c>
      <c r="F78">
        <v>255000</v>
      </c>
      <c r="H78">
        <v>255000</v>
      </c>
      <c r="J78">
        <v>255000</v>
      </c>
      <c r="L78">
        <v>255000</v>
      </c>
    </row>
    <row r="79" spans="1:12" ht="23.25" customHeight="1" thickTop="1">
      <c r="C79" t="s">
        <v>64</v>
      </c>
    </row>
    <row r="80" spans="1:12" ht="23.25" customHeight="1">
      <c r="C80" t="s">
        <v>201</v>
      </c>
      <c r="D80">
        <v>17</v>
      </c>
      <c r="F80">
        <v>250759</v>
      </c>
      <c r="H80">
        <v>250462</v>
      </c>
      <c r="J80">
        <v>250759</v>
      </c>
      <c r="L80">
        <v>250462</v>
      </c>
    </row>
    <row r="81" spans="1:12" ht="23.25" customHeight="1">
      <c r="C81" t="s">
        <v>200</v>
      </c>
    </row>
    <row r="82" spans="1:12" ht="23.25" customHeight="1">
      <c r="B82" t="s">
        <v>65</v>
      </c>
      <c r="F82">
        <v>34464</v>
      </c>
      <c r="H82">
        <v>34346</v>
      </c>
      <c r="J82">
        <v>34464</v>
      </c>
      <c r="L82">
        <v>34346</v>
      </c>
    </row>
    <row r="83" spans="1:12" ht="23.25" customHeight="1">
      <c r="B83" t="s">
        <v>66</v>
      </c>
    </row>
    <row r="84" spans="1:12" ht="23.25" customHeight="1">
      <c r="C84" t="s">
        <v>67</v>
      </c>
    </row>
    <row r="85" spans="1:12" ht="23.25" customHeight="1">
      <c r="C85" t="s">
        <v>68</v>
      </c>
      <c r="F85">
        <f>CS_T!H15</f>
        <v>8439</v>
      </c>
      <c r="H85">
        <f>CS_T!H12</f>
        <v>8439</v>
      </c>
      <c r="J85">
        <f>CS_T!H30</f>
        <v>8439</v>
      </c>
      <c r="L85">
        <f>CS_T!H33</f>
        <v>8439</v>
      </c>
    </row>
    <row r="86" spans="1:12" ht="23.25" customHeight="1">
      <c r="C86" t="s">
        <v>69</v>
      </c>
      <c r="F86">
        <f>CS_T!J15</f>
        <v>98700</v>
      </c>
      <c r="H86">
        <f>CS_T!J12</f>
        <v>72608</v>
      </c>
      <c r="J86">
        <f>CS_T!J36</f>
        <v>81798</v>
      </c>
      <c r="L86">
        <f>CS_T!J33</f>
        <v>53351</v>
      </c>
    </row>
    <row r="87" spans="1:12" ht="23.25" customHeight="1">
      <c r="B87" t="s">
        <v>70</v>
      </c>
      <c r="F87">
        <f>SUM(F80:F86)</f>
        <v>392362</v>
      </c>
      <c r="H87">
        <f>SUM(H80:H86)</f>
        <v>365855</v>
      </c>
      <c r="J87">
        <f>SUM(J80:J86)</f>
        <v>375460</v>
      </c>
      <c r="L87">
        <f>SUM(L80:L86)</f>
        <v>346598</v>
      </c>
    </row>
    <row r="88" spans="1:12" ht="9" customHeight="1"/>
    <row r="89" spans="1:12" ht="24" customHeight="1" thickBot="1">
      <c r="A89" t="s">
        <v>71</v>
      </c>
      <c r="F89">
        <f>SUM(F63+F87)</f>
        <v>1215002</v>
      </c>
      <c r="H89">
        <f>SUM(H63+H87)</f>
        <v>1355660</v>
      </c>
      <c r="J89">
        <f>SUM(J63+J87)</f>
        <v>1148316</v>
      </c>
      <c r="L89">
        <f>+L63+L87</f>
        <v>1282133</v>
      </c>
    </row>
    <row r="90" spans="1:12" ht="23.25" customHeight="1" thickTop="1"/>
    <row r="91" spans="1:12" ht="23.25" customHeight="1">
      <c r="F91">
        <f>F28-F89</f>
        <v>0</v>
      </c>
      <c r="G91">
        <f t="shared" ref="G91:L91" si="0">G28-G89</f>
        <v>0</v>
      </c>
      <c r="H91">
        <f>H28-H89</f>
        <v>0</v>
      </c>
      <c r="I91">
        <f t="shared" si="0"/>
        <v>0</v>
      </c>
      <c r="J91">
        <f>J28-J89</f>
        <v>0</v>
      </c>
      <c r="K91">
        <f t="shared" si="0"/>
        <v>0</v>
      </c>
      <c r="L91">
        <f t="shared" si="0"/>
        <v>0</v>
      </c>
    </row>
    <row r="95" spans="1:12" ht="23.25" customHeight="1">
      <c r="F95">
        <f>F87-CS_T!N15</f>
        <v>0</v>
      </c>
      <c r="G95">
        <f>H87-CS_T!N12</f>
        <v>0</v>
      </c>
      <c r="H95">
        <f>J87-CS_T!L36</f>
        <v>0</v>
      </c>
      <c r="I95">
        <f>CS_T!L33-L87</f>
        <v>0</v>
      </c>
    </row>
    <row r="99" spans="6:12" ht="23.25" customHeight="1">
      <c r="F99">
        <f>F63/F87</f>
        <v>2.0966352501006722</v>
      </c>
      <c r="G99" t="e">
        <f t="shared" ref="G99:L99" si="1">G63/G87</f>
        <v>#DIV/0!</v>
      </c>
      <c r="H99">
        <f t="shared" si="1"/>
        <v>2.7054570799907065</v>
      </c>
      <c r="I99" t="e">
        <f t="shared" si="1"/>
        <v>#DIV/0!</v>
      </c>
      <c r="J99">
        <f t="shared" si="1"/>
        <v>2.0584243328184093</v>
      </c>
      <c r="K99" t="e">
        <f t="shared" si="1"/>
        <v>#DIV/0!</v>
      </c>
      <c r="L99">
        <f t="shared" si="1"/>
        <v>2.6991933017501544</v>
      </c>
    </row>
  </sheetData>
  <mergeCells count="17">
    <mergeCell ref="F38:H38"/>
    <mergeCell ref="J38:L38"/>
    <mergeCell ref="H68:L68"/>
    <mergeCell ref="F69:H69"/>
    <mergeCell ref="J69:L69"/>
    <mergeCell ref="F65:H66"/>
    <mergeCell ref="J65:L65"/>
    <mergeCell ref="J66:L66"/>
    <mergeCell ref="H37:L37"/>
    <mergeCell ref="J1:L1"/>
    <mergeCell ref="J2:L2"/>
    <mergeCell ref="F34:H35"/>
    <mergeCell ref="J34:L34"/>
    <mergeCell ref="J35:L35"/>
    <mergeCell ref="F5:L5"/>
    <mergeCell ref="F6:H6"/>
    <mergeCell ref="J6:L6"/>
  </mergeCells>
  <phoneticPr fontId="0" type="noConversion"/>
  <pageMargins left="0.6692913385826772" right="0.15748031496062992" top="0.94488188976377963" bottom="0.51181102362204722" header="0.51181102362204722" footer="0.51181102362204722"/>
  <pageSetup paperSize="9" scale="90" orientation="portrait" r:id="rId1"/>
  <headerFooter>
    <oddFooter>&amp;L&amp;"Angsana New,Regular"&amp;14หมายเหตุประกอบงบการเงินเป็นส่วนหนึ่งของงบการเงินระหว่างกาลนี้</oddFooter>
  </headerFooter>
  <rowBreaks count="2" manualBreakCount="2">
    <brk id="33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view="pageBreakPreview" zoomScaleSheetLayoutView="100" workbookViewId="0">
      <selection activeCell="F14" sqref="F14"/>
    </sheetView>
  </sheetViews>
  <sheetFormatPr defaultRowHeight="23.25" customHeight="1"/>
  <cols>
    <col min="1" max="1" width="3" customWidth="1"/>
    <col min="2" max="2" width="3.125" customWidth="1"/>
    <col min="3" max="3" width="32" customWidth="1"/>
    <col min="4" max="4" width="6.375" customWidth="1"/>
    <col min="5" max="5" width="1" customWidth="1"/>
    <col min="6" max="6" width="10.375" customWidth="1"/>
    <col min="7" max="7" width="1" customWidth="1"/>
    <col min="8" max="8" width="11" bestFit="1" customWidth="1"/>
    <col min="9" max="9" width="1" customWidth="1"/>
    <col min="10" max="10" width="11.375" customWidth="1"/>
    <col min="11" max="11" width="1" customWidth="1"/>
    <col min="12" max="12" width="10.375" customWidth="1"/>
    <col min="13" max="15" width="12" bestFit="1" customWidth="1"/>
  </cols>
  <sheetData>
    <row r="1" spans="1:12" ht="23.25" customHeight="1">
      <c r="A1" t="s">
        <v>0</v>
      </c>
      <c r="J1" s="29" t="s">
        <v>177</v>
      </c>
      <c r="K1" s="29"/>
      <c r="L1" s="29"/>
    </row>
    <row r="2" spans="1:12" ht="23.25" customHeight="1">
      <c r="A2" t="s">
        <v>72</v>
      </c>
      <c r="J2" s="29" t="s">
        <v>178</v>
      </c>
      <c r="K2" s="29"/>
      <c r="L2" s="29"/>
    </row>
    <row r="3" spans="1:12" ht="14.25">
      <c r="A3" t="s">
        <v>180</v>
      </c>
    </row>
    <row r="4" spans="1:12" ht="14.25">
      <c r="F4" s="29" t="s">
        <v>2</v>
      </c>
      <c r="G4" s="29"/>
      <c r="H4" s="29"/>
      <c r="I4" s="29"/>
      <c r="J4" s="29"/>
      <c r="K4" s="29"/>
      <c r="L4" s="29"/>
    </row>
    <row r="5" spans="1:12" ht="14.25">
      <c r="G5" t="s">
        <v>3</v>
      </c>
      <c r="K5" t="s">
        <v>4</v>
      </c>
    </row>
    <row r="6" spans="1:12" ht="14.25">
      <c r="D6" t="s">
        <v>9</v>
      </c>
      <c r="F6" t="s">
        <v>73</v>
      </c>
      <c r="H6" t="s">
        <v>74</v>
      </c>
      <c r="J6" t="s">
        <v>73</v>
      </c>
      <c r="L6" t="s">
        <v>74</v>
      </c>
    </row>
    <row r="7" spans="1:12" ht="14.25">
      <c r="H7" t="s">
        <v>75</v>
      </c>
      <c r="L7" t="s">
        <v>75</v>
      </c>
    </row>
    <row r="8" spans="1:12" ht="14.25">
      <c r="A8" t="s">
        <v>76</v>
      </c>
      <c r="F8">
        <v>270173</v>
      </c>
      <c r="H8">
        <v>198381</v>
      </c>
      <c r="J8">
        <v>263573</v>
      </c>
      <c r="L8">
        <v>166051</v>
      </c>
    </row>
    <row r="9" spans="1:12" ht="14.25">
      <c r="A9" t="s">
        <v>77</v>
      </c>
      <c r="F9">
        <v>190201</v>
      </c>
      <c r="H9">
        <v>147987</v>
      </c>
      <c r="J9">
        <v>184136</v>
      </c>
      <c r="L9">
        <v>119564</v>
      </c>
    </row>
    <row r="10" spans="1:12" ht="14.25">
      <c r="A10" t="s">
        <v>78</v>
      </c>
      <c r="F10">
        <f>F8-F9</f>
        <v>79972</v>
      </c>
      <c r="H10">
        <f>H8-H9</f>
        <v>50394</v>
      </c>
      <c r="J10">
        <f>J8-J9</f>
        <v>79437</v>
      </c>
      <c r="L10">
        <f>L8-L9</f>
        <v>46487</v>
      </c>
    </row>
    <row r="11" spans="1:12" ht="14.25">
      <c r="A11" t="s">
        <v>79</v>
      </c>
      <c r="D11">
        <v>5.0999999999999996</v>
      </c>
      <c r="F11">
        <v>967</v>
      </c>
      <c r="H11">
        <v>4796</v>
      </c>
      <c r="J11">
        <v>1219</v>
      </c>
      <c r="L11">
        <v>4655</v>
      </c>
    </row>
    <row r="12" spans="1:12" ht="14.25">
      <c r="A12" t="s">
        <v>80</v>
      </c>
      <c r="F12">
        <f>SUM(F10:F11)</f>
        <v>80939</v>
      </c>
      <c r="G12">
        <f t="shared" ref="G12:L12" si="0">SUM(G10:G11)</f>
        <v>0</v>
      </c>
      <c r="H12">
        <f t="shared" si="0"/>
        <v>55190</v>
      </c>
      <c r="I12">
        <f t="shared" si="0"/>
        <v>0</v>
      </c>
      <c r="J12">
        <f t="shared" si="0"/>
        <v>80656</v>
      </c>
      <c r="K12">
        <f t="shared" si="0"/>
        <v>0</v>
      </c>
      <c r="L12">
        <f t="shared" si="0"/>
        <v>51142</v>
      </c>
    </row>
    <row r="13" spans="1:12" ht="14.25">
      <c r="A13" t="s">
        <v>81</v>
      </c>
    </row>
    <row r="14" spans="1:12" ht="14.25">
      <c r="A14" t="s">
        <v>82</v>
      </c>
      <c r="F14">
        <v>18823</v>
      </c>
      <c r="H14">
        <v>14256</v>
      </c>
      <c r="J14">
        <v>18218</v>
      </c>
      <c r="L14">
        <v>12504</v>
      </c>
    </row>
    <row r="15" spans="1:12" ht="14.25">
      <c r="A15" t="s">
        <v>83</v>
      </c>
      <c r="D15">
        <v>5.0999999999999996</v>
      </c>
      <c r="F15">
        <v>22809</v>
      </c>
      <c r="H15">
        <v>22808</v>
      </c>
      <c r="J15">
        <v>20316</v>
      </c>
      <c r="L15">
        <v>19970</v>
      </c>
    </row>
    <row r="16" spans="1:12" ht="14.25">
      <c r="A16" t="s">
        <v>84</v>
      </c>
      <c r="F16">
        <v>5817</v>
      </c>
      <c r="H16">
        <v>5306</v>
      </c>
      <c r="J16">
        <v>4962</v>
      </c>
      <c r="L16">
        <v>4349</v>
      </c>
    </row>
    <row r="17" spans="1:12" ht="14.25">
      <c r="B17" t="s">
        <v>85</v>
      </c>
      <c r="F17">
        <f>SUM(F14:F16)</f>
        <v>47449</v>
      </c>
      <c r="G17">
        <f t="shared" ref="G17:L17" si="1">SUM(G14:G16)</f>
        <v>0</v>
      </c>
      <c r="H17">
        <f t="shared" si="1"/>
        <v>42370</v>
      </c>
      <c r="I17">
        <f t="shared" si="1"/>
        <v>0</v>
      </c>
      <c r="J17">
        <f t="shared" si="1"/>
        <v>43496</v>
      </c>
      <c r="K17">
        <f t="shared" si="1"/>
        <v>0</v>
      </c>
      <c r="L17">
        <f t="shared" si="1"/>
        <v>36823</v>
      </c>
    </row>
    <row r="18" spans="1:12" ht="14.25">
      <c r="A18" t="s">
        <v>174</v>
      </c>
      <c r="F18">
        <f>F12-F17</f>
        <v>33490</v>
      </c>
      <c r="H18">
        <f>H12-H17</f>
        <v>12820</v>
      </c>
      <c r="J18">
        <f>J12-J17</f>
        <v>37160</v>
      </c>
      <c r="L18">
        <f>L12-L17</f>
        <v>14319</v>
      </c>
    </row>
    <row r="19" spans="1:12" ht="14.25">
      <c r="A19" t="s">
        <v>86</v>
      </c>
      <c r="D19">
        <v>5.0999999999999996</v>
      </c>
      <c r="F19">
        <v>7250</v>
      </c>
      <c r="H19">
        <v>10746</v>
      </c>
      <c r="J19">
        <v>7341</v>
      </c>
      <c r="L19">
        <v>10547</v>
      </c>
    </row>
    <row r="20" spans="1:12" ht="14.25">
      <c r="A20" t="s">
        <v>191</v>
      </c>
      <c r="F20">
        <f>F18-F19</f>
        <v>26240</v>
      </c>
      <c r="G20">
        <f t="shared" ref="G20:L20" si="2">G18-G19</f>
        <v>0</v>
      </c>
      <c r="H20">
        <f t="shared" si="2"/>
        <v>2074</v>
      </c>
      <c r="I20">
        <f t="shared" si="2"/>
        <v>0</v>
      </c>
      <c r="J20">
        <f t="shared" si="2"/>
        <v>29819</v>
      </c>
      <c r="K20">
        <f t="shared" si="2"/>
        <v>0</v>
      </c>
      <c r="L20">
        <f t="shared" si="2"/>
        <v>3772</v>
      </c>
    </row>
    <row r="21" spans="1:12" ht="14.25">
      <c r="A21" t="s">
        <v>171</v>
      </c>
      <c r="D21" t="s">
        <v>195</v>
      </c>
      <c r="F21">
        <v>5422</v>
      </c>
      <c r="H21">
        <v>569</v>
      </c>
      <c r="J21">
        <v>6123</v>
      </c>
      <c r="L21">
        <v>889</v>
      </c>
    </row>
    <row r="22" spans="1:12" ht="15" thickBot="1">
      <c r="A22" t="s">
        <v>88</v>
      </c>
      <c r="F22">
        <f>F20-F21</f>
        <v>20818</v>
      </c>
      <c r="H22">
        <f>H20-H21</f>
        <v>1505</v>
      </c>
      <c r="J22">
        <f>J20-J21</f>
        <v>23696</v>
      </c>
      <c r="L22">
        <f>L20-L21</f>
        <v>2883</v>
      </c>
    </row>
    <row r="23" spans="1:12" ht="15" thickTop="1"/>
    <row r="24" spans="1:12" ht="23.25" customHeight="1">
      <c r="A24" t="s">
        <v>192</v>
      </c>
    </row>
    <row r="25" spans="1:12" ht="23.25" customHeight="1">
      <c r="A25" t="s">
        <v>90</v>
      </c>
      <c r="F25">
        <f>F22</f>
        <v>20818</v>
      </c>
      <c r="G25">
        <f t="shared" ref="G25:L25" si="3">G22</f>
        <v>0</v>
      </c>
      <c r="H25">
        <f>H22</f>
        <v>1505</v>
      </c>
      <c r="I25">
        <f t="shared" si="3"/>
        <v>0</v>
      </c>
      <c r="J25">
        <f>J22</f>
        <v>23696</v>
      </c>
      <c r="K25">
        <f t="shared" si="3"/>
        <v>0</v>
      </c>
      <c r="L25">
        <f t="shared" si="3"/>
        <v>2883</v>
      </c>
    </row>
    <row r="26" spans="1:12" ht="23.25" customHeight="1">
      <c r="A26" t="s">
        <v>91</v>
      </c>
      <c r="F26">
        <v>0</v>
      </c>
      <c r="H26">
        <v>0</v>
      </c>
      <c r="J26">
        <v>0</v>
      </c>
      <c r="L26">
        <v>0</v>
      </c>
    </row>
    <row r="27" spans="1:12" ht="23.25" customHeight="1" thickBot="1">
      <c r="A27" t="s">
        <v>193</v>
      </c>
      <c r="F27">
        <f>SUM(F25:F26)</f>
        <v>20818</v>
      </c>
      <c r="G27">
        <f t="shared" ref="G27:L27" si="4">SUM(G25:G26)</f>
        <v>0</v>
      </c>
      <c r="H27">
        <f>SUM(H25:H26)</f>
        <v>1505</v>
      </c>
      <c r="I27">
        <f t="shared" si="4"/>
        <v>0</v>
      </c>
      <c r="J27">
        <f t="shared" si="4"/>
        <v>23696</v>
      </c>
      <c r="K27">
        <f t="shared" si="4"/>
        <v>0</v>
      </c>
      <c r="L27">
        <f t="shared" si="4"/>
        <v>2883</v>
      </c>
    </row>
    <row r="28" spans="1:12" ht="15" thickTop="1"/>
    <row r="29" spans="1:12" ht="14.25">
      <c r="A29" t="s">
        <v>194</v>
      </c>
    </row>
    <row r="30" spans="1:12" ht="15" thickBot="1">
      <c r="A30" t="s">
        <v>94</v>
      </c>
      <c r="D30">
        <v>19</v>
      </c>
      <c r="F30">
        <v>8.3000000000000004E-2</v>
      </c>
      <c r="H30">
        <v>6.0000000000000001E-3</v>
      </c>
      <c r="J30">
        <v>9.5000000000000001E-2</v>
      </c>
      <c r="L30">
        <v>1.2E-2</v>
      </c>
    </row>
    <row r="31" spans="1:12" ht="15.75" thickTop="1" thickBot="1">
      <c r="A31" t="s">
        <v>95</v>
      </c>
      <c r="D31">
        <v>19</v>
      </c>
      <c r="F31">
        <v>8.3000000000000004E-2</v>
      </c>
      <c r="H31">
        <v>6.0000000000000001E-3</v>
      </c>
      <c r="J31">
        <v>9.4E-2</v>
      </c>
      <c r="L31">
        <v>1.2E-2</v>
      </c>
    </row>
    <row r="32" spans="1:12" ht="23.25" customHeight="1" thickTop="1"/>
  </sheetData>
  <mergeCells count="3">
    <mergeCell ref="F4:L4"/>
    <mergeCell ref="J1:L1"/>
    <mergeCell ref="J2:L2"/>
  </mergeCells>
  <phoneticPr fontId="0" type="noConversion"/>
  <pageMargins left="0.9055118110236221" right="0.35433070866141736" top="0.94488188976377963" bottom="0.28000000000000003" header="0.51181102362204722" footer="0.23622047244094491"/>
  <pageSetup paperSize="9" scale="90" orientation="portrait" r:id="rId1"/>
  <headerFooter>
    <oddFooter>&amp;L&amp;"Angsana New,Regular"&amp;14           หมายเหตุประกอบงบการเงินเป็นส่วนหนึ่งของงบการเงินระหว่างกาลนี้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view="pageBreakPreview" zoomScale="85" zoomScaleSheetLayoutView="85" workbookViewId="0">
      <pane xSplit="3" ySplit="6" topLeftCell="D7" activePane="bottomRight" state="frozen"/>
      <selection activeCell="F14" sqref="F14"/>
      <selection pane="topRight" activeCell="F14" sqref="F14"/>
      <selection pane="bottomLeft" activeCell="F14" sqref="F14"/>
      <selection pane="bottomRight" activeCell="F14" sqref="F14"/>
    </sheetView>
  </sheetViews>
  <sheetFormatPr defaultColWidth="9" defaultRowHeight="23.25" customHeight="1"/>
  <cols>
    <col min="1" max="1" width="2.375" customWidth="1"/>
    <col min="2" max="2" width="2.75" customWidth="1"/>
    <col min="3" max="3" width="34" customWidth="1"/>
    <col min="4" max="4" width="6.375" customWidth="1"/>
    <col min="5" max="5" width="0.875" customWidth="1"/>
    <col min="6" max="6" width="10.125" customWidth="1"/>
    <col min="7" max="7" width="0.875" customWidth="1"/>
    <col min="8" max="8" width="10.75" customWidth="1"/>
    <col min="9" max="9" width="0.875" customWidth="1"/>
    <col min="10" max="10" width="10.875" customWidth="1"/>
    <col min="11" max="11" width="0.875" customWidth="1"/>
    <col min="12" max="12" width="10.875" customWidth="1"/>
    <col min="13" max="15" width="10.375" bestFit="1" customWidth="1"/>
  </cols>
  <sheetData>
    <row r="1" spans="1:12" ht="23.25" customHeight="1">
      <c r="A1" t="s">
        <v>0</v>
      </c>
      <c r="J1" s="29" t="s">
        <v>177</v>
      </c>
      <c r="K1" s="29"/>
      <c r="L1" s="29"/>
    </row>
    <row r="2" spans="1:12" ht="23.25" customHeight="1">
      <c r="A2" t="s">
        <v>72</v>
      </c>
      <c r="J2" s="29" t="s">
        <v>178</v>
      </c>
      <c r="K2" s="29"/>
      <c r="L2" s="29"/>
    </row>
    <row r="3" spans="1:12" ht="14.25">
      <c r="A3" t="s">
        <v>181</v>
      </c>
    </row>
    <row r="4" spans="1:12" ht="14.25">
      <c r="F4" s="29" t="s">
        <v>2</v>
      </c>
      <c r="G4" s="29"/>
      <c r="H4" s="29"/>
      <c r="I4" s="29"/>
      <c r="J4" s="29"/>
      <c r="K4" s="29"/>
      <c r="L4" s="29"/>
    </row>
    <row r="5" spans="1:12" ht="14.25">
      <c r="G5" t="s">
        <v>3</v>
      </c>
      <c r="K5" t="s">
        <v>4</v>
      </c>
    </row>
    <row r="6" spans="1:12" ht="14.25">
      <c r="D6" t="s">
        <v>9</v>
      </c>
      <c r="F6" t="s">
        <v>73</v>
      </c>
      <c r="H6" t="s">
        <v>74</v>
      </c>
      <c r="J6" t="s">
        <v>73</v>
      </c>
      <c r="L6" t="s">
        <v>74</v>
      </c>
    </row>
    <row r="7" spans="1:12" ht="21" customHeight="1">
      <c r="H7" t="s">
        <v>75</v>
      </c>
      <c r="L7" t="s">
        <v>75</v>
      </c>
    </row>
    <row r="8" spans="1:12" ht="14.25">
      <c r="A8" t="s">
        <v>76</v>
      </c>
      <c r="F8">
        <v>437796</v>
      </c>
      <c r="H8">
        <v>341932</v>
      </c>
      <c r="J8">
        <v>406893</v>
      </c>
      <c r="L8">
        <v>296242</v>
      </c>
    </row>
    <row r="9" spans="1:12" ht="14.25">
      <c r="A9" t="s">
        <v>77</v>
      </c>
      <c r="F9">
        <v>306110</v>
      </c>
      <c r="H9">
        <v>258381</v>
      </c>
      <c r="J9">
        <v>280794</v>
      </c>
      <c r="L9">
        <v>218404</v>
      </c>
    </row>
    <row r="10" spans="1:12" ht="14.25">
      <c r="A10" t="s">
        <v>78</v>
      </c>
      <c r="F10">
        <f>F8-F9</f>
        <v>131686</v>
      </c>
      <c r="H10">
        <f>H8-H9</f>
        <v>83551</v>
      </c>
      <c r="J10">
        <f>J8-J9</f>
        <v>126099</v>
      </c>
      <c r="L10">
        <f>L8-L9</f>
        <v>77838</v>
      </c>
    </row>
    <row r="11" spans="1:12" ht="14.25">
      <c r="A11" t="s">
        <v>79</v>
      </c>
      <c r="D11">
        <v>5.0999999999999996</v>
      </c>
      <c r="F11">
        <v>1432</v>
      </c>
      <c r="H11">
        <v>5606</v>
      </c>
      <c r="J11">
        <v>1980</v>
      </c>
      <c r="L11">
        <v>5758</v>
      </c>
    </row>
    <row r="12" spans="1:12" ht="14.25">
      <c r="A12" t="s">
        <v>80</v>
      </c>
      <c r="F12">
        <f>SUM(F10:F11)</f>
        <v>133118</v>
      </c>
      <c r="G12">
        <f t="shared" ref="G12:L12" si="0">SUM(G10:G11)</f>
        <v>0</v>
      </c>
      <c r="H12">
        <f t="shared" si="0"/>
        <v>89157</v>
      </c>
      <c r="I12">
        <f t="shared" si="0"/>
        <v>0</v>
      </c>
      <c r="J12">
        <f>SUM(J10:J11)</f>
        <v>128079</v>
      </c>
      <c r="K12">
        <f t="shared" si="0"/>
        <v>0</v>
      </c>
      <c r="L12">
        <f t="shared" si="0"/>
        <v>83596</v>
      </c>
    </row>
    <row r="13" spans="1:12" ht="14.25">
      <c r="A13" t="s">
        <v>81</v>
      </c>
    </row>
    <row r="14" spans="1:12" ht="14.25">
      <c r="A14" t="s">
        <v>82</v>
      </c>
      <c r="F14">
        <v>32400</v>
      </c>
      <c r="H14">
        <v>27711</v>
      </c>
      <c r="J14">
        <v>30602</v>
      </c>
      <c r="L14">
        <v>25037</v>
      </c>
    </row>
    <row r="15" spans="1:12" ht="14.25">
      <c r="A15" t="s">
        <v>83</v>
      </c>
      <c r="D15">
        <v>5.0999999999999996</v>
      </c>
      <c r="F15">
        <v>42744</v>
      </c>
      <c r="H15">
        <v>45292</v>
      </c>
      <c r="J15">
        <v>38269</v>
      </c>
      <c r="L15">
        <v>39980</v>
      </c>
    </row>
    <row r="16" spans="1:12" ht="14.25">
      <c r="A16" t="s">
        <v>84</v>
      </c>
      <c r="F16">
        <v>10553</v>
      </c>
      <c r="H16">
        <v>10056</v>
      </c>
      <c r="J16">
        <v>8786</v>
      </c>
      <c r="L16">
        <v>8291</v>
      </c>
    </row>
    <row r="17" spans="1:12" ht="14.25">
      <c r="B17" t="s">
        <v>85</v>
      </c>
      <c r="F17">
        <f>SUM(F14:F16)</f>
        <v>85697</v>
      </c>
      <c r="G17">
        <f t="shared" ref="G17:L17" si="1">SUM(G14:G16)</f>
        <v>0</v>
      </c>
      <c r="H17">
        <f t="shared" si="1"/>
        <v>83059</v>
      </c>
      <c r="I17">
        <f t="shared" si="1"/>
        <v>0</v>
      </c>
      <c r="J17">
        <f>SUM(J14:J16)</f>
        <v>77657</v>
      </c>
      <c r="K17">
        <f t="shared" si="1"/>
        <v>0</v>
      </c>
      <c r="L17">
        <f t="shared" si="1"/>
        <v>73308</v>
      </c>
    </row>
    <row r="18" spans="1:12" ht="14.25">
      <c r="A18" t="s">
        <v>174</v>
      </c>
      <c r="F18">
        <f>F12-F17</f>
        <v>47421</v>
      </c>
      <c r="G18">
        <f t="shared" ref="G18:L18" si="2">G12-G17</f>
        <v>0</v>
      </c>
      <c r="H18">
        <f t="shared" si="2"/>
        <v>6098</v>
      </c>
      <c r="I18">
        <f t="shared" si="2"/>
        <v>0</v>
      </c>
      <c r="J18">
        <f>J12-J17</f>
        <v>50422</v>
      </c>
      <c r="K18">
        <f t="shared" si="2"/>
        <v>0</v>
      </c>
      <c r="L18">
        <f t="shared" si="2"/>
        <v>10288</v>
      </c>
    </row>
    <row r="19" spans="1:12" ht="14.25">
      <c r="A19" t="s">
        <v>86</v>
      </c>
      <c r="D19">
        <v>5.0999999999999996</v>
      </c>
      <c r="F19">
        <v>14249</v>
      </c>
      <c r="H19">
        <v>21709</v>
      </c>
      <c r="J19">
        <v>14378</v>
      </c>
      <c r="L19">
        <v>21161</v>
      </c>
    </row>
    <row r="20" spans="1:12" ht="14.25">
      <c r="A20" t="s">
        <v>87</v>
      </c>
      <c r="F20">
        <f>F18-F19</f>
        <v>33172</v>
      </c>
      <c r="G20">
        <f t="shared" ref="G20:L20" si="3">G18-G19</f>
        <v>0</v>
      </c>
      <c r="H20">
        <f t="shared" si="3"/>
        <v>-15611</v>
      </c>
      <c r="I20">
        <f t="shared" si="3"/>
        <v>0</v>
      </c>
      <c r="J20">
        <f t="shared" si="3"/>
        <v>36044</v>
      </c>
      <c r="K20">
        <f t="shared" si="3"/>
        <v>0</v>
      </c>
      <c r="L20">
        <f t="shared" si="3"/>
        <v>-10873</v>
      </c>
    </row>
    <row r="21" spans="1:12" ht="14.25">
      <c r="A21" t="s">
        <v>171</v>
      </c>
      <c r="D21" t="s">
        <v>195</v>
      </c>
      <c r="F21">
        <v>7080</v>
      </c>
      <c r="H21">
        <v>-2779</v>
      </c>
      <c r="J21">
        <v>7597</v>
      </c>
      <c r="L21">
        <v>-1863</v>
      </c>
    </row>
    <row r="22" spans="1:12" ht="15" thickBot="1">
      <c r="A22" t="s">
        <v>88</v>
      </c>
      <c r="F22">
        <f>F20-F21</f>
        <v>26092</v>
      </c>
      <c r="H22">
        <f>H20-H21</f>
        <v>-12832</v>
      </c>
      <c r="J22">
        <f>J20-J21</f>
        <v>28447</v>
      </c>
      <c r="L22">
        <f>L20-L21</f>
        <v>-9010</v>
      </c>
    </row>
    <row r="23" spans="1:12" ht="15" thickTop="1"/>
    <row r="24" spans="1:12" ht="23.25" customHeight="1">
      <c r="A24" t="s">
        <v>89</v>
      </c>
    </row>
    <row r="25" spans="1:12" ht="23.25" customHeight="1">
      <c r="A25" t="s">
        <v>90</v>
      </c>
      <c r="F25">
        <f>F22</f>
        <v>26092</v>
      </c>
      <c r="G25">
        <f t="shared" ref="G25:L25" si="4">G22</f>
        <v>0</v>
      </c>
      <c r="H25">
        <f t="shared" si="4"/>
        <v>-12832</v>
      </c>
      <c r="I25">
        <f t="shared" si="4"/>
        <v>0</v>
      </c>
      <c r="J25">
        <f>J22</f>
        <v>28447</v>
      </c>
      <c r="K25">
        <f t="shared" si="4"/>
        <v>0</v>
      </c>
      <c r="L25">
        <f t="shared" si="4"/>
        <v>-9010</v>
      </c>
    </row>
    <row r="26" spans="1:12" ht="23.25" customHeight="1">
      <c r="A26" t="s">
        <v>91</v>
      </c>
      <c r="F26">
        <v>0</v>
      </c>
      <c r="H26">
        <v>0</v>
      </c>
      <c r="J26">
        <v>0</v>
      </c>
      <c r="L26">
        <v>0</v>
      </c>
    </row>
    <row r="27" spans="1:12" ht="23.25" customHeight="1" thickBot="1">
      <c r="A27" t="s">
        <v>92</v>
      </c>
      <c r="F27">
        <f>SUM(F25:F26)</f>
        <v>26092</v>
      </c>
      <c r="G27">
        <f t="shared" ref="G27:L27" si="5">SUM(G25:G26)</f>
        <v>0</v>
      </c>
      <c r="H27">
        <f t="shared" si="5"/>
        <v>-12832</v>
      </c>
      <c r="I27">
        <f t="shared" si="5"/>
        <v>0</v>
      </c>
      <c r="J27">
        <f>SUM(J25:J26)</f>
        <v>28447</v>
      </c>
      <c r="K27">
        <f t="shared" si="5"/>
        <v>0</v>
      </c>
      <c r="L27">
        <f t="shared" si="5"/>
        <v>-9010</v>
      </c>
    </row>
    <row r="28" spans="1:12" ht="15" thickTop="1"/>
    <row r="29" spans="1:12" ht="14.25">
      <c r="A29" t="s">
        <v>93</v>
      </c>
    </row>
    <row r="30" spans="1:12" ht="15" thickBot="1">
      <c r="A30" t="s">
        <v>94</v>
      </c>
      <c r="D30">
        <v>19</v>
      </c>
      <c r="F30">
        <v>0.104</v>
      </c>
      <c r="H30">
        <v>-5.0999999999999997E-2</v>
      </c>
      <c r="J30">
        <v>0.114</v>
      </c>
      <c r="L30">
        <v>-3.5999999999999997E-2</v>
      </c>
    </row>
    <row r="31" spans="1:12" ht="15.75" thickTop="1" thickBot="1">
      <c r="A31" t="s">
        <v>95</v>
      </c>
      <c r="D31">
        <v>19</v>
      </c>
      <c r="F31">
        <v>0.104</v>
      </c>
      <c r="H31">
        <v>-5.0999999999999997E-2</v>
      </c>
      <c r="J31">
        <v>0.113</v>
      </c>
      <c r="L31">
        <v>-3.5999999999999997E-2</v>
      </c>
    </row>
    <row r="32" spans="1:12" ht="23.25" customHeight="1" thickTop="1"/>
  </sheetData>
  <mergeCells count="3">
    <mergeCell ref="F4:L4"/>
    <mergeCell ref="J1:L1"/>
    <mergeCell ref="J2:L2"/>
  </mergeCells>
  <phoneticPr fontId="0" type="noConversion"/>
  <pageMargins left="0.9055118110236221" right="0.51181102362204722" top="1.3779527559055118" bottom="0.19685039370078741" header="0.51181102362204722" footer="0.23622047244094491"/>
  <pageSetup paperSize="9" scale="89" orientation="portrait" r:id="rId1"/>
  <headerFooter alignWithMargins="0">
    <oddFooter>&amp;L&amp;"Angsana New,Regular"&amp;14    
     หมายเหตุประกอบงบการเงินเป็นส่วนหนึ่งของงบการเงินระหว่างกาลนี้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view="pageBreakPreview" zoomScale="110" zoomScaleSheetLayoutView="110" workbookViewId="0">
      <selection activeCell="F14" sqref="F14"/>
    </sheetView>
  </sheetViews>
  <sheetFormatPr defaultRowHeight="14.25"/>
  <cols>
    <col min="1" max="1" width="36.25" customWidth="1"/>
    <col min="2" max="2" width="7.375" customWidth="1"/>
    <col min="3" max="3" width="0.375" customWidth="1"/>
    <col min="4" max="4" width="13.875" customWidth="1"/>
    <col min="5" max="5" width="0.375" customWidth="1"/>
    <col min="6" max="6" width="8.25" customWidth="1"/>
    <col min="7" max="7" width="0.375" customWidth="1"/>
    <col min="8" max="8" width="13.375" customWidth="1"/>
    <col min="9" max="9" width="0.375" customWidth="1"/>
    <col min="10" max="10" width="10.75" customWidth="1"/>
    <col min="11" max="11" width="0.375" customWidth="1"/>
    <col min="12" max="12" width="13.375" customWidth="1"/>
    <col min="13" max="13" width="0.375" customWidth="1"/>
    <col min="14" max="14" width="8.375" customWidth="1"/>
    <col min="15" max="15" width="11.375" customWidth="1"/>
    <col min="16" max="16" width="12.875" bestFit="1" customWidth="1"/>
    <col min="17" max="17" width="12" bestFit="1" customWidth="1"/>
  </cols>
  <sheetData>
    <row r="1" spans="1:15" ht="25.5" customHeight="1">
      <c r="A1" t="s">
        <v>0</v>
      </c>
      <c r="L1" s="29" t="s">
        <v>177</v>
      </c>
      <c r="M1" s="29"/>
      <c r="N1" s="29"/>
    </row>
    <row r="2" spans="1:15" ht="25.5" customHeight="1">
      <c r="A2" t="s">
        <v>96</v>
      </c>
      <c r="L2" s="29" t="s">
        <v>178</v>
      </c>
      <c r="M2" s="29"/>
      <c r="N2" s="29"/>
    </row>
    <row r="3" spans="1:15" ht="25.5" customHeight="1">
      <c r="A3" t="s">
        <v>182</v>
      </c>
    </row>
    <row r="4" spans="1:15" ht="23.25" customHeight="1">
      <c r="D4" s="29" t="s">
        <v>2</v>
      </c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15" ht="23.25" customHeight="1">
      <c r="D5" s="29" t="s">
        <v>3</v>
      </c>
      <c r="E5" s="29"/>
      <c r="F5" s="29"/>
      <c r="G5" s="29"/>
      <c r="H5" s="29"/>
      <c r="I5" s="29"/>
      <c r="J5" s="29"/>
      <c r="K5" s="29"/>
      <c r="L5" s="29"/>
      <c r="M5" s="29"/>
      <c r="N5" s="29"/>
    </row>
    <row r="6" spans="1:15" ht="23.25" customHeight="1">
      <c r="H6" s="29" t="s">
        <v>66</v>
      </c>
      <c r="I6" s="29"/>
      <c r="J6" s="29"/>
    </row>
    <row r="7" spans="1:15" ht="23.25" customHeight="1">
      <c r="D7" t="s">
        <v>97</v>
      </c>
      <c r="F7" t="s">
        <v>98</v>
      </c>
      <c r="H7" t="s">
        <v>99</v>
      </c>
      <c r="L7" t="s">
        <v>100</v>
      </c>
    </row>
    <row r="8" spans="1:15" ht="23.25" customHeight="1">
      <c r="B8" t="s">
        <v>9</v>
      </c>
      <c r="D8" t="s">
        <v>101</v>
      </c>
      <c r="F8" t="s">
        <v>102</v>
      </c>
      <c r="H8" t="s">
        <v>103</v>
      </c>
      <c r="J8" t="s">
        <v>69</v>
      </c>
      <c r="L8" t="s">
        <v>104</v>
      </c>
      <c r="N8" t="s">
        <v>105</v>
      </c>
    </row>
    <row r="9" spans="1:15" ht="23.25" customHeight="1">
      <c r="A9" t="s">
        <v>167</v>
      </c>
      <c r="D9">
        <v>250462</v>
      </c>
      <c r="F9">
        <v>34346</v>
      </c>
      <c r="H9">
        <v>8439</v>
      </c>
      <c r="J9">
        <v>68854</v>
      </c>
      <c r="L9">
        <v>0</v>
      </c>
      <c r="N9">
        <f>SUM(D9:L9)</f>
        <v>362101</v>
      </c>
    </row>
    <row r="10" spans="1:15" ht="23.25" customHeight="1">
      <c r="A10" t="s">
        <v>106</v>
      </c>
    </row>
    <row r="11" spans="1:15" ht="23.25" customHeight="1">
      <c r="A11" t="s">
        <v>107</v>
      </c>
      <c r="B11">
        <v>4</v>
      </c>
      <c r="D11">
        <v>0</v>
      </c>
      <c r="F11">
        <v>0</v>
      </c>
      <c r="H11">
        <v>0</v>
      </c>
      <c r="J11">
        <v>3754</v>
      </c>
      <c r="L11">
        <v>0</v>
      </c>
      <c r="N11">
        <f>SUM(D11:L11)</f>
        <v>3754</v>
      </c>
    </row>
    <row r="12" spans="1:15" ht="23.25" customHeight="1">
      <c r="A12" t="s">
        <v>168</v>
      </c>
      <c r="D12">
        <f>SUM(D9:D11)</f>
        <v>250462</v>
      </c>
      <c r="F12">
        <f>SUM(F9:F11)</f>
        <v>34346</v>
      </c>
      <c r="H12">
        <f>SUM(H9:H11)</f>
        <v>8439</v>
      </c>
      <c r="J12">
        <f>SUM(J9:J11)</f>
        <v>72608</v>
      </c>
      <c r="L12">
        <v>0</v>
      </c>
      <c r="N12">
        <f>SUM(N9:N11)</f>
        <v>365855</v>
      </c>
    </row>
    <row r="13" spans="1:15" ht="23.25" customHeight="1">
      <c r="A13" t="s">
        <v>190</v>
      </c>
      <c r="B13">
        <v>17</v>
      </c>
      <c r="D13">
        <v>297</v>
      </c>
      <c r="F13">
        <v>118</v>
      </c>
      <c r="H13">
        <v>0</v>
      </c>
      <c r="J13">
        <v>0</v>
      </c>
      <c r="L13">
        <f>SUM(H13:J13)</f>
        <v>0</v>
      </c>
      <c r="N13">
        <f>SUM(D13:L13)</f>
        <v>415</v>
      </c>
    </row>
    <row r="14" spans="1:15" ht="23.25" customHeight="1">
      <c r="A14" t="s">
        <v>196</v>
      </c>
      <c r="D14">
        <v>0</v>
      </c>
      <c r="F14">
        <v>0</v>
      </c>
      <c r="H14">
        <v>0</v>
      </c>
      <c r="J14">
        <f>'6 M PL_T '!F27</f>
        <v>26092</v>
      </c>
      <c r="L14">
        <v>0</v>
      </c>
      <c r="N14">
        <f>SUM(D14:L14)</f>
        <v>26092</v>
      </c>
    </row>
    <row r="15" spans="1:15" ht="23.25" customHeight="1" thickBot="1">
      <c r="A15" t="s">
        <v>175</v>
      </c>
      <c r="D15">
        <f>SUM(D12:D14)</f>
        <v>250759</v>
      </c>
      <c r="F15">
        <f>SUM(F12:F14)</f>
        <v>34464</v>
      </c>
      <c r="H15">
        <f>SUM(H12:H14)</f>
        <v>8439</v>
      </c>
      <c r="J15">
        <f>SUM(J12:J14)</f>
        <v>98700</v>
      </c>
      <c r="L15">
        <f>SUM(L12:L14)</f>
        <v>0</v>
      </c>
      <c r="N15">
        <f>SUM(N12:N14)</f>
        <v>392362</v>
      </c>
      <c r="O15">
        <f>N15-BS_T!F87</f>
        <v>0</v>
      </c>
    </row>
    <row r="16" spans="1:15" ht="8.25" customHeight="1" thickTop="1"/>
    <row r="17" spans="1:14" ht="23.25" customHeight="1">
      <c r="A17" t="s">
        <v>164</v>
      </c>
      <c r="D17">
        <v>250000</v>
      </c>
      <c r="F17">
        <v>34161</v>
      </c>
      <c r="H17">
        <v>8439</v>
      </c>
      <c r="J17">
        <v>86232</v>
      </c>
      <c r="L17">
        <v>0</v>
      </c>
      <c r="N17">
        <f>SUM(D17:L17)</f>
        <v>378832</v>
      </c>
    </row>
    <row r="18" spans="1:14" ht="23.25" customHeight="1">
      <c r="A18" t="s">
        <v>106</v>
      </c>
    </row>
    <row r="19" spans="1:14" ht="23.25" customHeight="1">
      <c r="A19" t="s">
        <v>107</v>
      </c>
      <c r="B19">
        <v>4</v>
      </c>
      <c r="D19">
        <v>0</v>
      </c>
      <c r="F19">
        <v>0</v>
      </c>
      <c r="H19">
        <v>0</v>
      </c>
      <c r="J19">
        <v>1426</v>
      </c>
      <c r="L19">
        <v>0</v>
      </c>
      <c r="N19">
        <f>SUM(D19:L19)</f>
        <v>1426</v>
      </c>
    </row>
    <row r="20" spans="1:14" ht="23.25" customHeight="1">
      <c r="A20" t="s">
        <v>165</v>
      </c>
      <c r="D20">
        <f>SUM(D17:D19)</f>
        <v>250000</v>
      </c>
      <c r="F20">
        <f>SUM(F17:F19)</f>
        <v>34161</v>
      </c>
      <c r="H20">
        <f>SUM(H17:H19)</f>
        <v>8439</v>
      </c>
      <c r="J20">
        <f>SUM(J17:J19)</f>
        <v>87658</v>
      </c>
      <c r="L20">
        <f>SUM(L17:L19)</f>
        <v>0</v>
      </c>
      <c r="N20">
        <f>SUM(N17:N19)</f>
        <v>380258</v>
      </c>
    </row>
    <row r="21" spans="1:14" ht="23.25" customHeight="1">
      <c r="A21" t="s">
        <v>190</v>
      </c>
      <c r="D21">
        <v>195</v>
      </c>
      <c r="F21">
        <v>78</v>
      </c>
      <c r="H21">
        <v>0</v>
      </c>
      <c r="J21">
        <v>0</v>
      </c>
      <c r="L21">
        <v>0</v>
      </c>
      <c r="N21">
        <f>SUM(D21:L21)</f>
        <v>273</v>
      </c>
    </row>
    <row r="22" spans="1:14" ht="23.25" customHeight="1">
      <c r="A22" t="s">
        <v>184</v>
      </c>
      <c r="D22">
        <v>0</v>
      </c>
      <c r="F22">
        <v>0</v>
      </c>
      <c r="H22">
        <v>0</v>
      </c>
      <c r="J22">
        <f>'6 M PL_T '!H27</f>
        <v>-12832</v>
      </c>
      <c r="L22">
        <v>0</v>
      </c>
      <c r="N22">
        <f>SUM(D22:L22)</f>
        <v>-12832</v>
      </c>
    </row>
    <row r="23" spans="1:14" ht="23.25" customHeight="1" thickBot="1">
      <c r="A23" t="s">
        <v>183</v>
      </c>
      <c r="D23">
        <f>SUM(D20:D22)</f>
        <v>250195</v>
      </c>
      <c r="F23">
        <f>SUM(F20:F22)</f>
        <v>34239</v>
      </c>
      <c r="H23">
        <f>SUM(H20:H22)</f>
        <v>8439</v>
      </c>
      <c r="J23">
        <f>SUM(J20:J22)</f>
        <v>74826</v>
      </c>
      <c r="L23">
        <f>SUM(L20:L22)</f>
        <v>0</v>
      </c>
      <c r="N23">
        <f>SUM(N20:N22)</f>
        <v>367699</v>
      </c>
    </row>
    <row r="24" spans="1:14" ht="9.75" customHeight="1" thickTop="1"/>
    <row r="25" spans="1:14" ht="23.25" customHeight="1">
      <c r="L25" t="s">
        <v>2</v>
      </c>
    </row>
    <row r="26" spans="1:14" ht="23.25" customHeight="1">
      <c r="D26" s="29" t="s">
        <v>4</v>
      </c>
      <c r="E26" s="29"/>
      <c r="F26" s="29"/>
      <c r="G26" s="29"/>
      <c r="H26" s="29"/>
      <c r="I26" s="29"/>
      <c r="J26" s="29"/>
      <c r="K26" s="29"/>
      <c r="L26" s="29"/>
    </row>
    <row r="27" spans="1:14" ht="23.25" customHeight="1">
      <c r="H27" s="29" t="s">
        <v>66</v>
      </c>
      <c r="I27" s="29"/>
      <c r="J27" s="29"/>
    </row>
    <row r="28" spans="1:14" ht="23.25" customHeight="1">
      <c r="D28" t="s">
        <v>97</v>
      </c>
      <c r="F28" t="s">
        <v>98</v>
      </c>
      <c r="H28" t="s">
        <v>99</v>
      </c>
    </row>
    <row r="29" spans="1:14" ht="23.25" customHeight="1">
      <c r="D29" t="s">
        <v>101</v>
      </c>
      <c r="F29" t="s">
        <v>102</v>
      </c>
      <c r="H29" t="s">
        <v>103</v>
      </c>
      <c r="J29" t="s">
        <v>69</v>
      </c>
      <c r="L29" t="s">
        <v>105</v>
      </c>
    </row>
    <row r="30" spans="1:14" ht="23.25" customHeight="1">
      <c r="A30" t="s">
        <v>167</v>
      </c>
      <c r="D30">
        <v>250462</v>
      </c>
      <c r="F30">
        <v>34346</v>
      </c>
      <c r="H30">
        <v>8439</v>
      </c>
      <c r="J30">
        <v>51620</v>
      </c>
      <c r="L30">
        <f>SUM(D30:J30)</f>
        <v>344867</v>
      </c>
    </row>
    <row r="31" spans="1:14" ht="23.25" customHeight="1">
      <c r="A31" t="s">
        <v>106</v>
      </c>
    </row>
    <row r="32" spans="1:14" ht="23.25" customHeight="1">
      <c r="A32" t="s">
        <v>107</v>
      </c>
      <c r="B32">
        <v>4</v>
      </c>
      <c r="D32">
        <v>0</v>
      </c>
      <c r="F32">
        <v>0</v>
      </c>
      <c r="H32">
        <v>0</v>
      </c>
      <c r="J32">
        <v>1731</v>
      </c>
      <c r="L32">
        <f>SUM(J32:K32)</f>
        <v>1731</v>
      </c>
    </row>
    <row r="33" spans="1:12" ht="23.25" customHeight="1">
      <c r="A33" t="s">
        <v>168</v>
      </c>
      <c r="D33">
        <v>250462</v>
      </c>
      <c r="F33">
        <v>34346</v>
      </c>
      <c r="H33">
        <v>8439</v>
      </c>
      <c r="J33">
        <f>SUM(J30:J32)</f>
        <v>53351</v>
      </c>
      <c r="L33">
        <f>SUM(D33:J33)</f>
        <v>346598</v>
      </c>
    </row>
    <row r="34" spans="1:12" ht="23.25" customHeight="1">
      <c r="A34" t="s">
        <v>190</v>
      </c>
      <c r="B34">
        <v>17</v>
      </c>
      <c r="D34">
        <v>297</v>
      </c>
      <c r="F34">
        <v>118</v>
      </c>
      <c r="H34">
        <v>0</v>
      </c>
      <c r="J34">
        <v>0</v>
      </c>
      <c r="L34">
        <f>SUM(D34:J34)</f>
        <v>415</v>
      </c>
    </row>
    <row r="35" spans="1:12" ht="23.25" customHeight="1">
      <c r="A35" t="s">
        <v>196</v>
      </c>
      <c r="D35">
        <v>0</v>
      </c>
      <c r="F35">
        <v>0</v>
      </c>
      <c r="H35">
        <v>0</v>
      </c>
      <c r="J35">
        <f>'6 M PL_T '!J27</f>
        <v>28447</v>
      </c>
      <c r="L35">
        <f>SUM(D35:J35)</f>
        <v>28447</v>
      </c>
    </row>
    <row r="36" spans="1:12" ht="23.25" customHeight="1" thickBot="1">
      <c r="A36" t="s">
        <v>175</v>
      </c>
      <c r="D36">
        <f>SUM(D33:D35)</f>
        <v>250759</v>
      </c>
      <c r="F36">
        <f>SUM(F33:F35)</f>
        <v>34464</v>
      </c>
      <c r="H36">
        <f>SUM(H33:H35)</f>
        <v>8439</v>
      </c>
      <c r="J36">
        <f>SUM(J33:J35)</f>
        <v>81798</v>
      </c>
      <c r="L36">
        <f>SUM(L33:L35)</f>
        <v>375460</v>
      </c>
    </row>
    <row r="37" spans="1:12" ht="8.25" customHeight="1" thickTop="1"/>
    <row r="38" spans="1:12" ht="23.25" customHeight="1">
      <c r="A38" t="s">
        <v>166</v>
      </c>
      <c r="D38">
        <v>250000</v>
      </c>
      <c r="F38">
        <v>34161</v>
      </c>
      <c r="H38">
        <v>8439</v>
      </c>
      <c r="J38">
        <v>58931</v>
      </c>
      <c r="L38">
        <f>SUM(D38:J38)</f>
        <v>351531</v>
      </c>
    </row>
    <row r="39" spans="1:12" ht="23.25" customHeight="1">
      <c r="A39" t="s">
        <v>106</v>
      </c>
    </row>
    <row r="40" spans="1:12" ht="23.25" customHeight="1">
      <c r="A40" t="s">
        <v>107</v>
      </c>
      <c r="B40">
        <v>4</v>
      </c>
      <c r="D40">
        <v>0</v>
      </c>
      <c r="F40">
        <v>0</v>
      </c>
      <c r="H40">
        <v>0</v>
      </c>
      <c r="J40">
        <v>1285</v>
      </c>
      <c r="L40">
        <f>SUM(D40:J40)</f>
        <v>1285</v>
      </c>
    </row>
    <row r="41" spans="1:12" ht="23.25" customHeight="1">
      <c r="A41" t="s">
        <v>165</v>
      </c>
      <c r="D41">
        <f>SUM(D38:D40)</f>
        <v>250000</v>
      </c>
      <c r="F41">
        <f>SUM(F38:F40)</f>
        <v>34161</v>
      </c>
      <c r="H41">
        <f>SUM(H38:H40)</f>
        <v>8439</v>
      </c>
      <c r="J41">
        <f>SUM(J38:J40)</f>
        <v>60216</v>
      </c>
      <c r="L41">
        <f>SUM(D41:J41)</f>
        <v>352816</v>
      </c>
    </row>
    <row r="42" spans="1:12" ht="23.25" customHeight="1">
      <c r="A42" t="s">
        <v>190</v>
      </c>
      <c r="D42">
        <v>195</v>
      </c>
      <c r="F42">
        <v>78</v>
      </c>
      <c r="H42">
        <v>0</v>
      </c>
      <c r="J42">
        <v>0</v>
      </c>
      <c r="L42">
        <f>SUM(C42:K42)</f>
        <v>273</v>
      </c>
    </row>
    <row r="43" spans="1:12" ht="23.25" customHeight="1">
      <c r="A43" t="s">
        <v>184</v>
      </c>
      <c r="D43">
        <v>0</v>
      </c>
      <c r="F43">
        <v>0</v>
      </c>
      <c r="H43">
        <v>0</v>
      </c>
      <c r="J43">
        <f>'6 M PL_T '!L27</f>
        <v>-9010</v>
      </c>
      <c r="L43">
        <f>SUM(D43:J43)</f>
        <v>-9010</v>
      </c>
    </row>
    <row r="44" spans="1:12" ht="23.25" customHeight="1" thickBot="1">
      <c r="A44" t="s">
        <v>183</v>
      </c>
      <c r="D44">
        <f>SUM(D41:D43)</f>
        <v>250195</v>
      </c>
      <c r="F44">
        <f>SUM(F41:F43)</f>
        <v>34239</v>
      </c>
      <c r="H44">
        <f>SUM(H41:H43)</f>
        <v>8439</v>
      </c>
      <c r="J44">
        <f>SUM(J41:J43)</f>
        <v>51206</v>
      </c>
      <c r="L44">
        <f>SUM(L41:L43)</f>
        <v>344079</v>
      </c>
    </row>
    <row r="45" spans="1:12" ht="23.25" customHeight="1" thickTop="1"/>
    <row r="46" spans="1:12" ht="23.25" customHeight="1"/>
    <row r="47" spans="1:12" ht="23.25" customHeight="1"/>
    <row r="48" spans="1:12" ht="23.25" customHeight="1"/>
    <row r="49" ht="23.25" customHeight="1"/>
    <row r="50" ht="23.25" customHeight="1"/>
    <row r="51" ht="23.25" customHeight="1"/>
    <row r="52" ht="23.25" customHeight="1"/>
    <row r="53" ht="19.5" customHeight="1"/>
    <row r="54" ht="23.25" customHeight="1"/>
    <row r="55" ht="23.25" customHeight="1"/>
    <row r="56" ht="23.25" customHeight="1"/>
    <row r="57" ht="23.25" customHeight="1"/>
    <row r="58" ht="23.25" customHeight="1"/>
    <row r="59" ht="23.25" customHeight="1"/>
  </sheetData>
  <mergeCells count="7">
    <mergeCell ref="L1:N1"/>
    <mergeCell ref="L2:N2"/>
    <mergeCell ref="D26:L26"/>
    <mergeCell ref="H27:J27"/>
    <mergeCell ref="D4:N4"/>
    <mergeCell ref="D5:N5"/>
    <mergeCell ref="H6:J6"/>
  </mergeCells>
  <phoneticPr fontId="0" type="noConversion"/>
  <pageMargins left="0.78740157480314965" right="0.23622047244094491" top="0.59055118110236227" bottom="0.47244094488188981" header="0.51181102362204722" footer="0.51181102362204722"/>
  <pageSetup paperSize="9" scale="74" orientation="portrait" r:id="rId1"/>
  <headerFooter>
    <oddFooter>&amp;L&amp;"Angsana New,Regular"&amp;14หมายเหตุประกอบงบการเงินเป็นส่วนหนึ่งของงบการเงินระหว่างกาลนี้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view="pageBreakPreview" zoomScale="85" zoomScaleSheetLayoutView="85" workbookViewId="0">
      <pane xSplit="3" ySplit="7" topLeftCell="D56" activePane="bottomRight" state="frozen"/>
      <selection activeCell="F14" sqref="F14"/>
      <selection pane="topRight" activeCell="F14" sqref="F14"/>
      <selection pane="bottomLeft" activeCell="F14" sqref="F14"/>
      <selection pane="bottomRight" activeCell="K68" sqref="K68"/>
    </sheetView>
  </sheetViews>
  <sheetFormatPr defaultRowHeight="14.25"/>
  <cols>
    <col min="1" max="1" width="4.25" customWidth="1"/>
    <col min="2" max="2" width="6.375" customWidth="1"/>
    <col min="3" max="3" width="41.125" customWidth="1"/>
    <col min="4" max="4" width="12.375" customWidth="1"/>
    <col min="5" max="5" width="1" customWidth="1"/>
    <col min="6" max="6" width="12.375" customWidth="1"/>
    <col min="7" max="7" width="1" customWidth="1"/>
    <col min="8" max="8" width="12.375" customWidth="1"/>
    <col min="9" max="9" width="1" customWidth="1"/>
    <col min="10" max="10" width="12.375" customWidth="1"/>
    <col min="11" max="11" width="11.25" bestFit="1" customWidth="1"/>
    <col min="12" max="14" width="10.375" bestFit="1" customWidth="1"/>
  </cols>
  <sheetData>
    <row r="1" spans="1:10" ht="23.25" customHeight="1">
      <c r="A1" t="s">
        <v>0</v>
      </c>
      <c r="H1" s="29" t="s">
        <v>177</v>
      </c>
      <c r="I1" s="29"/>
      <c r="J1" s="29"/>
    </row>
    <row r="2" spans="1:10" ht="23.25" customHeight="1">
      <c r="A2" t="s">
        <v>108</v>
      </c>
      <c r="H2" s="29" t="s">
        <v>178</v>
      </c>
      <c r="I2" s="29"/>
      <c r="J2" s="29"/>
    </row>
    <row r="3" spans="1:10" ht="23.25" customHeight="1">
      <c r="A3" t="s">
        <v>181</v>
      </c>
    </row>
    <row r="5" spans="1:10">
      <c r="D5" s="29" t="s">
        <v>2</v>
      </c>
      <c r="E5" s="29"/>
      <c r="F5" s="29"/>
      <c r="G5" s="29"/>
      <c r="H5" s="29"/>
      <c r="I5" s="29"/>
      <c r="J5" s="29"/>
    </row>
    <row r="6" spans="1:10" ht="19.5" customHeight="1">
      <c r="D6" s="29" t="s">
        <v>3</v>
      </c>
      <c r="E6" s="29"/>
      <c r="F6" s="29"/>
      <c r="H6" s="29" t="s">
        <v>4</v>
      </c>
      <c r="I6" s="29"/>
      <c r="J6" s="29"/>
    </row>
    <row r="7" spans="1:10">
      <c r="D7" t="s">
        <v>73</v>
      </c>
      <c r="F7" t="s">
        <v>74</v>
      </c>
      <c r="H7" t="s">
        <v>73</v>
      </c>
      <c r="J7" t="s">
        <v>74</v>
      </c>
    </row>
    <row r="8" spans="1:10">
      <c r="F8" t="s">
        <v>75</v>
      </c>
      <c r="J8" t="s">
        <v>75</v>
      </c>
    </row>
    <row r="9" spans="1:10">
      <c r="A9" t="s">
        <v>109</v>
      </c>
    </row>
    <row r="10" spans="1:10">
      <c r="A10" t="s">
        <v>110</v>
      </c>
      <c r="D10">
        <f>'6 M PL_T '!F27</f>
        <v>26092</v>
      </c>
      <c r="F10">
        <f>'6 M PL_T '!H27</f>
        <v>-12832</v>
      </c>
      <c r="H10">
        <f>'6 M PL_T '!J27</f>
        <v>28447</v>
      </c>
      <c r="J10">
        <f>'6 M PL_T '!L27</f>
        <v>-9010</v>
      </c>
    </row>
    <row r="11" spans="1:10">
      <c r="A11" t="s">
        <v>111</v>
      </c>
    </row>
    <row r="12" spans="1:10">
      <c r="A12" t="s">
        <v>112</v>
      </c>
      <c r="D12">
        <v>2156</v>
      </c>
      <c r="F12">
        <v>2554</v>
      </c>
      <c r="H12">
        <v>1960</v>
      </c>
      <c r="J12">
        <v>2326</v>
      </c>
    </row>
    <row r="13" spans="1:10">
      <c r="A13" t="s">
        <v>197</v>
      </c>
      <c r="D13">
        <v>-19</v>
      </c>
      <c r="F13">
        <v>-795</v>
      </c>
      <c r="H13">
        <v>-19</v>
      </c>
      <c r="J13">
        <v>-795</v>
      </c>
    </row>
    <row r="14" spans="1:10">
      <c r="A14" t="s">
        <v>113</v>
      </c>
      <c r="D14">
        <v>983</v>
      </c>
      <c r="F14">
        <v>961</v>
      </c>
      <c r="H14">
        <v>732</v>
      </c>
      <c r="J14">
        <v>671</v>
      </c>
    </row>
    <row r="15" spans="1:10">
      <c r="A15" t="s">
        <v>114</v>
      </c>
      <c r="D15">
        <v>-32</v>
      </c>
      <c r="F15">
        <v>-56</v>
      </c>
      <c r="H15">
        <v>-22</v>
      </c>
      <c r="J15">
        <v>-33</v>
      </c>
    </row>
    <row r="16" spans="1:10">
      <c r="A16" t="s">
        <v>115</v>
      </c>
      <c r="D16">
        <v>14127</v>
      </c>
      <c r="F16">
        <v>21413</v>
      </c>
      <c r="H16">
        <v>14099</v>
      </c>
      <c r="J16">
        <v>20905</v>
      </c>
    </row>
    <row r="17" spans="1:10">
      <c r="A17" t="s">
        <v>198</v>
      </c>
      <c r="D17">
        <v>7080</v>
      </c>
      <c r="F17">
        <v>-2779</v>
      </c>
      <c r="H17">
        <v>7597</v>
      </c>
      <c r="J17">
        <v>-1863</v>
      </c>
    </row>
    <row r="18" spans="1:10">
      <c r="A18" t="s">
        <v>116</v>
      </c>
    </row>
    <row r="19" spans="1:10">
      <c r="A19" t="s">
        <v>117</v>
      </c>
      <c r="D19">
        <f>SUM(D10:D18)</f>
        <v>50387</v>
      </c>
      <c r="F19">
        <f>SUM(F10:F17)</f>
        <v>8466</v>
      </c>
      <c r="H19">
        <f>SUM(H10:H18)</f>
        <v>52794</v>
      </c>
      <c r="J19">
        <f>SUM(J10:J18)</f>
        <v>12201</v>
      </c>
    </row>
    <row r="20" spans="1:10" ht="22.5" customHeight="1">
      <c r="A20" t="s">
        <v>118</v>
      </c>
    </row>
    <row r="21" spans="1:10">
      <c r="A21" t="s">
        <v>119</v>
      </c>
      <c r="D21">
        <v>170343</v>
      </c>
      <c r="F21">
        <v>40694</v>
      </c>
      <c r="H21">
        <v>156984</v>
      </c>
      <c r="J21">
        <v>8032</v>
      </c>
    </row>
    <row r="22" spans="1:10">
      <c r="A22" t="s">
        <v>120</v>
      </c>
      <c r="D22">
        <v>-1708</v>
      </c>
      <c r="F22">
        <v>-1637</v>
      </c>
      <c r="H22">
        <v>-636</v>
      </c>
      <c r="J22">
        <v>-5051</v>
      </c>
    </row>
    <row r="23" spans="1:10">
      <c r="A23" t="s">
        <v>27</v>
      </c>
      <c r="D23">
        <v>-3019</v>
      </c>
      <c r="F23">
        <v>-490</v>
      </c>
      <c r="H23">
        <v>-384</v>
      </c>
      <c r="J23">
        <v>-491</v>
      </c>
    </row>
    <row r="24" spans="1:10">
      <c r="A24" t="s">
        <v>121</v>
      </c>
      <c r="D24">
        <v>0</v>
      </c>
      <c r="F24">
        <v>11305</v>
      </c>
      <c r="H24">
        <v>0</v>
      </c>
      <c r="J24">
        <v>11305</v>
      </c>
    </row>
    <row r="25" spans="1:10">
      <c r="A25" t="s">
        <v>33</v>
      </c>
      <c r="D25">
        <v>1658</v>
      </c>
      <c r="F25">
        <v>1605</v>
      </c>
      <c r="H25">
        <v>1710</v>
      </c>
      <c r="J25">
        <v>1515</v>
      </c>
    </row>
    <row r="26" spans="1:10" ht="22.5" customHeight="1">
      <c r="A26" t="s">
        <v>122</v>
      </c>
    </row>
    <row r="27" spans="1:10">
      <c r="A27" t="s">
        <v>41</v>
      </c>
      <c r="D27">
        <v>-28051</v>
      </c>
      <c r="F27">
        <v>18400</v>
      </c>
      <c r="H27">
        <v>-26230</v>
      </c>
      <c r="J27">
        <v>18158</v>
      </c>
    </row>
    <row r="28" spans="1:10">
      <c r="A28" t="s">
        <v>48</v>
      </c>
      <c r="D28">
        <v>-435</v>
      </c>
      <c r="F28">
        <v>-49</v>
      </c>
      <c r="H28">
        <v>1564</v>
      </c>
      <c r="J28">
        <v>134</v>
      </c>
    </row>
    <row r="29" spans="1:10">
      <c r="A29" t="s">
        <v>49</v>
      </c>
      <c r="D29">
        <v>-2278</v>
      </c>
      <c r="F29">
        <v>1275</v>
      </c>
      <c r="H29">
        <v>-2340</v>
      </c>
      <c r="J29">
        <v>2144</v>
      </c>
    </row>
    <row r="30" spans="1:10">
      <c r="A30" t="s">
        <v>50</v>
      </c>
      <c r="D30">
        <v>-3874</v>
      </c>
      <c r="F30">
        <v>1860</v>
      </c>
      <c r="H30">
        <v>-2703</v>
      </c>
      <c r="J30">
        <v>1735</v>
      </c>
    </row>
    <row r="31" spans="1:10">
      <c r="A31" t="s">
        <v>202</v>
      </c>
      <c r="D31">
        <v>-2565</v>
      </c>
      <c r="F31">
        <v>-4596</v>
      </c>
      <c r="H31">
        <v>-2565</v>
      </c>
      <c r="J31">
        <v>-3223</v>
      </c>
    </row>
    <row r="32" spans="1:10">
      <c r="A32" t="s">
        <v>199</v>
      </c>
      <c r="D32">
        <f>SUM(D19:D31)</f>
        <v>180458</v>
      </c>
      <c r="F32">
        <f>SUM(F19:F31)</f>
        <v>76833</v>
      </c>
      <c r="H32">
        <f>SUM(H19:H31)</f>
        <v>178194</v>
      </c>
      <c r="J32">
        <f>SUM(J19:J31)</f>
        <v>46459</v>
      </c>
    </row>
    <row r="33" spans="1:10" ht="23.25" customHeight="1">
      <c r="A33" t="s">
        <v>0</v>
      </c>
      <c r="D33" s="29"/>
      <c r="E33" s="29"/>
      <c r="F33" s="29"/>
      <c r="H33" s="29" t="s">
        <v>177</v>
      </c>
      <c r="I33" s="29"/>
      <c r="J33" s="29"/>
    </row>
    <row r="34" spans="1:10" ht="23.25" customHeight="1">
      <c r="A34" t="s">
        <v>123</v>
      </c>
      <c r="D34" s="29"/>
      <c r="E34" s="29"/>
      <c r="F34" s="29"/>
      <c r="H34" s="29" t="s">
        <v>178</v>
      </c>
      <c r="I34" s="29"/>
      <c r="J34" s="29"/>
    </row>
    <row r="35" spans="1:10" ht="23.25" customHeight="1">
      <c r="A35" t="s">
        <v>181</v>
      </c>
    </row>
    <row r="37" spans="1:10" ht="17.25" customHeight="1">
      <c r="D37" s="29" t="s">
        <v>2</v>
      </c>
      <c r="E37" s="29"/>
      <c r="F37" s="29"/>
      <c r="G37" s="29"/>
      <c r="H37" s="29"/>
      <c r="I37" s="29"/>
      <c r="J37" s="29"/>
    </row>
    <row r="38" spans="1:10" ht="18.75" customHeight="1">
      <c r="D38" s="29" t="s">
        <v>3</v>
      </c>
      <c r="E38" s="29"/>
      <c r="F38" s="29"/>
      <c r="H38" s="29" t="s">
        <v>4</v>
      </c>
      <c r="I38" s="29"/>
      <c r="J38" s="29"/>
    </row>
    <row r="39" spans="1:10" ht="19.5" customHeight="1">
      <c r="D39" t="s">
        <v>73</v>
      </c>
      <c r="F39" t="s">
        <v>74</v>
      </c>
      <c r="H39" t="s">
        <v>73</v>
      </c>
      <c r="J39" t="s">
        <v>74</v>
      </c>
    </row>
    <row r="40" spans="1:10" ht="19.5" customHeight="1">
      <c r="F40" t="s">
        <v>75</v>
      </c>
      <c r="J40" t="s">
        <v>75</v>
      </c>
    </row>
    <row r="41" spans="1:10">
      <c r="A41" s="29" t="s">
        <v>124</v>
      </c>
      <c r="B41" s="29"/>
      <c r="C41" s="29"/>
    </row>
    <row r="42" spans="1:10">
      <c r="A42" t="s">
        <v>125</v>
      </c>
      <c r="D42">
        <v>32</v>
      </c>
      <c r="F42">
        <v>56</v>
      </c>
      <c r="H42">
        <v>22</v>
      </c>
      <c r="J42">
        <v>379</v>
      </c>
    </row>
    <row r="43" spans="1:10">
      <c r="A43" t="s">
        <v>204</v>
      </c>
      <c r="D43">
        <v>-331</v>
      </c>
      <c r="F43">
        <v>-1648</v>
      </c>
      <c r="H43">
        <v>-1301</v>
      </c>
      <c r="J43">
        <v>-1456</v>
      </c>
    </row>
    <row r="44" spans="1:10">
      <c r="A44" t="s">
        <v>185</v>
      </c>
      <c r="D44">
        <v>0</v>
      </c>
      <c r="F44">
        <v>0</v>
      </c>
      <c r="H44">
        <v>0</v>
      </c>
      <c r="J44">
        <v>33220</v>
      </c>
    </row>
    <row r="45" spans="1:10">
      <c r="A45" t="s">
        <v>126</v>
      </c>
      <c r="D45">
        <v>35</v>
      </c>
      <c r="F45">
        <v>816</v>
      </c>
      <c r="H45">
        <v>35</v>
      </c>
      <c r="J45">
        <v>816</v>
      </c>
    </row>
    <row r="46" spans="1:10">
      <c r="A46" t="s">
        <v>127</v>
      </c>
      <c r="D46">
        <v>-616</v>
      </c>
      <c r="F46">
        <v>-54</v>
      </c>
      <c r="H46">
        <v>-602</v>
      </c>
      <c r="J46">
        <v>-54</v>
      </c>
    </row>
    <row r="47" spans="1:10">
      <c r="A47" t="s">
        <v>207</v>
      </c>
      <c r="D47">
        <f>SUM(D42:D46)</f>
        <v>-880</v>
      </c>
      <c r="F47">
        <f>SUM(F42:F46)</f>
        <v>-830</v>
      </c>
      <c r="H47">
        <f>SUM(H42:H46)</f>
        <v>-1846</v>
      </c>
      <c r="J47">
        <f>SUM(J42:J46)</f>
        <v>32905</v>
      </c>
    </row>
    <row r="48" spans="1:10" ht="3.75" customHeight="1"/>
    <row r="49" spans="1:14">
      <c r="A49" t="s">
        <v>128</v>
      </c>
    </row>
    <row r="50" spans="1:14">
      <c r="A50" t="s">
        <v>129</v>
      </c>
      <c r="D50">
        <v>-23724</v>
      </c>
      <c r="F50">
        <v>-30089</v>
      </c>
      <c r="H50">
        <v>-23668</v>
      </c>
      <c r="J50">
        <v>-29236</v>
      </c>
    </row>
    <row r="51" spans="1:14">
      <c r="A51" t="s">
        <v>130</v>
      </c>
      <c r="D51">
        <v>-782</v>
      </c>
      <c r="F51">
        <v>-944</v>
      </c>
      <c r="H51">
        <v>-647</v>
      </c>
      <c r="J51">
        <v>-815</v>
      </c>
    </row>
    <row r="52" spans="1:14">
      <c r="A52" t="s">
        <v>47</v>
      </c>
      <c r="D52">
        <v>0</v>
      </c>
      <c r="F52">
        <v>0</v>
      </c>
      <c r="H52">
        <v>-1720</v>
      </c>
      <c r="J52">
        <v>0</v>
      </c>
    </row>
    <row r="53" spans="1:14">
      <c r="A53" t="s">
        <v>53</v>
      </c>
      <c r="D53">
        <v>-3200</v>
      </c>
      <c r="F53">
        <v>-1000</v>
      </c>
      <c r="H53">
        <v>0</v>
      </c>
      <c r="J53">
        <v>0</v>
      </c>
    </row>
    <row r="54" spans="1:14">
      <c r="A54" t="s">
        <v>205</v>
      </c>
      <c r="D54">
        <v>-134533</v>
      </c>
      <c r="F54">
        <v>-49622</v>
      </c>
      <c r="H54">
        <v>-136199</v>
      </c>
      <c r="J54">
        <v>-49622</v>
      </c>
    </row>
    <row r="55" spans="1:14">
      <c r="A55" t="s">
        <v>176</v>
      </c>
      <c r="D55">
        <v>416</v>
      </c>
      <c r="F55">
        <v>273</v>
      </c>
      <c r="H55">
        <v>416</v>
      </c>
      <c r="J55">
        <v>273</v>
      </c>
    </row>
    <row r="56" spans="1:14">
      <c r="A56" t="s">
        <v>203</v>
      </c>
      <c r="D56">
        <f>SUM(D50:D55)</f>
        <v>-161823</v>
      </c>
      <c r="F56">
        <f>SUM(F50:F55)</f>
        <v>-81382</v>
      </c>
      <c r="H56">
        <f>SUM(H50:H55)</f>
        <v>-161818</v>
      </c>
      <c r="J56">
        <f>SUM(J50:J55)</f>
        <v>-79400</v>
      </c>
    </row>
    <row r="57" spans="1:14" ht="16.5" customHeight="1"/>
    <row r="58" spans="1:14">
      <c r="A58" t="s">
        <v>131</v>
      </c>
      <c r="D58">
        <f>D32+D47+D56</f>
        <v>17755</v>
      </c>
      <c r="F58">
        <f>F32+F47+F56</f>
        <v>-5379</v>
      </c>
      <c r="H58">
        <f>H32+H47+H56</f>
        <v>14530</v>
      </c>
      <c r="J58">
        <f>J32+J47+J56</f>
        <v>-36</v>
      </c>
    </row>
    <row r="59" spans="1:14">
      <c r="A59" t="s">
        <v>132</v>
      </c>
      <c r="D59">
        <v>21101</v>
      </c>
      <c r="F59">
        <v>31822</v>
      </c>
      <c r="H59">
        <v>12545</v>
      </c>
      <c r="J59">
        <v>22561</v>
      </c>
      <c r="L59">
        <f>ROUND(32495265/1000,0)</f>
        <v>32495</v>
      </c>
      <c r="N59">
        <f>ROUND(23942525/1000,0)</f>
        <v>23943</v>
      </c>
    </row>
    <row r="60" spans="1:14" ht="15" thickBot="1">
      <c r="A60" t="s">
        <v>133</v>
      </c>
      <c r="D60">
        <f>SUM(D58:D59)</f>
        <v>38856</v>
      </c>
      <c r="F60">
        <f>SUM(F58:F59)</f>
        <v>26443</v>
      </c>
      <c r="H60">
        <f>SUM(H58:H59)</f>
        <v>27075</v>
      </c>
      <c r="J60">
        <f>SUM(J58:J59)</f>
        <v>22525</v>
      </c>
      <c r="K60">
        <f>CF_T!D60-BS_T!F14</f>
        <v>0</v>
      </c>
      <c r="L60">
        <f>F60-L59</f>
        <v>-6052</v>
      </c>
      <c r="M60">
        <f>H60-BS_T!J14</f>
        <v>0</v>
      </c>
      <c r="N60">
        <f>J60-N59</f>
        <v>-1418</v>
      </c>
    </row>
    <row r="61" spans="1:14" ht="20.25" customHeight="1" thickTop="1"/>
    <row r="62" spans="1:14" ht="21" customHeight="1">
      <c r="A62" t="s">
        <v>186</v>
      </c>
    </row>
    <row r="63" spans="1:14" ht="21" customHeight="1">
      <c r="A63" t="s">
        <v>189</v>
      </c>
    </row>
    <row r="64" spans="1:14" ht="21" customHeight="1">
      <c r="B64" t="s">
        <v>187</v>
      </c>
      <c r="D64">
        <v>116970</v>
      </c>
      <c r="F64">
        <v>8459</v>
      </c>
      <c r="H64">
        <v>116970</v>
      </c>
      <c r="J64">
        <v>8459</v>
      </c>
    </row>
    <row r="65" spans="1:10" ht="21" customHeight="1">
      <c r="B65" t="s">
        <v>188</v>
      </c>
      <c r="D65">
        <v>0</v>
      </c>
      <c r="F65">
        <v>95514</v>
      </c>
      <c r="H65">
        <v>0</v>
      </c>
      <c r="J65">
        <v>95514</v>
      </c>
    </row>
    <row r="66" spans="1:10" ht="21" customHeight="1">
      <c r="A66" t="s">
        <v>206</v>
      </c>
    </row>
    <row r="67" spans="1:10" ht="21" customHeight="1">
      <c r="A67" t="s">
        <v>208</v>
      </c>
    </row>
    <row r="68" spans="1:10" ht="21" customHeight="1"/>
    <row r="69" spans="1:10" ht="21" customHeight="1"/>
    <row r="70" spans="1:10" ht="21" customHeight="1"/>
    <row r="71" spans="1:10" ht="21" customHeight="1"/>
    <row r="72" spans="1:10" ht="21" customHeight="1"/>
    <row r="73" spans="1:10" ht="28.5" customHeight="1"/>
  </sheetData>
  <mergeCells count="12">
    <mergeCell ref="A41:C41"/>
    <mergeCell ref="D33:F34"/>
    <mergeCell ref="D37:J37"/>
    <mergeCell ref="D38:F38"/>
    <mergeCell ref="H38:J38"/>
    <mergeCell ref="H33:J33"/>
    <mergeCell ref="H34:J34"/>
    <mergeCell ref="D5:J5"/>
    <mergeCell ref="D6:F6"/>
    <mergeCell ref="H6:J6"/>
    <mergeCell ref="H1:J1"/>
    <mergeCell ref="H2:J2"/>
  </mergeCells>
  <phoneticPr fontId="0" type="noConversion"/>
  <pageMargins left="0.9055118110236221" right="0.31496062992125984" top="0.9055118110236221" bottom="0.47244094488188981" header="0.27559055118110237" footer="0.47244094488188981"/>
  <pageSetup paperSize="9" scale="80" orientation="portrait" r:id="rId1"/>
  <headerFooter>
    <oddFooter>&amp;L&amp;"AngsanaUPC,Regular"&amp;14หมายเหตุประกอบงบการเงินเป็นส่วนหนึ่งของงบการเงินระหว่างกาลนี้</oddFooter>
  </headerFooter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showGridLines="0" tabSelected="1" view="pageBreakPreview" topLeftCell="A4" zoomScaleNormal="100" zoomScaleSheetLayoutView="100" workbookViewId="0">
      <selection activeCell="C17" sqref="C17"/>
    </sheetView>
  </sheetViews>
  <sheetFormatPr defaultColWidth="9" defaultRowHeight="23.25" customHeight="1"/>
  <cols>
    <col min="1" max="2" width="1.375" style="1" customWidth="1"/>
    <col min="3" max="3" width="62.125" style="1" customWidth="1"/>
    <col min="4" max="4" width="6.625" style="5" customWidth="1"/>
    <col min="5" max="5" width="1.375" style="1" customWidth="1"/>
    <col min="6" max="6" width="16" style="1" bestFit="1" customWidth="1"/>
    <col min="7" max="7" width="1.625" style="1" customWidth="1"/>
    <col min="8" max="8" width="16.375" style="1" customWidth="1"/>
    <col min="9" max="9" width="0.375" style="1" customWidth="1"/>
    <col min="10" max="10" width="10.875" style="1" bestFit="1" customWidth="1"/>
    <col min="11" max="16384" width="9" style="1"/>
  </cols>
  <sheetData>
    <row r="1" spans="1:8" ht="23.25" customHeight="1">
      <c r="A1" s="2" t="s">
        <v>236</v>
      </c>
      <c r="B1" s="2"/>
    </row>
    <row r="2" spans="1:8" ht="23.25" customHeight="1">
      <c r="A2" s="2" t="s">
        <v>151</v>
      </c>
      <c r="B2" s="2"/>
    </row>
    <row r="3" spans="1:8" ht="23.25" customHeight="1">
      <c r="A3" s="2" t="s">
        <v>249</v>
      </c>
      <c r="B3" s="2"/>
      <c r="F3" s="16"/>
      <c r="G3" s="16"/>
      <c r="H3" s="16"/>
    </row>
    <row r="4" spans="1:8" ht="8.25" customHeight="1">
      <c r="F4" s="16"/>
      <c r="G4" s="16"/>
      <c r="H4" s="16"/>
    </row>
    <row r="5" spans="1:8" ht="23.25" customHeight="1">
      <c r="F5" s="15"/>
      <c r="G5" s="15"/>
      <c r="H5" s="17" t="s">
        <v>211</v>
      </c>
    </row>
    <row r="6" spans="1:8" ht="23.25" customHeight="1">
      <c r="F6" s="5" t="s">
        <v>254</v>
      </c>
      <c r="H6" s="5" t="s">
        <v>253</v>
      </c>
    </row>
    <row r="7" spans="1:8" ht="23.25" customHeight="1">
      <c r="F7" s="5" t="s">
        <v>250</v>
      </c>
      <c r="H7" s="5"/>
    </row>
    <row r="8" spans="1:8" ht="24" customHeight="1">
      <c r="D8" s="6" t="s">
        <v>137</v>
      </c>
      <c r="F8" s="6" t="s">
        <v>251</v>
      </c>
      <c r="H8" s="6" t="s">
        <v>252</v>
      </c>
    </row>
    <row r="10" spans="1:8" ht="23.25" customHeight="1">
      <c r="A10" s="2" t="s">
        <v>150</v>
      </c>
      <c r="B10" s="2"/>
    </row>
    <row r="11" spans="1:8" ht="23.25" customHeight="1">
      <c r="A11" s="2" t="s">
        <v>149</v>
      </c>
    </row>
    <row r="12" spans="1:8" ht="23.25" customHeight="1">
      <c r="B12" s="1" t="s">
        <v>148</v>
      </c>
      <c r="F12" s="4">
        <v>1483439</v>
      </c>
      <c r="G12" s="4"/>
      <c r="H12" s="4">
        <v>2567821</v>
      </c>
    </row>
    <row r="13" spans="1:8" ht="23.25" customHeight="1">
      <c r="B13" s="1" t="s">
        <v>212</v>
      </c>
      <c r="D13" s="5" t="s">
        <v>255</v>
      </c>
      <c r="F13" s="4">
        <v>10858789</v>
      </c>
      <c r="G13" s="4"/>
      <c r="H13" s="4">
        <v>14138552</v>
      </c>
    </row>
    <row r="14" spans="1:8" ht="23.25" customHeight="1">
      <c r="B14" s="1" t="s">
        <v>213</v>
      </c>
      <c r="D14" s="5">
        <v>5</v>
      </c>
      <c r="F14" s="4">
        <v>601017696</v>
      </c>
      <c r="G14" s="4"/>
      <c r="H14" s="4">
        <v>626887937</v>
      </c>
    </row>
    <row r="15" spans="1:8" ht="23.25" customHeight="1">
      <c r="C15" s="1" t="s">
        <v>147</v>
      </c>
      <c r="F15" s="7">
        <v>613359924</v>
      </c>
      <c r="G15" s="4"/>
      <c r="H15" s="7">
        <v>643594310</v>
      </c>
    </row>
    <row r="16" spans="1:8" ht="23.25" customHeight="1">
      <c r="A16" s="2" t="s">
        <v>237</v>
      </c>
      <c r="F16" s="4"/>
      <c r="G16" s="4"/>
      <c r="H16" s="4"/>
    </row>
    <row r="17" spans="1:8" ht="23.25" customHeight="1">
      <c r="B17" s="1" t="s">
        <v>221</v>
      </c>
      <c r="D17" s="5">
        <v>6</v>
      </c>
      <c r="F17" s="4">
        <v>77006959</v>
      </c>
      <c r="G17" s="4"/>
      <c r="H17" s="4">
        <v>77942475</v>
      </c>
    </row>
    <row r="18" spans="1:8" ht="23.25" customHeight="1">
      <c r="B18" s="1" t="s">
        <v>214</v>
      </c>
      <c r="D18" s="5">
        <v>7</v>
      </c>
      <c r="F18" s="4">
        <v>17760289</v>
      </c>
      <c r="G18" s="4"/>
      <c r="H18" s="4">
        <v>18203949</v>
      </c>
    </row>
    <row r="19" spans="1:8" ht="23.25" customHeight="1">
      <c r="B19" s="1" t="s">
        <v>215</v>
      </c>
      <c r="F19" s="4">
        <v>1142756</v>
      </c>
      <c r="G19" s="4"/>
      <c r="H19" s="4">
        <v>1246982</v>
      </c>
    </row>
    <row r="20" spans="1:8" ht="23.25" customHeight="1">
      <c r="B20" s="1" t="s">
        <v>146</v>
      </c>
      <c r="F20" s="4">
        <v>4325779</v>
      </c>
      <c r="G20" s="4"/>
      <c r="H20" s="4">
        <v>4462809</v>
      </c>
    </row>
    <row r="21" spans="1:8" ht="23.25" customHeight="1">
      <c r="B21" s="1" t="s">
        <v>278</v>
      </c>
      <c r="D21" s="5">
        <v>8</v>
      </c>
      <c r="F21" s="4">
        <v>155584044</v>
      </c>
      <c r="G21" s="4"/>
      <c r="H21" s="4">
        <v>155032022</v>
      </c>
    </row>
    <row r="22" spans="1:8" ht="23.25" customHeight="1">
      <c r="C22" s="1" t="s">
        <v>145</v>
      </c>
      <c r="F22" s="8">
        <v>255819827</v>
      </c>
      <c r="G22" s="4"/>
      <c r="H22" s="8">
        <v>256888237</v>
      </c>
    </row>
    <row r="23" spans="1:8" ht="23.25" customHeight="1" thickBot="1">
      <c r="A23" s="2" t="s">
        <v>144</v>
      </c>
      <c r="F23" s="9">
        <v>869179751</v>
      </c>
      <c r="G23" s="4"/>
      <c r="H23" s="9">
        <v>900482547</v>
      </c>
    </row>
    <row r="24" spans="1:8" ht="23.25" customHeight="1" thickTop="1"/>
    <row r="34" spans="1:8" ht="23.25" customHeight="1">
      <c r="C34" s="1" t="s">
        <v>264</v>
      </c>
      <c r="E34" s="1" t="s">
        <v>265</v>
      </c>
    </row>
    <row r="35" spans="1:8" ht="23.25" customHeight="1">
      <c r="C35" s="1" t="s">
        <v>224</v>
      </c>
      <c r="E35" s="1" t="s">
        <v>225</v>
      </c>
    </row>
    <row r="37" spans="1:8" ht="24" customHeight="1">
      <c r="A37" s="2" t="s">
        <v>236</v>
      </c>
    </row>
    <row r="38" spans="1:8" ht="24" customHeight="1">
      <c r="A38" s="2" t="s">
        <v>151</v>
      </c>
    </row>
    <row r="39" spans="1:8" ht="24" customHeight="1">
      <c r="A39" s="2" t="s">
        <v>249</v>
      </c>
      <c r="F39" s="16"/>
      <c r="G39" s="16"/>
      <c r="H39" s="16"/>
    </row>
    <row r="40" spans="1:8" ht="23.25" customHeight="1">
      <c r="F40" s="15"/>
      <c r="G40" s="15"/>
      <c r="H40" s="17" t="s">
        <v>211</v>
      </c>
    </row>
    <row r="41" spans="1:8" ht="23.25" customHeight="1">
      <c r="F41" s="5" t="s">
        <v>254</v>
      </c>
      <c r="H41" s="5" t="s">
        <v>253</v>
      </c>
    </row>
    <row r="42" spans="1:8" ht="23.25" customHeight="1">
      <c r="F42" s="5" t="s">
        <v>250</v>
      </c>
      <c r="H42" s="5"/>
    </row>
    <row r="43" spans="1:8" ht="23.25" customHeight="1">
      <c r="D43" s="6" t="s">
        <v>137</v>
      </c>
      <c r="F43" s="6" t="s">
        <v>251</v>
      </c>
      <c r="H43" s="6" t="s">
        <v>252</v>
      </c>
    </row>
    <row r="45" spans="1:8" ht="23.25" customHeight="1">
      <c r="A45" s="2" t="s">
        <v>143</v>
      </c>
    </row>
    <row r="46" spans="1:8" ht="23.25" customHeight="1">
      <c r="A46" s="2" t="s">
        <v>142</v>
      </c>
    </row>
    <row r="47" spans="1:8" ht="23.25" customHeight="1">
      <c r="B47" s="1" t="s">
        <v>227</v>
      </c>
      <c r="D47" s="5">
        <v>9</v>
      </c>
      <c r="F47" s="3">
        <v>13843281</v>
      </c>
      <c r="G47" s="3"/>
      <c r="H47" s="3">
        <v>9830340</v>
      </c>
    </row>
    <row r="48" spans="1:8" ht="23.25" customHeight="1">
      <c r="B48" s="1" t="s">
        <v>216</v>
      </c>
      <c r="F48" s="3">
        <v>122767376</v>
      </c>
      <c r="G48" s="3"/>
      <c r="H48" s="3">
        <v>118237918</v>
      </c>
    </row>
    <row r="49" spans="1:8" ht="23.25" customHeight="1">
      <c r="B49" s="1" t="s">
        <v>298</v>
      </c>
      <c r="D49" s="5">
        <v>10</v>
      </c>
      <c r="F49" s="3">
        <v>339568391</v>
      </c>
      <c r="G49" s="3"/>
      <c r="H49" s="3">
        <v>383301521</v>
      </c>
    </row>
    <row r="50" spans="1:8" ht="23.25" customHeight="1">
      <c r="B50" s="1" t="s">
        <v>279</v>
      </c>
      <c r="D50" s="5">
        <v>11</v>
      </c>
      <c r="F50" s="3">
        <v>97001069</v>
      </c>
      <c r="G50" s="3"/>
      <c r="H50" s="3">
        <v>95931068</v>
      </c>
    </row>
    <row r="51" spans="1:8" ht="23.25" customHeight="1">
      <c r="B51" s="1" t="s">
        <v>239</v>
      </c>
      <c r="F51" s="3">
        <v>1291304</v>
      </c>
      <c r="G51" s="3"/>
      <c r="H51" s="3">
        <v>1257642</v>
      </c>
    </row>
    <row r="52" spans="1:8" ht="23.25" customHeight="1">
      <c r="B52" s="1" t="s">
        <v>141</v>
      </c>
      <c r="F52" s="3">
        <v>15060556</v>
      </c>
      <c r="G52" s="3"/>
      <c r="H52" s="3">
        <v>14565758</v>
      </c>
    </row>
    <row r="53" spans="1:8" ht="23.25" customHeight="1">
      <c r="C53" s="1" t="s">
        <v>140</v>
      </c>
      <c r="F53" s="11">
        <v>589531977</v>
      </c>
      <c r="G53" s="3"/>
      <c r="H53" s="11">
        <v>623124247</v>
      </c>
    </row>
    <row r="54" spans="1:8" ht="23.25" customHeight="1">
      <c r="A54" s="2" t="s">
        <v>139</v>
      </c>
      <c r="F54" s="3"/>
      <c r="G54" s="3"/>
      <c r="H54" s="3"/>
    </row>
    <row r="55" spans="1:8" ht="23.25" customHeight="1">
      <c r="B55" s="1" t="s">
        <v>280</v>
      </c>
      <c r="D55" s="5">
        <v>10</v>
      </c>
      <c r="F55" s="3">
        <v>8666630</v>
      </c>
      <c r="G55" s="3"/>
      <c r="H55" s="3">
        <v>8895199</v>
      </c>
    </row>
    <row r="56" spans="1:8" ht="23.25" customHeight="1">
      <c r="B56" s="1" t="s">
        <v>281</v>
      </c>
      <c r="F56" s="3">
        <v>3930000</v>
      </c>
      <c r="G56" s="3"/>
      <c r="H56" s="3">
        <v>4519500</v>
      </c>
    </row>
    <row r="57" spans="1:8" ht="23.25" customHeight="1">
      <c r="B57" s="1" t="s">
        <v>282</v>
      </c>
      <c r="F57" s="3">
        <v>2335722</v>
      </c>
      <c r="G57" s="3"/>
      <c r="H57" s="3">
        <v>2092165</v>
      </c>
    </row>
    <row r="58" spans="1:8" ht="24" customHeight="1">
      <c r="A58" s="1" t="s">
        <v>283</v>
      </c>
      <c r="C58" s="1" t="s">
        <v>284</v>
      </c>
      <c r="F58" s="12">
        <v>14932352</v>
      </c>
      <c r="G58" s="3"/>
      <c r="H58" s="12">
        <v>15506864</v>
      </c>
    </row>
    <row r="59" spans="1:8" ht="23.25" customHeight="1">
      <c r="A59" s="2" t="s">
        <v>138</v>
      </c>
      <c r="F59" s="11">
        <v>604464329</v>
      </c>
      <c r="G59" s="3"/>
      <c r="H59" s="11">
        <v>638631111</v>
      </c>
    </row>
    <row r="70" spans="1:8" ht="23.25" customHeight="1">
      <c r="C70" s="1" t="s">
        <v>264</v>
      </c>
      <c r="E70" s="1" t="s">
        <v>265</v>
      </c>
    </row>
    <row r="71" spans="1:8" ht="23.25" customHeight="1">
      <c r="C71" s="1" t="s">
        <v>224</v>
      </c>
      <c r="E71" s="1" t="s">
        <v>225</v>
      </c>
    </row>
    <row r="73" spans="1:8" ht="21" customHeight="1">
      <c r="A73" s="2" t="s">
        <v>236</v>
      </c>
    </row>
    <row r="74" spans="1:8" ht="21" customHeight="1">
      <c r="A74" s="2" t="s">
        <v>151</v>
      </c>
    </row>
    <row r="75" spans="1:8" ht="21" customHeight="1">
      <c r="A75" s="2" t="s">
        <v>249</v>
      </c>
      <c r="E75" s="16"/>
      <c r="F75" s="16"/>
      <c r="G75" s="16"/>
      <c r="H75" s="16"/>
    </row>
    <row r="76" spans="1:8" ht="23.25" customHeight="1">
      <c r="F76" s="15"/>
      <c r="G76" s="15"/>
      <c r="H76" s="17" t="s">
        <v>211</v>
      </c>
    </row>
    <row r="77" spans="1:8" ht="27" customHeight="1">
      <c r="F77" s="5" t="s">
        <v>254</v>
      </c>
      <c r="H77" s="5" t="s">
        <v>253</v>
      </c>
    </row>
    <row r="78" spans="1:8" ht="27" customHeight="1">
      <c r="F78" s="5" t="s">
        <v>250</v>
      </c>
      <c r="H78" s="5"/>
    </row>
    <row r="79" spans="1:8" ht="26.25" customHeight="1">
      <c r="D79" s="6" t="s">
        <v>137</v>
      </c>
      <c r="F79" s="6" t="s">
        <v>251</v>
      </c>
      <c r="H79" s="6" t="s">
        <v>252</v>
      </c>
    </row>
    <row r="81" spans="1:8" ht="23.25" customHeight="1">
      <c r="A81" s="2" t="s">
        <v>241</v>
      </c>
    </row>
    <row r="82" spans="1:8" ht="23.25" customHeight="1">
      <c r="B82" s="1" t="s">
        <v>136</v>
      </c>
    </row>
    <row r="83" spans="1:8" ht="23.25" customHeight="1">
      <c r="C83" s="1" t="s">
        <v>135</v>
      </c>
    </row>
    <row r="84" spans="1:8" ht="23.25" customHeight="1" thickBot="1">
      <c r="C84" s="1" t="s">
        <v>256</v>
      </c>
      <c r="D84" s="5">
        <v>12</v>
      </c>
      <c r="F84" s="10">
        <v>300000000</v>
      </c>
      <c r="G84" s="3"/>
      <c r="H84" s="10">
        <v>300000000</v>
      </c>
    </row>
    <row r="85" spans="1:8" ht="23.25" customHeight="1" thickTop="1">
      <c r="C85" s="27" t="s">
        <v>285</v>
      </c>
      <c r="F85" s="3"/>
      <c r="G85" s="3"/>
      <c r="H85" s="3"/>
    </row>
    <row r="86" spans="1:8" ht="23.25" customHeight="1">
      <c r="C86" s="1" t="s">
        <v>257</v>
      </c>
      <c r="D86" s="5">
        <v>12</v>
      </c>
      <c r="F86" s="3">
        <v>225000000</v>
      </c>
      <c r="G86" s="3"/>
      <c r="H86" s="3">
        <v>225000000</v>
      </c>
    </row>
    <row r="87" spans="1:8" ht="23.25" customHeight="1">
      <c r="B87" s="1" t="s">
        <v>134</v>
      </c>
      <c r="F87" s="3"/>
      <c r="G87" s="3"/>
      <c r="H87" s="3"/>
    </row>
    <row r="88" spans="1:8" ht="23.25" customHeight="1">
      <c r="C88" s="1" t="s">
        <v>232</v>
      </c>
      <c r="F88" s="26"/>
      <c r="G88" s="26"/>
      <c r="H88" s="26"/>
    </row>
    <row r="89" spans="1:8" ht="23.25" customHeight="1">
      <c r="C89" s="1" t="s">
        <v>233</v>
      </c>
      <c r="F89" s="26">
        <v>1303000</v>
      </c>
      <c r="G89" s="26"/>
      <c r="H89" s="26">
        <v>1303000</v>
      </c>
    </row>
    <row r="90" spans="1:8" ht="23.25" customHeight="1">
      <c r="C90" s="1" t="s">
        <v>234</v>
      </c>
      <c r="F90" s="26">
        <v>38412422</v>
      </c>
      <c r="G90" s="26"/>
      <c r="H90" s="26">
        <v>35548436</v>
      </c>
    </row>
    <row r="91" spans="1:8" ht="23.25" customHeight="1">
      <c r="B91" s="1" t="s">
        <v>246</v>
      </c>
      <c r="F91" s="12">
        <v>264715422</v>
      </c>
      <c r="G91" s="3"/>
      <c r="H91" s="12">
        <v>261851436</v>
      </c>
    </row>
    <row r="92" spans="1:8" ht="24" customHeight="1" thickBot="1">
      <c r="A92" s="2" t="s">
        <v>240</v>
      </c>
      <c r="F92" s="13">
        <v>869179751</v>
      </c>
      <c r="G92" s="3"/>
      <c r="H92" s="13">
        <v>900482547</v>
      </c>
    </row>
    <row r="93" spans="1:8" ht="23.25" customHeight="1" thickTop="1"/>
    <row r="103" spans="3:8" ht="23.25" customHeight="1">
      <c r="C103" s="1" t="s">
        <v>264</v>
      </c>
      <c r="E103" s="1" t="s">
        <v>265</v>
      </c>
    </row>
    <row r="104" spans="3:8" ht="23.25" customHeight="1">
      <c r="C104" s="1" t="s">
        <v>224</v>
      </c>
      <c r="E104" s="1" t="s">
        <v>225</v>
      </c>
    </row>
    <row r="106" spans="3:8" ht="23.25" customHeight="1">
      <c r="F106" s="3"/>
      <c r="G106" s="3"/>
      <c r="H106" s="3"/>
    </row>
  </sheetData>
  <pageMargins left="0.70866141732283505" right="0.23622047244094499" top="0.70866141732283505" bottom="0.511811023622047" header="0.39370078740157499" footer="0.59055118110236204"/>
  <pageSetup paperSize="9" scale="81" orientation="portrait" r:id="rId1"/>
  <headerFooter alignWithMargins="0">
    <oddFooter>&amp;L&amp;"Angsana New,Regular"&amp;16    The accompanying notes form an integral part of these interim financial statements.&amp;R&amp;"Angsana New,Regular"&amp;16&amp;P</oddFooter>
  </headerFooter>
  <rowBreaks count="2" manualBreakCount="2">
    <brk id="36" max="5" man="1"/>
    <brk id="72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showGridLines="0" view="pageBreakPreview" topLeftCell="A10" zoomScaleNormal="85" zoomScaleSheetLayoutView="100" workbookViewId="0">
      <selection activeCell="H19" sqref="H19"/>
    </sheetView>
  </sheetViews>
  <sheetFormatPr defaultColWidth="9" defaultRowHeight="23.25" customHeight="1"/>
  <cols>
    <col min="1" max="1" width="2.375" style="1" customWidth="1"/>
    <col min="2" max="2" width="2.75" style="1" customWidth="1"/>
    <col min="3" max="3" width="61.75" style="1" customWidth="1"/>
    <col min="4" max="4" width="7.75" style="5" customWidth="1"/>
    <col min="5" max="5" width="0.75" style="1" customWidth="1"/>
    <col min="6" max="6" width="14.875" style="1" customWidth="1"/>
    <col min="7" max="7" width="0.75" style="1" customWidth="1"/>
    <col min="8" max="8" width="14.75" style="1" customWidth="1"/>
    <col min="9" max="9" width="9" style="1"/>
    <col min="10" max="10" width="10.375" style="1" bestFit="1" customWidth="1"/>
    <col min="11" max="16384" width="9" style="1"/>
  </cols>
  <sheetData>
    <row r="1" spans="1:8" ht="21.75" customHeight="1">
      <c r="A1" s="2" t="s">
        <v>236</v>
      </c>
      <c r="H1" s="14" t="s">
        <v>296</v>
      </c>
    </row>
    <row r="2" spans="1:8" ht="21.75" customHeight="1">
      <c r="A2" s="2" t="s">
        <v>157</v>
      </c>
      <c r="H2" s="14" t="s">
        <v>297</v>
      </c>
    </row>
    <row r="3" spans="1:8" ht="21.75" customHeight="1">
      <c r="A3" s="2" t="s">
        <v>259</v>
      </c>
    </row>
    <row r="4" spans="1:8" ht="23.25" customHeight="1">
      <c r="E4" s="16"/>
      <c r="F4" s="16"/>
      <c r="G4" s="16"/>
      <c r="H4" s="16"/>
    </row>
    <row r="5" spans="1:8" ht="18.75" customHeight="1">
      <c r="E5" s="30" t="s">
        <v>211</v>
      </c>
      <c r="F5" s="30"/>
      <c r="G5" s="30"/>
      <c r="H5" s="30"/>
    </row>
    <row r="6" spans="1:8">
      <c r="D6" s="6" t="s">
        <v>137</v>
      </c>
      <c r="F6" s="19">
        <v>2019</v>
      </c>
      <c r="G6" s="18"/>
      <c r="H6" s="19">
        <v>2018</v>
      </c>
    </row>
    <row r="8" spans="1:8">
      <c r="A8" s="1" t="s">
        <v>217</v>
      </c>
      <c r="F8" s="3">
        <v>71970500</v>
      </c>
      <c r="G8" s="3"/>
      <c r="H8" s="3">
        <v>102364000</v>
      </c>
    </row>
    <row r="9" spans="1:8">
      <c r="A9" s="1" t="s">
        <v>156</v>
      </c>
      <c r="F9" s="3">
        <v>-49380480</v>
      </c>
      <c r="G9" s="3"/>
      <c r="H9" s="3">
        <v>-67092182</v>
      </c>
    </row>
    <row r="10" spans="1:8">
      <c r="A10" s="2" t="s">
        <v>155</v>
      </c>
      <c r="E10" s="1">
        <v>0</v>
      </c>
      <c r="F10" s="12">
        <v>22590020</v>
      </c>
      <c r="G10" s="3">
        <v>0</v>
      </c>
      <c r="H10" s="12">
        <v>35271818</v>
      </c>
    </row>
    <row r="11" spans="1:8">
      <c r="A11" s="1" t="s">
        <v>154</v>
      </c>
      <c r="F11" s="3">
        <v>1866165</v>
      </c>
      <c r="G11" s="3"/>
      <c r="H11" s="3">
        <v>627951</v>
      </c>
    </row>
    <row r="12" spans="1:8">
      <c r="A12" s="1" t="s">
        <v>153</v>
      </c>
      <c r="F12" s="3">
        <v>-4143534</v>
      </c>
      <c r="G12" s="3"/>
      <c r="H12" s="3">
        <v>-5279525</v>
      </c>
    </row>
    <row r="13" spans="1:8">
      <c r="A13" s="1" t="s">
        <v>152</v>
      </c>
      <c r="F13" s="3">
        <v>-11016847</v>
      </c>
      <c r="G13" s="3"/>
      <c r="H13" s="3">
        <v>-13117189</v>
      </c>
    </row>
    <row r="14" spans="1:8">
      <c r="A14" s="1" t="s">
        <v>231</v>
      </c>
      <c r="F14" s="3">
        <v>-5541397</v>
      </c>
      <c r="G14" s="3"/>
      <c r="H14" s="3">
        <v>-3457054</v>
      </c>
    </row>
    <row r="15" spans="1:8">
      <c r="A15" s="2" t="s">
        <v>299</v>
      </c>
      <c r="F15" s="12">
        <v>3754407</v>
      </c>
      <c r="G15" s="3"/>
      <c r="H15" s="12">
        <v>14046001</v>
      </c>
    </row>
    <row r="16" spans="1:8">
      <c r="A16" s="1" t="s">
        <v>301</v>
      </c>
      <c r="F16" s="3">
        <v>-890421</v>
      </c>
      <c r="G16" s="3"/>
      <c r="H16" s="3">
        <v>-3115096</v>
      </c>
    </row>
    <row r="17" spans="1:8">
      <c r="A17" s="2" t="s">
        <v>300</v>
      </c>
      <c r="F17" s="12">
        <v>2863986</v>
      </c>
      <c r="G17" s="3"/>
      <c r="H17" s="12">
        <v>10930905</v>
      </c>
    </row>
    <row r="18" spans="1:8">
      <c r="A18" s="2" t="s">
        <v>271</v>
      </c>
      <c r="F18" s="4">
        <v>0</v>
      </c>
      <c r="G18" s="3"/>
      <c r="H18" s="4">
        <v>0</v>
      </c>
    </row>
    <row r="19" spans="1:8" ht="24" thickBot="1">
      <c r="A19" s="2" t="s">
        <v>272</v>
      </c>
      <c r="F19" s="13">
        <v>2863986</v>
      </c>
      <c r="G19" s="3"/>
      <c r="H19" s="13">
        <v>10930905</v>
      </c>
    </row>
    <row r="20" spans="1:8" ht="24" thickTop="1">
      <c r="F20" s="20"/>
      <c r="G20" s="20"/>
      <c r="H20" s="20"/>
    </row>
    <row r="21" spans="1:8" ht="24" thickBot="1">
      <c r="A21" s="2" t="s">
        <v>262</v>
      </c>
      <c r="D21" s="5">
        <v>16</v>
      </c>
      <c r="F21" s="24">
        <v>6.0000000000000001E-3</v>
      </c>
      <c r="G21" s="25">
        <v>-61.05</v>
      </c>
      <c r="H21" s="24">
        <v>2.5999999999999999E-2</v>
      </c>
    </row>
    <row r="22" spans="1:8" ht="23.25" customHeight="1" thickTop="1"/>
    <row r="31" spans="1:8" ht="23.25" customHeight="1">
      <c r="C31" s="1" t="s">
        <v>264</v>
      </c>
      <c r="D31" s="21" t="s">
        <v>266</v>
      </c>
    </row>
    <row r="32" spans="1:8" ht="23.25" customHeight="1">
      <c r="C32" s="1" t="s">
        <v>224</v>
      </c>
      <c r="D32" s="5" t="s">
        <v>267</v>
      </c>
    </row>
  </sheetData>
  <mergeCells count="1">
    <mergeCell ref="E5:H5"/>
  </mergeCells>
  <pageMargins left="0.70866141732283472" right="0.23622047244094491" top="0.70866141732283472" bottom="0.51181102362204722" header="0.39370078740157483" footer="0.59055118110236227"/>
  <pageSetup paperSize="9" scale="80" firstPageNumber="3" orientation="portrait" useFirstPageNumber="1" r:id="rId1"/>
  <headerFooter alignWithMargins="0">
    <oddFooter>&amp;L&amp;"Angsana New,Regular"&amp;16The accompanying notes form an integral part of these interim financial statements.&amp;R&amp;"Angsana New,Regular"&amp;16 4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showGridLines="0" view="pageBreakPreview" topLeftCell="A10" zoomScaleNormal="85" zoomScaleSheetLayoutView="100" workbookViewId="0">
      <selection activeCell="Q20" sqref="Q19:Q20"/>
    </sheetView>
  </sheetViews>
  <sheetFormatPr defaultColWidth="9" defaultRowHeight="23.25"/>
  <cols>
    <col min="1" max="1" width="2.125" style="1" customWidth="1"/>
    <col min="2" max="2" width="30.375" style="1" customWidth="1"/>
    <col min="3" max="3" width="6.75" style="5" customWidth="1"/>
    <col min="4" max="4" width="0.375" style="1" customWidth="1"/>
    <col min="5" max="5" width="13.875" style="1" customWidth="1"/>
    <col min="6" max="6" width="1.375" style="1" customWidth="1"/>
    <col min="7" max="7" width="13.875" style="1" customWidth="1"/>
    <col min="8" max="8" width="1.375" style="1" customWidth="1"/>
    <col min="9" max="9" width="13.875" style="1" customWidth="1"/>
    <col min="10" max="10" width="1.375" style="1" customWidth="1"/>
    <col min="11" max="11" width="13.875" style="1" customWidth="1"/>
    <col min="12" max="12" width="1.375" style="1" customWidth="1"/>
    <col min="13" max="13" width="13.875" style="1" customWidth="1"/>
    <col min="14" max="14" width="0.375" style="1" customWidth="1"/>
    <col min="15" max="15" width="10" style="1" customWidth="1"/>
    <col min="16" max="17" width="11.25" style="1" bestFit="1" customWidth="1"/>
    <col min="18" max="18" width="10.375" style="1" bestFit="1" customWidth="1"/>
    <col min="19" max="16384" width="9" style="1"/>
  </cols>
  <sheetData>
    <row r="1" spans="1:13" ht="25.5" customHeight="1">
      <c r="A1" s="2" t="s">
        <v>236</v>
      </c>
      <c r="M1" s="14" t="s">
        <v>296</v>
      </c>
    </row>
    <row r="2" spans="1:13" ht="25.5" customHeight="1">
      <c r="A2" s="2" t="s">
        <v>223</v>
      </c>
      <c r="M2" s="14" t="s">
        <v>297</v>
      </c>
    </row>
    <row r="3" spans="1:13" ht="25.5" customHeight="1">
      <c r="A3" s="2" t="s">
        <v>259</v>
      </c>
    </row>
    <row r="4" spans="1:13" ht="8.25" customHeight="1"/>
    <row r="5" spans="1:13" ht="19.5" customHeight="1">
      <c r="M5" s="1" t="s">
        <v>211</v>
      </c>
    </row>
    <row r="6" spans="1:13" ht="19.5" customHeight="1">
      <c r="E6" s="18"/>
      <c r="F6" s="18"/>
      <c r="G6" s="18"/>
      <c r="H6" s="18"/>
      <c r="I6" s="31" t="s">
        <v>158</v>
      </c>
      <c r="J6" s="31"/>
      <c r="K6" s="31"/>
      <c r="L6" s="18"/>
      <c r="M6" s="18"/>
    </row>
    <row r="7" spans="1:13" ht="66.75" customHeight="1">
      <c r="C7" s="6" t="s">
        <v>137</v>
      </c>
      <c r="E7" s="22" t="s">
        <v>228</v>
      </c>
      <c r="G7" s="22" t="s">
        <v>222</v>
      </c>
      <c r="I7" s="22" t="s">
        <v>235</v>
      </c>
      <c r="K7" s="22" t="s">
        <v>234</v>
      </c>
      <c r="M7" s="6" t="s">
        <v>238</v>
      </c>
    </row>
    <row r="8" spans="1:13" ht="16.5" customHeight="1"/>
    <row r="9" spans="1:13">
      <c r="A9" s="2" t="s">
        <v>258</v>
      </c>
      <c r="E9" s="3">
        <v>225000000</v>
      </c>
      <c r="F9" s="3"/>
      <c r="G9" s="4">
        <v>0</v>
      </c>
      <c r="H9" s="3"/>
      <c r="I9" s="3">
        <v>1303000</v>
      </c>
      <c r="J9" s="3"/>
      <c r="K9" s="3">
        <v>35548436</v>
      </c>
      <c r="L9" s="3"/>
      <c r="M9" s="3">
        <v>261851436</v>
      </c>
    </row>
    <row r="10" spans="1:13">
      <c r="B10" s="1" t="s">
        <v>277</v>
      </c>
      <c r="E10" s="3"/>
      <c r="F10" s="3"/>
      <c r="G10" s="3"/>
      <c r="H10" s="3"/>
      <c r="I10" s="3"/>
      <c r="J10" s="3"/>
      <c r="K10" s="3"/>
      <c r="L10" s="3"/>
      <c r="M10" s="3"/>
    </row>
    <row r="11" spans="1:13">
      <c r="B11" s="1" t="s">
        <v>263</v>
      </c>
      <c r="E11" s="4">
        <v>0</v>
      </c>
      <c r="F11" s="3"/>
      <c r="G11" s="4">
        <v>0</v>
      </c>
      <c r="H11" s="3"/>
      <c r="I11" s="4">
        <v>0</v>
      </c>
      <c r="J11" s="3"/>
      <c r="K11" s="26">
        <v>2863986</v>
      </c>
      <c r="L11" s="3"/>
      <c r="M11" s="3">
        <v>2863986</v>
      </c>
    </row>
    <row r="12" spans="1:13" ht="23.25" customHeight="1" thickBot="1">
      <c r="A12" s="2" t="s">
        <v>273</v>
      </c>
      <c r="E12" s="13">
        <v>225000000</v>
      </c>
      <c r="F12" s="3"/>
      <c r="G12" s="9">
        <v>0</v>
      </c>
      <c r="H12" s="3"/>
      <c r="I12" s="13">
        <v>1303000</v>
      </c>
      <c r="J12" s="3"/>
      <c r="K12" s="13">
        <v>38412422</v>
      </c>
      <c r="L12" s="3"/>
      <c r="M12" s="13">
        <v>264715422</v>
      </c>
    </row>
    <row r="13" spans="1:13" ht="16.5" customHeight="1" thickTop="1">
      <c r="E13" s="3"/>
      <c r="F13" s="3"/>
      <c r="G13" s="3"/>
      <c r="H13" s="3"/>
      <c r="I13" s="3"/>
      <c r="J13" s="3"/>
      <c r="K13" s="3"/>
      <c r="L13" s="3"/>
      <c r="M13" s="3"/>
    </row>
    <row r="14" spans="1:13">
      <c r="A14" s="2" t="s">
        <v>219</v>
      </c>
      <c r="E14" s="3">
        <v>186000000</v>
      </c>
      <c r="F14" s="3"/>
      <c r="G14" s="3">
        <v>15927000</v>
      </c>
      <c r="H14" s="3"/>
      <c r="I14" s="4">
        <v>0</v>
      </c>
      <c r="J14" s="3"/>
      <c r="K14" s="3">
        <v>10797433</v>
      </c>
      <c r="L14" s="3"/>
      <c r="M14" s="3">
        <v>212724433</v>
      </c>
    </row>
    <row r="15" spans="1:13">
      <c r="B15" s="1" t="s">
        <v>277</v>
      </c>
      <c r="E15" s="3"/>
      <c r="F15" s="3"/>
      <c r="G15" s="3"/>
      <c r="H15" s="3"/>
      <c r="I15" s="3"/>
      <c r="J15" s="3"/>
      <c r="K15" s="3"/>
      <c r="L15" s="3"/>
      <c r="M15" s="3"/>
    </row>
    <row r="16" spans="1:13">
      <c r="B16" s="1" t="s">
        <v>302</v>
      </c>
      <c r="C16" s="5">
        <v>12</v>
      </c>
      <c r="E16" s="3">
        <v>39000000</v>
      </c>
      <c r="F16" s="3"/>
      <c r="G16" s="3">
        <v>-15927000</v>
      </c>
      <c r="H16" s="3"/>
      <c r="I16" s="4">
        <v>0</v>
      </c>
      <c r="J16" s="3"/>
      <c r="K16" s="4">
        <v>0</v>
      </c>
      <c r="L16" s="3"/>
      <c r="M16" s="3">
        <v>23073000</v>
      </c>
    </row>
    <row r="17" spans="1:13">
      <c r="B17" s="1" t="s">
        <v>263</v>
      </c>
      <c r="E17" s="4">
        <v>0</v>
      </c>
      <c r="F17" s="3"/>
      <c r="G17" s="4">
        <v>0</v>
      </c>
      <c r="H17" s="3"/>
      <c r="I17" s="4">
        <v>0</v>
      </c>
      <c r="J17" s="3"/>
      <c r="K17" s="26">
        <v>10930905</v>
      </c>
      <c r="L17" s="3"/>
      <c r="M17" s="3">
        <v>10930905</v>
      </c>
    </row>
    <row r="18" spans="1:13" ht="24" thickBot="1">
      <c r="A18" s="2" t="s">
        <v>274</v>
      </c>
      <c r="E18" s="13">
        <v>225000000</v>
      </c>
      <c r="F18" s="3"/>
      <c r="G18" s="9">
        <v>0</v>
      </c>
      <c r="H18" s="3"/>
      <c r="I18" s="9">
        <v>0</v>
      </c>
      <c r="J18" s="3"/>
      <c r="K18" s="13">
        <v>21728338</v>
      </c>
      <c r="L18" s="3"/>
      <c r="M18" s="13">
        <v>246728338</v>
      </c>
    </row>
    <row r="19" spans="1:13" ht="5.25" customHeight="1" thickTop="1"/>
    <row r="20" spans="1:13" ht="21" customHeight="1"/>
    <row r="29" spans="1:13">
      <c r="B29" s="1" t="s">
        <v>268</v>
      </c>
      <c r="I29" s="1" t="s">
        <v>266</v>
      </c>
    </row>
    <row r="30" spans="1:13">
      <c r="B30" s="1" t="s">
        <v>226</v>
      </c>
      <c r="I30" s="1" t="s">
        <v>225</v>
      </c>
    </row>
  </sheetData>
  <mergeCells count="1">
    <mergeCell ref="I6:K6"/>
  </mergeCells>
  <pageMargins left="0.70866141732283472" right="0.23622047244094491" top="0.70866141732283472" bottom="0.51181102362204722" header="0.39370078740157483" footer="0.59055118110236227"/>
  <pageSetup paperSize="9" scale="76" firstPageNumber="5" orientation="portrait" useFirstPageNumber="1" r:id="rId1"/>
  <headerFooter alignWithMargins="0">
    <oddFooter>&amp;L&amp;"Angsana New,Regular"&amp;16The accompanying notes form an integral part of these interim financial statements.&amp;R&amp;"Angsana New,Regular"&amp;16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showGridLines="0" view="pageBreakPreview" zoomScaleSheetLayoutView="100" workbookViewId="0">
      <selection activeCell="F61" sqref="F61"/>
    </sheetView>
  </sheetViews>
  <sheetFormatPr defaultColWidth="9" defaultRowHeight="23.25"/>
  <cols>
    <col min="1" max="1" width="3.75" style="1" customWidth="1"/>
    <col min="2" max="2" width="1.625" style="1" customWidth="1"/>
    <col min="3" max="3" width="66.125" style="1" customWidth="1"/>
    <col min="4" max="4" width="6.375" style="5" customWidth="1"/>
    <col min="5" max="5" width="1.125" style="1" customWidth="1"/>
    <col min="6" max="6" width="14.75" style="1" customWidth="1"/>
    <col min="7" max="7" width="1.125" style="1" customWidth="1"/>
    <col min="8" max="8" width="14.75" style="1" customWidth="1"/>
    <col min="9" max="9" width="9" style="1"/>
    <col min="10" max="10" width="0.875" style="1" customWidth="1"/>
    <col min="11" max="16384" width="9" style="1"/>
  </cols>
  <sheetData>
    <row r="1" spans="1:8" ht="23.25" customHeight="1">
      <c r="A1" s="2" t="s">
        <v>236</v>
      </c>
      <c r="H1" s="14" t="s">
        <v>296</v>
      </c>
    </row>
    <row r="2" spans="1:8" ht="23.25" customHeight="1">
      <c r="A2" s="2" t="s">
        <v>163</v>
      </c>
      <c r="H2" s="14" t="s">
        <v>297</v>
      </c>
    </row>
    <row r="3" spans="1:8" ht="23.25" customHeight="1">
      <c r="A3" s="2" t="s">
        <v>259</v>
      </c>
    </row>
    <row r="4" spans="1:8" ht="11.1" customHeight="1"/>
    <row r="5" spans="1:8" ht="21" customHeight="1">
      <c r="F5" s="32" t="s">
        <v>211</v>
      </c>
      <c r="G5" s="32"/>
      <c r="H5" s="32"/>
    </row>
    <row r="6" spans="1:8" ht="21" customHeight="1">
      <c r="F6" s="19">
        <v>2019</v>
      </c>
      <c r="G6" s="18"/>
      <c r="H6" s="19">
        <v>2018</v>
      </c>
    </row>
    <row r="8" spans="1:8" ht="21" customHeight="1">
      <c r="A8" s="2" t="s">
        <v>162</v>
      </c>
    </row>
    <row r="9" spans="1:8" ht="21" customHeight="1">
      <c r="A9" s="1" t="s">
        <v>303</v>
      </c>
      <c r="F9" s="4">
        <v>3754407</v>
      </c>
      <c r="G9" s="4"/>
      <c r="H9" s="4">
        <v>14046001</v>
      </c>
    </row>
    <row r="10" spans="1:8" ht="21" customHeight="1">
      <c r="A10" s="2" t="s">
        <v>247</v>
      </c>
      <c r="F10" s="4"/>
      <c r="G10" s="4"/>
      <c r="H10" s="4"/>
    </row>
    <row r="11" spans="1:8" ht="21" customHeight="1">
      <c r="A11" s="2" t="s">
        <v>218</v>
      </c>
      <c r="F11" s="4"/>
      <c r="G11" s="4"/>
      <c r="H11" s="4"/>
    </row>
    <row r="12" spans="1:8" ht="21" customHeight="1">
      <c r="B12" s="1" t="s">
        <v>286</v>
      </c>
      <c r="F12" s="4">
        <v>5541397</v>
      </c>
      <c r="G12" s="4"/>
      <c r="H12" s="4">
        <v>3457054</v>
      </c>
    </row>
    <row r="13" spans="1:8" ht="21" customHeight="1">
      <c r="B13" s="1" t="s">
        <v>287</v>
      </c>
      <c r="F13" s="4">
        <v>-2213</v>
      </c>
      <c r="G13" s="4"/>
      <c r="H13" s="4">
        <v>-83</v>
      </c>
    </row>
    <row r="14" spans="1:8" ht="21" customHeight="1">
      <c r="B14" s="1" t="s">
        <v>245</v>
      </c>
      <c r="F14" s="4">
        <v>3279762</v>
      </c>
      <c r="G14" s="4"/>
      <c r="H14" s="4">
        <v>-710420</v>
      </c>
    </row>
    <row r="15" spans="1:8" ht="21" customHeight="1">
      <c r="B15" s="1" t="s">
        <v>304</v>
      </c>
      <c r="F15" s="4">
        <v>30923586</v>
      </c>
      <c r="G15" s="4"/>
      <c r="H15" s="4">
        <v>27326502</v>
      </c>
    </row>
    <row r="16" spans="1:8" ht="21" customHeight="1">
      <c r="B16" s="1" t="s">
        <v>305</v>
      </c>
      <c r="F16" s="4">
        <v>-10367</v>
      </c>
      <c r="G16" s="4"/>
      <c r="H16" s="4">
        <v>-2179245</v>
      </c>
    </row>
    <row r="17" spans="1:8" ht="21" customHeight="1">
      <c r="B17" s="1" t="s">
        <v>306</v>
      </c>
      <c r="F17" s="4">
        <v>2984873</v>
      </c>
      <c r="G17" s="4"/>
      <c r="H17" s="4">
        <v>3789205</v>
      </c>
    </row>
    <row r="18" spans="1:8" ht="21" customHeight="1">
      <c r="B18" s="1" t="s">
        <v>307</v>
      </c>
      <c r="F18" s="4">
        <v>494799</v>
      </c>
      <c r="G18" s="4"/>
      <c r="H18" s="4">
        <v>1222654</v>
      </c>
    </row>
    <row r="19" spans="1:8" ht="21" customHeight="1">
      <c r="B19" s="1" t="s">
        <v>275</v>
      </c>
      <c r="F19" s="4">
        <v>1543121</v>
      </c>
      <c r="G19" s="4"/>
      <c r="H19" s="4">
        <v>1879637</v>
      </c>
    </row>
    <row r="20" spans="1:8" ht="21" customHeight="1">
      <c r="B20" s="1" t="s">
        <v>308</v>
      </c>
      <c r="F20" s="4">
        <v>0</v>
      </c>
      <c r="G20" s="4"/>
      <c r="H20" s="4">
        <v>-178</v>
      </c>
    </row>
    <row r="21" spans="1:8" ht="21" customHeight="1">
      <c r="B21" s="1" t="s">
        <v>248</v>
      </c>
      <c r="F21" s="4">
        <v>243556</v>
      </c>
      <c r="G21" s="4"/>
      <c r="H21" s="4">
        <v>224457</v>
      </c>
    </row>
    <row r="22" spans="1:8" ht="21" customHeight="1">
      <c r="B22" s="1" t="s">
        <v>309</v>
      </c>
      <c r="F22" s="7">
        <v>44998514</v>
      </c>
      <c r="G22" s="4"/>
      <c r="H22" s="7">
        <v>35009583</v>
      </c>
    </row>
    <row r="23" spans="1:8" ht="21" customHeight="1">
      <c r="A23" s="2" t="s">
        <v>276</v>
      </c>
      <c r="F23" s="4">
        <v>48752921</v>
      </c>
      <c r="G23" s="4"/>
      <c r="H23" s="4">
        <v>49055584</v>
      </c>
    </row>
    <row r="24" spans="1:8" ht="21" customHeight="1">
      <c r="B24" s="1" t="s">
        <v>229</v>
      </c>
      <c r="F24" s="4">
        <v>2213</v>
      </c>
      <c r="G24" s="4"/>
      <c r="H24" s="4">
        <v>83</v>
      </c>
    </row>
    <row r="25" spans="1:8" ht="21" customHeight="1">
      <c r="B25" s="1" t="s">
        <v>230</v>
      </c>
      <c r="F25" s="4">
        <v>-8142719</v>
      </c>
      <c r="G25" s="4"/>
      <c r="H25" s="4">
        <v>-10344509</v>
      </c>
    </row>
    <row r="26" spans="1:8" ht="21" customHeight="1">
      <c r="B26" s="1" t="s">
        <v>288</v>
      </c>
      <c r="F26" s="4">
        <v>-719728</v>
      </c>
      <c r="G26" s="4"/>
      <c r="H26" s="4">
        <v>-1035396</v>
      </c>
    </row>
    <row r="27" spans="1:8" ht="21" customHeight="1">
      <c r="A27" s="2" t="s">
        <v>315</v>
      </c>
      <c r="F27" s="7">
        <v>39892687</v>
      </c>
      <c r="G27" s="4"/>
      <c r="H27" s="7">
        <v>37675762</v>
      </c>
    </row>
    <row r="28" spans="1:8" ht="21" customHeight="1"/>
    <row r="29" spans="1:8" ht="21" customHeight="1"/>
    <row r="30" spans="1:8" ht="21" customHeight="1"/>
    <row r="31" spans="1:8" ht="21" customHeight="1"/>
    <row r="32" spans="1:8" ht="23.25" customHeight="1"/>
    <row r="33" spans="1:8" ht="23.25" customHeight="1"/>
    <row r="34" spans="1:8" ht="23.25" customHeight="1">
      <c r="C34" s="1" t="s">
        <v>264</v>
      </c>
      <c r="D34" s="23" t="s">
        <v>265</v>
      </c>
    </row>
    <row r="35" spans="1:8" ht="23.25" customHeight="1">
      <c r="C35" s="1" t="s">
        <v>224</v>
      </c>
      <c r="D35" s="5" t="s">
        <v>269</v>
      </c>
    </row>
    <row r="36" spans="1:8" ht="23.25" customHeight="1"/>
    <row r="37" spans="1:8" ht="21" customHeight="1">
      <c r="A37" s="2" t="s">
        <v>236</v>
      </c>
      <c r="H37" s="14" t="s">
        <v>260</v>
      </c>
    </row>
    <row r="38" spans="1:8" ht="21" customHeight="1">
      <c r="A38" s="2" t="s">
        <v>161</v>
      </c>
      <c r="H38" s="14" t="s">
        <v>261</v>
      </c>
    </row>
    <row r="39" spans="1:8" ht="21" customHeight="1">
      <c r="A39" s="2" t="str">
        <f>A3</f>
        <v>FOR THE THREE-MONTH PERIOD ENDED MARCH 31, 2019</v>
      </c>
    </row>
    <row r="40" spans="1:8" ht="11.1" customHeight="1"/>
    <row r="41" spans="1:8" ht="21" customHeight="1">
      <c r="F41" s="32" t="s">
        <v>209</v>
      </c>
      <c r="G41" s="32"/>
      <c r="H41" s="32"/>
    </row>
    <row r="42" spans="1:8" ht="21" customHeight="1">
      <c r="F42" s="19">
        <f>F6</f>
        <v>2019</v>
      </c>
      <c r="G42" s="18"/>
      <c r="H42" s="19">
        <f>H6</f>
        <v>2018</v>
      </c>
    </row>
    <row r="43" spans="1:8" ht="10.5" customHeight="1"/>
    <row r="44" spans="1:8" ht="21" customHeight="1">
      <c r="A44" s="2" t="s">
        <v>160</v>
      </c>
    </row>
    <row r="45" spans="1:8" ht="21" customHeight="1">
      <c r="B45" s="1" t="s">
        <v>289</v>
      </c>
      <c r="F45" s="4">
        <v>-59719</v>
      </c>
      <c r="G45" s="4"/>
      <c r="H45" s="4">
        <v>-122150</v>
      </c>
    </row>
    <row r="46" spans="1:8" ht="21" customHeight="1">
      <c r="B46" s="1" t="s">
        <v>290</v>
      </c>
      <c r="F46" s="4">
        <v>0</v>
      </c>
      <c r="G46" s="4"/>
      <c r="H46" s="4">
        <v>19153</v>
      </c>
    </row>
    <row r="47" spans="1:8" ht="21" customHeight="1">
      <c r="B47" s="1" t="s">
        <v>291</v>
      </c>
      <c r="F47" s="4">
        <v>0</v>
      </c>
      <c r="G47" s="4"/>
      <c r="H47" s="4">
        <v>-72391</v>
      </c>
    </row>
    <row r="48" spans="1:8" ht="21" customHeight="1">
      <c r="B48" s="1" t="s">
        <v>310</v>
      </c>
      <c r="F48" s="4">
        <v>-541654</v>
      </c>
      <c r="G48" s="4"/>
      <c r="H48" s="4">
        <v>-877008</v>
      </c>
    </row>
    <row r="49" spans="1:8" ht="21" customHeight="1">
      <c r="A49" s="2" t="s">
        <v>311</v>
      </c>
      <c r="F49" s="7">
        <v>-601373</v>
      </c>
      <c r="G49" s="4"/>
      <c r="H49" s="7">
        <v>-1052396</v>
      </c>
    </row>
    <row r="50" spans="1:8" ht="11.1" customHeight="1">
      <c r="F50" s="4"/>
      <c r="G50" s="4"/>
      <c r="H50" s="4"/>
    </row>
    <row r="51" spans="1:8" ht="21" customHeight="1">
      <c r="A51" s="2" t="s">
        <v>159</v>
      </c>
      <c r="F51" s="4"/>
      <c r="G51" s="4"/>
      <c r="H51" s="4"/>
    </row>
    <row r="52" spans="1:8" ht="21" customHeight="1">
      <c r="B52" s="28" t="s">
        <v>312</v>
      </c>
      <c r="F52" s="4">
        <v>4012942</v>
      </c>
      <c r="G52" s="4"/>
      <c r="H52" s="4">
        <v>877372</v>
      </c>
    </row>
    <row r="53" spans="1:8" ht="21" customHeight="1">
      <c r="B53" s="1" t="s">
        <v>313</v>
      </c>
      <c r="F53" s="4">
        <v>0</v>
      </c>
      <c r="G53" s="4"/>
      <c r="H53" s="4">
        <v>23073000</v>
      </c>
    </row>
    <row r="54" spans="1:8" ht="21" customHeight="1">
      <c r="B54" s="1" t="s">
        <v>220</v>
      </c>
      <c r="F54" s="4">
        <v>24231326</v>
      </c>
      <c r="G54" s="4"/>
      <c r="H54" s="4">
        <v>25509578</v>
      </c>
    </row>
    <row r="55" spans="1:8" ht="21" customHeight="1">
      <c r="B55" s="1" t="s">
        <v>292</v>
      </c>
      <c r="F55" s="4">
        <v>-68551765</v>
      </c>
      <c r="G55" s="4"/>
      <c r="H55" s="4">
        <v>-84486464</v>
      </c>
    </row>
    <row r="56" spans="1:8" ht="21" customHeight="1">
      <c r="B56" s="1" t="s">
        <v>293</v>
      </c>
      <c r="F56" s="4">
        <v>-68199</v>
      </c>
      <c r="G56" s="4"/>
      <c r="H56" s="4">
        <v>-68199</v>
      </c>
    </row>
    <row r="57" spans="1:8" ht="21" customHeight="1">
      <c r="A57" s="2" t="s">
        <v>314</v>
      </c>
      <c r="F57" s="7">
        <v>-40375696</v>
      </c>
      <c r="G57" s="4"/>
      <c r="H57" s="7">
        <v>-35094713</v>
      </c>
    </row>
    <row r="58" spans="1:8" ht="21" customHeight="1">
      <c r="F58" s="4"/>
      <c r="G58" s="4"/>
      <c r="H58" s="4"/>
    </row>
    <row r="59" spans="1:8" ht="21" customHeight="1">
      <c r="A59" s="2" t="s">
        <v>210</v>
      </c>
      <c r="B59" s="2"/>
      <c r="F59" s="4">
        <v>-1084382</v>
      </c>
      <c r="G59" s="4"/>
      <c r="H59" s="4">
        <v>1528653</v>
      </c>
    </row>
    <row r="60" spans="1:8" ht="21" customHeight="1">
      <c r="A60" s="2" t="s">
        <v>294</v>
      </c>
      <c r="B60" s="2"/>
      <c r="F60" s="4">
        <v>2567821</v>
      </c>
      <c r="G60" s="4"/>
      <c r="H60" s="4">
        <v>1269651</v>
      </c>
    </row>
    <row r="61" spans="1:8" ht="21" customHeight="1" thickBot="1">
      <c r="A61" s="2" t="s">
        <v>295</v>
      </c>
      <c r="B61" s="2"/>
      <c r="F61" s="9">
        <v>1483439</v>
      </c>
      <c r="G61" s="4"/>
      <c r="H61" s="9">
        <v>2798304</v>
      </c>
    </row>
    <row r="62" spans="1:8" ht="21" customHeight="1" thickTop="1">
      <c r="F62" s="4"/>
      <c r="G62" s="4"/>
      <c r="H62" s="4"/>
    </row>
    <row r="63" spans="1:8" ht="21" customHeight="1">
      <c r="A63" s="2" t="s">
        <v>242</v>
      </c>
      <c r="F63" s="4"/>
      <c r="G63" s="4"/>
      <c r="H63" s="4"/>
    </row>
    <row r="64" spans="1:8" ht="21" customHeight="1">
      <c r="A64" s="1" t="s">
        <v>243</v>
      </c>
      <c r="F64" s="4">
        <v>5053345</v>
      </c>
      <c r="G64" s="4"/>
      <c r="H64" s="4">
        <v>7427546</v>
      </c>
    </row>
    <row r="65" spans="1:8" ht="21" customHeight="1">
      <c r="A65" s="1" t="s">
        <v>244</v>
      </c>
      <c r="F65" s="4">
        <v>0</v>
      </c>
      <c r="G65" s="4"/>
      <c r="H65" s="4">
        <v>12949</v>
      </c>
    </row>
    <row r="66" spans="1:8" ht="21" customHeight="1">
      <c r="A66" s="1" t="s">
        <v>270</v>
      </c>
      <c r="F66" s="4">
        <v>0</v>
      </c>
      <c r="G66" s="4"/>
      <c r="H66" s="4">
        <v>15927000</v>
      </c>
    </row>
    <row r="67" spans="1:8" ht="23.25" customHeight="1"/>
    <row r="68" spans="1:8" ht="23.25" customHeight="1"/>
    <row r="69" spans="1:8" ht="23.25" customHeight="1"/>
    <row r="70" spans="1:8" ht="23.25" customHeight="1"/>
    <row r="71" spans="1:8" ht="23.25" customHeight="1"/>
    <row r="72" spans="1:8" ht="23.25" customHeight="1"/>
    <row r="73" spans="1:8" ht="23.25" customHeight="1">
      <c r="C73" s="1" t="s">
        <v>264</v>
      </c>
      <c r="D73" s="23" t="s">
        <v>265</v>
      </c>
    </row>
    <row r="74" spans="1:8" ht="23.25" customHeight="1">
      <c r="C74" s="1" t="s">
        <v>224</v>
      </c>
      <c r="D74" s="5" t="s">
        <v>269</v>
      </c>
    </row>
    <row r="75" spans="1:8" ht="21" customHeight="1"/>
    <row r="77" spans="1:8">
      <c r="F77" s="4"/>
      <c r="G77" s="4"/>
      <c r="H77" s="4"/>
    </row>
  </sheetData>
  <mergeCells count="2">
    <mergeCell ref="F41:H41"/>
    <mergeCell ref="F5:H5"/>
  </mergeCells>
  <pageMargins left="0.70866141732283472" right="0.23622047244094491" top="0.70866141732283472" bottom="0.51181102362204722" header="0.39370078740157483" footer="0.59055118110236227"/>
  <pageSetup paperSize="9" scale="76" firstPageNumber="6" orientation="portrait" useFirstPageNumber="1" r:id="rId1"/>
  <headerFooter alignWithMargins="0">
    <oddFooter>&amp;L&amp;"Angsana New,Regular"&amp;16The accompanying notes form an integral part of these interim financial statements.&amp;R&amp;"Angsana New,Regular"&amp;16 &amp;P</oddFooter>
  </headerFooter>
  <rowBreaks count="1" manualBreakCount="1"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BS_T</vt:lpstr>
      <vt:lpstr>3 M PL_T</vt:lpstr>
      <vt:lpstr>6 M PL_T </vt:lpstr>
      <vt:lpstr>CS_T</vt:lpstr>
      <vt:lpstr>CF_T</vt:lpstr>
      <vt:lpstr>BS_E</vt:lpstr>
      <vt:lpstr>PL_E</vt:lpstr>
      <vt:lpstr>CS_E </vt:lpstr>
      <vt:lpstr>CF_E </vt:lpstr>
      <vt:lpstr>'3 M PL_T'!Print_Area</vt:lpstr>
      <vt:lpstr>'6 M PL_T '!Print_Area</vt:lpstr>
      <vt:lpstr>BS_E!Print_Area</vt:lpstr>
      <vt:lpstr>BS_T!Print_Area</vt:lpstr>
      <vt:lpstr>'CF_E '!Print_Area</vt:lpstr>
      <vt:lpstr>CF_T!Print_Area</vt:lpstr>
      <vt:lpstr>'CS_E '!Print_Area</vt:lpstr>
      <vt:lpstr>CS_T!Print_Area</vt:lpstr>
      <vt:lpstr>PL_E!Print_Area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Supoj team</cp:lastModifiedBy>
  <cp:lastPrinted>2019-05-03T04:10:21Z</cp:lastPrinted>
  <dcterms:created xsi:type="dcterms:W3CDTF">2013-04-23T03:24:06Z</dcterms:created>
  <dcterms:modified xsi:type="dcterms:W3CDTF">2019-05-08T06:10:31Z</dcterms:modified>
</cp:coreProperties>
</file>