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SantisukP\Desktop\Revised SEND SET\SEND SET\"/>
    </mc:Choice>
  </mc:AlternateContent>
  <xr:revisionPtr revIDLastSave="0" documentId="13_ncr:1_{908CC7D2-F4AF-422D-AF75-255C2D6A30B0}" xr6:coauthVersionLast="43" xr6:coauthVersionMax="43" xr10:uidLastSave="{00000000-0000-0000-0000-000000000000}"/>
  <bookViews>
    <workbookView xWindow="30" yWindow="540" windowWidth="9800" windowHeight="10260" tabRatio="936" firstSheet="4" activeTab="6" xr2:uid="{00000000-000D-0000-FFFF-FFFF00000000}"/>
  </bookViews>
  <sheets>
    <sheet name="pldt" sheetId="2" state="veryHidden" r:id="rId1"/>
    <sheet name="สินทรัพย์" sheetId="8" r:id="rId2"/>
    <sheet name="หนี้สิน" sheetId="14" r:id="rId3"/>
    <sheet name="หนี้สิน (2)" sheetId="15" r:id="rId4"/>
    <sheet name="งบกำไรขาดทุน" sheetId="9" r:id="rId5"/>
    <sheet name="งบกำไรขาดทุน (2)" sheetId="16" r:id="rId6"/>
    <sheet name="งบแสดงการเปลี่ยนแปลงรวม" sheetId="10" r:id="rId7"/>
    <sheet name="งบแสดงการเปลี่ยนแปลงเดี่ยว" sheetId="11" r:id="rId8"/>
    <sheet name="กระแสเงินสด" sheetId="12" r:id="rId9"/>
    <sheet name="กระแสเงินสด (2)" sheetId="17" r:id="rId10"/>
    <sheet name="กระแสเงินสด (3)" sheetId="22" r:id="rId11"/>
    <sheet name="000" sheetId="4" state="veryHidden" r:id="rId12"/>
  </sheets>
  <definedNames>
    <definedName name="_xlnm.Print_Area" localSheetId="8">กระแสเงินสด!$A$1:$L$57</definedName>
    <definedName name="_xlnm.Print_Area" localSheetId="9">'กระแสเงินสด (2)'!$A$1:$L$50</definedName>
    <definedName name="_xlnm.Print_Area" localSheetId="10">'กระแสเงินสด (3)'!$A$1:$L$50</definedName>
    <definedName name="_xlnm.Print_Area" localSheetId="7">งบแสดงการเปลี่ยนแปลงเดี่ยว!$A$1:$P$36</definedName>
    <definedName name="_xlnm.Print_Area" localSheetId="6">งบแสดงการเปลี่ยนแปลงรวม!$A$1:$V$47</definedName>
    <definedName name="_xlnm.Print_Area" localSheetId="4">งบกำไรขาดทุน!$A$1:$L$48</definedName>
    <definedName name="_xlnm.Print_Area" localSheetId="5">'งบกำไรขาดทุน (2)'!$A$1:$L$49</definedName>
    <definedName name="_xlnm.Print_Area" localSheetId="1">สินทรัพย์!$A$1:$L$48</definedName>
    <definedName name="_xlnm.Print_Area" localSheetId="2">หนี้สิน!$A$1:$L$48</definedName>
    <definedName name="_xlnm.Print_Area" localSheetId="3">'หนี้สิน (2)'!$A$1:$L$48</definedName>
  </definedNames>
  <calcPr calcId="181029"/>
  <fileRecoveryPr repair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32" i="10" l="1"/>
  <c r="T31" i="10"/>
  <c r="R31" i="10"/>
</calcChain>
</file>

<file path=xl/sharedStrings.xml><?xml version="1.0" encoding="utf-8"?>
<sst xmlns="http://schemas.openxmlformats.org/spreadsheetml/2006/main" count="407" uniqueCount="252">
  <si>
    <t>บริษัท อินเตอร์แนชั่นเนิลเอนจีเนียริง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</si>
  <si>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</si>
  <si>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</si>
  <si>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</si>
  <si>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</si>
  <si>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</si>
  <si>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2560</t>
  </si>
  <si>
    <t>31 ธันวาคม 2559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</si>
  <si>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</si>
  <si>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</si>
  <si>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</si>
  <si>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</si>
  <si>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</si>
  <si>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</si>
  <si>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</si>
  <si>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</si>
  <si>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</si>
  <si>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เงินลงทุนอื่น</t>
  </si>
  <si>
    <t>เงินจ่ายล่วงหน้าค่าซื้อเงินลงทุน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</si>
  <si>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</si>
  <si>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</si>
  <si>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</si>
  <si>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สินทรัพย์ที่ไม่ได้ใช้ดำเนินงาน</t>
  </si>
  <si>
    <t xml:space="preserve">สิทธิการเช่า </t>
  </si>
  <si>
    <t>ค่าความนิยม</t>
  </si>
  <si>
    <t>สิทธิการใช้ระบบสายส่งกระแสไฟฟ้ารอตัดบัญชี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</si>
  <si>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</si>
  <si>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</si>
  <si>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</si>
  <si>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</si>
  <si>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</si>
  <si>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</si>
  <si>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</si>
  <si>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</si>
  <si>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</si>
  <si>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เจ้าหนี้การค้าและเจ้าหนี้อื่น </t>
  </si>
  <si>
    <t>ค่าใช้จ่ายค้างจ่าย</t>
  </si>
  <si>
    <t>เงินกู้ยืมระยะยาวจากสถาบันการเงินและดอกเบี้ย</t>
  </si>
  <si>
    <t xml:space="preserve">   ค้างจ่ายส่วนที่ถึงกำหนดชำระภายในหนึ่งปี</t>
  </si>
  <si>
    <t>หนี้สินตามสัญญาเช่าการเงินส่วนที่ถึงกำหนดชำระ</t>
  </si>
  <si>
    <t xml:space="preserve">   ภายในหนึ่งปี</t>
  </si>
  <si>
    <t>เงินกู้ยืมระยะสั้นจากบุคคลภายนอก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</si>
  <si>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</si>
  <si>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</si>
  <si>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</si>
  <si>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เงินกู้ยืมระยะยาวจากสถาบันการเงินและ</t>
  </si>
  <si>
    <t xml:space="preserve">   ดอกเบี้ยค้างจ่าย</t>
  </si>
  <si>
    <t>หนี้สินตามสัญญาเช่าการเงิน</t>
  </si>
  <si>
    <t>ภาระผูกพันผลประโยชน์พนักงาน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</si>
  <si>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</si>
  <si>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</si>
  <si>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</si>
  <si>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</si>
  <si>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</si>
  <si>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</si>
  <si>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  - ทุนจดทะเบียน 244,074,505,500 หุ้น</t>
  </si>
  <si>
    <t>ส่วนเกินมูลค่าหุ้นสามัญ</t>
  </si>
  <si>
    <t>ส่วนเกินทุนจากการลดมูลค่าหุ้นสามัญ</t>
  </si>
  <si>
    <t>กำไร (ขาดทุน) สะสม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</si>
  <si>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</si>
  <si>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</si>
  <si>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</si>
  <si>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</si>
  <si>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</si>
  <si>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</si>
  <si>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2560</t>
  </si>
  <si>
    <t>2559</t>
  </si>
  <si>
    <t>รายได้จากการขายกระแสไฟฟ้า</t>
  </si>
  <si>
    <t>รายได้จากการบริการ</t>
  </si>
  <si>
    <t>รวมรายได้</t>
  </si>
  <si>
    <t>ต้นทุนขาย</t>
  </si>
  <si>
    <t>ต้นทุนบริการ</t>
  </si>
  <si>
    <t>รวมต้นทุน</t>
  </si>
  <si>
    <t>กำไรขั้นต้น</t>
  </si>
  <si>
    <t>เงินปันผลรับ</t>
  </si>
  <si>
    <t>รายได้อื่น</t>
  </si>
  <si>
    <t>กำไรจากการจำหน่ายเงินลงทุน</t>
  </si>
  <si>
    <t>ดอกเบี้ยรับ</t>
  </si>
  <si>
    <t>โอนกลับค่าเผื่อหนี้สงสัยจะสูญ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</si>
  <si>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</si>
  <si>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</si>
  <si>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</si>
  <si>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ขาดทุนจากการด้อยค่าเงินลงทุนในบริษัทย่อย</t>
  </si>
  <si>
    <t>ขาดทุนจากการด้อยค่าสินทรัพย์</t>
  </si>
  <si>
    <t>และดอกเบี้ยค้างรับ</t>
  </si>
  <si>
    <t>ขาดทุนก่อนต้นทุนทางการเงินและภาษีเงินได้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</si>
  <si>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</si>
  <si>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</si>
  <si>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ขาดทุนของการดำเนินงานต่อเนื่อง</t>
  </si>
  <si>
    <t>กำไรของการดำเนินงานที่ยกเลิก</t>
  </si>
  <si>
    <t>ขาดทุนสำหรับปี</t>
  </si>
  <si>
    <t>กำไรขาดทุนเบ็ดเสร็จอื่น</t>
  </si>
  <si>
    <t>รายการที่จะไม่ถูกจัดประเภทรายการใหม่</t>
  </si>
  <si>
    <t>รายการที่ต้องจัดประเภทรายการใหม่</t>
  </si>
  <si>
    <t>เข้ากำไรหรือขาดทุนภายหลัง</t>
  </si>
  <si>
    <t>การแบ่งปันกำไร (ขาดทุน) สำหรับปี</t>
  </si>
  <si>
    <t>ส่วนที่เป็นของผู้ถือหุ้นของบริษัท</t>
  </si>
  <si>
    <t>งบแสดงการเปลี่ยนแปลงส่วนของผู้ถือหุ้น</t>
  </si>
  <si>
    <t>ส่วนของผู้ถือหุ้นของบริษัท</t>
  </si>
  <si>
    <t>ผลต่างจาก</t>
  </si>
  <si>
    <t>ส่วนต่ำกว่าทุน</t>
  </si>
  <si>
    <t>ทุนเรือนหุ้น</t>
  </si>
  <si>
    <t>ส่วนเกินทุน</t>
  </si>
  <si>
    <t>การเปลี่ยนแปลง</t>
  </si>
  <si>
    <t>จากการเปลี่ยนแปลง</t>
  </si>
  <si>
    <t>ส่วนได้เสีย</t>
  </si>
  <si>
    <t>ที่ออกและ</t>
  </si>
  <si>
    <t>ส่วนเกิน</t>
  </si>
  <si>
    <t>จากการลด</t>
  </si>
  <si>
    <t>สำรอง</t>
  </si>
  <si>
    <t>ในมูลค่ายุติธรรมของ</t>
  </si>
  <si>
    <t>สัดส่วนใน</t>
  </si>
  <si>
    <t>รวมส่วนของ</t>
  </si>
  <si>
    <t>ที่ไม่มี</t>
  </si>
  <si>
    <t>ชำระแล้ว</t>
  </si>
  <si>
    <t>มูลค่าหุ้น</t>
  </si>
  <si>
    <t>ตามกฎหมาย</t>
  </si>
  <si>
    <t>เงินลงทุนเผื่อขาย</t>
  </si>
  <si>
    <t>บริษัทย่อย</t>
  </si>
  <si>
    <t>ผู้ถือหุ้นของบริษัท</t>
  </si>
  <si>
    <t>อำนาจควบคุม</t>
  </si>
  <si>
    <t>รวม</t>
  </si>
  <si>
    <t>ยอดคงเหลือ ณ วันที่ 1 มกราคม 2559 - ตามที่รายงานไว้เดิม</t>
  </si>
  <si>
    <t>การแก้ไขข้อผิดพลาด</t>
  </si>
  <si>
    <t>ยอดคงเหลือ ณ วันที่ 1 มกราคม 2559 - ปรับปรุงใหม่</t>
  </si>
  <si>
    <t>เพิ่มทุนหุ้นสามัญ</t>
  </si>
  <si>
    <t>ส่วนต่ำกว่าทุนจากการเปลี่ยนแปลงสัดส่วนเงินลงทุนในบริษัทย่อย</t>
  </si>
  <si>
    <t>ส่วนได้เสียที่ไม่อยู่ในอำนาจควบคุมลดลงระหว่างปี</t>
  </si>
  <si>
    <t>รวมรายการกับผู้ถือหุ้น</t>
  </si>
  <si>
    <t>ยอดคงเหลือ ณ วันที่ 31 ธันวาคม 2559</t>
  </si>
  <si>
    <t>ยอดคงเหลือ ณ วันที่ 1 มกราคม 2560</t>
  </si>
  <si>
    <t>ยอดคงเหลือ ณ วันที่ 31 ธันวาคม 2560</t>
  </si>
  <si>
    <t>ยอดคงเหลือ ณ วันที่ 1 มกราคม 2559</t>
  </si>
  <si>
    <t>งบกระแสเงินสด</t>
  </si>
  <si>
    <t>กระแสเงินสดจากกิจกรรมดำเนินงาน</t>
  </si>
  <si>
    <t xml:space="preserve">   จากการดำเนินงานต่อเนื่อง</t>
  </si>
  <si>
    <t xml:space="preserve">   จากการดำเนินงานที่ยกเลิก</t>
  </si>
  <si>
    <t>ดอกเบี้ยจ่าย</t>
  </si>
  <si>
    <t>ค่าเสื่อมราคาและค่าตัดจำหน่าย</t>
  </si>
  <si>
    <t>ค่าเผื่อหนี้สงสัยจะสูญสำหรับลูกหนี้การค้าและลูกหนี้อื่น</t>
  </si>
  <si>
    <t>ขาดทุนจากการด้อยค่าของอสังหาริมทรัพย์เพื่อการลงทุน</t>
  </si>
  <si>
    <t>ขาดทุนจากการด้อยค่าของที่ดิน อาคาร และอุปกรณ์</t>
  </si>
  <si>
    <t>ขาดทุนจากการด้อยค่าของสินทรัพย์ไม่มีตัวตน</t>
  </si>
  <si>
    <t>ขาดทุนจากการด้อยค่าของสินทรัพย์ที่ไม่ได้ใช้ดำเนินงาน</t>
  </si>
  <si>
    <t>ขาดทุนจากการด้อยค่าของสิทธิการใช้ระบบสายส่งกระแสไฟฟ้ารอตัดบัญชี</t>
  </si>
  <si>
    <t>ขาดทุนจากการตัดจำหน่ายสินทรัพย์</t>
  </si>
  <si>
    <t>ขาดทุนจากการตัดจำหน่ายอสังหาริมทรัพย์เพื่อการลงทุน</t>
  </si>
  <si>
    <t>กลับรายการค่าเผื่อการด้อยค่าอสังหาริมทรัพย์เพื่อการลงทุน</t>
  </si>
  <si>
    <t>กำไรจากการจำหน่ายอุปกรณ์</t>
  </si>
  <si>
    <t>โอนกลับค่าเผื่อมูลค่าสินค้าคงเหลือลดลง</t>
  </si>
  <si>
    <t>กำไรจากการจำหน่ายส่วนงานดำเนินงานที่ยกเลิก</t>
  </si>
  <si>
    <t>ขาดทุนในงบการเงินรวมจากการจำหน่ายส่วนงานดำเนินงานที่ยกเลิก</t>
  </si>
  <si>
    <t>ขาดทุนจากการด้อยค่าสินทรัพย์หมุนเวียนอื่น</t>
  </si>
  <si>
    <t>ขาดทุนจากการด้อยค่าเงินจ่ายล่วงหน้าค่าซื้อเงินลงทุน</t>
  </si>
  <si>
    <t>ขาดทุนจากการตัดจำหน่ายเงินลงทุนอื่น</t>
  </si>
  <si>
    <t>ขาดทุนจากการด้อยค่าของค่าความนิยม</t>
  </si>
  <si>
    <t>กำไรจากการจำหน่ายสิทธิการเช่า</t>
  </si>
  <si>
    <t>ค่าใช้จ่ายผลประโยชน์ของพนักงาน</t>
  </si>
  <si>
    <t>เงินสดรับจาก (ใช้ไปใน) การดำเนินงานก่อนการเปลี่ยนแปลง</t>
  </si>
  <si>
    <t>ในสินทรัพย์และหนี้สินดำเนินงาน</t>
  </si>
  <si>
    <t>งบกระแสเงินสด (ต่อ)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</si>
  <si>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</si>
  <si>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</si>
  <si>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</si>
  <si>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</si>
  <si>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</si>
  <si>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</si>
  <si>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</si>
  <si>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ค่าใช้จ่ายค้างจ่าย</t>
  </si>
  <si>
    <t xml:space="preserve">   หนี้สินหมุนเวียนอื่น</t>
  </si>
  <si>
    <t xml:space="preserve">   หนี้สินไม่หมุนเวียนอื่น</t>
  </si>
  <si>
    <t>เงินสดรับจาก (ใช้ไปใน) กิจกรรมดำเนินงาน</t>
  </si>
  <si>
    <t xml:space="preserve">   รับคืนภาษีเงินได้ถูกหัก ณ ที่จ่าย</t>
  </si>
  <si>
    <t xml:space="preserve">   จ่ายภาษีเงินได้ถูกหัก ณ ที่จ่าย</t>
  </si>
  <si>
    <t>เงินสดสุทธิได้มาจาก (ใช้ไปใน) กิจกรรมดำเนินงาน</t>
  </si>
  <si>
    <t xml:space="preserve">กระแสเงินสดจากกิจกรรมลงทุน </t>
  </si>
  <si>
    <t>เงินลงทุนในบริษัทย่อยเพิ่มขึ้น</t>
  </si>
  <si>
    <t>เงินลงทุนที่ถือไว้เพื่อขายเพิ่มขึ้น</t>
  </si>
  <si>
    <t>รับดอกเบี้ย</t>
  </si>
  <si>
    <t>ซื้ออสังหาริมทรัพย์เพื่อการลงทุน</t>
  </si>
  <si>
    <t>ซื้อที่ดิน อาคารและอุปกรณ์</t>
  </si>
  <si>
    <t>เงินสดรับจากการขายที่ดิน อาคาร และอุปกรณ์</t>
  </si>
  <si>
    <t>เงินสดรับจากการขายสิทธิการเช่า</t>
  </si>
  <si>
    <t>ซื้อสินทรัพย์ไม่มีตัวตน</t>
  </si>
  <si>
    <t>เงินให้กู้ยืมระยะสั้น - บริษัทย่อย</t>
  </si>
  <si>
    <t>รับคืนเงินให้กู้ยืมระยะสั้น - บริษัทย่อย</t>
  </si>
  <si>
    <t>เงินสดรับจากการจำหน่ายส่วนงานดำเนินงานที่ยกเลิก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</si>
  <si>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</si>
  <si>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</si>
  <si>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</t>
  </si>
  <si>
    <t>จ่ายดอกเบี้ย</t>
  </si>
  <si>
    <t xml:space="preserve">   สถาบันการเงินเพิ่มขึ้น (ลดลง)</t>
  </si>
  <si>
    <t>รับเงินกู้ยืมระยะสั้นจากบุคคลภายนอก</t>
  </si>
  <si>
    <t>ชำระคืนเงินกู้ยืมระยะสั้นจากบุคคลภายนอก</t>
  </si>
  <si>
    <t>รับเงินกู้ยืมระยะยาวจากสถาบันการเงิน</t>
  </si>
  <si>
    <t>ชำระคืนเงินกู้ยืมระยะยาวจากสถาบันการเงิน</t>
  </si>
  <si>
    <t>ชำระคืนหนี้สินตามสัญญาเช่าการเงิน</t>
  </si>
  <si>
    <t>เงินสดรับจากการเพิ่มทุน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</si>
  <si>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</si>
  <si>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</si>
  <si>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ข้อมูลกระแสเงินสดเปิดเผยเพิ่มเติม</t>
  </si>
  <si>
    <t>รายการที่ไม่ใช่เงินสด :</t>
  </si>
  <si>
    <t>เจ้าหนี้ค่าซื้อสินทรัพย์</t>
  </si>
  <si>
    <t>ขาดทุนจากการตัดจำหน่ายสินทรัพย์ไม่มีตัวตน</t>
  </si>
  <si>
    <t>ขาดทุนจากการตัดจำหน่ายสินทรัพย์ที่ไม่ได้ใช้ดำเนินงาน</t>
  </si>
  <si>
    <t>โอนสินค้าคงเหลือเป็นที่ดิน อาคารและอุปกรณ์</t>
  </si>
  <si>
    <t>กำไรจากการประมาณการตามหลักคณิตศาสตร์ประกันภัย</t>
  </si>
  <si>
    <t>องค์ประกอบอื่นของ</t>
  </si>
  <si>
    <t xml:space="preserve">ค่าใช้จ่ายภาษีเงินได้ </t>
  </si>
  <si>
    <t>กำไรจากการวัดมูลค่าเงินลงทุนเผื่อขาย</t>
  </si>
  <si>
    <t>ค่าเผื่อหนี้สงสัยจะสูญจากเงินให้กู้ยืมระยะสั้นและดอกเบี้ยค้างรับ</t>
  </si>
  <si>
    <t>ค่าเผื่อการด้อยค่าของเงินลงทุนในบริษัทย่อย</t>
  </si>
  <si>
    <t xml:space="preserve"> ยังไม่ได้จัดสรร</t>
  </si>
  <si>
    <t>กำไรเบ็ดเสร็จอื่นสำหรับปี</t>
  </si>
  <si>
    <t>ยังไม่ได้</t>
  </si>
  <si>
    <t>จัดสรร</t>
  </si>
  <si>
    <t xml:space="preserve">งบการเงินนี้ได้รับอนุมัติจากที่ประชุมสามัญผู้ถือหุ้น </t>
  </si>
  <si>
    <t>ครั้งที่ _______ เมื่อวันที่ __________________</t>
  </si>
  <si>
    <t>_____________________________ กรรมการ</t>
  </si>
  <si>
    <t>(                                          )</t>
  </si>
  <si>
    <t>ประมาณการหนี้สินระยะสั้น</t>
  </si>
  <si>
    <t>ขาดทุนต่อหุ้นขั้นพื้นฐาน</t>
  </si>
  <si>
    <t>การแบ่งปันกำไร (ขาดทุน) เบ็ดเสร็จสำหรับปี</t>
  </si>
  <si>
    <t>ขาดทุน (บาท/หุ้น)</t>
  </si>
  <si>
    <t>6, 8</t>
  </si>
  <si>
    <t>6, 27</t>
  </si>
  <si>
    <t>6, 32</t>
  </si>
  <si>
    <t>เงินมัดจำรับล่วงหน้าค่าหุ้น</t>
  </si>
  <si>
    <t xml:space="preserve">   (ปี 2559 : 203,446,598,767 หุ้น)</t>
  </si>
  <si>
    <t xml:space="preserve">  - ทุนที่ออกและรับชำระแล้ว 203,591,502,350 หุ้น</t>
  </si>
  <si>
    <t>36, 39</t>
  </si>
  <si>
    <t>37, 39</t>
  </si>
  <si>
    <t>โอนกลับค่าเผื่อการด้อยค่าของสินทรัพย์</t>
  </si>
  <si>
    <t>รวมกำไร (ขาดทุน) เบ็ดเสร็จสำหรับปี</t>
  </si>
  <si>
    <t>กลับรายการค่าเผื่อการด้อยค่าสิทธิการใช้กระแสไฟฟ้ารอตัดบัญชี</t>
  </si>
  <si>
    <t>กลับรายการค่าเผื่อการด้อยค่าของที่ดิน อาคาร และอุปกรณ์</t>
  </si>
  <si>
    <t>กลับรายการค่าเผื่อการด้อยค่าของสินทรัพย์ที่ไม่ได้ใช้ดำเนินงาน</t>
  </si>
  <si>
    <t xml:space="preserve"> จัดสรรแล้วเพื่อเป็นทุนสำรองตามกฎหมาย</t>
  </si>
  <si>
    <t>ค่าเผื่อหนี้สงสัยจะสูญจากเงินให้บริษัทย่อยกู้ยืมระยะสั้น</t>
  </si>
  <si>
    <t>รายการปรับปรุงเพื่อกระทบกำไร (ขาดทุน) ก่อนภาษีเงินได้</t>
  </si>
  <si>
    <t>เป็นเงินสดสุทธิได้มาจาก (ใช้ไปใน) กิจกรรมดำเนินงาน</t>
  </si>
  <si>
    <t>กระแสเงินสดจากกิจกรรมดำเนินงาน (ต่อ)</t>
  </si>
  <si>
    <t xml:space="preserve">   เงินรับล่วงหน้าค่าหุ้น</t>
  </si>
  <si>
    <t>เงินฝากธนาคารที่ติดภาระค้ำประกันเพิ่มขึ้น</t>
  </si>
  <si>
    <t>สินทรัพย์ที่ไม่ได้ใช้ดำเนินงานเพิ่มขึ้น</t>
  </si>
  <si>
    <t>เงินสดสุทธิได้มาจาก (ใช้ไปใน) กิจกรรมจัดหาเงิน</t>
  </si>
  <si>
    <t>เงินเบิกเกินบัญชีและเงินกู้ยืมระยะสั้นจาก</t>
  </si>
  <si>
    <t>ประมาณการ (กลับรายการประมาณการ) ค่าปรับงานล่าช้าตามสัญญา</t>
  </si>
  <si>
    <t>สินทรัพย์ที่ถือไว้เพื่อขายและสินทรัพย์</t>
  </si>
  <si>
    <t>เงินให้กู้ยืมระยะสั้นและดอกเบี้ยค้างรับ - บริษัทที่เกี่ยวข้อง</t>
  </si>
  <si>
    <t>ทุนเรือนหุ้น - หุ้นสามัญ มูลค่าหุ้นละ 0.01 บาท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</si>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</sst>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0.000"/>
    <numFmt numFmtId="172" formatCode=";;;"/>
    <numFmt numFmtId="173" formatCode="#,##0.0;[Red]\-#,##0.0"/>
    <numFmt numFmtId="174" formatCode="0.00_);[Red]\(0.00\)"/>
    <numFmt numFmtId="175" formatCode="&quot;ผ&quot;#,##0.00_);[Red]\(&quot;ผ&quot;#,##0.00\)"/>
    <numFmt numFmtId="176" formatCode="_-* #,##0_-;\-* #,##0_-;_-* &quot;-&quot;??_-;_-@_-"/>
    <numFmt numFmtId="177" formatCode="_(* #,##0.0000_);_(* \(#,##0.0000\);_(* &quot;-&quot;??_);_(@_)"/>
  </numFmts>
  <fonts count="27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i/>
      <sz val="11"/>
      <name val="Browallia New"/>
      <family val="2"/>
    </font>
    <font>
      <sz val="11"/>
      <color theme="1"/>
      <name val="Browallia New"/>
      <family val="2"/>
    </font>
    <font>
      <sz val="11"/>
      <color indexed="8"/>
      <name val="Browallia New"/>
      <family val="2"/>
    </font>
    <font>
      <sz val="11"/>
      <color rgb="FFFF0000"/>
      <name val="Browallia New"/>
      <family val="2"/>
    </font>
    <font>
      <sz val="11"/>
      <color indexed="9"/>
      <name val="Browallia New"/>
      <family val="2"/>
    </font>
    <font>
      <sz val="11"/>
      <color indexed="12"/>
      <name val="Browallia New"/>
      <family val="2"/>
    </font>
    <font>
      <b/>
      <sz val="11"/>
      <color indexed="8"/>
      <name val="Browallia New"/>
      <family val="2"/>
    </font>
    <font>
      <sz val="11"/>
      <name val="Garamond"/>
      <family val="1"/>
    </font>
    <font>
      <sz val="11"/>
      <color theme="0"/>
      <name val="Browallia New"/>
      <family val="2"/>
    </font>
    <font>
      <sz val="11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4">
    <xf numFmtId="0" fontId="0" fillId="0" borderId="0"/>
    <xf numFmtId="4" fontId="1" fillId="0" borderId="0" applyFont="0" applyFill="0" applyBorder="0" applyAlignment="0" applyProtection="0"/>
    <xf numFmtId="165" fontId="9" fillId="0" borderId="0" applyFill="0" applyBorder="0" applyAlignment="0" applyProtection="0"/>
    <xf numFmtId="40" fontId="9" fillId="0" borderId="0" applyFill="0" applyBorder="0" applyAlignment="0" applyProtection="0"/>
    <xf numFmtId="164" fontId="8" fillId="2" borderId="0" applyFill="0" applyBorder="0" applyAlignment="0">
      <alignment vertical="top"/>
    </xf>
    <xf numFmtId="164" fontId="8" fillId="2" borderId="0" applyFill="0" applyBorder="0" applyAlignment="0">
      <alignment vertical="top"/>
    </xf>
    <xf numFmtId="164" fontId="8" fillId="2" borderId="0" applyFill="0" applyBorder="0" applyAlignment="0">
      <alignment vertical="top"/>
    </xf>
    <xf numFmtId="164" fontId="8" fillId="2" borderId="0" applyFill="0" applyBorder="0" applyAlignment="0">
      <alignment vertical="top"/>
    </xf>
    <xf numFmtId="164" fontId="8" fillId="2" borderId="0" applyFill="0" applyBorder="0" applyAlignment="0">
      <alignment vertical="top"/>
    </xf>
    <xf numFmtId="164" fontId="8" fillId="2" borderId="0" applyFill="0" applyBorder="0" applyAlignment="0">
      <alignment vertical="top"/>
    </xf>
    <xf numFmtId="164" fontId="8" fillId="2" borderId="0" applyFill="0" applyBorder="0" applyAlignment="0">
      <alignment vertical="top"/>
    </xf>
    <xf numFmtId="164" fontId="8" fillId="2" borderId="0" applyFill="0" applyBorder="0" applyAlignment="0">
      <alignment vertical="top"/>
    </xf>
    <xf numFmtId="164" fontId="8" fillId="2" borderId="0" applyFill="0" applyBorder="0" applyAlignment="0">
      <alignment vertical="top"/>
    </xf>
    <xf numFmtId="164" fontId="8" fillId="2" borderId="0" applyFill="0" applyBorder="0" applyAlignment="0">
      <alignment vertical="top"/>
    </xf>
    <xf numFmtId="164" fontId="8" fillId="2" borderId="0" applyFill="0" applyBorder="0" applyAlignment="0">
      <alignment vertical="top"/>
    </xf>
    <xf numFmtId="164" fontId="8" fillId="2" borderId="0" applyFill="0" applyBorder="0" applyAlignment="0">
      <alignment vertical="top"/>
    </xf>
    <xf numFmtId="164" fontId="8" fillId="2" borderId="0" applyFill="0" applyBorder="0" applyAlignment="0">
      <alignment vertical="top"/>
    </xf>
    <xf numFmtId="164" fontId="8" fillId="2" borderId="0" applyFill="0" applyBorder="0" applyAlignment="0">
      <alignment vertical="top"/>
    </xf>
    <xf numFmtId="164" fontId="8" fillId="2" borderId="0" applyFill="0" applyBorder="0" applyAlignment="0">
      <alignment vertical="top"/>
    </xf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8" fillId="2" borderId="1" applyFill="0" applyBorder="0" applyAlignment="0">
      <alignment horizontal="right"/>
    </xf>
    <xf numFmtId="0" fontId="8" fillId="2" borderId="1" applyFill="0" applyBorder="0" applyAlignment="0">
      <alignment horizontal="right"/>
    </xf>
    <xf numFmtId="0" fontId="8" fillId="2" borderId="1" applyFill="0" applyBorder="0" applyAlignment="0">
      <alignment horizontal="right"/>
    </xf>
    <xf numFmtId="0" fontId="8" fillId="2" borderId="1" applyFill="0" applyBorder="0" applyAlignment="0">
      <alignment horizontal="right"/>
    </xf>
    <xf numFmtId="0" fontId="8" fillId="2" borderId="1" applyFill="0" applyBorder="0" applyAlignment="0">
      <alignment horizontal="right"/>
    </xf>
    <xf numFmtId="0" fontId="8" fillId="2" borderId="1" applyFill="0" applyBorder="0" applyAlignment="0">
      <alignment horizontal="right"/>
    </xf>
    <xf numFmtId="0" fontId="8" fillId="2" borderId="1" applyFill="0" applyBorder="0" applyAlignment="0">
      <alignment horizontal="right"/>
    </xf>
    <xf numFmtId="0" fontId="8" fillId="2" borderId="1" applyFill="0" applyBorder="0" applyAlignment="0">
      <alignment horizontal="right"/>
    </xf>
    <xf numFmtId="0" fontId="8" fillId="2" borderId="1" applyFill="0" applyBorder="0" applyAlignment="0">
      <alignment horizontal="right"/>
    </xf>
    <xf numFmtId="0" fontId="8" fillId="2" borderId="1" applyFill="0" applyBorder="0" applyAlignment="0">
      <alignment horizontal="right"/>
    </xf>
    <xf numFmtId="0" fontId="8" fillId="2" borderId="1" applyFill="0" applyBorder="0" applyAlignment="0">
      <alignment horizontal="right"/>
    </xf>
    <xf numFmtId="0" fontId="8" fillId="2" borderId="1" applyFill="0" applyBorder="0" applyAlignment="0">
      <alignment horizontal="right"/>
    </xf>
    <xf numFmtId="0" fontId="8" fillId="2" borderId="1" applyFill="0" applyBorder="0" applyAlignment="0">
      <alignment horizontal="right"/>
    </xf>
    <xf numFmtId="0" fontId="8" fillId="2" borderId="1" applyFill="0" applyBorder="0" applyAlignment="0">
      <alignment horizontal="right"/>
    </xf>
    <xf numFmtId="0" fontId="8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9" fillId="0" borderId="0" applyNumberFormat="0" applyFill="0" applyBorder="0" applyAlignment="0" applyProtection="0"/>
    <xf numFmtId="38" fontId="4" fillId="3" borderId="0" applyNumberFormat="0" applyBorder="0" applyAlignment="0" applyProtection="0"/>
    <xf numFmtId="172" fontId="9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2" borderId="0" applyFill="0" applyBorder="0" applyAlignment="0" applyProtection="0">
      <protection locked="0"/>
    </xf>
    <xf numFmtId="0" fontId="8" fillId="2" borderId="0" applyFill="0" applyBorder="0" applyAlignment="0" applyProtection="0">
      <protection locked="0"/>
    </xf>
    <xf numFmtId="0" fontId="8" fillId="2" borderId="0" applyFill="0" applyBorder="0" applyAlignment="0" applyProtection="0">
      <protection locked="0"/>
    </xf>
    <xf numFmtId="0" fontId="8" fillId="2" borderId="0" applyFill="0" applyBorder="0" applyAlignment="0" applyProtection="0">
      <protection locked="0"/>
    </xf>
    <xf numFmtId="0" fontId="8" fillId="2" borderId="0" applyFill="0" applyBorder="0" applyAlignment="0" applyProtection="0">
      <protection locked="0"/>
    </xf>
    <xf numFmtId="0" fontId="8" fillId="2" borderId="0" applyFill="0" applyBorder="0" applyAlignment="0" applyProtection="0">
      <protection locked="0"/>
    </xf>
    <xf numFmtId="0" fontId="8" fillId="2" borderId="0" applyFill="0" applyBorder="0" applyAlignment="0" applyProtection="0">
      <protection locked="0"/>
    </xf>
    <xf numFmtId="0" fontId="8" fillId="2" borderId="0" applyFill="0" applyBorder="0" applyAlignment="0" applyProtection="0">
      <protection locked="0"/>
    </xf>
    <xf numFmtId="0" fontId="8" fillId="2" borderId="0" applyFill="0" applyBorder="0" applyAlignment="0" applyProtection="0">
      <protection locked="0"/>
    </xf>
    <xf numFmtId="0" fontId="8" fillId="2" borderId="0" applyFill="0" applyBorder="0" applyAlignment="0" applyProtection="0">
      <protection locked="0"/>
    </xf>
    <xf numFmtId="0" fontId="8" fillId="2" borderId="0" applyFill="0" applyBorder="0" applyAlignment="0" applyProtection="0">
      <protection locked="0"/>
    </xf>
    <xf numFmtId="0" fontId="8" fillId="2" borderId="0" applyFill="0" applyBorder="0" applyAlignment="0" applyProtection="0">
      <protection locked="0"/>
    </xf>
    <xf numFmtId="0" fontId="8" fillId="2" borderId="0" applyFill="0" applyBorder="0" applyAlignment="0" applyProtection="0">
      <protection locked="0"/>
    </xf>
    <xf numFmtId="0" fontId="8" fillId="2" borderId="0" applyFill="0" applyBorder="0" applyAlignment="0" applyProtection="0">
      <protection locked="0"/>
    </xf>
    <xf numFmtId="0" fontId="8" fillId="2" borderId="0" applyFill="0" applyBorder="0" applyAlignment="0" applyProtection="0">
      <protection locked="0"/>
    </xf>
    <xf numFmtId="173" fontId="8" fillId="2" borderId="0" applyFill="0" applyBorder="0" applyAlignment="0" applyProtection="0">
      <alignment vertical="top"/>
    </xf>
    <xf numFmtId="173" fontId="8" fillId="2" borderId="0" applyFill="0" applyBorder="0" applyAlignment="0" applyProtection="0">
      <alignment vertical="top"/>
    </xf>
    <xf numFmtId="173" fontId="8" fillId="2" borderId="0" applyFill="0" applyBorder="0" applyAlignment="0" applyProtection="0">
      <alignment vertical="top"/>
    </xf>
    <xf numFmtId="173" fontId="8" fillId="2" borderId="0" applyFill="0" applyBorder="0" applyAlignment="0" applyProtection="0">
      <alignment vertical="top"/>
    </xf>
    <xf numFmtId="173" fontId="8" fillId="2" borderId="0" applyFill="0" applyBorder="0" applyAlignment="0" applyProtection="0">
      <alignment vertical="top"/>
    </xf>
    <xf numFmtId="173" fontId="8" fillId="2" borderId="0" applyFill="0" applyBorder="0" applyAlignment="0" applyProtection="0">
      <alignment vertical="top"/>
    </xf>
    <xf numFmtId="173" fontId="8" fillId="2" borderId="0" applyFill="0" applyBorder="0" applyAlignment="0" applyProtection="0">
      <alignment vertical="top"/>
    </xf>
    <xf numFmtId="173" fontId="8" fillId="2" borderId="0" applyFill="0" applyBorder="0" applyAlignment="0" applyProtection="0">
      <alignment vertical="top"/>
    </xf>
    <xf numFmtId="173" fontId="8" fillId="2" borderId="0" applyFill="0" applyBorder="0" applyAlignment="0" applyProtection="0">
      <alignment vertical="top"/>
    </xf>
    <xf numFmtId="173" fontId="8" fillId="2" borderId="0" applyFill="0" applyBorder="0" applyAlignment="0" applyProtection="0">
      <alignment vertical="top"/>
    </xf>
    <xf numFmtId="173" fontId="8" fillId="2" borderId="0" applyFill="0" applyBorder="0" applyAlignment="0" applyProtection="0">
      <alignment vertical="top"/>
    </xf>
    <xf numFmtId="173" fontId="8" fillId="2" borderId="0" applyFill="0" applyBorder="0" applyAlignment="0" applyProtection="0">
      <alignment vertical="top"/>
    </xf>
    <xf numFmtId="173" fontId="8" fillId="2" borderId="0" applyFill="0" applyBorder="0" applyAlignment="0" applyProtection="0">
      <alignment vertical="top"/>
    </xf>
    <xf numFmtId="173" fontId="8" fillId="2" borderId="0" applyFill="0" applyBorder="0" applyAlignment="0" applyProtection="0">
      <alignment vertical="top"/>
    </xf>
    <xf numFmtId="173" fontId="8" fillId="2" borderId="0" applyFill="0" applyBorder="0" applyAlignment="0" applyProtection="0">
      <alignment vertical="top"/>
    </xf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0" fillId="0" borderId="0" applyNumberFormat="0" applyFill="0" applyBorder="0" applyAlignment="0" applyProtection="0"/>
    <xf numFmtId="175" fontId="1" fillId="0" borderId="0" applyFont="0" applyFill="0" applyBorder="0" applyAlignment="0" applyProtection="0"/>
    <xf numFmtId="0" fontId="3" fillId="0" borderId="0"/>
    <xf numFmtId="0" fontId="12" fillId="0" borderId="0"/>
    <xf numFmtId="0" fontId="25" fillId="0" borderId="0"/>
    <xf numFmtId="0" fontId="25" fillId="0" borderId="0"/>
    <xf numFmtId="0" fontId="26" fillId="0" borderId="0"/>
    <xf numFmtId="43" fontId="25" fillId="0" borderId="0" applyFont="0" applyFill="0" applyBorder="0" applyAlignment="0" applyProtection="0"/>
    <xf numFmtId="0" fontId="12" fillId="0" borderId="0"/>
  </cellStyleXfs>
  <cellXfs count="139">
    <xf numFmtId="0" fontId="0" fillId="0" borderId="0" xfId="0"/>
    <xf numFmtId="170" fontId="14" fillId="0" borderId="0" xfId="119" applyNumberFormat="1" applyFont="1" applyFill="1" applyAlignment="1">
      <alignment horizontal="right" vertical="center"/>
    </xf>
    <xf numFmtId="170" fontId="14" fillId="0" borderId="0" xfId="116" applyNumberFormat="1" applyFont="1" applyFill="1" applyAlignment="1">
      <alignment horizontal="right" vertical="center"/>
    </xf>
    <xf numFmtId="170" fontId="14" fillId="0" borderId="0" xfId="1" applyNumberFormat="1" applyFont="1" applyFill="1" applyAlignment="1" applyProtection="1">
      <alignment vertical="center"/>
      <protection locked="0"/>
    </xf>
    <xf numFmtId="170" fontId="14" fillId="0" borderId="0" xfId="0" applyNumberFormat="1" applyFont="1" applyFill="1" applyAlignment="1">
      <alignment horizontal="right" vertical="center"/>
    </xf>
    <xf numFmtId="177" fontId="14" fillId="0" borderId="5" xfId="1" applyNumberFormat="1" applyFont="1" applyFill="1" applyBorder="1" applyAlignment="1" applyProtection="1">
      <alignment vertical="center"/>
      <protection locked="0"/>
    </xf>
    <xf numFmtId="38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3" fontId="14" fillId="0" borderId="0" xfId="1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right" vertical="center"/>
    </xf>
    <xf numFmtId="3" fontId="13" fillId="0" borderId="0" xfId="1" applyNumberFormat="1" applyFont="1" applyFill="1" applyAlignment="1">
      <alignment horizontal="center" vertical="center"/>
    </xf>
    <xf numFmtId="49" fontId="13" fillId="0" borderId="8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0" fontId="14" fillId="0" borderId="8" xfId="1" applyNumberFormat="1" applyFont="1" applyFill="1" applyBorder="1" applyAlignment="1" applyProtection="1">
      <alignment vertical="center"/>
      <protection locked="0"/>
    </xf>
    <xf numFmtId="170" fontId="20" fillId="0" borderId="0" xfId="1" applyNumberFormat="1" applyFont="1" applyFill="1" applyAlignment="1" applyProtection="1">
      <alignment vertical="center"/>
      <protection locked="0"/>
    </xf>
    <xf numFmtId="170" fontId="14" fillId="0" borderId="7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>
      <alignment horizontal="right" vertical="center"/>
    </xf>
    <xf numFmtId="170" fontId="14" fillId="0" borderId="4" xfId="1" applyNumberFormat="1" applyFont="1" applyFill="1" applyBorder="1" applyAlignment="1" applyProtection="1">
      <alignment vertical="center"/>
      <protection locked="0"/>
    </xf>
    <xf numFmtId="170" fontId="14" fillId="0" borderId="6" xfId="1" applyNumberFormat="1" applyFont="1" applyFill="1" applyBorder="1" applyAlignment="1" applyProtection="1">
      <alignment vertical="center"/>
      <protection locked="0"/>
    </xf>
    <xf numFmtId="170" fontId="19" fillId="0" borderId="0" xfId="1" applyNumberFormat="1" applyFont="1" applyFill="1" applyAlignment="1" applyProtection="1">
      <alignment vertical="center"/>
      <protection locked="0"/>
    </xf>
    <xf numFmtId="3" fontId="14" fillId="0" borderId="0" xfId="1" applyNumberFormat="1" applyFont="1" applyFill="1" applyAlignment="1">
      <alignment horizontal="right" vertical="center"/>
    </xf>
    <xf numFmtId="0" fontId="14" fillId="0" borderId="0" xfId="119" applyFont="1" applyFill="1" applyAlignment="1">
      <alignment vertical="center"/>
    </xf>
    <xf numFmtId="0" fontId="14" fillId="0" borderId="0" xfId="203" applyFont="1" applyFill="1" applyAlignment="1">
      <alignment vertical="center"/>
    </xf>
    <xf numFmtId="3" fontId="13" fillId="0" borderId="4" xfId="1" applyNumberFormat="1" applyFont="1" applyFill="1" applyBorder="1" applyAlignment="1">
      <alignment horizontal="center" vertical="center"/>
    </xf>
    <xf numFmtId="38" fontId="13" fillId="0" borderId="0" xfId="0" quotePrefix="1" applyNumberFormat="1" applyFont="1" applyFill="1" applyAlignment="1">
      <alignment horizontal="left" vertical="center"/>
    </xf>
    <xf numFmtId="38" fontId="14" fillId="0" borderId="0" xfId="0" applyNumberFormat="1" applyFont="1" applyFill="1" applyAlignment="1">
      <alignment horizontal="left" vertical="center"/>
    </xf>
    <xf numFmtId="170" fontId="14" fillId="0" borderId="0" xfId="118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center" vertical="center"/>
    </xf>
    <xf numFmtId="38" fontId="14" fillId="0" borderId="0" xfId="0" applyNumberFormat="1" applyFont="1" applyFill="1" applyAlignment="1">
      <alignment horizontal="center" vertical="center"/>
    </xf>
    <xf numFmtId="3" fontId="13" fillId="0" borderId="8" xfId="1" applyNumberFormat="1" applyFont="1" applyFill="1" applyBorder="1" applyAlignment="1">
      <alignment horizontal="center" vertical="top" wrapText="1"/>
    </xf>
    <xf numFmtId="49" fontId="13" fillId="0" borderId="8" xfId="0" applyNumberFormat="1" applyFont="1" applyFill="1" applyBorder="1" applyAlignment="1">
      <alignment horizontal="center" vertical="top" wrapText="1"/>
    </xf>
    <xf numFmtId="49" fontId="13" fillId="0" borderId="0" xfId="0" applyNumberFormat="1" applyFont="1" applyFill="1" applyAlignment="1">
      <alignment horizontal="center" vertical="top" wrapText="1"/>
    </xf>
    <xf numFmtId="38" fontId="15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vertical="center"/>
    </xf>
    <xf numFmtId="38" fontId="14" fillId="0" borderId="0" xfId="0" quotePrefix="1" applyNumberFormat="1" applyFont="1" applyFill="1" applyAlignment="1">
      <alignment horizontal="left" vertical="center" indent="2"/>
    </xf>
    <xf numFmtId="170" fontId="16" fillId="0" borderId="0" xfId="0" applyNumberFormat="1" applyFont="1" applyFill="1" applyAlignment="1">
      <alignment horizontal="center" vertical="center"/>
    </xf>
    <xf numFmtId="38" fontId="14" fillId="0" borderId="0" xfId="0" quotePrefix="1" applyNumberFormat="1" applyFont="1" applyFill="1" applyAlignment="1">
      <alignment vertical="center"/>
    </xf>
    <xf numFmtId="4" fontId="14" fillId="0" borderId="0" xfId="1" applyFont="1" applyFill="1" applyAlignment="1">
      <alignment vertical="center"/>
    </xf>
    <xf numFmtId="38" fontId="14" fillId="0" borderId="0" xfId="0" quotePrefix="1" applyNumberFormat="1" applyFont="1" applyFill="1" applyAlignment="1">
      <alignment horizontal="left" vertical="center" indent="4"/>
    </xf>
    <xf numFmtId="38" fontId="14" fillId="0" borderId="0" xfId="0" quotePrefix="1" applyNumberFormat="1" applyFont="1" applyFill="1" applyAlignment="1">
      <alignment horizontal="left" vertical="center" indent="1"/>
    </xf>
    <xf numFmtId="170" fontId="14" fillId="0" borderId="0" xfId="1" applyNumberFormat="1" applyFont="1" applyFill="1" applyAlignment="1">
      <alignment vertical="center"/>
    </xf>
    <xf numFmtId="170" fontId="14" fillId="0" borderId="5" xfId="1" applyNumberFormat="1" applyFont="1" applyFill="1" applyBorder="1" applyAlignment="1" applyProtection="1">
      <alignment vertical="center"/>
      <protection locked="0"/>
    </xf>
    <xf numFmtId="38" fontId="16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3" fontId="13" fillId="0" borderId="0" xfId="1" applyNumberFormat="1" applyFont="1" applyFill="1" applyAlignment="1">
      <alignment horizontal="center" vertical="top" wrapText="1"/>
    </xf>
    <xf numFmtId="176" fontId="13" fillId="0" borderId="0" xfId="1" applyNumberFormat="1" applyFont="1" applyFill="1" applyAlignment="1">
      <alignment horizontal="center" vertical="center"/>
    </xf>
    <xf numFmtId="38" fontId="14" fillId="0" borderId="0" xfId="0" applyNumberFormat="1" applyFont="1" applyFill="1" applyAlignment="1">
      <alignment horizontal="left" vertical="center" indent="2"/>
    </xf>
    <xf numFmtId="170" fontId="14" fillId="0" borderId="8" xfId="0" applyNumberFormat="1" applyFont="1" applyFill="1" applyBorder="1" applyAlignment="1" applyProtection="1">
      <alignment horizontal="right" vertical="center"/>
      <protection locked="0"/>
    </xf>
    <xf numFmtId="170" fontId="14" fillId="0" borderId="0" xfId="0" applyNumberFormat="1" applyFont="1" applyFill="1" applyAlignment="1" applyProtection="1">
      <alignment horizontal="right" vertical="center"/>
      <protection locked="0"/>
    </xf>
    <xf numFmtId="165" fontId="16" fillId="0" borderId="0" xfId="0" applyNumberFormat="1" applyFont="1" applyFill="1" applyAlignment="1">
      <alignment horizontal="center" vertical="center"/>
    </xf>
    <xf numFmtId="170" fontId="14" fillId="0" borderId="4" xfId="119" applyNumberFormat="1" applyFont="1" applyFill="1" applyBorder="1" applyAlignment="1">
      <alignment horizontal="right" vertical="center"/>
    </xf>
    <xf numFmtId="3" fontId="14" fillId="0" borderId="0" xfId="1" applyNumberFormat="1" applyFont="1" applyFill="1" applyAlignment="1" applyProtection="1">
      <alignment vertical="center"/>
      <protection locked="0"/>
    </xf>
    <xf numFmtId="0" fontId="0" fillId="0" borderId="0" xfId="0" applyFill="1"/>
    <xf numFmtId="0" fontId="13" fillId="0" borderId="0" xfId="0" applyFont="1" applyFill="1" applyAlignment="1">
      <alignment horizontal="center" vertical="center"/>
    </xf>
    <xf numFmtId="38" fontId="14" fillId="0" borderId="0" xfId="0" quotePrefix="1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left"/>
    </xf>
    <xf numFmtId="170" fontId="14" fillId="0" borderId="0" xfId="0" applyNumberFormat="1" applyFont="1" applyFill="1" applyAlignment="1">
      <alignment vertical="center"/>
    </xf>
    <xf numFmtId="170" fontId="14" fillId="0" borderId="0" xfId="118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left"/>
    </xf>
    <xf numFmtId="0" fontId="17" fillId="0" borderId="0" xfId="0" applyFont="1" applyFill="1"/>
    <xf numFmtId="0" fontId="17" fillId="0" borderId="0" xfId="0" applyFont="1" applyFill="1" applyAlignment="1">
      <alignment horizontal="left" indent="1"/>
    </xf>
    <xf numFmtId="170" fontId="14" fillId="0" borderId="4" xfId="118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vertical="center"/>
    </xf>
    <xf numFmtId="170" fontId="19" fillId="0" borderId="0" xfId="1" applyNumberFormat="1" applyFont="1" applyFill="1" applyAlignment="1">
      <alignment horizontal="right" vertical="center"/>
    </xf>
    <xf numFmtId="0" fontId="13" fillId="0" borderId="0" xfId="118" quotePrefix="1" applyFont="1" applyFill="1" applyAlignment="1">
      <alignment vertical="center"/>
    </xf>
    <xf numFmtId="0" fontId="14" fillId="0" borderId="0" xfId="0" applyFont="1" applyFill="1" applyAlignment="1">
      <alignment horizontal="centerContinuous" vertical="center"/>
    </xf>
    <xf numFmtId="0" fontId="13" fillId="0" borderId="0" xfId="118" applyFont="1" applyFill="1" applyAlignment="1">
      <alignment vertical="center"/>
    </xf>
    <xf numFmtId="0" fontId="13" fillId="0" borderId="4" xfId="118" applyFont="1" applyFill="1" applyBorder="1" applyAlignment="1">
      <alignment horizontal="center" vertical="center"/>
    </xf>
    <xf numFmtId="0" fontId="14" fillId="0" borderId="0" xfId="118" applyFont="1" applyFill="1" applyAlignment="1">
      <alignment vertical="center"/>
    </xf>
    <xf numFmtId="0" fontId="13" fillId="0" borderId="0" xfId="118" applyFont="1" applyFill="1" applyAlignment="1">
      <alignment horizontal="center" vertical="center"/>
    </xf>
    <xf numFmtId="0" fontId="14" fillId="0" borderId="0" xfId="118" applyFont="1" applyFill="1" applyAlignment="1">
      <alignment horizontal="center" vertical="center"/>
    </xf>
    <xf numFmtId="38" fontId="20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38" fontId="14" fillId="0" borderId="0" xfId="0" applyNumberFormat="1" applyFont="1" applyFill="1" applyAlignment="1">
      <alignment horizontal="centerContinuous" vertical="center"/>
    </xf>
    <xf numFmtId="38" fontId="14" fillId="0" borderId="0" xfId="0" applyNumberFormat="1" applyFont="1" applyFill="1" applyAlignment="1">
      <alignment horizontal="right" vertical="center"/>
    </xf>
    <xf numFmtId="38" fontId="13" fillId="0" borderId="0" xfId="0" applyNumberFormat="1" applyFont="1" applyFill="1" applyAlignment="1">
      <alignment horizontal="left" vertical="center" indent="2"/>
    </xf>
    <xf numFmtId="170" fontId="21" fillId="0" borderId="0" xfId="1" applyNumberFormat="1" applyFont="1" applyFill="1" applyAlignment="1" applyProtection="1">
      <alignment vertical="center"/>
      <protection locked="0"/>
    </xf>
    <xf numFmtId="170" fontId="21" fillId="0" borderId="0" xfId="1" applyNumberFormat="1" applyFont="1" applyFill="1" applyAlignment="1">
      <alignment horizontal="right" vertical="center"/>
    </xf>
    <xf numFmtId="177" fontId="14" fillId="0" borderId="0" xfId="1" applyNumberFormat="1" applyFont="1" applyFill="1" applyAlignment="1" applyProtection="1">
      <alignment vertical="center"/>
      <protection locked="0"/>
    </xf>
    <xf numFmtId="38" fontId="24" fillId="0" borderId="0" xfId="0" applyNumberFormat="1" applyFont="1" applyFill="1" applyAlignment="1">
      <alignment horizontal="right" vertical="center"/>
    </xf>
    <xf numFmtId="170" fontId="24" fillId="0" borderId="0" xfId="1" applyNumberFormat="1" applyFont="1" applyFill="1" applyAlignment="1" applyProtection="1">
      <alignment vertical="center"/>
      <protection locked="0"/>
    </xf>
    <xf numFmtId="38" fontId="13" fillId="0" borderId="0" xfId="118" quotePrefix="1" applyNumberFormat="1" applyFont="1" applyFill="1" applyAlignment="1">
      <alignment vertical="center"/>
    </xf>
    <xf numFmtId="0" fontId="22" fillId="0" borderId="0" xfId="0" applyFont="1" applyFill="1" applyAlignment="1">
      <alignment wrapText="1"/>
    </xf>
    <xf numFmtId="0" fontId="22" fillId="0" borderId="0" xfId="0" applyFont="1" applyFill="1" applyAlignment="1">
      <alignment horizontal="right"/>
    </xf>
    <xf numFmtId="43" fontId="13" fillId="0" borderId="0" xfId="118" applyNumberFormat="1" applyFont="1" applyFill="1" applyAlignment="1">
      <alignment vertical="center"/>
    </xf>
    <xf numFmtId="38" fontId="13" fillId="0" borderId="0" xfId="118" applyNumberFormat="1" applyFont="1" applyFill="1" applyAlignment="1">
      <alignment vertical="center"/>
    </xf>
    <xf numFmtId="4" fontId="13" fillId="0" borderId="0" xfId="1" applyFont="1" applyFill="1" applyAlignment="1">
      <alignment vertical="center"/>
    </xf>
    <xf numFmtId="0" fontId="13" fillId="0" borderId="0" xfId="118" applyFont="1" applyFill="1" applyAlignment="1">
      <alignment horizontal="right" vertical="center"/>
    </xf>
    <xf numFmtId="0" fontId="13" fillId="0" borderId="7" xfId="118" applyFont="1" applyFill="1" applyBorder="1" applyAlignment="1">
      <alignment vertical="center"/>
    </xf>
    <xf numFmtId="0" fontId="15" fillId="0" borderId="0" xfId="118" applyFont="1" applyFill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5" fillId="0" borderId="0" xfId="118" applyFont="1" applyFill="1" applyAlignment="1">
      <alignment horizontal="left" vertical="center"/>
    </xf>
    <xf numFmtId="170" fontId="13" fillId="0" borderId="0" xfId="118" applyNumberFormat="1" applyFont="1" applyFill="1" applyAlignment="1">
      <alignment horizontal="center" vertical="center"/>
    </xf>
    <xf numFmtId="170" fontId="14" fillId="0" borderId="0" xfId="118" applyNumberFormat="1" applyFont="1" applyFill="1" applyAlignment="1">
      <alignment vertical="center"/>
    </xf>
    <xf numFmtId="3" fontId="14" fillId="0" borderId="0" xfId="118" applyNumberFormat="1" applyFont="1" applyFill="1" applyAlignment="1">
      <alignment vertical="center"/>
    </xf>
    <xf numFmtId="170" fontId="14" fillId="0" borderId="7" xfId="118" applyNumberFormat="1" applyFont="1" applyFill="1" applyBorder="1" applyAlignment="1">
      <alignment horizontal="right" vertical="center"/>
    </xf>
    <xf numFmtId="170" fontId="14" fillId="0" borderId="7" xfId="118" applyNumberFormat="1" applyFont="1" applyFill="1" applyBorder="1" applyAlignment="1">
      <alignment horizontal="center" vertical="center"/>
    </xf>
    <xf numFmtId="170" fontId="14" fillId="0" borderId="7" xfId="118" applyNumberFormat="1" applyFont="1" applyFill="1" applyBorder="1" applyAlignment="1">
      <alignment vertical="center"/>
    </xf>
    <xf numFmtId="0" fontId="23" fillId="0" borderId="0" xfId="117" applyFont="1" applyFill="1" applyAlignment="1">
      <alignment horizontal="center" vertical="center"/>
    </xf>
    <xf numFmtId="170" fontId="14" fillId="0" borderId="6" xfId="118" applyNumberFormat="1" applyFont="1" applyFill="1" applyBorder="1" applyAlignment="1">
      <alignment horizontal="right" vertical="center"/>
    </xf>
    <xf numFmtId="38" fontId="14" fillId="0" borderId="0" xfId="118" applyNumberFormat="1" applyFont="1" applyFill="1" applyAlignment="1">
      <alignment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right"/>
    </xf>
    <xf numFmtId="0" fontId="13" fillId="0" borderId="4" xfId="118" applyFont="1" applyFill="1" applyBorder="1" applyAlignment="1">
      <alignment horizontal="center" vertical="center" wrapText="1"/>
    </xf>
    <xf numFmtId="170" fontId="14" fillId="0" borderId="4" xfId="1" applyNumberFormat="1" applyFont="1" applyFill="1" applyBorder="1" applyAlignment="1">
      <alignment vertical="center"/>
    </xf>
    <xf numFmtId="170" fontId="14" fillId="0" borderId="4" xfId="118" applyNumberFormat="1" applyFont="1" applyFill="1" applyBorder="1" applyAlignment="1">
      <alignment vertical="center"/>
    </xf>
    <xf numFmtId="170" fontId="14" fillId="0" borderId="8" xfId="118" applyNumberFormat="1" applyFont="1" applyFill="1" applyBorder="1" applyAlignment="1">
      <alignment vertical="center"/>
    </xf>
    <xf numFmtId="170" fontId="14" fillId="0" borderId="8" xfId="118" applyNumberFormat="1" applyFont="1" applyFill="1" applyBorder="1" applyAlignment="1">
      <alignment horizontal="right" vertical="center"/>
    </xf>
    <xf numFmtId="170" fontId="14" fillId="0" borderId="5" xfId="1" applyNumberFormat="1" applyFont="1" applyFill="1" applyBorder="1" applyAlignment="1">
      <alignment horizontal="right" vertical="center"/>
    </xf>
    <xf numFmtId="1" fontId="13" fillId="0" borderId="8" xfId="0" applyNumberFormat="1" applyFont="1" applyFill="1" applyBorder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0" fontId="13" fillId="0" borderId="0" xfId="0" quotePrefix="1" applyFont="1" applyFill="1" applyAlignment="1">
      <alignment horizontal="left" vertical="center"/>
    </xf>
    <xf numFmtId="37" fontId="14" fillId="0" borderId="0" xfId="0" applyNumberFormat="1" applyFont="1" applyFill="1" applyAlignment="1">
      <alignment horizontal="right" vertical="center"/>
    </xf>
    <xf numFmtId="0" fontId="14" fillId="0" borderId="0" xfId="0" quotePrefix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170" fontId="14" fillId="0" borderId="0" xfId="1" applyNumberFormat="1" applyFont="1" applyFill="1" applyAlignment="1" applyProtection="1">
      <alignment vertical="top"/>
      <protection locked="0"/>
    </xf>
    <xf numFmtId="0" fontId="22" fillId="0" borderId="0" xfId="198" applyFont="1" applyFill="1" applyAlignment="1">
      <alignment horizontal="left" vertical="center"/>
    </xf>
    <xf numFmtId="1" fontId="13" fillId="0" borderId="0" xfId="0" applyNumberFormat="1" applyFont="1" applyFill="1" applyBorder="1" applyAlignment="1">
      <alignment horizontal="center" vertical="center"/>
    </xf>
    <xf numFmtId="0" fontId="22" fillId="0" borderId="0" xfId="198" applyFont="1" applyFill="1" applyAlignment="1">
      <alignment vertical="center"/>
    </xf>
    <xf numFmtId="1" fontId="22" fillId="0" borderId="0" xfId="198" applyNumberFormat="1" applyFont="1" applyFill="1" applyAlignment="1">
      <alignment horizontal="left" vertical="center"/>
    </xf>
    <xf numFmtId="170" fontId="14" fillId="0" borderId="0" xfId="1" applyNumberFormat="1" applyFont="1" applyFill="1" applyProtection="1">
      <protection locked="0"/>
    </xf>
    <xf numFmtId="0" fontId="19" fillId="0" borderId="0" xfId="0" applyFont="1" applyFill="1" applyAlignment="1">
      <alignment vertical="center"/>
    </xf>
    <xf numFmtId="0" fontId="19" fillId="0" borderId="0" xfId="118" applyFont="1" applyFill="1" applyAlignment="1">
      <alignment vertical="center"/>
    </xf>
    <xf numFmtId="38" fontId="19" fillId="0" borderId="0" xfId="0" applyNumberFormat="1" applyFont="1" applyFill="1" applyAlignment="1">
      <alignment vertical="center"/>
    </xf>
    <xf numFmtId="170" fontId="14" fillId="0" borderId="0" xfId="1" applyNumberFormat="1" applyFont="1" applyFill="1" applyAlignment="1" applyProtection="1">
      <alignment horizontal="right" vertical="center"/>
      <protection locked="0"/>
    </xf>
    <xf numFmtId="170" fontId="14" fillId="5" borderId="4" xfId="1" applyNumberFormat="1" applyFont="1" applyFill="1" applyBorder="1" applyAlignment="1" applyProtection="1">
      <alignment vertical="center"/>
      <protection locked="0"/>
    </xf>
    <xf numFmtId="170" fontId="14" fillId="5" borderId="0" xfId="1" applyNumberFormat="1" applyFont="1" applyFill="1" applyAlignment="1" applyProtection="1">
      <alignment vertical="center"/>
      <protection locked="0"/>
    </xf>
    <xf numFmtId="3" fontId="13" fillId="0" borderId="4" xfId="1" applyNumberFormat="1" applyFont="1" applyFill="1" applyBorder="1" applyAlignment="1">
      <alignment horizontal="center" vertical="center"/>
    </xf>
    <xf numFmtId="0" fontId="13" fillId="0" borderId="4" xfId="118" applyFont="1" applyFill="1" applyBorder="1" applyAlignment="1">
      <alignment horizontal="center" vertical="center"/>
    </xf>
    <xf numFmtId="0" fontId="13" fillId="0" borderId="8" xfId="118" applyFont="1" applyFill="1" applyBorder="1" applyAlignment="1">
      <alignment horizontal="center" vertical="center"/>
    </xf>
    <xf numFmtId="170" fontId="14" fillId="5" borderId="0" xfId="118" applyNumberFormat="1" applyFont="1" applyFill="1" applyAlignment="1">
      <alignment horizontal="right" vertical="center"/>
    </xf>
    <xf numFmtId="170" fontId="14" fillId="5" borderId="4" xfId="118" applyNumberFormat="1" applyFont="1" applyFill="1" applyBorder="1" applyAlignment="1">
      <alignment horizontal="right" vertical="center"/>
    </xf>
    <xf numFmtId="177" fontId="14" fillId="5" borderId="5" xfId="1" applyNumberFormat="1" applyFont="1" applyFill="1" applyBorder="1" applyAlignment="1" applyProtection="1">
      <alignment vertical="center"/>
      <protection locked="0"/>
    </xf>
    <xf numFmtId="170" fontId="14" fillId="5" borderId="7" xfId="118" applyNumberFormat="1" applyFont="1" applyFill="1" applyBorder="1" applyAlignment="1">
      <alignment horizontal="right" vertical="center"/>
    </xf>
    <xf numFmtId="170" fontId="14" fillId="5" borderId="6" xfId="118" applyNumberFormat="1" applyFont="1" applyFill="1" applyBorder="1" applyAlignment="1">
      <alignment horizontal="right" vertical="center"/>
    </xf>
  </cellXfs>
  <cellStyles count="204">
    <cellStyle name="0,0_x000d__x000a_NA_x000d__x000a_" xfId="203" xr:uid="{3AE49602-5864-4CC5-9BD7-FE9095492F99}"/>
    <cellStyle name="0,0_x000d__x000a_NA_x000d__x000a_ 2" xfId="197" xr:uid="{00000000-0005-0000-0000-000000000000}"/>
    <cellStyle name="Comma" xfId="1" builtinId="3"/>
    <cellStyle name="Comma (0.0)" xfId="2" xr:uid="{00000000-0005-0000-0000-000002000000}"/>
    <cellStyle name="Comma (0.00)" xfId="3" xr:uid="{00000000-0005-0000-0000-000003000000}"/>
    <cellStyle name="Comma (hidden)" xfId="4" xr:uid="{00000000-0005-0000-0000-000004000000}"/>
    <cellStyle name="Comma (hidden) 2" xfId="5" xr:uid="{00000000-0005-0000-0000-000005000000}"/>
    <cellStyle name="Comma (hidden) 2 2" xfId="6" xr:uid="{00000000-0005-0000-0000-000006000000}"/>
    <cellStyle name="Comma (hidden) 3" xfId="7" xr:uid="{00000000-0005-0000-0000-000007000000}"/>
    <cellStyle name="Comma (hidden) 3 2" xfId="8" xr:uid="{00000000-0005-0000-0000-000008000000}"/>
    <cellStyle name="Comma (hidden) 4" xfId="9" xr:uid="{00000000-0005-0000-0000-000009000000}"/>
    <cellStyle name="Comma (hidden) 4 2" xfId="10" xr:uid="{00000000-0005-0000-0000-00000A000000}"/>
    <cellStyle name="Comma (hidden) 5" xfId="11" xr:uid="{00000000-0005-0000-0000-00000B000000}"/>
    <cellStyle name="Comma (hidden) 5 2" xfId="12" xr:uid="{00000000-0005-0000-0000-00000C000000}"/>
    <cellStyle name="Comma (hidden) 6" xfId="13" xr:uid="{00000000-0005-0000-0000-00000D000000}"/>
    <cellStyle name="Comma (hidden) 6 2" xfId="14" xr:uid="{00000000-0005-0000-0000-00000E000000}"/>
    <cellStyle name="Comma (hidden) 7" xfId="15" xr:uid="{00000000-0005-0000-0000-00000F000000}"/>
    <cellStyle name="Comma (hidden) 7 2" xfId="16" xr:uid="{00000000-0005-0000-0000-000010000000}"/>
    <cellStyle name="Comma (hidden) 8" xfId="17" xr:uid="{00000000-0005-0000-0000-000011000000}"/>
    <cellStyle name="Comma (hidden) 8 2" xfId="18" xr:uid="{00000000-0005-0000-0000-000012000000}"/>
    <cellStyle name="Comma (index)" xfId="19" xr:uid="{00000000-0005-0000-0000-000013000000}"/>
    <cellStyle name="Comma (index) 2" xfId="20" xr:uid="{00000000-0005-0000-0000-000014000000}"/>
    <cellStyle name="Comma (index) 2 2" xfId="21" xr:uid="{00000000-0005-0000-0000-000015000000}"/>
    <cellStyle name="Comma (index) 3" xfId="22" xr:uid="{00000000-0005-0000-0000-000016000000}"/>
    <cellStyle name="Comma (index) 3 2" xfId="23" xr:uid="{00000000-0005-0000-0000-000017000000}"/>
    <cellStyle name="Comma (index) 4" xfId="24" xr:uid="{00000000-0005-0000-0000-000018000000}"/>
    <cellStyle name="Comma (index) 4 2" xfId="25" xr:uid="{00000000-0005-0000-0000-000019000000}"/>
    <cellStyle name="Comma (index) 5" xfId="26" xr:uid="{00000000-0005-0000-0000-00001A000000}"/>
    <cellStyle name="Comma (index) 5 2" xfId="27" xr:uid="{00000000-0005-0000-0000-00001B000000}"/>
    <cellStyle name="Comma (index) 6" xfId="28" xr:uid="{00000000-0005-0000-0000-00001C000000}"/>
    <cellStyle name="Comma (index) 6 2" xfId="29" xr:uid="{00000000-0005-0000-0000-00001D000000}"/>
    <cellStyle name="Comma (index) 7" xfId="30" xr:uid="{00000000-0005-0000-0000-00001E000000}"/>
    <cellStyle name="Comma (index) 7 2" xfId="31" xr:uid="{00000000-0005-0000-0000-00001F000000}"/>
    <cellStyle name="Comma (index) 8" xfId="32" xr:uid="{00000000-0005-0000-0000-000020000000}"/>
    <cellStyle name="Comma (index) 8 2" xfId="33" xr:uid="{00000000-0005-0000-0000-000021000000}"/>
    <cellStyle name="Comma 2" xfId="34" xr:uid="{00000000-0005-0000-0000-000022000000}"/>
    <cellStyle name="Comma 3" xfId="202" xr:uid="{B87ADC65-FE44-409C-A44B-06522F6AEF07}"/>
    <cellStyle name="comma zerodec" xfId="35" xr:uid="{00000000-0005-0000-0000-000023000000}"/>
    <cellStyle name="comma zerodec 2" xfId="36" xr:uid="{00000000-0005-0000-0000-000024000000}"/>
    <cellStyle name="comma zerodec 2 2" xfId="37" xr:uid="{00000000-0005-0000-0000-000025000000}"/>
    <cellStyle name="comma zerodec 3" xfId="38" xr:uid="{00000000-0005-0000-0000-000026000000}"/>
    <cellStyle name="comma zerodec 3 2" xfId="39" xr:uid="{00000000-0005-0000-0000-000027000000}"/>
    <cellStyle name="comma zerodec 4" xfId="40" xr:uid="{00000000-0005-0000-0000-000028000000}"/>
    <cellStyle name="comma zerodec 4 2" xfId="41" xr:uid="{00000000-0005-0000-0000-000029000000}"/>
    <cellStyle name="comma zerodec 5" xfId="42" xr:uid="{00000000-0005-0000-0000-00002A000000}"/>
    <cellStyle name="comma zerodec 5 2" xfId="43" xr:uid="{00000000-0005-0000-0000-00002B000000}"/>
    <cellStyle name="comma zerodec 6" xfId="44" xr:uid="{00000000-0005-0000-0000-00002C000000}"/>
    <cellStyle name="comma zerodec 6 2" xfId="45" xr:uid="{00000000-0005-0000-0000-00002D000000}"/>
    <cellStyle name="comma zerodec 7" xfId="46" xr:uid="{00000000-0005-0000-0000-00002E000000}"/>
    <cellStyle name="comma zerodec 7 2" xfId="47" xr:uid="{00000000-0005-0000-0000-00002F000000}"/>
    <cellStyle name="comma zerodec 8" xfId="48" xr:uid="{00000000-0005-0000-0000-000030000000}"/>
    <cellStyle name="comma zerodec 8 2" xfId="49" xr:uid="{00000000-0005-0000-0000-000031000000}"/>
    <cellStyle name="Currency (hidden)" xfId="50" xr:uid="{00000000-0005-0000-0000-000032000000}"/>
    <cellStyle name="Currency (hidden) 2" xfId="51" xr:uid="{00000000-0005-0000-0000-000033000000}"/>
    <cellStyle name="Currency (hidden) 2 2" xfId="52" xr:uid="{00000000-0005-0000-0000-000034000000}"/>
    <cellStyle name="Currency (hidden) 3" xfId="53" xr:uid="{00000000-0005-0000-0000-000035000000}"/>
    <cellStyle name="Currency (hidden) 3 2" xfId="54" xr:uid="{00000000-0005-0000-0000-000036000000}"/>
    <cellStyle name="Currency (hidden) 4" xfId="55" xr:uid="{00000000-0005-0000-0000-000037000000}"/>
    <cellStyle name="Currency (hidden) 4 2" xfId="56" xr:uid="{00000000-0005-0000-0000-000038000000}"/>
    <cellStyle name="Currency (hidden) 5" xfId="57" xr:uid="{00000000-0005-0000-0000-000039000000}"/>
    <cellStyle name="Currency (hidden) 5 2" xfId="58" xr:uid="{00000000-0005-0000-0000-00003A000000}"/>
    <cellStyle name="Currency (hidden) 6" xfId="59" xr:uid="{00000000-0005-0000-0000-00003B000000}"/>
    <cellStyle name="Currency (hidden) 6 2" xfId="60" xr:uid="{00000000-0005-0000-0000-00003C000000}"/>
    <cellStyle name="Currency (hidden) 7" xfId="61" xr:uid="{00000000-0005-0000-0000-00003D000000}"/>
    <cellStyle name="Currency (hidden) 7 2" xfId="62" xr:uid="{00000000-0005-0000-0000-00003E000000}"/>
    <cellStyle name="Currency (hidden) 8" xfId="63" xr:uid="{00000000-0005-0000-0000-00003F000000}"/>
    <cellStyle name="Currency (hidden) 8 2" xfId="64" xr:uid="{00000000-0005-0000-0000-000040000000}"/>
    <cellStyle name="Currency 2" xfId="196" xr:uid="{00000000-0005-0000-0000-000041000000}"/>
    <cellStyle name="Currency1" xfId="65" xr:uid="{00000000-0005-0000-0000-000042000000}"/>
    <cellStyle name="Currency1 2" xfId="66" xr:uid="{00000000-0005-0000-0000-000043000000}"/>
    <cellStyle name="Currency1 2 2" xfId="67" xr:uid="{00000000-0005-0000-0000-000044000000}"/>
    <cellStyle name="Currency1 3" xfId="68" xr:uid="{00000000-0005-0000-0000-000045000000}"/>
    <cellStyle name="Currency1 3 2" xfId="69" xr:uid="{00000000-0005-0000-0000-000046000000}"/>
    <cellStyle name="Currency1 4" xfId="70" xr:uid="{00000000-0005-0000-0000-000047000000}"/>
    <cellStyle name="Currency1 4 2" xfId="71" xr:uid="{00000000-0005-0000-0000-000048000000}"/>
    <cellStyle name="Currency1 5" xfId="72" xr:uid="{00000000-0005-0000-0000-000049000000}"/>
    <cellStyle name="Currency1 5 2" xfId="73" xr:uid="{00000000-0005-0000-0000-00004A000000}"/>
    <cellStyle name="Currency1 6" xfId="74" xr:uid="{00000000-0005-0000-0000-00004B000000}"/>
    <cellStyle name="Currency1 6 2" xfId="75" xr:uid="{00000000-0005-0000-0000-00004C000000}"/>
    <cellStyle name="Currency1 7" xfId="76" xr:uid="{00000000-0005-0000-0000-00004D000000}"/>
    <cellStyle name="Currency1 7 2" xfId="77" xr:uid="{00000000-0005-0000-0000-00004E000000}"/>
    <cellStyle name="Currency1 8" xfId="78" xr:uid="{00000000-0005-0000-0000-00004F000000}"/>
    <cellStyle name="Currency1 8 2" xfId="79" xr:uid="{00000000-0005-0000-0000-000050000000}"/>
    <cellStyle name="Dollar (zero dec)" xfId="80" xr:uid="{00000000-0005-0000-0000-000051000000}"/>
    <cellStyle name="Dollar (zero dec) 2" xfId="81" xr:uid="{00000000-0005-0000-0000-000052000000}"/>
    <cellStyle name="Dollar (zero dec) 2 2" xfId="82" xr:uid="{00000000-0005-0000-0000-000053000000}"/>
    <cellStyle name="Dollar (zero dec) 3" xfId="83" xr:uid="{00000000-0005-0000-0000-000054000000}"/>
    <cellStyle name="Dollar (zero dec) 3 2" xfId="84" xr:uid="{00000000-0005-0000-0000-000055000000}"/>
    <cellStyle name="Dollar (zero dec) 4" xfId="85" xr:uid="{00000000-0005-0000-0000-000056000000}"/>
    <cellStyle name="Dollar (zero dec) 4 2" xfId="86" xr:uid="{00000000-0005-0000-0000-000057000000}"/>
    <cellStyle name="Dollar (zero dec) 5" xfId="87" xr:uid="{00000000-0005-0000-0000-000058000000}"/>
    <cellStyle name="Dollar (zero dec) 5 2" xfId="88" xr:uid="{00000000-0005-0000-0000-000059000000}"/>
    <cellStyle name="Dollar (zero dec) 6" xfId="89" xr:uid="{00000000-0005-0000-0000-00005A000000}"/>
    <cellStyle name="Dollar (zero dec) 6 2" xfId="90" xr:uid="{00000000-0005-0000-0000-00005B000000}"/>
    <cellStyle name="Dollar (zero dec) 7" xfId="91" xr:uid="{00000000-0005-0000-0000-00005C000000}"/>
    <cellStyle name="Dollar (zero dec) 7 2" xfId="92" xr:uid="{00000000-0005-0000-0000-00005D000000}"/>
    <cellStyle name="Dollar (zero dec) 8" xfId="93" xr:uid="{00000000-0005-0000-0000-00005E000000}"/>
    <cellStyle name="Dollar (zero dec) 8 2" xfId="94" xr:uid="{00000000-0005-0000-0000-00005F000000}"/>
    <cellStyle name="E&amp;Y House" xfId="95" xr:uid="{00000000-0005-0000-0000-000060000000}"/>
    <cellStyle name="Grey" xfId="96" xr:uid="{00000000-0005-0000-0000-000061000000}"/>
    <cellStyle name="Hidden" xfId="97" xr:uid="{00000000-0005-0000-0000-000062000000}"/>
    <cellStyle name="Input [yellow]" xfId="98" xr:uid="{00000000-0005-0000-0000-000063000000}"/>
    <cellStyle name="no dec" xfId="99" xr:uid="{00000000-0005-0000-0000-000064000000}"/>
    <cellStyle name="no dec 2" xfId="100" xr:uid="{00000000-0005-0000-0000-000065000000}"/>
    <cellStyle name="no dec 2 2" xfId="101" xr:uid="{00000000-0005-0000-0000-000066000000}"/>
    <cellStyle name="no dec 3" xfId="102" xr:uid="{00000000-0005-0000-0000-000067000000}"/>
    <cellStyle name="no dec 3 2" xfId="103" xr:uid="{00000000-0005-0000-0000-000068000000}"/>
    <cellStyle name="no dec 4" xfId="104" xr:uid="{00000000-0005-0000-0000-000069000000}"/>
    <cellStyle name="no dec 4 2" xfId="105" xr:uid="{00000000-0005-0000-0000-00006A000000}"/>
    <cellStyle name="no dec 5" xfId="106" xr:uid="{00000000-0005-0000-0000-00006B000000}"/>
    <cellStyle name="no dec 5 2" xfId="107" xr:uid="{00000000-0005-0000-0000-00006C000000}"/>
    <cellStyle name="no dec 6" xfId="108" xr:uid="{00000000-0005-0000-0000-00006D000000}"/>
    <cellStyle name="no dec 6 2" xfId="109" xr:uid="{00000000-0005-0000-0000-00006E000000}"/>
    <cellStyle name="no dec 7" xfId="110" xr:uid="{00000000-0005-0000-0000-00006F000000}"/>
    <cellStyle name="no dec 7 2" xfId="111" xr:uid="{00000000-0005-0000-0000-000070000000}"/>
    <cellStyle name="no dec 8" xfId="112" xr:uid="{00000000-0005-0000-0000-000071000000}"/>
    <cellStyle name="no dec 8 2" xfId="113" xr:uid="{00000000-0005-0000-0000-000072000000}"/>
    <cellStyle name="Normal" xfId="0" builtinId="0"/>
    <cellStyle name="Normal - Style1" xfId="114" xr:uid="{00000000-0005-0000-0000-000074000000}"/>
    <cellStyle name="Normal 2" xfId="115" xr:uid="{00000000-0005-0000-0000-000075000000}"/>
    <cellStyle name="Normal 2 2" xfId="200" xr:uid="{DA9B3F56-F960-48EC-9E57-DA90D14B66F9}"/>
    <cellStyle name="Normal 3" xfId="201" xr:uid="{90CF32B9-EF3C-4A10-81EB-FB0D90336845}"/>
    <cellStyle name="Normal 9" xfId="199" xr:uid="{00000000-0005-0000-0000-000076000000}"/>
    <cellStyle name="Normal_Cashflow-Q2'03 " xfId="116" xr:uid="{00000000-0005-0000-0000-000077000000}"/>
    <cellStyle name="Normal_FS SSSC YE'12 Audited" xfId="198" xr:uid="{00000000-0005-0000-0000-000078000000}"/>
    <cellStyle name="Normal_I023 - CEE" xfId="117" xr:uid="{00000000-0005-0000-0000-000079000000}"/>
    <cellStyle name="Normal_I023 - CET" xfId="118" xr:uid="{00000000-0005-0000-0000-00007A000000}"/>
    <cellStyle name="Normal_Sheet1" xfId="119" xr:uid="{00000000-0005-0000-0000-00007B000000}"/>
    <cellStyle name="Percent (0%)" xfId="120" xr:uid="{00000000-0005-0000-0000-00007D000000}"/>
    <cellStyle name="Percent (0%) 2" xfId="121" xr:uid="{00000000-0005-0000-0000-00007E000000}"/>
    <cellStyle name="Percent (0%) 2 2" xfId="122" xr:uid="{00000000-0005-0000-0000-00007F000000}"/>
    <cellStyle name="Percent (0%) 3" xfId="123" xr:uid="{00000000-0005-0000-0000-000080000000}"/>
    <cellStyle name="Percent (0%) 3 2" xfId="124" xr:uid="{00000000-0005-0000-0000-000081000000}"/>
    <cellStyle name="Percent (0%) 4" xfId="125" xr:uid="{00000000-0005-0000-0000-000082000000}"/>
    <cellStyle name="Percent (0%) 4 2" xfId="126" xr:uid="{00000000-0005-0000-0000-000083000000}"/>
    <cellStyle name="Percent (0%) 5" xfId="127" xr:uid="{00000000-0005-0000-0000-000084000000}"/>
    <cellStyle name="Percent (0%) 5 2" xfId="128" xr:uid="{00000000-0005-0000-0000-000085000000}"/>
    <cellStyle name="Percent (0%) 6" xfId="129" xr:uid="{00000000-0005-0000-0000-000086000000}"/>
    <cellStyle name="Percent (0%) 6 2" xfId="130" xr:uid="{00000000-0005-0000-0000-000087000000}"/>
    <cellStyle name="Percent (0%) 7" xfId="131" xr:uid="{00000000-0005-0000-0000-000088000000}"/>
    <cellStyle name="Percent (0%) 7 2" xfId="132" xr:uid="{00000000-0005-0000-0000-000089000000}"/>
    <cellStyle name="Percent (0%) 8" xfId="133" xr:uid="{00000000-0005-0000-0000-00008A000000}"/>
    <cellStyle name="Percent (0%) 8 2" xfId="134" xr:uid="{00000000-0005-0000-0000-00008B000000}"/>
    <cellStyle name="Percent (0.0%)" xfId="135" xr:uid="{00000000-0005-0000-0000-00008C000000}"/>
    <cellStyle name="Percent (0.0%) 2" xfId="136" xr:uid="{00000000-0005-0000-0000-00008D000000}"/>
    <cellStyle name="Percent (0.0%) 2 2" xfId="137" xr:uid="{00000000-0005-0000-0000-00008E000000}"/>
    <cellStyle name="Percent (0.0%) 3" xfId="138" xr:uid="{00000000-0005-0000-0000-00008F000000}"/>
    <cellStyle name="Percent (0.0%) 3 2" xfId="139" xr:uid="{00000000-0005-0000-0000-000090000000}"/>
    <cellStyle name="Percent (0.0%) 4" xfId="140" xr:uid="{00000000-0005-0000-0000-000091000000}"/>
    <cellStyle name="Percent (0.0%) 4 2" xfId="141" xr:uid="{00000000-0005-0000-0000-000092000000}"/>
    <cellStyle name="Percent (0.0%) 5" xfId="142" xr:uid="{00000000-0005-0000-0000-000093000000}"/>
    <cellStyle name="Percent (0.0%) 5 2" xfId="143" xr:uid="{00000000-0005-0000-0000-000094000000}"/>
    <cellStyle name="Percent (0.0%) 6" xfId="144" xr:uid="{00000000-0005-0000-0000-000095000000}"/>
    <cellStyle name="Percent (0.0%) 6 2" xfId="145" xr:uid="{00000000-0005-0000-0000-000096000000}"/>
    <cellStyle name="Percent (0.0%) 7" xfId="146" xr:uid="{00000000-0005-0000-0000-000097000000}"/>
    <cellStyle name="Percent (0.0%) 7 2" xfId="147" xr:uid="{00000000-0005-0000-0000-000098000000}"/>
    <cellStyle name="Percent (0.0%) 8" xfId="148" xr:uid="{00000000-0005-0000-0000-000099000000}"/>
    <cellStyle name="Percent (0.0%) 8 2" xfId="149" xr:uid="{00000000-0005-0000-0000-00009A000000}"/>
    <cellStyle name="Percent (0.00%)" xfId="150" xr:uid="{00000000-0005-0000-0000-00009B000000}"/>
    <cellStyle name="Percent (0.00%) 2" xfId="151" xr:uid="{00000000-0005-0000-0000-00009C000000}"/>
    <cellStyle name="Percent (0.00%) 2 2" xfId="152" xr:uid="{00000000-0005-0000-0000-00009D000000}"/>
    <cellStyle name="Percent (0.00%) 3" xfId="153" xr:uid="{00000000-0005-0000-0000-00009E000000}"/>
    <cellStyle name="Percent (0.00%) 3 2" xfId="154" xr:uid="{00000000-0005-0000-0000-00009F000000}"/>
    <cellStyle name="Percent (0.00%) 4" xfId="155" xr:uid="{00000000-0005-0000-0000-0000A0000000}"/>
    <cellStyle name="Percent (0.00%) 4 2" xfId="156" xr:uid="{00000000-0005-0000-0000-0000A1000000}"/>
    <cellStyle name="Percent (0.00%) 5" xfId="157" xr:uid="{00000000-0005-0000-0000-0000A2000000}"/>
    <cellStyle name="Percent (0.00%) 5 2" xfId="158" xr:uid="{00000000-0005-0000-0000-0000A3000000}"/>
    <cellStyle name="Percent (0.00%) 6" xfId="159" xr:uid="{00000000-0005-0000-0000-0000A4000000}"/>
    <cellStyle name="Percent (0.00%) 6 2" xfId="160" xr:uid="{00000000-0005-0000-0000-0000A5000000}"/>
    <cellStyle name="Percent (0.00%) 7" xfId="161" xr:uid="{00000000-0005-0000-0000-0000A6000000}"/>
    <cellStyle name="Percent (0.00%) 7 2" xfId="162" xr:uid="{00000000-0005-0000-0000-0000A7000000}"/>
    <cellStyle name="Percent (0.00%) 8" xfId="163" xr:uid="{00000000-0005-0000-0000-0000A8000000}"/>
    <cellStyle name="Percent (0.00%) 8 2" xfId="164" xr:uid="{00000000-0005-0000-0000-0000A9000000}"/>
    <cellStyle name="Percent [2]" xfId="165" xr:uid="{00000000-0005-0000-0000-0000AA000000}"/>
    <cellStyle name="Percent [2] 2" xfId="166" xr:uid="{00000000-0005-0000-0000-0000AB000000}"/>
    <cellStyle name="Percent [2] 2 2" xfId="167" xr:uid="{00000000-0005-0000-0000-0000AC000000}"/>
    <cellStyle name="Percent [2] 3" xfId="168" xr:uid="{00000000-0005-0000-0000-0000AD000000}"/>
    <cellStyle name="Percent [2] 3 2" xfId="169" xr:uid="{00000000-0005-0000-0000-0000AE000000}"/>
    <cellStyle name="Percent [2] 4" xfId="170" xr:uid="{00000000-0005-0000-0000-0000AF000000}"/>
    <cellStyle name="Percent [2] 4 2" xfId="171" xr:uid="{00000000-0005-0000-0000-0000B0000000}"/>
    <cellStyle name="Percent [2] 5" xfId="172" xr:uid="{00000000-0005-0000-0000-0000B1000000}"/>
    <cellStyle name="Percent [2] 5 2" xfId="173" xr:uid="{00000000-0005-0000-0000-0000B2000000}"/>
    <cellStyle name="Percent [2] 6" xfId="174" xr:uid="{00000000-0005-0000-0000-0000B3000000}"/>
    <cellStyle name="Percent [2] 6 2" xfId="175" xr:uid="{00000000-0005-0000-0000-0000B4000000}"/>
    <cellStyle name="Percent [2] 7" xfId="176" xr:uid="{00000000-0005-0000-0000-0000B5000000}"/>
    <cellStyle name="Percent [2] 7 2" xfId="177" xr:uid="{00000000-0005-0000-0000-0000B6000000}"/>
    <cellStyle name="Percent [2] 8" xfId="178" xr:uid="{00000000-0005-0000-0000-0000B7000000}"/>
    <cellStyle name="Percent [2] 8 2" xfId="179" xr:uid="{00000000-0005-0000-0000-0000B8000000}"/>
    <cellStyle name="Quantity" xfId="180" xr:uid="{00000000-0005-0000-0000-0000B9000000}"/>
    <cellStyle name="Quantity 2" xfId="181" xr:uid="{00000000-0005-0000-0000-0000BA000000}"/>
    <cellStyle name="Quantity 2 2" xfId="182" xr:uid="{00000000-0005-0000-0000-0000BB000000}"/>
    <cellStyle name="Quantity 3" xfId="183" xr:uid="{00000000-0005-0000-0000-0000BC000000}"/>
    <cellStyle name="Quantity 3 2" xfId="184" xr:uid="{00000000-0005-0000-0000-0000BD000000}"/>
    <cellStyle name="Quantity 4" xfId="185" xr:uid="{00000000-0005-0000-0000-0000BE000000}"/>
    <cellStyle name="Quantity 4 2" xfId="186" xr:uid="{00000000-0005-0000-0000-0000BF000000}"/>
    <cellStyle name="Quantity 5" xfId="187" xr:uid="{00000000-0005-0000-0000-0000C0000000}"/>
    <cellStyle name="Quantity 5 2" xfId="188" xr:uid="{00000000-0005-0000-0000-0000C1000000}"/>
    <cellStyle name="Quantity 6" xfId="189" xr:uid="{00000000-0005-0000-0000-0000C2000000}"/>
    <cellStyle name="Quantity 6 2" xfId="190" xr:uid="{00000000-0005-0000-0000-0000C3000000}"/>
    <cellStyle name="Quantity 7" xfId="191" xr:uid="{00000000-0005-0000-0000-0000C4000000}"/>
    <cellStyle name="Quantity 7 2" xfId="192" xr:uid="{00000000-0005-0000-0000-0000C5000000}"/>
    <cellStyle name="Quantity 8" xfId="193" xr:uid="{00000000-0005-0000-0000-0000C6000000}"/>
    <cellStyle name="Quantity 8 2" xfId="194" xr:uid="{00000000-0005-0000-0000-0000C7000000}"/>
    <cellStyle name="Text" xfId="195" xr:uid="{00000000-0005-0000-0000-0000C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FFCCFF"/>
      <color rgb="FFFF66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B964FDE9-A6CA-4916-AFEB-8CC5C7829D07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02767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1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919C3A13-33C0-495B-A1FA-DD7F1AF650D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0086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E908DC7F-35E0-47A5-B3AE-185ECE7AB66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1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5D938851-8146-4D05-B14F-984C85F5567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02767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1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7BD8E03B-387D-4F42-BDAE-1A39C1154AF5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0086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2577992C-0012-4AC5-888A-B900E4855993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57809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1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AB503B2-17F3-48F6-9D40-65845914A2FB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755904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821D61B-2A2E-462F-8E75-51937352A16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1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B6ADACBD-35C9-4297-80F5-C86CF9989DCB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57809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1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DBD6D860-2F2E-4D3E-AB90-D34C38FBE4E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755904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9FF55962-98C8-4671-B307-82BABE19ED7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57809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F99D5C42-C900-4793-932E-F7311C359B7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755904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1CF608F3-1805-4AD4-8AD5-088C0E62722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A5FFA636-FEE0-4CF0-8F8E-961B72628FAD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57809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DD96ADF8-11DC-4C6C-AD3E-1A45B7A8373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755904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1E2FAEDC-9F7D-4DBC-854E-06CEC78182F4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05053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9B28F85E-E5B9-49AC-A1EB-B8451E9EB6B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03148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B8A46BF3-23B0-443C-B05F-0735B2DE740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3D2F8D2F-234C-43B1-BFF8-1BD6D96FB2D3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05053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C96898FB-941A-4252-B50D-C7DFA1FDDFE2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03148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220D3157-5BCC-401A-8656-BF4759A00254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586359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FA3FBB22-7B38-4195-B4D6-18E028D167B9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584454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80D0156A-0573-489F-8579-FAD8D806897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E80F3F1A-3FBD-446C-B3E4-0AB747CFB811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586359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3924B5E6-F4BC-46BD-94CB-23F643F3FC7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584454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6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8"/>
  <sheetViews>
    <sheetView topLeftCell="A3" zoomScale="80" zoomScaleNormal="80" zoomScaleSheetLayoutView="120" workbookViewId="0">
      <selection activeCell="C20" sqref="C20"/>
    </sheetView>
  </sheetViews>
  <sheetFormatPr defaultColWidth="10.6328125" defaultRowHeight="16.25" customHeight="1"/>
  <cols>
    <col min="1" max="1" width="2.6328125" style="6" customWidth="1"/>
    <col min="2" max="2" width="18.6328125" style="55" customWidth="1"/>
    <col min="3" max="3" width="17.81640625" style="55" customWidth="1"/>
    <col min="4" max="4" width="6.90625" style="26" bestFit="1" customWidth="1"/>
    <col min="5" max="5" width="1.6328125" style="26" customWidth="1"/>
    <col min="6" max="6" width="11.54296875" style="27" bestFit="1" customWidth="1"/>
    <col min="7" max="7" width="1.6328125" style="6" customWidth="1"/>
    <col min="8" max="8" width="11.54296875" style="20" bestFit="1" customWidth="1"/>
    <col min="9" max="9" width="1.6328125" style="20" customWidth="1"/>
    <col min="10" max="10" width="11.54296875" style="20" bestFit="1" customWidth="1"/>
    <col min="11" max="11" width="1.6328125" style="20" customWidth="1"/>
    <col min="12" max="12" width="11.54296875" style="20" bestFit="1" customWidth="1"/>
    <col min="13" max="16384" width="10.6328125" style="6"/>
  </cols>
  <sheetData>
    <row r="1" spans="1:12" s="25" customFormat="1" ht="16.25" customHeight="1">
      <c r="A1" s="24" t="s">
        <v>0</v>
      </c>
      <c r="D1" s="26"/>
      <c r="E1" s="26"/>
      <c r="F1" s="27"/>
      <c r="G1" s="28"/>
      <c r="H1" s="27"/>
      <c r="I1" s="8"/>
      <c r="J1" s="8"/>
      <c r="K1" s="8"/>
      <c r="L1" s="8"/>
    </row>
    <row r="2" spans="1:12" s="25" customFormat="1" ht="16.25" customHeight="1">
      <c r="A2" s="24" t="s">
        <v>1</v>
      </c>
      <c r="D2" s="26"/>
      <c r="E2" s="26"/>
      <c r="F2" s="27"/>
      <c r="G2" s="28"/>
      <c r="H2" s="27"/>
      <c r="I2" s="8"/>
      <c r="J2" s="8"/>
      <c r="K2" s="8"/>
      <c r="L2" s="8"/>
    </row>
    <row r="3" spans="1:12" s="25" customFormat="1" ht="16.25" customHeight="1">
      <c r="A3" s="46"/>
      <c r="D3" s="26"/>
      <c r="E3" s="26"/>
      <c r="F3" s="27"/>
      <c r="G3" s="28"/>
      <c r="H3" s="27"/>
      <c r="I3" s="8"/>
      <c r="J3" s="8"/>
      <c r="K3" s="8"/>
      <c r="L3" s="8"/>
    </row>
    <row r="4" spans="1:12" s="25" customFormat="1" ht="16.25" customHeight="1">
      <c r="D4" s="26"/>
      <c r="E4" s="26"/>
      <c r="F4" s="27"/>
      <c r="G4" s="28"/>
      <c r="H4" s="27"/>
      <c r="I4" s="8"/>
      <c r="J4" s="8"/>
      <c r="K4" s="8"/>
      <c r="L4" s="8"/>
    </row>
    <row r="5" spans="1:12" ht="16.25" customHeight="1">
      <c r="B5" s="6"/>
      <c r="C5" s="6"/>
      <c r="G5" s="30"/>
      <c r="H5" s="9"/>
      <c r="I5" s="9"/>
      <c r="J5" s="9"/>
      <c r="K5" s="9"/>
      <c r="L5" s="9" t="s">
        <v>2</v>
      </c>
    </row>
    <row r="6" spans="1:12" s="31" customFormat="1" ht="16.25" customHeight="1">
      <c r="D6" s="26"/>
      <c r="E6" s="26"/>
      <c r="F6" s="131" t="s">
        <v>3</v>
      </c>
      <c r="G6" s="131"/>
      <c r="H6" s="131"/>
      <c r="I6" s="10"/>
      <c r="J6" s="131" t="s">
        <v>4</v>
      </c>
      <c r="K6" s="131"/>
      <c r="L6" s="131"/>
    </row>
    <row r="7" spans="1:12" s="31" customFormat="1" ht="16.25" customHeight="1">
      <c r="D7" s="23" t="s">
        <v>5</v>
      </c>
      <c r="E7" s="26"/>
      <c r="F7" s="32" t="s">
        <v>6</v>
      </c>
      <c r="G7" s="30"/>
      <c r="H7" s="33" t="s">
        <v>7</v>
      </c>
      <c r="I7" s="34"/>
      <c r="J7" s="32" t="s">
        <v>6</v>
      </c>
      <c r="K7" s="30"/>
      <c r="L7" s="33" t="s">
        <v>7</v>
      </c>
    </row>
    <row r="8" spans="1:12" s="31" customFormat="1" ht="16.25" customHeight="1">
      <c r="A8" s="35" t="s">
        <v>8</v>
      </c>
      <c r="D8" s="10"/>
      <c r="E8" s="26"/>
      <c r="F8" s="47"/>
      <c r="G8" s="30"/>
      <c r="H8" s="48"/>
      <c r="I8" s="34"/>
      <c r="J8" s="34"/>
      <c r="K8" s="30"/>
      <c r="L8" s="34"/>
    </row>
    <row r="9" spans="1:12" ht="16.25" customHeight="1">
      <c r="A9" s="36" t="s">
        <v>9</v>
      </c>
      <c r="B9" s="6"/>
      <c r="C9" s="6"/>
      <c r="D9" s="27"/>
      <c r="E9" s="27"/>
    </row>
    <row r="10" spans="1:12" ht="16.25" customHeight="1">
      <c r="A10" s="37"/>
      <c r="B10" s="6" t="s">
        <v>10</v>
      </c>
      <c r="C10" s="6"/>
      <c r="D10" s="27">
        <v>7</v>
      </c>
      <c r="E10" s="27"/>
      <c r="F10" s="2">
        <v>1778631783</v>
      </c>
      <c r="G10" s="45"/>
      <c r="H10" s="2">
        <v>299667104</v>
      </c>
      <c r="I10" s="2"/>
      <c r="J10" s="2">
        <v>1736659813</v>
      </c>
      <c r="K10" s="3"/>
      <c r="L10" s="2">
        <v>262841369</v>
      </c>
    </row>
    <row r="11" spans="1:12" ht="16.25" customHeight="1">
      <c r="A11" s="37"/>
      <c r="B11" s="6" t="s">
        <v>11</v>
      </c>
      <c r="C11" s="6"/>
      <c r="D11" s="27" t="s">
        <v>224</v>
      </c>
      <c r="E11" s="27"/>
      <c r="F11" s="2">
        <v>111578336</v>
      </c>
      <c r="G11" s="45"/>
      <c r="H11" s="2">
        <v>92118630</v>
      </c>
      <c r="I11" s="2"/>
      <c r="J11" s="2">
        <v>19472624</v>
      </c>
      <c r="K11" s="3"/>
      <c r="L11" s="2">
        <v>39262991.259999998</v>
      </c>
    </row>
    <row r="12" spans="1:12" ht="16.25" customHeight="1">
      <c r="A12" s="49"/>
      <c r="B12" s="6" t="s">
        <v>12</v>
      </c>
      <c r="C12" s="6"/>
      <c r="D12" s="27">
        <v>9</v>
      </c>
      <c r="E12" s="27"/>
      <c r="F12" s="2">
        <v>14506371</v>
      </c>
      <c r="G12" s="45"/>
      <c r="H12" s="2">
        <v>5758469</v>
      </c>
      <c r="I12" s="2"/>
      <c r="J12" s="2">
        <v>4203655</v>
      </c>
      <c r="K12" s="3"/>
      <c r="L12" s="2">
        <v>3572160</v>
      </c>
    </row>
    <row r="13" spans="1:12" ht="16.25" customHeight="1">
      <c r="A13" s="49"/>
      <c r="B13" s="6" t="s">
        <v>249</v>
      </c>
      <c r="C13" s="6"/>
      <c r="D13" s="27">
        <v>6</v>
      </c>
      <c r="E13" s="27"/>
      <c r="F13" s="2">
        <v>20000000</v>
      </c>
      <c r="G13" s="45"/>
      <c r="H13" s="2">
        <v>0</v>
      </c>
      <c r="I13" s="2"/>
      <c r="J13" s="2">
        <v>604294227</v>
      </c>
      <c r="K13" s="3"/>
      <c r="L13" s="2">
        <v>706832725</v>
      </c>
    </row>
    <row r="14" spans="1:12" ht="16.25" customHeight="1">
      <c r="A14" s="49"/>
      <c r="B14" s="6" t="s">
        <v>248</v>
      </c>
      <c r="C14" s="6"/>
      <c r="D14" s="27"/>
      <c r="E14" s="27"/>
      <c r="F14" s="2"/>
      <c r="G14" s="45"/>
      <c r="H14" s="2"/>
      <c r="I14" s="2"/>
      <c r="J14" s="2"/>
      <c r="K14" s="3"/>
      <c r="L14" s="2"/>
    </row>
    <row r="15" spans="1:12" ht="16.25" customHeight="1">
      <c r="A15" s="49"/>
      <c r="B15" s="6" t="s">
        <v>136</v>
      </c>
      <c r="C15" s="6"/>
      <c r="D15" s="27">
        <v>11</v>
      </c>
      <c r="E15" s="27"/>
      <c r="F15" s="2">
        <v>50000000</v>
      </c>
      <c r="G15" s="45"/>
      <c r="H15" s="2">
        <v>50000000</v>
      </c>
      <c r="I15" s="2"/>
      <c r="J15" s="2">
        <v>50000000</v>
      </c>
      <c r="K15" s="3"/>
      <c r="L15" s="2">
        <v>50000000</v>
      </c>
    </row>
    <row r="16" spans="1:12" ht="16.25" customHeight="1">
      <c r="A16" s="49"/>
      <c r="B16" s="6" t="s">
        <v>13</v>
      </c>
      <c r="C16" s="6"/>
      <c r="D16" s="27">
        <v>10</v>
      </c>
      <c r="E16" s="27"/>
      <c r="F16" s="2">
        <v>141362293</v>
      </c>
      <c r="G16" s="45"/>
      <c r="H16" s="2">
        <v>158891760</v>
      </c>
      <c r="I16" s="2"/>
      <c r="J16" s="2">
        <v>59412993</v>
      </c>
      <c r="K16" s="3"/>
      <c r="L16" s="2">
        <v>74081411</v>
      </c>
    </row>
    <row r="17" spans="1:12" ht="16.25" customHeight="1">
      <c r="A17" s="36" t="s">
        <v>14</v>
      </c>
      <c r="B17" s="6"/>
      <c r="C17" s="6"/>
      <c r="D17" s="27"/>
      <c r="E17" s="27"/>
      <c r="F17" s="50">
        <v>2116078783</v>
      </c>
      <c r="G17" s="45"/>
      <c r="H17" s="50">
        <v>606435963</v>
      </c>
      <c r="I17" s="51"/>
      <c r="J17" s="50">
        <v>2474043312</v>
      </c>
      <c r="K17" s="3"/>
      <c r="L17" s="50">
        <v>1136590656.26</v>
      </c>
    </row>
    <row r="18" spans="1:12" ht="16.25" customHeight="1">
      <c r="A18" s="36"/>
      <c r="B18" s="6"/>
      <c r="C18" s="6"/>
      <c r="D18" s="27"/>
      <c r="E18" s="27"/>
      <c r="F18" s="51"/>
      <c r="G18" s="45"/>
      <c r="H18" s="51"/>
      <c r="I18" s="51"/>
      <c r="J18" s="51"/>
      <c r="K18" s="16"/>
      <c r="L18" s="51"/>
    </row>
    <row r="19" spans="1:12" ht="16.25" customHeight="1">
      <c r="A19" s="36" t="s">
        <v>15</v>
      </c>
      <c r="B19" s="6"/>
      <c r="C19" s="6"/>
      <c r="D19" s="27"/>
      <c r="E19" s="27"/>
      <c r="F19" s="51"/>
      <c r="G19" s="45"/>
      <c r="H19" s="51"/>
      <c r="I19" s="51"/>
      <c r="J19" s="51"/>
      <c r="K19" s="16"/>
      <c r="L19" s="51"/>
    </row>
    <row r="20" spans="1:12" ht="16.25" customHeight="1">
      <c r="A20" s="49"/>
      <c r="B20" s="6" t="s">
        <v>16</v>
      </c>
      <c r="C20" s="6"/>
      <c r="D20" s="27">
        <v>12</v>
      </c>
      <c r="E20" s="27"/>
      <c r="F20" s="1">
        <v>95265528</v>
      </c>
      <c r="G20" s="52"/>
      <c r="H20" s="1">
        <v>89722558</v>
      </c>
      <c r="I20" s="1"/>
      <c r="J20" s="1">
        <v>67518000</v>
      </c>
      <c r="K20" s="3"/>
      <c r="L20" s="1">
        <v>67518000</v>
      </c>
    </row>
    <row r="21" spans="1:12" ht="16.25" customHeight="1">
      <c r="A21" s="49"/>
      <c r="B21" s="6" t="s">
        <v>17</v>
      </c>
      <c r="C21" s="6"/>
      <c r="D21" s="27">
        <v>13</v>
      </c>
      <c r="E21" s="27"/>
      <c r="F21" s="1">
        <v>1382500</v>
      </c>
      <c r="G21" s="52"/>
      <c r="H21" s="1">
        <v>1291750</v>
      </c>
      <c r="I21" s="1"/>
      <c r="J21" s="1">
        <v>1382500</v>
      </c>
      <c r="K21" s="3"/>
      <c r="L21" s="1">
        <v>1291750</v>
      </c>
    </row>
    <row r="22" spans="1:12" ht="16.25" customHeight="1">
      <c r="A22" s="49"/>
      <c r="B22" s="6" t="s">
        <v>18</v>
      </c>
      <c r="C22" s="6"/>
      <c r="D22" s="27">
        <v>14</v>
      </c>
      <c r="E22" s="27"/>
      <c r="F22" s="1">
        <v>0</v>
      </c>
      <c r="G22" s="52"/>
      <c r="H22" s="1">
        <v>0</v>
      </c>
      <c r="I22" s="1"/>
      <c r="J22" s="1">
        <v>0</v>
      </c>
      <c r="K22" s="3"/>
      <c r="L22" s="1">
        <v>0</v>
      </c>
    </row>
    <row r="23" spans="1:12" ht="16.25" customHeight="1">
      <c r="A23" s="49"/>
      <c r="B23" s="6" t="s">
        <v>19</v>
      </c>
      <c r="C23" s="6"/>
      <c r="D23" s="27">
        <v>15</v>
      </c>
      <c r="E23" s="27"/>
      <c r="F23" s="1">
        <v>0</v>
      </c>
      <c r="G23" s="45"/>
      <c r="H23" s="1">
        <v>0</v>
      </c>
      <c r="I23" s="1"/>
      <c r="J23" s="1">
        <v>0</v>
      </c>
      <c r="K23" s="3"/>
      <c r="L23" s="1">
        <v>91931823</v>
      </c>
    </row>
    <row r="24" spans="1:12" ht="16.25" customHeight="1">
      <c r="A24" s="49"/>
      <c r="B24" s="6" t="s">
        <v>20</v>
      </c>
      <c r="C24" s="6"/>
      <c r="D24" s="27">
        <v>17</v>
      </c>
      <c r="E24" s="27"/>
      <c r="F24" s="1">
        <v>220578050</v>
      </c>
      <c r="G24" s="45"/>
      <c r="H24" s="1">
        <v>176838159</v>
      </c>
      <c r="I24" s="1"/>
      <c r="J24" s="1">
        <v>159695847</v>
      </c>
      <c r="K24" s="16"/>
      <c r="L24" s="1">
        <v>114016366</v>
      </c>
    </row>
    <row r="25" spans="1:12" ht="16.25" customHeight="1">
      <c r="A25" s="49"/>
      <c r="B25" s="6" t="s">
        <v>21</v>
      </c>
      <c r="C25" s="6"/>
      <c r="D25" s="27">
        <v>18</v>
      </c>
      <c r="E25" s="27"/>
      <c r="F25" s="1">
        <v>979642515</v>
      </c>
      <c r="G25" s="45"/>
      <c r="H25" s="1">
        <v>1636717475</v>
      </c>
      <c r="I25" s="1"/>
      <c r="J25" s="1">
        <v>24279389</v>
      </c>
      <c r="K25" s="3"/>
      <c r="L25" s="1">
        <v>46803612</v>
      </c>
    </row>
    <row r="26" spans="1:12" ht="16.25" customHeight="1">
      <c r="A26" s="49"/>
      <c r="B26" s="6" t="s">
        <v>22</v>
      </c>
      <c r="C26" s="6"/>
      <c r="D26" s="27">
        <v>19</v>
      </c>
      <c r="E26" s="27"/>
      <c r="F26" s="4">
        <v>161319905</v>
      </c>
      <c r="G26" s="45"/>
      <c r="H26" s="4">
        <v>371913680</v>
      </c>
      <c r="I26" s="4"/>
      <c r="J26" s="4">
        <v>151949000</v>
      </c>
      <c r="K26" s="3"/>
      <c r="L26" s="4">
        <v>371913679.99999994</v>
      </c>
    </row>
    <row r="27" spans="1:12" ht="16.25" customHeight="1">
      <c r="A27" s="49"/>
      <c r="B27" s="6" t="s">
        <v>23</v>
      </c>
      <c r="C27" s="6"/>
      <c r="D27" s="27">
        <v>20</v>
      </c>
      <c r="E27" s="27"/>
      <c r="F27" s="4">
        <v>8141553</v>
      </c>
      <c r="G27" s="45"/>
      <c r="H27" s="4">
        <v>9041513</v>
      </c>
      <c r="I27" s="4"/>
      <c r="J27" s="4">
        <v>8141553</v>
      </c>
      <c r="K27" s="3"/>
      <c r="L27" s="1">
        <v>9041513</v>
      </c>
    </row>
    <row r="28" spans="1:12" ht="16.25" customHeight="1">
      <c r="A28" s="49"/>
      <c r="B28" s="6" t="s">
        <v>24</v>
      </c>
      <c r="C28" s="6"/>
      <c r="D28" s="27">
        <v>21</v>
      </c>
      <c r="E28" s="27"/>
      <c r="F28" s="4">
        <v>0</v>
      </c>
      <c r="G28" s="45"/>
      <c r="H28" s="4">
        <v>2904534</v>
      </c>
      <c r="I28" s="4"/>
      <c r="J28" s="4">
        <v>0</v>
      </c>
      <c r="K28" s="3"/>
      <c r="L28" s="4">
        <v>0</v>
      </c>
    </row>
    <row r="29" spans="1:12" ht="16.25" customHeight="1">
      <c r="A29" s="49"/>
      <c r="B29" s="6" t="s">
        <v>25</v>
      </c>
      <c r="C29" s="6"/>
      <c r="D29" s="27">
        <v>22</v>
      </c>
      <c r="E29" s="27"/>
      <c r="F29" s="4">
        <v>39173113</v>
      </c>
      <c r="G29" s="45"/>
      <c r="H29" s="4">
        <v>40964671</v>
      </c>
      <c r="I29" s="4"/>
      <c r="J29" s="4">
        <v>0</v>
      </c>
      <c r="K29" s="3"/>
      <c r="L29" s="1">
        <v>0</v>
      </c>
    </row>
    <row r="30" spans="1:12" ht="16.25" customHeight="1">
      <c r="A30" s="49"/>
      <c r="B30" s="6" t="s">
        <v>26</v>
      </c>
      <c r="C30" s="6"/>
      <c r="D30" s="27">
        <v>23</v>
      </c>
      <c r="E30" s="27"/>
      <c r="F30" s="4">
        <v>215490</v>
      </c>
      <c r="G30" s="45"/>
      <c r="H30" s="1">
        <v>80066008</v>
      </c>
      <c r="I30" s="4"/>
      <c r="J30" s="4">
        <v>1904956</v>
      </c>
      <c r="K30" s="3"/>
      <c r="L30" s="1">
        <v>4033234</v>
      </c>
    </row>
    <row r="31" spans="1:12" ht="16.25" customHeight="1">
      <c r="A31" s="49"/>
      <c r="B31" s="6" t="s">
        <v>27</v>
      </c>
      <c r="C31" s="6"/>
      <c r="D31" s="27">
        <v>25</v>
      </c>
      <c r="E31" s="27"/>
      <c r="F31" s="53">
        <v>55602204</v>
      </c>
      <c r="G31" s="45"/>
      <c r="H31" s="53">
        <v>49342823</v>
      </c>
      <c r="I31" s="1"/>
      <c r="J31" s="53">
        <v>13721631</v>
      </c>
      <c r="K31" s="3"/>
      <c r="L31" s="53">
        <v>8690447</v>
      </c>
    </row>
    <row r="32" spans="1:12" ht="16.25" customHeight="1">
      <c r="A32" s="36" t="s">
        <v>28</v>
      </c>
      <c r="B32" s="6"/>
      <c r="C32" s="6"/>
      <c r="D32" s="27"/>
      <c r="E32" s="27"/>
      <c r="F32" s="17">
        <v>1561320858</v>
      </c>
      <c r="G32" s="45"/>
      <c r="H32" s="17">
        <v>2458803171</v>
      </c>
      <c r="I32" s="3"/>
      <c r="J32" s="17">
        <v>428592876</v>
      </c>
      <c r="K32" s="3"/>
      <c r="L32" s="17">
        <v>715240425</v>
      </c>
    </row>
    <row r="33" spans="1:12" ht="16.25" customHeight="1">
      <c r="A33" s="36"/>
      <c r="B33" s="6"/>
      <c r="C33" s="6"/>
      <c r="D33" s="27"/>
      <c r="E33" s="27"/>
      <c r="F33" s="51"/>
      <c r="H33" s="51"/>
      <c r="I33" s="51"/>
      <c r="J33" s="51"/>
      <c r="K33" s="3"/>
      <c r="L33" s="51"/>
    </row>
    <row r="34" spans="1:12" ht="16.25" customHeight="1" thickBot="1">
      <c r="A34" s="36" t="s">
        <v>29</v>
      </c>
      <c r="B34" s="6"/>
      <c r="C34" s="6"/>
      <c r="D34" s="27"/>
      <c r="E34" s="27"/>
      <c r="F34" s="44">
        <v>3677399641</v>
      </c>
      <c r="H34" s="44">
        <v>3065239134</v>
      </c>
      <c r="I34" s="3"/>
      <c r="J34" s="44">
        <v>2902636188</v>
      </c>
      <c r="K34" s="43"/>
      <c r="L34" s="44">
        <v>1851831081.26</v>
      </c>
    </row>
    <row r="35" spans="1:12" ht="16.25" customHeight="1">
      <c r="A35" s="36"/>
      <c r="B35" s="6"/>
      <c r="C35" s="6"/>
      <c r="D35" s="27"/>
      <c r="E35" s="27"/>
      <c r="F35" s="54"/>
      <c r="H35" s="3"/>
      <c r="I35" s="3"/>
      <c r="J35" s="3"/>
      <c r="K35" s="43"/>
      <c r="L35" s="3"/>
    </row>
    <row r="36" spans="1:12" ht="16.25" customHeight="1">
      <c r="A36" s="36"/>
      <c r="B36" s="6"/>
      <c r="C36" s="6"/>
      <c r="D36" s="27"/>
      <c r="E36" s="27"/>
      <c r="F36" s="54"/>
      <c r="H36" s="3"/>
      <c r="I36" s="3"/>
      <c r="J36" s="3"/>
      <c r="K36" s="43"/>
      <c r="L36" s="3"/>
    </row>
    <row r="37" spans="1:12" ht="16.25" customHeight="1">
      <c r="A37" s="36"/>
      <c r="B37" s="6"/>
      <c r="C37" s="6"/>
      <c r="D37" s="27"/>
      <c r="E37" s="27"/>
      <c r="F37" s="54"/>
      <c r="H37" s="3"/>
      <c r="I37" s="3"/>
      <c r="J37" s="3"/>
      <c r="K37" s="43"/>
      <c r="L37" s="3"/>
    </row>
    <row r="38" spans="1:12" ht="16.25" customHeight="1">
      <c r="A38" s="36"/>
      <c r="B38" s="6"/>
      <c r="C38" s="6"/>
      <c r="D38" s="27"/>
      <c r="E38" s="27"/>
      <c r="F38" s="54"/>
      <c r="H38" s="3"/>
      <c r="I38" s="3"/>
      <c r="J38" s="3"/>
      <c r="K38" s="43"/>
      <c r="L38" s="3"/>
    </row>
    <row r="39" spans="1:12" ht="16.25" customHeight="1">
      <c r="A39" s="36"/>
      <c r="B39" s="6"/>
      <c r="C39" s="6"/>
      <c r="D39" s="27"/>
      <c r="E39" s="27"/>
      <c r="F39" s="54"/>
      <c r="H39" s="3"/>
      <c r="I39" s="3"/>
      <c r="J39" s="3"/>
      <c r="K39" s="43"/>
      <c r="L39" s="3"/>
    </row>
    <row r="40" spans="1:12" ht="16.25" customHeight="1">
      <c r="A40" s="36"/>
      <c r="B40" s="6"/>
      <c r="C40" s="6"/>
      <c r="D40" s="27"/>
      <c r="E40" s="27"/>
      <c r="F40" s="21"/>
      <c r="J40" s="3"/>
      <c r="K40" s="43"/>
      <c r="L40" s="3"/>
    </row>
    <row r="41" spans="1:12" ht="16.25" customHeight="1">
      <c r="A41" s="36"/>
      <c r="B41" s="6"/>
      <c r="C41" s="6"/>
      <c r="D41" s="27"/>
      <c r="E41" s="27"/>
      <c r="F41" s="22"/>
      <c r="H41" s="21" t="s">
        <v>216</v>
      </c>
      <c r="J41" s="3"/>
      <c r="K41" s="43"/>
      <c r="L41" s="3"/>
    </row>
    <row r="42" spans="1:12" ht="16.25" customHeight="1">
      <c r="A42" s="36"/>
      <c r="B42" s="6"/>
      <c r="C42" s="6"/>
      <c r="D42" s="27"/>
      <c r="E42" s="27"/>
      <c r="F42" s="21"/>
      <c r="H42" s="22" t="s">
        <v>217</v>
      </c>
      <c r="J42" s="3"/>
      <c r="K42" s="43"/>
      <c r="L42" s="3"/>
    </row>
    <row r="43" spans="1:12" ht="16.25" customHeight="1">
      <c r="A43" s="36"/>
      <c r="B43" s="6"/>
      <c r="C43" s="6"/>
      <c r="D43" s="27"/>
      <c r="E43" s="27"/>
      <c r="F43" s="22"/>
      <c r="H43" s="21"/>
      <c r="J43" s="3"/>
      <c r="K43" s="43"/>
      <c r="L43" s="3"/>
    </row>
    <row r="44" spans="1:12" ht="16.25" customHeight="1">
      <c r="A44" s="36"/>
      <c r="B44" s="6"/>
      <c r="C44" s="6"/>
      <c r="D44" s="27"/>
      <c r="E44" s="27"/>
      <c r="F44" s="21"/>
      <c r="H44" s="22" t="s">
        <v>218</v>
      </c>
      <c r="J44" s="3"/>
      <c r="K44" s="43"/>
      <c r="L44" s="3"/>
    </row>
    <row r="45" spans="1:12" ht="16.25" customHeight="1">
      <c r="A45" s="36"/>
      <c r="B45" s="6"/>
      <c r="C45" s="6"/>
      <c r="D45" s="27"/>
      <c r="E45" s="27"/>
      <c r="F45" s="54"/>
      <c r="H45" s="21" t="s">
        <v>219</v>
      </c>
      <c r="J45" s="3"/>
      <c r="K45" s="43"/>
      <c r="L45" s="3"/>
    </row>
    <row r="46" spans="1:12" ht="16.25" customHeight="1">
      <c r="A46" s="36"/>
      <c r="B46" s="6"/>
      <c r="C46" s="6"/>
      <c r="D46" s="27"/>
      <c r="E46" s="27"/>
      <c r="F46" s="54"/>
      <c r="H46" s="3"/>
      <c r="I46" s="3"/>
      <c r="J46" s="3"/>
      <c r="K46" s="43"/>
      <c r="L46" s="3"/>
    </row>
    <row r="47" spans="1:12" ht="16.25" customHeight="1">
      <c r="A47" s="36"/>
      <c r="B47" s="6"/>
      <c r="C47" s="6"/>
      <c r="D47" s="27"/>
      <c r="E47" s="27"/>
      <c r="F47" s="54"/>
      <c r="H47" s="3"/>
      <c r="I47" s="3"/>
      <c r="J47" s="3"/>
      <c r="K47" s="43"/>
      <c r="L47" s="3"/>
    </row>
    <row r="48" spans="1:12" ht="16.25" customHeight="1">
      <c r="A48" s="6" t="s">
        <v>30</v>
      </c>
      <c r="B48" s="6"/>
      <c r="C48" s="6"/>
      <c r="L48" s="20">
        <v>1</v>
      </c>
    </row>
  </sheetData>
  <mergeCells count="2">
    <mergeCell ref="F6:H6"/>
    <mergeCell ref="J6:L6"/>
  </mergeCells>
  <pageMargins left="0.78740157480314998" right="0.39370078740157499" top="0.98" bottom="0.47239999999999999" header="0.511811023622047" footer="0.47244094488188998"/>
  <pageSetup paperSize="9" scale="9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8"/>
  <sheetViews>
    <sheetView zoomScaleNormal="100" zoomScaleSheetLayoutView="100" workbookViewId="0">
      <selection activeCell="P12" sqref="P12"/>
    </sheetView>
  </sheetViews>
  <sheetFormatPr defaultColWidth="10.6328125" defaultRowHeight="16.25" customHeight="1"/>
  <cols>
    <col min="1" max="1" width="2.6328125" style="6" customWidth="1"/>
    <col min="2" max="2" width="18.6328125" style="6" customWidth="1"/>
    <col min="3" max="3" width="17.54296875" style="6" customWidth="1"/>
    <col min="4" max="4" width="6.90625" style="26" bestFit="1" customWidth="1"/>
    <col min="5" max="5" width="1.6328125" style="26" customWidth="1"/>
    <col min="6" max="6" width="11.54296875" style="27" bestFit="1" customWidth="1"/>
    <col min="7" max="7" width="1.6328125" style="6" customWidth="1"/>
    <col min="8" max="8" width="11.54296875" style="20" bestFit="1" customWidth="1"/>
    <col min="9" max="9" width="1.6328125" style="20" customWidth="1"/>
    <col min="10" max="10" width="11.54296875" style="20" bestFit="1" customWidth="1"/>
    <col min="11" max="11" width="1.6328125" style="20" customWidth="1"/>
    <col min="12" max="12" width="11.54296875" style="20" bestFit="1" customWidth="1"/>
    <col min="13" max="16384" width="10.6328125" style="6"/>
  </cols>
  <sheetData>
    <row r="1" spans="1:12" s="25" customFormat="1" ht="16.25" customHeight="1">
      <c r="A1" s="24" t="s">
        <v>0</v>
      </c>
      <c r="C1" s="24"/>
      <c r="D1" s="26"/>
      <c r="E1" s="26"/>
      <c r="F1" s="27"/>
      <c r="G1" s="28"/>
      <c r="H1" s="27"/>
      <c r="I1" s="8"/>
      <c r="J1" s="8"/>
      <c r="K1" s="8"/>
      <c r="L1" s="8"/>
    </row>
    <row r="2" spans="1:12" s="25" customFormat="1" ht="16.25" customHeight="1">
      <c r="A2" s="24" t="s">
        <v>1</v>
      </c>
      <c r="C2" s="24"/>
      <c r="D2" s="26"/>
      <c r="E2" s="26"/>
      <c r="F2" s="27"/>
      <c r="G2" s="28"/>
      <c r="H2" s="27"/>
      <c r="I2" s="8"/>
      <c r="J2" s="8"/>
      <c r="K2" s="8"/>
      <c r="L2" s="8"/>
    </row>
    <row r="3" spans="1:12" s="25" customFormat="1" ht="16.25" customHeight="1">
      <c r="B3" s="29"/>
      <c r="C3" s="29"/>
      <c r="D3" s="26"/>
      <c r="E3" s="26"/>
      <c r="F3" s="27"/>
      <c r="G3" s="28"/>
      <c r="H3" s="27"/>
      <c r="I3" s="8"/>
      <c r="J3" s="8"/>
      <c r="K3" s="8"/>
      <c r="L3" s="8"/>
    </row>
    <row r="4" spans="1:12" ht="16.25" customHeight="1">
      <c r="G4" s="30"/>
      <c r="H4" s="9"/>
      <c r="I4" s="9"/>
      <c r="J4" s="9"/>
      <c r="K4" s="9"/>
      <c r="L4" s="9"/>
    </row>
    <row r="5" spans="1:12" s="31" customFormat="1" ht="16.25" customHeight="1">
      <c r="D5" s="26"/>
      <c r="E5" s="26"/>
      <c r="F5" s="27"/>
      <c r="G5" s="30"/>
      <c r="H5" s="9"/>
      <c r="I5" s="9"/>
      <c r="J5" s="9"/>
      <c r="K5" s="9"/>
      <c r="L5" s="9" t="s">
        <v>2</v>
      </c>
    </row>
    <row r="6" spans="1:12" s="31" customFormat="1" ht="16.25" customHeight="1">
      <c r="D6" s="26"/>
      <c r="E6" s="26"/>
      <c r="F6" s="131" t="s">
        <v>3</v>
      </c>
      <c r="G6" s="131"/>
      <c r="H6" s="131"/>
      <c r="I6" s="10"/>
      <c r="J6" s="131" t="s">
        <v>4</v>
      </c>
      <c r="K6" s="131"/>
      <c r="L6" s="131"/>
    </row>
    <row r="7" spans="1:12" s="31" customFormat="1" ht="16.25" customHeight="1">
      <c r="D7" s="23" t="s">
        <v>5</v>
      </c>
      <c r="E7" s="10"/>
      <c r="F7" s="32" t="s">
        <v>6</v>
      </c>
      <c r="G7" s="30"/>
      <c r="H7" s="33" t="s">
        <v>7</v>
      </c>
      <c r="I7" s="34"/>
      <c r="J7" s="32" t="s">
        <v>6</v>
      </c>
      <c r="K7" s="30"/>
      <c r="L7" s="33" t="s">
        <v>7</v>
      </c>
    </row>
    <row r="8" spans="1:12" ht="16.25" customHeight="1">
      <c r="A8" s="35" t="s">
        <v>31</v>
      </c>
      <c r="C8" s="35"/>
      <c r="D8" s="27"/>
      <c r="E8" s="27"/>
    </row>
    <row r="9" spans="1:12" ht="16.25" customHeight="1">
      <c r="A9" s="36" t="s">
        <v>32</v>
      </c>
      <c r="C9" s="36"/>
      <c r="D9" s="27"/>
      <c r="E9" s="27"/>
    </row>
    <row r="10" spans="1:12" ht="16.25" customHeight="1">
      <c r="B10" s="6" t="s">
        <v>33</v>
      </c>
      <c r="C10" s="37"/>
      <c r="D10" s="6"/>
      <c r="E10" s="6"/>
      <c r="F10" s="6"/>
      <c r="H10" s="6"/>
      <c r="I10" s="6"/>
      <c r="J10" s="6"/>
      <c r="K10" s="6"/>
      <c r="L10" s="6"/>
    </row>
    <row r="11" spans="1:12" ht="16.25" customHeight="1">
      <c r="B11" s="6" t="s">
        <v>34</v>
      </c>
      <c r="C11" s="37"/>
      <c r="D11" s="27">
        <v>26</v>
      </c>
      <c r="E11" s="27"/>
      <c r="F11" s="16">
        <v>48296353</v>
      </c>
      <c r="G11" s="38"/>
      <c r="H11" s="16">
        <v>61085301</v>
      </c>
      <c r="I11" s="2"/>
      <c r="J11" s="2">
        <v>552165</v>
      </c>
      <c r="K11" s="3"/>
      <c r="L11" s="2">
        <v>9567995</v>
      </c>
    </row>
    <row r="12" spans="1:12" ht="16.25" customHeight="1">
      <c r="B12" s="39" t="s">
        <v>35</v>
      </c>
      <c r="C12" s="37"/>
      <c r="D12" s="27" t="s">
        <v>225</v>
      </c>
      <c r="E12" s="27"/>
      <c r="F12" s="16">
        <v>68337448</v>
      </c>
      <c r="G12" s="38"/>
      <c r="H12" s="16">
        <v>78853397</v>
      </c>
      <c r="I12" s="2"/>
      <c r="J12" s="2">
        <v>28181410</v>
      </c>
      <c r="K12" s="3"/>
      <c r="L12" s="2">
        <v>34958769.049999997</v>
      </c>
    </row>
    <row r="13" spans="1:12" ht="16.25" customHeight="1">
      <c r="B13" s="6" t="s">
        <v>36</v>
      </c>
      <c r="C13" s="37"/>
      <c r="D13" s="27"/>
      <c r="E13" s="27"/>
      <c r="F13" s="16">
        <v>57076196</v>
      </c>
      <c r="G13" s="38"/>
      <c r="H13" s="16">
        <v>58171405</v>
      </c>
      <c r="I13" s="2"/>
      <c r="J13" s="2">
        <v>15014260</v>
      </c>
      <c r="K13" s="3"/>
      <c r="L13" s="2">
        <v>14533607</v>
      </c>
    </row>
    <row r="14" spans="1:12" s="40" customFormat="1" ht="16.25" customHeight="1">
      <c r="B14" s="6" t="s">
        <v>37</v>
      </c>
      <c r="C14" s="37"/>
      <c r="D14" s="27"/>
      <c r="E14" s="27"/>
      <c r="F14" s="16"/>
      <c r="G14" s="38"/>
      <c r="H14" s="16"/>
      <c r="I14" s="2"/>
      <c r="J14" s="2"/>
      <c r="K14" s="3"/>
      <c r="L14" s="2"/>
    </row>
    <row r="15" spans="1:12" s="40" customFormat="1" ht="16.25" customHeight="1">
      <c r="B15" s="6" t="s">
        <v>38</v>
      </c>
      <c r="C15" s="37"/>
      <c r="D15" s="27">
        <v>30</v>
      </c>
      <c r="E15" s="27"/>
      <c r="F15" s="16">
        <v>459536951</v>
      </c>
      <c r="G15" s="38"/>
      <c r="H15" s="16">
        <v>475848694</v>
      </c>
      <c r="I15" s="2"/>
      <c r="J15" s="2">
        <v>0</v>
      </c>
      <c r="K15" s="3"/>
      <c r="L15" s="2">
        <v>0</v>
      </c>
    </row>
    <row r="16" spans="1:12" s="40" customFormat="1" ht="16.25" customHeight="1">
      <c r="B16" s="6" t="s">
        <v>39</v>
      </c>
      <c r="C16" s="37"/>
      <c r="D16" s="27"/>
      <c r="E16" s="27"/>
      <c r="F16" s="16"/>
      <c r="G16" s="38"/>
      <c r="H16" s="16"/>
      <c r="I16" s="2"/>
      <c r="J16" s="2"/>
      <c r="K16" s="3"/>
      <c r="L16" s="2"/>
    </row>
    <row r="17" spans="1:12" s="40" customFormat="1" ht="16.25" customHeight="1">
      <c r="B17" s="6" t="s">
        <v>40</v>
      </c>
      <c r="C17" s="41"/>
      <c r="D17" s="27">
        <v>31</v>
      </c>
      <c r="E17" s="27"/>
      <c r="F17" s="16">
        <v>1035644</v>
      </c>
      <c r="G17" s="38"/>
      <c r="H17" s="16">
        <v>944861</v>
      </c>
      <c r="I17" s="2"/>
      <c r="J17" s="2">
        <v>1035644</v>
      </c>
      <c r="K17" s="3"/>
      <c r="L17" s="2">
        <v>944861</v>
      </c>
    </row>
    <row r="18" spans="1:12" s="40" customFormat="1" ht="16.25" customHeight="1">
      <c r="B18" s="6" t="s">
        <v>41</v>
      </c>
      <c r="C18" s="37"/>
      <c r="D18" s="27">
        <v>28</v>
      </c>
      <c r="E18" s="27"/>
      <c r="F18" s="2">
        <v>170067123</v>
      </c>
      <c r="G18" s="38"/>
      <c r="H18" s="2">
        <v>80000000</v>
      </c>
      <c r="I18" s="2"/>
      <c r="J18" s="2">
        <v>140000000</v>
      </c>
      <c r="K18" s="3"/>
      <c r="L18" s="2">
        <v>80000000</v>
      </c>
    </row>
    <row r="19" spans="1:12" s="40" customFormat="1" ht="16.25" customHeight="1">
      <c r="B19" s="6" t="s">
        <v>220</v>
      </c>
      <c r="C19" s="37"/>
      <c r="D19" s="27">
        <v>33</v>
      </c>
      <c r="E19" s="27"/>
      <c r="F19" s="2">
        <v>12067095</v>
      </c>
      <c r="G19" s="38"/>
      <c r="H19" s="16">
        <v>50086317</v>
      </c>
      <c r="I19" s="2"/>
      <c r="J19" s="2">
        <v>12067095</v>
      </c>
      <c r="K19" s="3"/>
      <c r="L19" s="2">
        <v>32277222.440000001</v>
      </c>
    </row>
    <row r="20" spans="1:12" s="40" customFormat="1" ht="16.25" customHeight="1">
      <c r="B20" s="6" t="s">
        <v>227</v>
      </c>
      <c r="C20" s="37"/>
      <c r="D20" s="27">
        <v>29</v>
      </c>
      <c r="E20" s="27"/>
      <c r="F20" s="16">
        <v>1712967375</v>
      </c>
      <c r="G20" s="38"/>
      <c r="H20" s="16">
        <v>10000000</v>
      </c>
      <c r="I20" s="2"/>
      <c r="J20" s="16">
        <v>1712967375</v>
      </c>
      <c r="K20" s="3"/>
      <c r="L20" s="2">
        <v>10000000</v>
      </c>
    </row>
    <row r="21" spans="1:12" s="40" customFormat="1" ht="16.25" customHeight="1">
      <c r="B21" s="6" t="s">
        <v>42</v>
      </c>
      <c r="C21" s="37"/>
      <c r="D21" s="27"/>
      <c r="E21" s="27"/>
      <c r="F21" s="16">
        <v>25412670</v>
      </c>
      <c r="G21" s="38"/>
      <c r="H21" s="16">
        <v>15179664</v>
      </c>
      <c r="I21" s="2"/>
      <c r="J21" s="2">
        <v>3084375</v>
      </c>
      <c r="K21" s="3"/>
      <c r="L21" s="2">
        <v>4815773</v>
      </c>
    </row>
    <row r="22" spans="1:12" s="40" customFormat="1" ht="16.25" customHeight="1">
      <c r="A22" s="36" t="s">
        <v>43</v>
      </c>
      <c r="C22" s="36"/>
      <c r="D22" s="27"/>
      <c r="E22" s="27"/>
      <c r="F22" s="13">
        <v>2554796855</v>
      </c>
      <c r="G22" s="38"/>
      <c r="H22" s="13">
        <v>830169639</v>
      </c>
      <c r="I22" s="3"/>
      <c r="J22" s="13">
        <v>1912902324</v>
      </c>
      <c r="K22" s="3"/>
      <c r="L22" s="13">
        <v>187098227.49000001</v>
      </c>
    </row>
    <row r="23" spans="1:12" s="40" customFormat="1" ht="16.25" customHeight="1">
      <c r="B23" s="36"/>
      <c r="C23" s="36"/>
      <c r="D23" s="27"/>
      <c r="E23" s="27"/>
      <c r="F23" s="16"/>
      <c r="G23" s="38"/>
      <c r="H23" s="16"/>
      <c r="I23" s="16"/>
      <c r="J23" s="16"/>
      <c r="K23" s="16"/>
      <c r="L23" s="16"/>
    </row>
    <row r="24" spans="1:12" s="40" customFormat="1" ht="16.25" customHeight="1">
      <c r="A24" s="36" t="s">
        <v>44</v>
      </c>
      <c r="C24" s="36"/>
      <c r="D24" s="27"/>
      <c r="E24" s="27"/>
      <c r="F24" s="3"/>
      <c r="G24" s="38"/>
      <c r="H24" s="3"/>
      <c r="I24" s="3"/>
      <c r="J24" s="3"/>
      <c r="K24" s="3"/>
      <c r="L24" s="3"/>
    </row>
    <row r="25" spans="1:12" s="40" customFormat="1" ht="16.25" customHeight="1">
      <c r="B25" s="6" t="s">
        <v>45</v>
      </c>
      <c r="C25" s="42"/>
      <c r="F25" s="43"/>
      <c r="G25" s="43"/>
      <c r="H25" s="43"/>
      <c r="I25" s="43"/>
      <c r="J25" s="43"/>
      <c r="K25" s="43"/>
      <c r="L25" s="43"/>
    </row>
    <row r="26" spans="1:12" s="40" customFormat="1" ht="16.25" customHeight="1">
      <c r="B26" s="6" t="s">
        <v>46</v>
      </c>
      <c r="C26" s="42"/>
      <c r="D26" s="27">
        <v>30</v>
      </c>
      <c r="E26" s="27"/>
      <c r="F26" s="16">
        <v>101304000</v>
      </c>
      <c r="G26" s="38"/>
      <c r="H26" s="16">
        <v>141864000</v>
      </c>
      <c r="I26" s="2"/>
      <c r="J26" s="2">
        <v>0</v>
      </c>
      <c r="K26" s="3"/>
      <c r="L26" s="2">
        <v>0</v>
      </c>
    </row>
    <row r="27" spans="1:12" s="40" customFormat="1" ht="16.25" customHeight="1">
      <c r="B27" s="6" t="s">
        <v>47</v>
      </c>
      <c r="C27" s="42"/>
      <c r="D27" s="27">
        <v>31</v>
      </c>
      <c r="E27" s="27"/>
      <c r="F27" s="16">
        <v>1022440</v>
      </c>
      <c r="G27" s="38"/>
      <c r="H27" s="16">
        <v>2046603</v>
      </c>
      <c r="I27" s="2"/>
      <c r="J27" s="2">
        <v>1022440</v>
      </c>
      <c r="K27" s="3"/>
      <c r="L27" s="2">
        <v>2046603</v>
      </c>
    </row>
    <row r="28" spans="1:12" s="40" customFormat="1" ht="16.25" customHeight="1">
      <c r="B28" s="6" t="s">
        <v>48</v>
      </c>
      <c r="C28" s="42"/>
      <c r="D28" s="27" t="s">
        <v>226</v>
      </c>
      <c r="E28" s="27"/>
      <c r="F28" s="3">
        <v>7186582</v>
      </c>
      <c r="G28" s="38"/>
      <c r="H28" s="3">
        <v>20552781</v>
      </c>
      <c r="I28" s="3"/>
      <c r="J28" s="3">
        <v>6572405</v>
      </c>
      <c r="K28" s="3"/>
      <c r="L28" s="3">
        <v>18726207</v>
      </c>
    </row>
    <row r="29" spans="1:12" s="40" customFormat="1" ht="16.25" customHeight="1">
      <c r="B29" s="6" t="s">
        <v>49</v>
      </c>
      <c r="C29" s="42"/>
      <c r="D29" s="27">
        <v>33</v>
      </c>
      <c r="E29" s="27"/>
      <c r="F29" s="3">
        <v>91860420</v>
      </c>
      <c r="G29" s="38"/>
      <c r="H29" s="3">
        <v>77941443</v>
      </c>
      <c r="I29" s="3"/>
      <c r="J29" s="3">
        <v>81964175</v>
      </c>
      <c r="K29" s="3"/>
      <c r="L29" s="3">
        <v>77941443</v>
      </c>
    </row>
    <row r="30" spans="1:12" s="40" customFormat="1" ht="16.25" customHeight="1">
      <c r="B30" s="6" t="s">
        <v>50</v>
      </c>
      <c r="C30" s="42"/>
      <c r="D30" s="27"/>
      <c r="E30" s="27"/>
      <c r="F30" s="3">
        <v>9697925</v>
      </c>
      <c r="G30" s="38"/>
      <c r="H30" s="3">
        <v>10173264</v>
      </c>
      <c r="I30" s="3"/>
      <c r="J30" s="3">
        <v>2089670</v>
      </c>
      <c r="K30" s="3"/>
      <c r="L30" s="3">
        <v>2481112</v>
      </c>
    </row>
    <row r="31" spans="1:12" s="40" customFormat="1" ht="16.25" customHeight="1">
      <c r="A31" s="36" t="s">
        <v>51</v>
      </c>
      <c r="C31" s="36"/>
      <c r="D31" s="27"/>
      <c r="E31" s="27"/>
      <c r="F31" s="13">
        <v>211071367</v>
      </c>
      <c r="G31" s="38"/>
      <c r="H31" s="13">
        <v>252578091</v>
      </c>
      <c r="I31" s="3"/>
      <c r="J31" s="13">
        <v>91648690</v>
      </c>
      <c r="K31" s="3"/>
      <c r="L31" s="13">
        <v>101195365</v>
      </c>
    </row>
    <row r="32" spans="1:12" s="40" customFormat="1" ht="16.25" customHeight="1">
      <c r="B32" s="36"/>
      <c r="C32" s="36"/>
      <c r="D32" s="27"/>
      <c r="E32" s="27"/>
      <c r="F32" s="3"/>
      <c r="G32" s="38"/>
      <c r="H32" s="3"/>
      <c r="I32" s="3"/>
      <c r="J32" s="3"/>
      <c r="K32" s="3"/>
      <c r="L32" s="3"/>
    </row>
    <row r="33" spans="1:12" s="40" customFormat="1" ht="16.25" customHeight="1" thickBot="1">
      <c r="A33" s="36" t="s">
        <v>52</v>
      </c>
      <c r="C33" s="36"/>
      <c r="D33" s="27"/>
      <c r="E33" s="27"/>
      <c r="F33" s="44">
        <v>2765868222</v>
      </c>
      <c r="G33" s="38"/>
      <c r="H33" s="44">
        <v>1082747730</v>
      </c>
      <c r="I33" s="3"/>
      <c r="J33" s="44">
        <v>2004551014</v>
      </c>
      <c r="K33" s="16"/>
      <c r="L33" s="44">
        <v>288293592.49000001</v>
      </c>
    </row>
    <row r="34" spans="1:12" s="40" customFormat="1" ht="16.25" customHeight="1">
      <c r="B34" s="36"/>
      <c r="C34" s="36"/>
      <c r="D34" s="27"/>
      <c r="E34" s="27"/>
      <c r="F34" s="27"/>
      <c r="G34" s="45"/>
      <c r="I34" s="20"/>
      <c r="J34" s="20"/>
      <c r="K34" s="20"/>
      <c r="L34" s="20"/>
    </row>
    <row r="35" spans="1:12" s="40" customFormat="1" ht="16.25" customHeight="1">
      <c r="B35" s="36"/>
      <c r="C35" s="36"/>
      <c r="D35" s="27"/>
      <c r="E35" s="27"/>
      <c r="F35" s="27"/>
      <c r="G35" s="45"/>
      <c r="H35" s="20"/>
      <c r="I35" s="20"/>
      <c r="J35" s="20"/>
      <c r="K35" s="20"/>
      <c r="L35" s="20"/>
    </row>
    <row r="36" spans="1:12" s="40" customFormat="1" ht="16.25" customHeight="1">
      <c r="B36" s="36"/>
      <c r="C36" s="36"/>
      <c r="D36" s="27"/>
      <c r="E36" s="27"/>
      <c r="F36" s="27"/>
      <c r="G36" s="45"/>
      <c r="H36" s="20"/>
      <c r="I36" s="20"/>
      <c r="J36" s="20"/>
      <c r="K36" s="20"/>
      <c r="L36" s="20"/>
    </row>
    <row r="37" spans="1:12" s="40" customFormat="1" ht="16.25" customHeight="1">
      <c r="B37" s="36"/>
      <c r="C37" s="36"/>
      <c r="D37" s="27"/>
      <c r="E37" s="27"/>
      <c r="F37" s="27"/>
      <c r="G37" s="45"/>
      <c r="H37" s="20"/>
      <c r="I37" s="20"/>
      <c r="J37" s="20"/>
      <c r="K37" s="20"/>
      <c r="L37" s="20"/>
    </row>
    <row r="38" spans="1:12" s="40" customFormat="1" ht="16.25" customHeight="1">
      <c r="B38" s="36"/>
      <c r="C38" s="36"/>
      <c r="D38" s="27"/>
      <c r="E38" s="27"/>
      <c r="F38" s="27"/>
      <c r="G38" s="45"/>
      <c r="H38" s="20"/>
      <c r="I38" s="20"/>
      <c r="J38" s="20"/>
      <c r="K38" s="20"/>
      <c r="L38" s="20"/>
    </row>
    <row r="39" spans="1:12" s="40" customFormat="1" ht="16.25" customHeight="1">
      <c r="B39" s="36"/>
      <c r="C39" s="36"/>
      <c r="D39" s="27"/>
      <c r="E39" s="27"/>
      <c r="F39" s="27"/>
      <c r="G39" s="45"/>
      <c r="H39" s="20"/>
      <c r="I39" s="20"/>
      <c r="J39" s="20"/>
      <c r="K39" s="20"/>
      <c r="L39" s="20"/>
    </row>
    <row r="40" spans="1:12" s="40" customFormat="1" ht="16.25" customHeight="1">
      <c r="B40" s="36"/>
      <c r="C40" s="36"/>
      <c r="D40" s="27"/>
      <c r="E40" s="27"/>
      <c r="F40" s="27"/>
      <c r="G40" s="45"/>
      <c r="H40" s="20"/>
      <c r="I40" s="20"/>
      <c r="J40" s="20"/>
      <c r="K40" s="20"/>
      <c r="L40" s="20"/>
    </row>
    <row r="41" spans="1:12" s="40" customFormat="1" ht="16.25" customHeight="1">
      <c r="B41" s="36"/>
      <c r="C41" s="36"/>
      <c r="D41" s="27"/>
      <c r="E41" s="27"/>
      <c r="F41" s="27"/>
      <c r="G41" s="45"/>
      <c r="H41" s="21" t="s">
        <v>216</v>
      </c>
      <c r="J41" s="20"/>
      <c r="K41" s="20"/>
      <c r="L41" s="20"/>
    </row>
    <row r="42" spans="1:12" s="40" customFormat="1" ht="16.25" customHeight="1">
      <c r="B42" s="36"/>
      <c r="C42" s="36"/>
      <c r="D42" s="27"/>
      <c r="E42" s="27"/>
      <c r="F42" s="27"/>
      <c r="G42" s="45"/>
      <c r="H42" s="22" t="s">
        <v>217</v>
      </c>
      <c r="J42" s="20"/>
      <c r="K42" s="20"/>
      <c r="L42" s="20"/>
    </row>
    <row r="43" spans="1:12" s="40" customFormat="1" ht="16.25" customHeight="1">
      <c r="B43" s="36"/>
      <c r="C43" s="36"/>
      <c r="D43" s="27"/>
      <c r="E43" s="27"/>
      <c r="F43" s="27"/>
      <c r="G43" s="45"/>
      <c r="H43" s="21"/>
      <c r="J43" s="20"/>
      <c r="K43" s="20"/>
      <c r="L43" s="20"/>
    </row>
    <row r="44" spans="1:12" s="40" customFormat="1" ht="16.25" customHeight="1">
      <c r="B44" s="36"/>
      <c r="C44" s="36"/>
      <c r="D44" s="27"/>
      <c r="E44" s="27"/>
      <c r="F44" s="27"/>
      <c r="G44" s="45"/>
      <c r="H44" s="22" t="s">
        <v>218</v>
      </c>
      <c r="J44" s="20"/>
      <c r="K44" s="20"/>
      <c r="L44" s="20"/>
    </row>
    <row r="45" spans="1:12" s="40" customFormat="1" ht="16.25" customHeight="1">
      <c r="B45" s="36"/>
      <c r="C45" s="36"/>
      <c r="D45" s="27"/>
      <c r="E45" s="27"/>
      <c r="F45" s="27"/>
      <c r="G45" s="45"/>
      <c r="H45" s="21" t="s">
        <v>219</v>
      </c>
      <c r="J45" s="20"/>
      <c r="K45" s="20"/>
      <c r="L45" s="20"/>
    </row>
    <row r="46" spans="1:12" s="40" customFormat="1" ht="16.25" customHeight="1">
      <c r="B46" s="36"/>
      <c r="C46" s="36"/>
      <c r="D46" s="27"/>
      <c r="E46" s="27"/>
      <c r="F46" s="27"/>
      <c r="G46" s="45"/>
      <c r="H46" s="20"/>
      <c r="I46" s="20"/>
      <c r="J46" s="20"/>
      <c r="K46" s="20"/>
      <c r="L46" s="20"/>
    </row>
    <row r="47" spans="1:12" s="40" customFormat="1" ht="16.25" customHeight="1">
      <c r="B47" s="36"/>
      <c r="C47" s="36"/>
      <c r="D47" s="27"/>
      <c r="E47" s="27"/>
      <c r="F47" s="27"/>
      <c r="G47" s="45"/>
      <c r="H47" s="20"/>
      <c r="I47" s="20"/>
      <c r="J47" s="20"/>
      <c r="K47" s="20"/>
      <c r="L47" s="20"/>
    </row>
    <row r="48" spans="1:12" ht="16.25" customHeight="1">
      <c r="A48" s="6" t="s">
        <v>30</v>
      </c>
      <c r="H48" s="3"/>
      <c r="I48" s="3"/>
      <c r="J48" s="3"/>
      <c r="L48" s="3">
        <v>2</v>
      </c>
    </row>
  </sheetData>
  <mergeCells count="2">
    <mergeCell ref="F6:H6"/>
    <mergeCell ref="J6:L6"/>
  </mergeCells>
  <pageMargins left="0.78740157480314998" right="0.39370078740157499" top="0.98" bottom="0.47239999999999999" header="0.511811023622047" footer="0.47244094488188998"/>
  <pageSetup paperSize="9" scale="9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8"/>
  <sheetViews>
    <sheetView topLeftCell="A11" zoomScaleNormal="100" zoomScaleSheetLayoutView="100" workbookViewId="0">
      <selection activeCell="F29" sqref="F29"/>
    </sheetView>
  </sheetViews>
  <sheetFormatPr defaultColWidth="10.6328125" defaultRowHeight="16.25" customHeight="1"/>
  <cols>
    <col min="1" max="1" width="2.6328125" style="6" customWidth="1"/>
    <col min="2" max="2" width="18.6328125" style="6" customWidth="1"/>
    <col min="3" max="3" width="17.54296875" style="26" customWidth="1"/>
    <col min="4" max="4" width="6.90625" style="26" bestFit="1" customWidth="1"/>
    <col min="5" max="5" width="1.6328125" style="26" customWidth="1"/>
    <col min="6" max="6" width="11.54296875" style="27" bestFit="1" customWidth="1"/>
    <col min="7" max="7" width="1.6328125" style="6" customWidth="1"/>
    <col min="8" max="8" width="11.54296875" style="20" bestFit="1" customWidth="1"/>
    <col min="9" max="9" width="1.6328125" style="20" customWidth="1"/>
    <col min="10" max="10" width="11.54296875" style="20" bestFit="1" customWidth="1"/>
    <col min="11" max="11" width="1.6328125" style="20" customWidth="1"/>
    <col min="12" max="12" width="11.54296875" style="20" bestFit="1" customWidth="1"/>
    <col min="13" max="16384" width="10.6328125" style="6"/>
  </cols>
  <sheetData>
    <row r="1" spans="1:12" s="25" customFormat="1" ht="16.25" customHeight="1">
      <c r="A1" s="29" t="s">
        <v>0</v>
      </c>
      <c r="B1" s="29"/>
      <c r="C1" s="26"/>
      <c r="D1" s="26"/>
      <c r="E1" s="26"/>
      <c r="F1" s="27"/>
      <c r="G1" s="28"/>
      <c r="H1" s="27"/>
      <c r="I1" s="8"/>
      <c r="J1" s="8"/>
      <c r="K1" s="8"/>
      <c r="L1" s="8"/>
    </row>
    <row r="2" spans="1:12" s="25" customFormat="1" ht="16.25" customHeight="1">
      <c r="A2" s="29" t="s">
        <v>1</v>
      </c>
      <c r="B2" s="29"/>
      <c r="C2" s="26"/>
      <c r="D2" s="26"/>
      <c r="E2" s="26"/>
      <c r="F2" s="27"/>
      <c r="G2" s="28"/>
      <c r="H2" s="27"/>
      <c r="I2" s="8"/>
      <c r="J2" s="8"/>
      <c r="K2" s="8"/>
      <c r="L2" s="8"/>
    </row>
    <row r="3" spans="1:12" s="25" customFormat="1" ht="16.25" customHeight="1">
      <c r="A3" s="29"/>
      <c r="B3" s="29"/>
      <c r="C3" s="26"/>
      <c r="D3" s="26"/>
      <c r="E3" s="26"/>
      <c r="F3" s="27"/>
      <c r="G3" s="28"/>
      <c r="H3" s="27"/>
      <c r="I3" s="8"/>
      <c r="J3" s="8"/>
      <c r="K3" s="8"/>
      <c r="L3" s="8"/>
    </row>
    <row r="4" spans="1:12" ht="16.25" customHeight="1">
      <c r="G4" s="30"/>
      <c r="H4" s="9"/>
      <c r="I4" s="9"/>
      <c r="J4" s="9"/>
      <c r="K4" s="9"/>
      <c r="L4" s="9"/>
    </row>
    <row r="5" spans="1:12" s="31" customFormat="1" ht="16.25" customHeight="1">
      <c r="C5" s="26"/>
      <c r="D5" s="26"/>
      <c r="E5" s="26"/>
      <c r="F5" s="27"/>
      <c r="G5" s="30"/>
      <c r="H5" s="9"/>
      <c r="I5" s="9"/>
      <c r="J5" s="9"/>
      <c r="K5" s="9"/>
      <c r="L5" s="9" t="s">
        <v>2</v>
      </c>
    </row>
    <row r="6" spans="1:12" s="31" customFormat="1" ht="16.25" customHeight="1">
      <c r="C6" s="26"/>
      <c r="D6" s="26"/>
      <c r="E6" s="26"/>
      <c r="F6" s="131" t="s">
        <v>3</v>
      </c>
      <c r="G6" s="131"/>
      <c r="H6" s="131"/>
      <c r="I6" s="10"/>
      <c r="J6" s="131" t="s">
        <v>4</v>
      </c>
      <c r="K6" s="131"/>
      <c r="L6" s="131"/>
    </row>
    <row r="7" spans="1:12" s="31" customFormat="1" ht="16.25" customHeight="1">
      <c r="D7" s="23" t="s">
        <v>5</v>
      </c>
      <c r="E7" s="10"/>
      <c r="F7" s="32" t="s">
        <v>6</v>
      </c>
      <c r="G7" s="30"/>
      <c r="H7" s="33" t="s">
        <v>7</v>
      </c>
      <c r="I7" s="34"/>
      <c r="J7" s="32" t="s">
        <v>6</v>
      </c>
      <c r="K7" s="30"/>
      <c r="L7" s="33" t="s">
        <v>7</v>
      </c>
    </row>
    <row r="8" spans="1:12" s="7" customFormat="1" ht="16.25" customHeight="1">
      <c r="A8" s="35" t="s">
        <v>53</v>
      </c>
      <c r="B8" s="35"/>
      <c r="C8" s="26"/>
      <c r="D8" s="26"/>
      <c r="E8" s="26"/>
      <c r="F8" s="27"/>
      <c r="G8" s="56"/>
      <c r="H8" s="10"/>
      <c r="I8" s="10"/>
      <c r="J8" s="10"/>
      <c r="K8" s="10"/>
      <c r="L8" s="10"/>
    </row>
    <row r="9" spans="1:12" s="40" customFormat="1" ht="16.25" customHeight="1">
      <c r="A9" s="24" t="s">
        <v>54</v>
      </c>
      <c r="B9" s="24"/>
      <c r="C9" s="27"/>
      <c r="D9" s="27"/>
      <c r="E9" s="27"/>
      <c r="F9" s="27"/>
      <c r="G9" s="6"/>
      <c r="H9" s="20"/>
      <c r="I9" s="20"/>
      <c r="J9" s="20"/>
      <c r="K9" s="20"/>
      <c r="L9" s="20"/>
    </row>
    <row r="10" spans="1:12" s="40" customFormat="1" ht="16.25" customHeight="1">
      <c r="B10" s="57" t="s">
        <v>250</v>
      </c>
      <c r="C10" s="27"/>
      <c r="D10" s="27"/>
      <c r="E10" s="27"/>
      <c r="F10" s="27"/>
      <c r="G10" s="6"/>
      <c r="H10" s="20"/>
      <c r="I10" s="20"/>
      <c r="J10" s="20"/>
      <c r="K10" s="20"/>
      <c r="L10" s="20"/>
    </row>
    <row r="11" spans="1:12" s="40" customFormat="1" ht="16.25" customHeight="1" thickBot="1">
      <c r="B11" s="58" t="s">
        <v>55</v>
      </c>
      <c r="C11" s="27"/>
      <c r="D11" s="27"/>
      <c r="E11" s="27"/>
      <c r="F11" s="44">
        <v>2440745055</v>
      </c>
      <c r="G11" s="59"/>
      <c r="H11" s="44">
        <v>2440745055</v>
      </c>
      <c r="I11" s="3"/>
      <c r="J11" s="44">
        <v>2440745055</v>
      </c>
      <c r="K11" s="16"/>
      <c r="L11" s="44">
        <v>2440745055</v>
      </c>
    </row>
    <row r="12" spans="1:12" s="40" customFormat="1" ht="16.25" customHeight="1">
      <c r="B12" s="58" t="s">
        <v>229</v>
      </c>
      <c r="C12" s="27"/>
      <c r="D12" s="27"/>
      <c r="E12" s="27"/>
      <c r="F12" s="16"/>
      <c r="G12" s="59"/>
      <c r="H12" s="60"/>
      <c r="I12" s="60"/>
      <c r="J12" s="16"/>
      <c r="K12" s="60"/>
      <c r="L12" s="60"/>
    </row>
    <row r="13" spans="1:12" s="40" customFormat="1" ht="16.25" customHeight="1">
      <c r="B13" s="61" t="s">
        <v>228</v>
      </c>
      <c r="D13" s="27">
        <v>34</v>
      </c>
      <c r="E13" s="27"/>
      <c r="F13" s="16">
        <v>2035915024</v>
      </c>
      <c r="G13" s="59"/>
      <c r="H13" s="60">
        <v>2034465988</v>
      </c>
      <c r="I13" s="60"/>
      <c r="J13" s="16">
        <v>2035915024</v>
      </c>
      <c r="K13" s="60"/>
      <c r="L13" s="60">
        <v>2034465988</v>
      </c>
    </row>
    <row r="14" spans="1:12" s="40" customFormat="1" ht="16.25" customHeight="1">
      <c r="B14" s="6" t="s">
        <v>56</v>
      </c>
      <c r="C14" s="27"/>
      <c r="D14" s="27"/>
      <c r="E14" s="27"/>
      <c r="F14" s="16">
        <v>1307482276</v>
      </c>
      <c r="G14" s="38"/>
      <c r="H14" s="60">
        <v>1305308722</v>
      </c>
      <c r="I14" s="60"/>
      <c r="J14" s="16">
        <v>1307482276</v>
      </c>
      <c r="K14" s="60"/>
      <c r="L14" s="60">
        <v>1305308722</v>
      </c>
    </row>
    <row r="15" spans="1:12" s="40" customFormat="1" ht="16.25" customHeight="1">
      <c r="B15" s="6" t="s">
        <v>57</v>
      </c>
      <c r="C15" s="27"/>
      <c r="D15" s="27"/>
      <c r="E15" s="27"/>
      <c r="F15" s="60">
        <v>464905198</v>
      </c>
      <c r="G15" s="38"/>
      <c r="H15" s="60">
        <v>464905198</v>
      </c>
      <c r="I15" s="60"/>
      <c r="J15" s="60">
        <v>464905198</v>
      </c>
      <c r="K15" s="60"/>
      <c r="L15" s="60">
        <v>464905198</v>
      </c>
    </row>
    <row r="16" spans="1:12" s="40" customFormat="1" ht="16.25" customHeight="1">
      <c r="B16" s="62" t="s">
        <v>58</v>
      </c>
      <c r="C16" s="27"/>
      <c r="D16" s="27"/>
      <c r="E16" s="27"/>
      <c r="F16" s="16"/>
      <c r="G16" s="38"/>
      <c r="H16" s="60"/>
      <c r="I16" s="60"/>
      <c r="J16" s="16"/>
      <c r="K16" s="60"/>
      <c r="L16" s="60"/>
    </row>
    <row r="17" spans="1:12" s="40" customFormat="1" ht="16.25" customHeight="1">
      <c r="B17" s="63" t="s">
        <v>237</v>
      </c>
      <c r="D17" s="27">
        <v>35</v>
      </c>
      <c r="E17" s="27"/>
      <c r="F17" s="60">
        <v>2095975</v>
      </c>
      <c r="G17" s="59"/>
      <c r="H17" s="60">
        <v>2095975</v>
      </c>
      <c r="I17" s="60"/>
      <c r="J17" s="60">
        <v>2095975</v>
      </c>
      <c r="K17" s="60"/>
      <c r="L17" s="60">
        <v>2095975</v>
      </c>
    </row>
    <row r="18" spans="1:12" s="40" customFormat="1" ht="16.25" customHeight="1">
      <c r="B18" s="63" t="s">
        <v>212</v>
      </c>
      <c r="D18" s="27"/>
      <c r="E18" s="27"/>
      <c r="F18" s="134">
        <v>-2572194205</v>
      </c>
      <c r="G18" s="38"/>
      <c r="H18" s="60">
        <v>-1823906464</v>
      </c>
      <c r="I18" s="60"/>
      <c r="J18" s="60">
        <v>-2913370799.2399998</v>
      </c>
      <c r="K18" s="60"/>
      <c r="L18" s="60">
        <v>-2244205144.2399998</v>
      </c>
    </row>
    <row r="19" spans="1:12" s="40" customFormat="1" ht="16.25" customHeight="1">
      <c r="B19" s="62" t="s">
        <v>59</v>
      </c>
      <c r="C19" s="27"/>
      <c r="D19" s="27"/>
      <c r="E19" s="27"/>
      <c r="F19" s="135">
        <v>-45868135</v>
      </c>
      <c r="G19" s="59"/>
      <c r="H19" s="17">
        <v>-45958885</v>
      </c>
      <c r="I19" s="3"/>
      <c r="J19" s="17">
        <v>1057500</v>
      </c>
      <c r="K19" s="3"/>
      <c r="L19" s="17">
        <v>966750</v>
      </c>
    </row>
    <row r="20" spans="1:12" s="40" customFormat="1" ht="16.25" customHeight="1">
      <c r="A20" s="36" t="s">
        <v>60</v>
      </c>
      <c r="B20" s="36"/>
      <c r="C20" s="27"/>
      <c r="D20" s="27"/>
      <c r="E20" s="27"/>
      <c r="F20" s="3">
        <v>911773912</v>
      </c>
      <c r="G20" s="59"/>
      <c r="H20" s="3">
        <v>1936910534</v>
      </c>
      <c r="I20" s="3"/>
      <c r="J20" s="3">
        <v>898085173.76000023</v>
      </c>
      <c r="K20" s="3"/>
      <c r="L20" s="3">
        <v>1563537488.7600002</v>
      </c>
    </row>
    <row r="21" spans="1:12" s="40" customFormat="1" ht="16.25" customHeight="1">
      <c r="A21" s="65" t="s">
        <v>61</v>
      </c>
      <c r="C21" s="27"/>
      <c r="D21" s="27">
        <v>16</v>
      </c>
      <c r="E21" s="27"/>
      <c r="F21" s="135">
        <v>-280804714</v>
      </c>
      <c r="G21" s="59"/>
      <c r="H21" s="17">
        <v>45580870</v>
      </c>
      <c r="I21" s="3"/>
      <c r="J21" s="17">
        <v>0</v>
      </c>
      <c r="K21" s="3"/>
      <c r="L21" s="17">
        <v>0</v>
      </c>
    </row>
    <row r="22" spans="1:12" s="40" customFormat="1" ht="16.25" customHeight="1">
      <c r="A22" s="36" t="s">
        <v>60</v>
      </c>
      <c r="B22" s="36"/>
      <c r="C22" s="27"/>
      <c r="D22" s="27"/>
      <c r="E22" s="27"/>
      <c r="F22" s="13">
        <v>911531419</v>
      </c>
      <c r="G22" s="59"/>
      <c r="H22" s="13">
        <v>1982491404</v>
      </c>
      <c r="I22" s="3"/>
      <c r="J22" s="13">
        <v>898085173.76000023</v>
      </c>
      <c r="K22" s="3"/>
      <c r="L22" s="13">
        <v>1563537488.7600002</v>
      </c>
    </row>
    <row r="23" spans="1:12" ht="16.25" customHeight="1">
      <c r="A23" s="36"/>
      <c r="B23" s="36"/>
      <c r="C23" s="27"/>
      <c r="D23" s="27"/>
      <c r="E23" s="27"/>
      <c r="F23" s="3"/>
      <c r="G23" s="59"/>
      <c r="H23" s="3"/>
      <c r="I23" s="3"/>
      <c r="J23" s="3"/>
      <c r="K23" s="3"/>
      <c r="L23" s="3"/>
    </row>
    <row r="24" spans="1:12" ht="16.25" customHeight="1" thickBot="1">
      <c r="A24" s="36" t="s">
        <v>62</v>
      </c>
      <c r="B24" s="36"/>
      <c r="C24" s="27"/>
      <c r="D24" s="27"/>
      <c r="E24" s="27"/>
      <c r="F24" s="44">
        <v>3677399641</v>
      </c>
      <c r="G24" s="3"/>
      <c r="H24" s="44">
        <v>3065239134</v>
      </c>
      <c r="I24" s="3"/>
      <c r="J24" s="44">
        <v>2902636187.7600002</v>
      </c>
      <c r="K24" s="3"/>
      <c r="L24" s="44">
        <v>1851831081.2500002</v>
      </c>
    </row>
    <row r="25" spans="1:12" ht="16.25" customHeight="1">
      <c r="C25" s="27"/>
      <c r="D25" s="27"/>
      <c r="E25" s="27"/>
      <c r="F25" s="66"/>
      <c r="G25" s="66"/>
      <c r="H25" s="66"/>
      <c r="I25" s="66"/>
      <c r="J25" s="66"/>
      <c r="K25" s="66"/>
      <c r="L25" s="66"/>
    </row>
    <row r="26" spans="1:12" ht="16.25" customHeight="1">
      <c r="C26" s="27"/>
      <c r="D26" s="27"/>
      <c r="E26" s="27"/>
      <c r="F26" s="66"/>
      <c r="G26" s="66"/>
      <c r="H26" s="66"/>
      <c r="I26" s="66"/>
      <c r="J26" s="66"/>
      <c r="K26" s="66"/>
      <c r="L26" s="66"/>
    </row>
    <row r="27" spans="1:12" ht="16.25" customHeight="1">
      <c r="C27" s="27"/>
      <c r="D27" s="27"/>
      <c r="E27" s="27"/>
      <c r="H27" s="3"/>
      <c r="I27" s="3"/>
      <c r="J27" s="3"/>
      <c r="L27" s="3"/>
    </row>
    <row r="28" spans="1:12" ht="16.25" customHeight="1">
      <c r="C28" s="27"/>
      <c r="D28" s="27"/>
      <c r="E28" s="27"/>
      <c r="H28" s="3"/>
      <c r="I28" s="3"/>
      <c r="J28" s="3"/>
      <c r="L28" s="3"/>
    </row>
    <row r="29" spans="1:12" ht="16.25" customHeight="1">
      <c r="C29" s="27"/>
      <c r="D29" s="27"/>
      <c r="E29" s="27"/>
      <c r="H29" s="3"/>
      <c r="I29" s="3"/>
      <c r="J29" s="3"/>
      <c r="L29" s="3"/>
    </row>
    <row r="30" spans="1:12" ht="16.25" customHeight="1">
      <c r="C30" s="27"/>
      <c r="D30" s="27"/>
      <c r="E30" s="27"/>
      <c r="H30" s="3"/>
      <c r="I30" s="3"/>
      <c r="J30" s="3"/>
      <c r="L30" s="3"/>
    </row>
    <row r="31" spans="1:12" ht="16.25" customHeight="1">
      <c r="C31" s="27"/>
      <c r="D31" s="27"/>
      <c r="E31" s="27"/>
      <c r="H31" s="3"/>
      <c r="I31" s="3"/>
      <c r="J31" s="3"/>
      <c r="L31" s="3"/>
    </row>
    <row r="32" spans="1:12" ht="16.25" customHeight="1">
      <c r="C32" s="27"/>
      <c r="D32" s="27"/>
      <c r="E32" s="27"/>
      <c r="H32" s="3"/>
      <c r="I32" s="3"/>
      <c r="J32" s="3"/>
      <c r="L32" s="3"/>
    </row>
    <row r="33" spans="1:12" ht="16.25" customHeight="1">
      <c r="C33" s="27"/>
      <c r="D33" s="27"/>
      <c r="E33" s="27"/>
      <c r="H33" s="3"/>
      <c r="I33" s="3"/>
      <c r="J33" s="3"/>
      <c r="L33" s="3"/>
    </row>
    <row r="34" spans="1:12" ht="16.25" customHeight="1">
      <c r="C34" s="27"/>
      <c r="D34" s="27"/>
      <c r="E34" s="27"/>
      <c r="H34" s="3"/>
      <c r="I34" s="3"/>
      <c r="J34" s="3"/>
      <c r="L34" s="3"/>
    </row>
    <row r="35" spans="1:12" ht="16.25" customHeight="1">
      <c r="C35" s="27"/>
      <c r="D35" s="27"/>
      <c r="E35" s="27"/>
      <c r="H35" s="3"/>
      <c r="I35" s="3"/>
      <c r="J35" s="3"/>
      <c r="L35" s="3"/>
    </row>
    <row r="36" spans="1:12" ht="16.25" customHeight="1">
      <c r="C36" s="27"/>
      <c r="D36" s="27"/>
      <c r="E36" s="27"/>
      <c r="H36" s="3"/>
      <c r="I36" s="3"/>
      <c r="J36" s="3"/>
      <c r="L36" s="3"/>
    </row>
    <row r="37" spans="1:12" ht="16.25" customHeight="1">
      <c r="C37" s="27"/>
      <c r="D37" s="27"/>
      <c r="E37" s="27"/>
      <c r="H37" s="3"/>
      <c r="I37" s="3"/>
      <c r="J37" s="3"/>
      <c r="L37" s="3"/>
    </row>
    <row r="38" spans="1:12" ht="16.25" customHeight="1">
      <c r="C38" s="27"/>
      <c r="D38" s="27"/>
      <c r="E38" s="27"/>
      <c r="H38" s="3"/>
      <c r="I38" s="3"/>
      <c r="J38" s="3"/>
      <c r="L38" s="3"/>
    </row>
    <row r="39" spans="1:12" ht="16.25" customHeight="1">
      <c r="C39" s="27"/>
      <c r="D39" s="27"/>
      <c r="E39" s="27"/>
      <c r="H39" s="3"/>
      <c r="I39" s="3"/>
      <c r="J39" s="3"/>
      <c r="L39" s="3"/>
    </row>
    <row r="40" spans="1:12" ht="16.25" customHeight="1">
      <c r="C40" s="27"/>
      <c r="D40" s="27"/>
      <c r="E40" s="27"/>
      <c r="H40" s="3"/>
      <c r="I40" s="3"/>
      <c r="J40" s="3"/>
      <c r="L40" s="3"/>
    </row>
    <row r="41" spans="1:12" ht="16.25" customHeight="1">
      <c r="C41" s="27"/>
      <c r="D41" s="27"/>
      <c r="E41" s="27"/>
      <c r="H41" s="21" t="s">
        <v>216</v>
      </c>
      <c r="J41" s="3"/>
      <c r="L41" s="3"/>
    </row>
    <row r="42" spans="1:12" ht="16.25" customHeight="1">
      <c r="C42" s="27"/>
      <c r="D42" s="27"/>
      <c r="E42" s="27"/>
      <c r="H42" s="22" t="s">
        <v>217</v>
      </c>
      <c r="J42" s="3"/>
      <c r="L42" s="3"/>
    </row>
    <row r="43" spans="1:12" ht="16.25" customHeight="1">
      <c r="C43" s="27"/>
      <c r="D43" s="27"/>
      <c r="E43" s="27"/>
      <c r="H43" s="21"/>
      <c r="J43" s="3"/>
      <c r="L43" s="3"/>
    </row>
    <row r="44" spans="1:12" ht="16.25" customHeight="1">
      <c r="C44" s="27"/>
      <c r="D44" s="27"/>
      <c r="E44" s="27"/>
      <c r="H44" s="22" t="s">
        <v>218</v>
      </c>
      <c r="J44" s="3"/>
      <c r="L44" s="3"/>
    </row>
    <row r="45" spans="1:12" ht="16.25" customHeight="1">
      <c r="C45" s="27"/>
      <c r="D45" s="27"/>
      <c r="E45" s="27"/>
      <c r="H45" s="21" t="s">
        <v>219</v>
      </c>
      <c r="J45" s="3"/>
      <c r="L45" s="3"/>
    </row>
    <row r="46" spans="1:12" ht="16.25" customHeight="1">
      <c r="C46" s="27"/>
      <c r="D46" s="27"/>
      <c r="E46" s="27"/>
      <c r="H46" s="3"/>
      <c r="I46" s="21"/>
      <c r="J46" s="3"/>
      <c r="L46" s="3"/>
    </row>
    <row r="47" spans="1:12" ht="16.25" customHeight="1">
      <c r="C47" s="27"/>
      <c r="D47" s="27"/>
      <c r="E47" s="27"/>
      <c r="H47" s="3"/>
      <c r="I47" s="3"/>
      <c r="J47" s="3"/>
      <c r="L47" s="3"/>
    </row>
    <row r="48" spans="1:12" s="40" customFormat="1" ht="16.25" customHeight="1">
      <c r="A48" s="6" t="s">
        <v>30</v>
      </c>
      <c r="B48" s="6"/>
      <c r="C48" s="26"/>
      <c r="D48" s="26"/>
      <c r="E48" s="26"/>
      <c r="F48" s="27"/>
      <c r="G48" s="6"/>
      <c r="H48" s="20"/>
      <c r="I48" s="20"/>
      <c r="J48" s="20"/>
      <c r="K48" s="20"/>
      <c r="L48" s="20">
        <v>3</v>
      </c>
    </row>
  </sheetData>
  <mergeCells count="2">
    <mergeCell ref="F6:H6"/>
    <mergeCell ref="J6:L6"/>
  </mergeCells>
  <pageMargins left="0.78740157480314998" right="0.39370078740157499" top="0.98" bottom="0.47239999999999999" header="0.511811023622047" footer="0.47244094488188998"/>
  <pageSetup paperSize="9" scale="9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8"/>
  <sheetViews>
    <sheetView topLeftCell="A20" zoomScaleNormal="100" zoomScaleSheetLayoutView="100" workbookViewId="0">
      <selection activeCell="C30" sqref="C30"/>
    </sheetView>
  </sheetViews>
  <sheetFormatPr defaultColWidth="10.6328125" defaultRowHeight="16.25" customHeight="1"/>
  <cols>
    <col min="1" max="1" width="2.6328125" style="6" customWidth="1"/>
    <col min="2" max="2" width="18.6328125" style="6" customWidth="1"/>
    <col min="3" max="3" width="17.81640625" style="71" customWidth="1"/>
    <col min="4" max="4" width="6.90625" style="6" bestFit="1" customWidth="1"/>
    <col min="5" max="5" width="1.6328125" style="6" customWidth="1"/>
    <col min="6" max="6" width="11.54296875" style="20" customWidth="1"/>
    <col min="7" max="7" width="1.6328125" style="20" customWidth="1"/>
    <col min="8" max="8" width="11.54296875" style="20" customWidth="1"/>
    <col min="9" max="9" width="1.6328125" style="20" customWidth="1"/>
    <col min="10" max="10" width="11.54296875" style="20" customWidth="1"/>
    <col min="11" max="11" width="1.6328125" style="20" customWidth="1"/>
    <col min="12" max="12" width="11.54296875" style="20" customWidth="1"/>
    <col min="13" max="16384" width="10.6328125" style="6"/>
  </cols>
  <sheetData>
    <row r="1" spans="1:12" s="25" customFormat="1" ht="16.25" customHeight="1">
      <c r="A1" s="24" t="s">
        <v>0</v>
      </c>
      <c r="B1" s="24"/>
      <c r="C1" s="67"/>
      <c r="D1" s="68"/>
      <c r="E1" s="68"/>
      <c r="F1" s="8"/>
      <c r="G1" s="8"/>
      <c r="H1" s="8"/>
      <c r="I1" s="8"/>
      <c r="J1" s="8"/>
      <c r="K1" s="8"/>
      <c r="L1" s="8"/>
    </row>
    <row r="2" spans="1:12" ht="16.25" customHeight="1">
      <c r="A2" s="29" t="s">
        <v>63</v>
      </c>
      <c r="B2" s="29"/>
      <c r="C2" s="69"/>
      <c r="F2" s="3"/>
      <c r="G2" s="3"/>
      <c r="H2" s="3"/>
      <c r="I2" s="3"/>
      <c r="J2" s="3"/>
      <c r="K2" s="3"/>
      <c r="L2" s="3"/>
    </row>
    <row r="3" spans="1:12" ht="16.25" customHeight="1">
      <c r="A3" s="46" t="s">
        <v>64</v>
      </c>
      <c r="B3" s="46"/>
      <c r="C3" s="69"/>
      <c r="F3" s="3"/>
      <c r="G3" s="3"/>
      <c r="H3" s="3"/>
      <c r="I3" s="3"/>
      <c r="J3" s="3"/>
      <c r="K3" s="3"/>
      <c r="L3" s="3"/>
    </row>
    <row r="4" spans="1:12" ht="16.25" customHeight="1">
      <c r="C4" s="69"/>
      <c r="F4" s="3"/>
      <c r="G4" s="3"/>
      <c r="H4" s="3"/>
      <c r="I4" s="3"/>
      <c r="J4" s="3"/>
      <c r="K4" s="3"/>
      <c r="L4" s="3"/>
    </row>
    <row r="5" spans="1:12" ht="16.25" customHeight="1">
      <c r="C5" s="69"/>
      <c r="D5" s="30"/>
      <c r="E5" s="30"/>
      <c r="F5" s="9"/>
      <c r="G5" s="9"/>
      <c r="H5" s="9"/>
      <c r="I5" s="9"/>
      <c r="J5" s="9"/>
      <c r="K5" s="9"/>
      <c r="L5" s="9" t="s">
        <v>2</v>
      </c>
    </row>
    <row r="6" spans="1:12" ht="16.25" customHeight="1">
      <c r="A6" s="31"/>
      <c r="B6" s="31"/>
      <c r="C6" s="69"/>
      <c r="D6" s="30"/>
      <c r="E6" s="30"/>
      <c r="F6" s="131" t="s">
        <v>3</v>
      </c>
      <c r="G6" s="131"/>
      <c r="H6" s="131"/>
      <c r="I6" s="10"/>
      <c r="J6" s="131" t="s">
        <v>4</v>
      </c>
      <c r="K6" s="131"/>
      <c r="L6" s="131"/>
    </row>
    <row r="7" spans="1:12" ht="16.25" customHeight="1">
      <c r="A7" s="31"/>
      <c r="B7" s="31"/>
      <c r="C7" s="6"/>
      <c r="D7" s="70" t="s">
        <v>5</v>
      </c>
      <c r="E7" s="28"/>
      <c r="F7" s="11" t="s">
        <v>65</v>
      </c>
      <c r="G7" s="12"/>
      <c r="H7" s="11" t="s">
        <v>66</v>
      </c>
      <c r="I7" s="12"/>
      <c r="J7" s="11" t="s">
        <v>65</v>
      </c>
      <c r="K7" s="12"/>
      <c r="L7" s="11" t="s">
        <v>66</v>
      </c>
    </row>
    <row r="8" spans="1:12" ht="16.25" customHeight="1">
      <c r="A8" s="31"/>
      <c r="B8" s="31"/>
      <c r="D8" s="72"/>
      <c r="E8" s="28"/>
      <c r="F8" s="12"/>
      <c r="G8" s="12"/>
      <c r="H8" s="12"/>
      <c r="I8" s="12"/>
      <c r="J8" s="12"/>
      <c r="K8" s="12"/>
      <c r="L8" s="12"/>
    </row>
    <row r="9" spans="1:12" ht="16.25" customHeight="1">
      <c r="A9" s="25" t="s">
        <v>67</v>
      </c>
      <c r="D9" s="73" t="s">
        <v>230</v>
      </c>
      <c r="F9" s="3">
        <v>329599535</v>
      </c>
      <c r="G9" s="3"/>
      <c r="H9" s="3">
        <v>396887620</v>
      </c>
      <c r="I9" s="3"/>
      <c r="J9" s="3">
        <v>0</v>
      </c>
      <c r="K9" s="3"/>
      <c r="L9" s="3">
        <v>0</v>
      </c>
    </row>
    <row r="10" spans="1:12" ht="16.25" customHeight="1">
      <c r="A10" s="6" t="s">
        <v>68</v>
      </c>
      <c r="D10" s="73"/>
      <c r="F10" s="3">
        <v>56915485</v>
      </c>
      <c r="G10" s="3"/>
      <c r="H10" s="3">
        <v>65857413</v>
      </c>
      <c r="I10" s="3"/>
      <c r="J10" s="3">
        <v>39990090</v>
      </c>
      <c r="K10" s="3"/>
      <c r="L10" s="3">
        <v>52381970</v>
      </c>
    </row>
    <row r="11" spans="1:12" ht="16.25" customHeight="1">
      <c r="A11" s="36" t="s">
        <v>69</v>
      </c>
      <c r="B11" s="36"/>
      <c r="D11" s="73"/>
      <c r="E11" s="74"/>
      <c r="F11" s="13">
        <v>386515020</v>
      </c>
      <c r="G11" s="14"/>
      <c r="H11" s="13">
        <v>462745033</v>
      </c>
      <c r="I11" s="14"/>
      <c r="J11" s="13">
        <v>39990090</v>
      </c>
      <c r="K11" s="3"/>
      <c r="L11" s="13">
        <v>52381970</v>
      </c>
    </row>
    <row r="12" spans="1:12" ht="16.25" customHeight="1">
      <c r="A12" s="7" t="s">
        <v>70</v>
      </c>
      <c r="B12" s="7"/>
      <c r="D12" s="27"/>
      <c r="F12" s="3">
        <v>-252551489</v>
      </c>
      <c r="G12" s="3"/>
      <c r="H12" s="3">
        <v>-297532720</v>
      </c>
      <c r="I12" s="3"/>
      <c r="J12" s="3">
        <v>0</v>
      </c>
      <c r="K12" s="3"/>
      <c r="L12" s="3">
        <v>0</v>
      </c>
    </row>
    <row r="13" spans="1:12" ht="16.25" customHeight="1">
      <c r="A13" s="7" t="s">
        <v>71</v>
      </c>
      <c r="B13" s="7"/>
      <c r="D13" s="27"/>
      <c r="F13" s="3">
        <v>-55906873</v>
      </c>
      <c r="G13" s="3"/>
      <c r="H13" s="3">
        <v>-64066499</v>
      </c>
      <c r="I13" s="3"/>
      <c r="J13" s="3">
        <v>-32817314</v>
      </c>
      <c r="K13" s="3"/>
      <c r="L13" s="3">
        <v>-41027917</v>
      </c>
    </row>
    <row r="14" spans="1:12" ht="16.25" customHeight="1">
      <c r="A14" s="36" t="s">
        <v>72</v>
      </c>
      <c r="B14" s="36"/>
      <c r="D14" s="27">
        <v>9</v>
      </c>
      <c r="F14" s="13">
        <v>-308458362</v>
      </c>
      <c r="G14" s="3"/>
      <c r="H14" s="13">
        <v>-361599219</v>
      </c>
      <c r="I14" s="3"/>
      <c r="J14" s="13">
        <v>-32817314</v>
      </c>
      <c r="K14" s="3"/>
      <c r="L14" s="13">
        <v>-41027917</v>
      </c>
    </row>
    <row r="15" spans="1:12" ht="16.25" customHeight="1">
      <c r="A15" s="46" t="s">
        <v>73</v>
      </c>
      <c r="B15" s="46"/>
      <c r="D15" s="27"/>
      <c r="F15" s="3">
        <v>78056658</v>
      </c>
      <c r="G15" s="3"/>
      <c r="H15" s="3">
        <v>101145814</v>
      </c>
      <c r="I15" s="3"/>
      <c r="J15" s="3">
        <v>7172776</v>
      </c>
      <c r="K15" s="3"/>
      <c r="L15" s="3">
        <v>11354053</v>
      </c>
    </row>
    <row r="16" spans="1:12" ht="16.25" customHeight="1">
      <c r="A16" s="7" t="s">
        <v>74</v>
      </c>
      <c r="B16" s="7"/>
      <c r="D16" s="73">
        <v>6</v>
      </c>
      <c r="F16" s="3">
        <v>37125</v>
      </c>
      <c r="G16" s="3"/>
      <c r="H16" s="3">
        <v>35750</v>
      </c>
      <c r="I16" s="3"/>
      <c r="J16" s="3">
        <v>37125</v>
      </c>
      <c r="K16" s="3"/>
      <c r="L16" s="3">
        <v>45181364</v>
      </c>
    </row>
    <row r="17" spans="1:12" ht="16.25" customHeight="1">
      <c r="A17" s="7" t="s">
        <v>75</v>
      </c>
      <c r="B17" s="7"/>
      <c r="D17" s="27" t="s">
        <v>231</v>
      </c>
      <c r="F17" s="3">
        <v>32965264</v>
      </c>
      <c r="G17" s="3"/>
      <c r="H17" s="3">
        <v>44799064</v>
      </c>
      <c r="I17" s="3"/>
      <c r="J17" s="3">
        <v>20902805</v>
      </c>
      <c r="K17" s="3"/>
      <c r="L17" s="3">
        <v>49652499</v>
      </c>
    </row>
    <row r="18" spans="1:12" ht="16.25" customHeight="1">
      <c r="A18" s="7" t="s">
        <v>76</v>
      </c>
      <c r="B18" s="7"/>
      <c r="D18" s="27">
        <v>11</v>
      </c>
      <c r="F18" s="3">
        <v>0</v>
      </c>
      <c r="G18" s="3"/>
      <c r="H18" s="3">
        <v>40754173</v>
      </c>
      <c r="I18" s="3"/>
      <c r="J18" s="3">
        <v>0</v>
      </c>
      <c r="K18" s="3"/>
      <c r="L18" s="3">
        <v>77529573</v>
      </c>
    </row>
    <row r="19" spans="1:12" ht="16.25" customHeight="1">
      <c r="A19" s="7" t="s">
        <v>77</v>
      </c>
      <c r="B19" s="7"/>
      <c r="D19" s="73">
        <v>6</v>
      </c>
      <c r="F19" s="3">
        <v>2312560</v>
      </c>
      <c r="G19" s="3"/>
      <c r="H19" s="3">
        <v>2719570</v>
      </c>
      <c r="I19" s="3"/>
      <c r="J19" s="3">
        <v>111926115</v>
      </c>
      <c r="K19" s="3"/>
      <c r="L19" s="3">
        <v>108664646</v>
      </c>
    </row>
    <row r="20" spans="1:12" ht="16.25" customHeight="1">
      <c r="A20" s="7" t="s">
        <v>232</v>
      </c>
      <c r="B20" s="7"/>
      <c r="D20" s="73">
        <v>18</v>
      </c>
      <c r="F20" s="3">
        <v>138608368</v>
      </c>
      <c r="G20" s="3"/>
      <c r="H20" s="3">
        <v>0</v>
      </c>
      <c r="I20" s="3"/>
      <c r="J20" s="3">
        <v>45719423</v>
      </c>
      <c r="K20" s="3"/>
      <c r="L20" s="3">
        <v>0</v>
      </c>
    </row>
    <row r="21" spans="1:12" ht="16.25" customHeight="1">
      <c r="A21" s="7" t="s">
        <v>78</v>
      </c>
      <c r="B21" s="7"/>
      <c r="D21" s="27"/>
      <c r="F21" s="3">
        <v>855137</v>
      </c>
      <c r="G21" s="3"/>
      <c r="H21" s="3">
        <v>0</v>
      </c>
      <c r="I21" s="3"/>
      <c r="J21" s="3">
        <v>855137</v>
      </c>
      <c r="K21" s="3"/>
      <c r="L21" s="3">
        <v>0</v>
      </c>
    </row>
    <row r="22" spans="1:12" ht="16.25" customHeight="1">
      <c r="A22" s="29" t="s">
        <v>79</v>
      </c>
      <c r="B22" s="29"/>
      <c r="D22" s="27"/>
      <c r="F22" s="15">
        <v>252835112</v>
      </c>
      <c r="G22" s="3"/>
      <c r="H22" s="15">
        <v>189454371</v>
      </c>
      <c r="I22" s="3"/>
      <c r="J22" s="15">
        <v>186613381</v>
      </c>
      <c r="K22" s="3"/>
      <c r="L22" s="15">
        <v>292382135</v>
      </c>
    </row>
    <row r="23" spans="1:12" ht="16.25" customHeight="1">
      <c r="A23" s="7" t="s">
        <v>80</v>
      </c>
      <c r="B23" s="7"/>
      <c r="D23" s="27"/>
      <c r="F23" s="3">
        <v>-20533549</v>
      </c>
      <c r="G23" s="3"/>
      <c r="H23" s="3">
        <v>-8970237</v>
      </c>
      <c r="I23" s="3"/>
      <c r="J23" s="3">
        <v>-4512292</v>
      </c>
      <c r="K23" s="3"/>
      <c r="L23" s="3">
        <v>-1854271</v>
      </c>
    </row>
    <row r="24" spans="1:12" ht="16.25" customHeight="1">
      <c r="A24" s="7" t="s">
        <v>81</v>
      </c>
      <c r="B24" s="7"/>
      <c r="D24" s="27">
        <v>38</v>
      </c>
      <c r="F24" s="3">
        <v>-297985475</v>
      </c>
      <c r="G24" s="3"/>
      <c r="H24" s="3">
        <v>-695590398</v>
      </c>
      <c r="I24" s="3"/>
      <c r="J24" s="3">
        <v>-197595198</v>
      </c>
      <c r="K24" s="3"/>
      <c r="L24" s="3">
        <v>-363389888.11000001</v>
      </c>
    </row>
    <row r="25" spans="1:12" ht="16.25" customHeight="1">
      <c r="A25" s="7" t="s">
        <v>82</v>
      </c>
      <c r="B25" s="7"/>
      <c r="D25" s="27">
        <v>15</v>
      </c>
      <c r="F25" s="3">
        <v>0</v>
      </c>
      <c r="G25" s="3"/>
      <c r="H25" s="3">
        <v>0</v>
      </c>
      <c r="I25" s="3"/>
      <c r="J25" s="3">
        <v>-91931823</v>
      </c>
      <c r="K25" s="3"/>
      <c r="L25" s="3">
        <v>-882120499</v>
      </c>
    </row>
    <row r="26" spans="1:12" ht="16.25" customHeight="1">
      <c r="A26" s="7" t="s">
        <v>83</v>
      </c>
      <c r="B26" s="7"/>
      <c r="D26" s="27">
        <v>39</v>
      </c>
      <c r="F26" s="3">
        <v>-990936084</v>
      </c>
      <c r="G26" s="3"/>
      <c r="H26" s="3">
        <v>-1220840403</v>
      </c>
      <c r="I26" s="3"/>
      <c r="J26" s="3">
        <v>-241792839</v>
      </c>
      <c r="K26" s="3"/>
      <c r="L26" s="3">
        <v>-570240042.27999997</v>
      </c>
    </row>
    <row r="27" spans="1:12" ht="16.25" customHeight="1">
      <c r="A27" s="7" t="s">
        <v>238</v>
      </c>
      <c r="B27" s="7"/>
      <c r="D27" s="27"/>
      <c r="F27" s="3"/>
      <c r="G27" s="3"/>
      <c r="H27" s="3"/>
      <c r="I27" s="3"/>
      <c r="J27" s="3"/>
      <c r="K27" s="3"/>
      <c r="L27" s="3"/>
    </row>
    <row r="28" spans="1:12" ht="16.25" customHeight="1">
      <c r="B28" s="75" t="s">
        <v>84</v>
      </c>
      <c r="D28" s="27">
        <v>6</v>
      </c>
      <c r="F28" s="3">
        <v>0</v>
      </c>
      <c r="G28" s="16"/>
      <c r="H28" s="3">
        <v>0</v>
      </c>
      <c r="I28" s="16"/>
      <c r="J28" s="3">
        <v>-331636057</v>
      </c>
      <c r="K28" s="3"/>
      <c r="L28" s="3">
        <v>-725758959.85000002</v>
      </c>
    </row>
    <row r="29" spans="1:12" ht="16.25" customHeight="1">
      <c r="A29" s="46" t="s">
        <v>85</v>
      </c>
      <c r="B29" s="46"/>
      <c r="D29" s="27"/>
      <c r="F29" s="15">
        <v>-1056619996</v>
      </c>
      <c r="G29" s="16"/>
      <c r="H29" s="15">
        <v>-1735946667</v>
      </c>
      <c r="I29" s="16"/>
      <c r="J29" s="15">
        <v>-680854828</v>
      </c>
      <c r="K29" s="3"/>
      <c r="L29" s="15">
        <v>-2250981525.2399998</v>
      </c>
    </row>
    <row r="30" spans="1:12" ht="16.25" customHeight="1">
      <c r="A30" s="7" t="s">
        <v>86</v>
      </c>
      <c r="B30" s="7"/>
      <c r="D30" s="73"/>
      <c r="F30" s="3">
        <v>-38686744</v>
      </c>
      <c r="G30" s="16"/>
      <c r="H30" s="3">
        <v>-42314015</v>
      </c>
      <c r="I30" s="16"/>
      <c r="J30" s="3">
        <v>-6828113</v>
      </c>
      <c r="K30" s="3"/>
      <c r="L30" s="3">
        <v>-3875211</v>
      </c>
    </row>
    <row r="31" spans="1:12" ht="16.25" customHeight="1">
      <c r="A31" s="46" t="s">
        <v>87</v>
      </c>
      <c r="B31" s="46"/>
      <c r="D31" s="73"/>
      <c r="F31" s="15">
        <v>-1095306740</v>
      </c>
      <c r="G31" s="16"/>
      <c r="H31" s="15">
        <v>-1778260682</v>
      </c>
      <c r="I31" s="16"/>
      <c r="J31" s="15">
        <v>-687682941</v>
      </c>
      <c r="K31" s="3"/>
      <c r="L31" s="15">
        <v>-2254856736.2399998</v>
      </c>
    </row>
    <row r="32" spans="1:12" ht="16.25" customHeight="1">
      <c r="A32" s="7" t="s">
        <v>208</v>
      </c>
      <c r="B32" s="7"/>
      <c r="D32" s="73">
        <v>24</v>
      </c>
      <c r="F32" s="17">
        <v>0</v>
      </c>
      <c r="G32" s="16"/>
      <c r="H32" s="17">
        <v>-854838</v>
      </c>
      <c r="I32" s="16"/>
      <c r="J32" s="17">
        <v>0</v>
      </c>
      <c r="K32" s="3"/>
      <c r="L32" s="17">
        <v>0</v>
      </c>
    </row>
    <row r="33" spans="1:12" ht="16.25" customHeight="1">
      <c r="A33" s="46" t="s">
        <v>88</v>
      </c>
      <c r="B33" s="46"/>
      <c r="D33" s="73"/>
      <c r="F33" s="3">
        <v>-1095306740</v>
      </c>
      <c r="G33" s="16"/>
      <c r="H33" s="3">
        <v>-1779115520</v>
      </c>
      <c r="I33" s="16"/>
      <c r="J33" s="3">
        <v>-687682941</v>
      </c>
      <c r="K33" s="3"/>
      <c r="L33" s="3">
        <v>-2254856736.2399998</v>
      </c>
    </row>
    <row r="34" spans="1:12" ht="16.25" customHeight="1">
      <c r="A34" s="7" t="s">
        <v>89</v>
      </c>
      <c r="B34" s="7"/>
      <c r="D34" s="73">
        <v>11</v>
      </c>
      <c r="F34" s="3">
        <v>0</v>
      </c>
      <c r="G34" s="16"/>
      <c r="H34" s="3">
        <v>22653351</v>
      </c>
      <c r="I34" s="16"/>
      <c r="J34" s="3">
        <v>0</v>
      </c>
      <c r="K34" s="3"/>
      <c r="L34" s="3">
        <v>0</v>
      </c>
    </row>
    <row r="35" spans="1:12" ht="16.25" customHeight="1" thickBot="1">
      <c r="A35" s="29" t="s">
        <v>90</v>
      </c>
      <c r="B35" s="29"/>
      <c r="D35" s="73"/>
      <c r="F35" s="18">
        <v>-1095306740</v>
      </c>
      <c r="G35" s="3"/>
      <c r="H35" s="18">
        <v>-1756462169</v>
      </c>
      <c r="I35" s="3"/>
      <c r="J35" s="18">
        <v>-687682941</v>
      </c>
      <c r="K35" s="3"/>
      <c r="L35" s="18">
        <v>-2254856736.2399998</v>
      </c>
    </row>
    <row r="36" spans="1:12" ht="16.25" customHeight="1">
      <c r="A36" s="29"/>
      <c r="B36" s="29"/>
      <c r="F36" s="3"/>
      <c r="G36" s="3"/>
      <c r="H36" s="3"/>
      <c r="I36" s="3"/>
      <c r="J36" s="3"/>
      <c r="K36" s="19"/>
      <c r="L36" s="19"/>
    </row>
    <row r="37" spans="1:12" ht="16.25" customHeight="1">
      <c r="A37" s="29"/>
      <c r="B37" s="29"/>
      <c r="F37" s="3"/>
      <c r="G37" s="3"/>
      <c r="H37" s="3"/>
      <c r="I37" s="3"/>
      <c r="J37" s="19"/>
      <c r="L37" s="3"/>
    </row>
    <row r="38" spans="1:12" ht="16.25" customHeight="1">
      <c r="A38" s="29"/>
      <c r="B38" s="29"/>
      <c r="F38" s="3"/>
      <c r="G38" s="3"/>
      <c r="H38" s="3"/>
      <c r="I38" s="3"/>
      <c r="J38" s="3"/>
      <c r="K38" s="3"/>
      <c r="L38" s="3"/>
    </row>
    <row r="39" spans="1:12" ht="16.25" customHeight="1">
      <c r="A39" s="29"/>
      <c r="B39" s="29"/>
      <c r="F39" s="3"/>
      <c r="G39" s="3"/>
      <c r="H39" s="3"/>
      <c r="I39" s="3"/>
      <c r="J39" s="3"/>
      <c r="K39" s="3"/>
      <c r="L39" s="3"/>
    </row>
    <row r="40" spans="1:12" ht="16.25" customHeight="1">
      <c r="A40" s="29"/>
      <c r="B40" s="29"/>
      <c r="F40" s="3"/>
      <c r="G40" s="3"/>
      <c r="H40" s="3"/>
      <c r="I40" s="3"/>
      <c r="J40" s="3"/>
      <c r="K40" s="3"/>
      <c r="L40" s="3"/>
    </row>
    <row r="41" spans="1:12" ht="16.25" customHeight="1">
      <c r="A41" s="29"/>
      <c r="B41" s="29"/>
      <c r="F41" s="3"/>
      <c r="G41" s="3"/>
      <c r="H41" s="3"/>
      <c r="I41" s="3"/>
      <c r="J41" s="3"/>
      <c r="K41" s="3"/>
      <c r="L41" s="3"/>
    </row>
    <row r="42" spans="1:12" ht="16.25" customHeight="1">
      <c r="A42" s="29"/>
      <c r="B42" s="29"/>
      <c r="F42" s="3"/>
      <c r="G42" s="3"/>
      <c r="H42" s="3"/>
      <c r="J42" s="3"/>
      <c r="K42" s="3"/>
      <c r="L42" s="3"/>
    </row>
    <row r="43" spans="1:12" ht="16.25" customHeight="1">
      <c r="A43" s="29"/>
      <c r="B43" s="29"/>
      <c r="F43" s="3"/>
      <c r="G43" s="3"/>
      <c r="H43" s="21"/>
      <c r="J43" s="3"/>
      <c r="K43" s="3"/>
      <c r="L43" s="3"/>
    </row>
    <row r="44" spans="1:12" ht="16.25" customHeight="1">
      <c r="A44" s="29"/>
      <c r="B44" s="29"/>
      <c r="F44" s="3"/>
      <c r="G44" s="3"/>
      <c r="H44" s="22" t="s">
        <v>218</v>
      </c>
      <c r="J44" s="3"/>
      <c r="K44" s="3"/>
      <c r="L44" s="3"/>
    </row>
    <row r="45" spans="1:12" ht="16.25" customHeight="1">
      <c r="A45" s="29"/>
      <c r="B45" s="29"/>
      <c r="F45" s="3"/>
      <c r="G45" s="3"/>
      <c r="H45" s="21" t="s">
        <v>219</v>
      </c>
      <c r="J45" s="3"/>
      <c r="K45" s="3"/>
      <c r="L45" s="3"/>
    </row>
    <row r="46" spans="1:12" ht="16.25" customHeight="1">
      <c r="A46" s="29"/>
      <c r="B46" s="29"/>
      <c r="F46" s="3"/>
      <c r="G46" s="3"/>
      <c r="H46" s="3"/>
      <c r="I46" s="21"/>
      <c r="J46" s="3"/>
      <c r="K46" s="3"/>
      <c r="L46" s="3"/>
    </row>
    <row r="47" spans="1:12" ht="16.25" customHeight="1">
      <c r="A47" s="29"/>
      <c r="B47" s="29"/>
      <c r="F47" s="3"/>
      <c r="G47" s="3"/>
      <c r="H47" s="3"/>
      <c r="I47" s="21"/>
      <c r="J47" s="3"/>
      <c r="K47" s="3"/>
      <c r="L47" s="3"/>
    </row>
    <row r="48" spans="1:12" ht="16.25" customHeight="1">
      <c r="A48" s="25" t="s">
        <v>30</v>
      </c>
      <c r="B48" s="25"/>
      <c r="F48" s="3"/>
      <c r="G48" s="3"/>
      <c r="H48" s="3"/>
      <c r="I48" s="3"/>
      <c r="J48" s="3"/>
      <c r="K48" s="3"/>
      <c r="L48" s="3">
        <v>4</v>
      </c>
    </row>
  </sheetData>
  <mergeCells count="2">
    <mergeCell ref="F6:H6"/>
    <mergeCell ref="J6:L6"/>
  </mergeCells>
  <pageMargins left="0.78740157480314998" right="0.39370078740157499" top="0.98" bottom="0.47239999999999999" header="0.511811023622047" footer="0.47244094488188998"/>
  <pageSetup paperSize="9" scale="95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49"/>
  <sheetViews>
    <sheetView topLeftCell="A9" zoomScale="80" zoomScaleNormal="80" zoomScaleSheetLayoutView="100" workbookViewId="0">
      <selection activeCell="F29" sqref="F29"/>
    </sheetView>
  </sheetViews>
  <sheetFormatPr defaultColWidth="10.6328125" defaultRowHeight="16.25" customHeight="1"/>
  <cols>
    <col min="1" max="1" width="2.6328125" style="6" customWidth="1"/>
    <col min="2" max="2" width="18.6328125" style="6" customWidth="1"/>
    <col min="3" max="3" width="17.453125" style="71" customWidth="1"/>
    <col min="4" max="4" width="6.90625" style="6" bestFit="1" customWidth="1"/>
    <col min="5" max="5" width="1.6328125" style="6" customWidth="1"/>
    <col min="6" max="6" width="11.54296875" style="20" customWidth="1"/>
    <col min="7" max="7" width="1.6328125" style="20" customWidth="1"/>
    <col min="8" max="8" width="11.54296875" style="20" customWidth="1"/>
    <col min="9" max="9" width="1.6328125" style="20" customWidth="1"/>
    <col min="10" max="10" width="11.54296875" style="20" customWidth="1"/>
    <col min="11" max="11" width="1.6328125" style="20" customWidth="1"/>
    <col min="12" max="12" width="11.54296875" style="20" customWidth="1"/>
    <col min="13" max="16384" width="10.6328125" style="6"/>
  </cols>
  <sheetData>
    <row r="1" spans="1:12" s="77" customFormat="1" ht="16.25" customHeight="1">
      <c r="A1" s="29" t="s">
        <v>0</v>
      </c>
      <c r="B1" s="29"/>
      <c r="C1" s="71"/>
      <c r="D1" s="76"/>
      <c r="E1" s="76"/>
      <c r="F1" s="8"/>
      <c r="G1" s="8"/>
      <c r="H1" s="8"/>
      <c r="I1" s="8"/>
      <c r="J1" s="25"/>
      <c r="K1" s="25"/>
      <c r="L1" s="25"/>
    </row>
    <row r="2" spans="1:12" s="77" customFormat="1" ht="16.25" customHeight="1">
      <c r="A2" s="29" t="s">
        <v>63</v>
      </c>
      <c r="B2" s="29"/>
      <c r="C2" s="71"/>
      <c r="D2" s="76"/>
      <c r="E2" s="76"/>
      <c r="F2" s="8"/>
      <c r="G2" s="8"/>
      <c r="H2" s="8"/>
      <c r="I2" s="8"/>
      <c r="J2" s="8"/>
      <c r="K2" s="8"/>
      <c r="L2" s="8"/>
    </row>
    <row r="3" spans="1:12" s="77" customFormat="1" ht="16.25" customHeight="1">
      <c r="A3" s="29" t="s">
        <v>64</v>
      </c>
      <c r="B3" s="29"/>
      <c r="C3" s="71"/>
      <c r="D3" s="76"/>
      <c r="E3" s="76"/>
      <c r="F3" s="8"/>
      <c r="G3" s="8"/>
      <c r="H3" s="8"/>
      <c r="I3" s="8"/>
      <c r="J3" s="8"/>
      <c r="K3" s="8"/>
      <c r="L3" s="8"/>
    </row>
    <row r="4" spans="1:12" s="77" customFormat="1" ht="16.25" customHeight="1">
      <c r="A4" s="29"/>
      <c r="B4" s="29"/>
      <c r="C4" s="71"/>
      <c r="D4" s="76"/>
      <c r="E4" s="76"/>
      <c r="F4" s="8"/>
      <c r="G4" s="8"/>
      <c r="H4" s="8"/>
      <c r="I4" s="8"/>
      <c r="J4" s="8"/>
      <c r="K4" s="8"/>
      <c r="L4" s="8"/>
    </row>
    <row r="5" spans="1:12" s="77" customFormat="1" ht="16.25" customHeight="1">
      <c r="A5" s="6"/>
      <c r="B5" s="6"/>
      <c r="C5" s="71"/>
      <c r="D5" s="30"/>
      <c r="E5" s="30"/>
      <c r="F5" s="9"/>
      <c r="G5" s="9"/>
      <c r="H5" s="9"/>
      <c r="I5" s="9"/>
      <c r="J5" s="9"/>
      <c r="K5" s="9"/>
      <c r="L5" s="9" t="s">
        <v>2</v>
      </c>
    </row>
    <row r="6" spans="1:12" s="77" customFormat="1" ht="16.25" customHeight="1">
      <c r="A6" s="31"/>
      <c r="B6" s="31"/>
      <c r="C6" s="71"/>
      <c r="D6" s="30"/>
      <c r="E6" s="30"/>
      <c r="F6" s="23"/>
      <c r="G6" s="23" t="s">
        <v>3</v>
      </c>
      <c r="H6" s="23"/>
      <c r="I6" s="10"/>
      <c r="J6" s="131" t="s">
        <v>4</v>
      </c>
      <c r="K6" s="131"/>
      <c r="L6" s="131"/>
    </row>
    <row r="7" spans="1:12" s="77" customFormat="1" ht="16.25" customHeight="1">
      <c r="A7" s="31"/>
      <c r="B7" s="31"/>
      <c r="C7" s="6"/>
      <c r="D7" s="70" t="s">
        <v>5</v>
      </c>
      <c r="E7" s="30"/>
      <c r="F7" s="11" t="s">
        <v>65</v>
      </c>
      <c r="G7" s="12"/>
      <c r="H7" s="11" t="s">
        <v>66</v>
      </c>
      <c r="I7" s="10"/>
      <c r="J7" s="11" t="s">
        <v>65</v>
      </c>
      <c r="K7" s="12"/>
      <c r="L7" s="11" t="s">
        <v>66</v>
      </c>
    </row>
    <row r="8" spans="1:12" s="77" customFormat="1" ht="16.25" customHeight="1">
      <c r="A8" s="36" t="s">
        <v>91</v>
      </c>
      <c r="B8" s="36"/>
      <c r="D8" s="71"/>
      <c r="E8" s="71"/>
      <c r="F8" s="3"/>
      <c r="G8" s="3"/>
      <c r="H8" s="3"/>
      <c r="I8" s="3"/>
      <c r="J8" s="3"/>
      <c r="K8" s="3"/>
      <c r="L8" s="3"/>
    </row>
    <row r="9" spans="1:12" s="77" customFormat="1" ht="16.25" customHeight="1">
      <c r="A9" s="36" t="s">
        <v>92</v>
      </c>
      <c r="B9" s="36"/>
      <c r="D9" s="71"/>
      <c r="E9" s="71"/>
      <c r="F9" s="3"/>
      <c r="G9" s="3"/>
      <c r="H9" s="3"/>
      <c r="I9" s="3"/>
      <c r="J9" s="3"/>
      <c r="K9" s="3"/>
      <c r="L9" s="3"/>
    </row>
    <row r="10" spans="1:12" s="77" customFormat="1" ht="16.25" customHeight="1">
      <c r="B10" s="36" t="s">
        <v>94</v>
      </c>
      <c r="C10" s="78"/>
      <c r="D10" s="71"/>
      <c r="E10" s="71"/>
      <c r="F10" s="3"/>
      <c r="G10" s="3"/>
      <c r="H10" s="3"/>
      <c r="I10" s="3"/>
      <c r="J10" s="3"/>
      <c r="K10" s="3"/>
      <c r="L10" s="3"/>
    </row>
    <row r="11" spans="1:12" s="77" customFormat="1" ht="16.25" customHeight="1">
      <c r="A11" s="7" t="s">
        <v>206</v>
      </c>
      <c r="B11" s="7"/>
      <c r="D11" s="27">
        <v>32</v>
      </c>
      <c r="E11" s="27"/>
      <c r="F11" s="3">
        <v>20633415</v>
      </c>
      <c r="G11" s="3"/>
      <c r="H11" s="3">
        <v>0</v>
      </c>
      <c r="I11" s="3"/>
      <c r="J11" s="3">
        <v>18517286</v>
      </c>
      <c r="K11" s="3"/>
      <c r="L11" s="3">
        <v>0</v>
      </c>
    </row>
    <row r="12" spans="1:12" s="77" customFormat="1" ht="16.25" customHeight="1">
      <c r="A12" s="29" t="s">
        <v>93</v>
      </c>
      <c r="B12" s="29"/>
      <c r="D12" s="27"/>
      <c r="E12" s="27"/>
      <c r="F12" s="3"/>
      <c r="G12" s="3"/>
      <c r="H12" s="3"/>
      <c r="I12" s="3"/>
      <c r="J12" s="3"/>
      <c r="K12" s="3"/>
      <c r="L12" s="3"/>
    </row>
    <row r="13" spans="1:12" s="77" customFormat="1" ht="16.25" customHeight="1">
      <c r="B13" s="36" t="s">
        <v>94</v>
      </c>
      <c r="C13" s="78"/>
      <c r="D13" s="27"/>
      <c r="E13" s="27"/>
      <c r="F13" s="3"/>
      <c r="G13" s="3"/>
      <c r="H13" s="3"/>
      <c r="I13" s="3"/>
      <c r="J13" s="3"/>
      <c r="K13" s="3"/>
      <c r="L13" s="3"/>
    </row>
    <row r="14" spans="1:12" s="77" customFormat="1" ht="16.25" customHeight="1">
      <c r="A14" s="7" t="s">
        <v>209</v>
      </c>
      <c r="B14" s="7"/>
      <c r="D14" s="27"/>
      <c r="E14" s="27"/>
      <c r="F14" s="3">
        <v>90750</v>
      </c>
      <c r="G14" s="3"/>
      <c r="H14" s="3">
        <v>258500</v>
      </c>
      <c r="I14" s="3"/>
      <c r="J14" s="3">
        <v>90750</v>
      </c>
      <c r="K14" s="3"/>
      <c r="L14" s="3">
        <v>258500</v>
      </c>
    </row>
    <row r="15" spans="1:12" s="77" customFormat="1" ht="16.25" customHeight="1">
      <c r="A15" s="36" t="s">
        <v>213</v>
      </c>
      <c r="B15" s="36"/>
      <c r="D15" s="27"/>
      <c r="E15" s="27"/>
      <c r="F15" s="13">
        <v>20724165</v>
      </c>
      <c r="G15" s="3"/>
      <c r="H15" s="13">
        <v>258500</v>
      </c>
      <c r="I15" s="3"/>
      <c r="J15" s="13">
        <v>18608036</v>
      </c>
      <c r="K15" s="3"/>
      <c r="L15" s="13">
        <v>258500</v>
      </c>
    </row>
    <row r="16" spans="1:12" s="77" customFormat="1" ht="16.25" customHeight="1" thickBot="1">
      <c r="A16" s="36" t="s">
        <v>233</v>
      </c>
      <c r="B16" s="36"/>
      <c r="D16" s="27"/>
      <c r="E16" s="27"/>
      <c r="F16" s="44">
        <v>-1074582575</v>
      </c>
      <c r="G16" s="3">
        <v>0</v>
      </c>
      <c r="H16" s="44">
        <v>-1756203669</v>
      </c>
      <c r="I16" s="3">
        <v>0</v>
      </c>
      <c r="J16" s="44">
        <v>-669074905</v>
      </c>
      <c r="K16" s="3">
        <v>0</v>
      </c>
      <c r="L16" s="44">
        <v>-2254598236.2399998</v>
      </c>
    </row>
    <row r="17" spans="1:12" s="77" customFormat="1" ht="16.25" customHeight="1">
      <c r="A17" s="6"/>
      <c r="B17" s="6"/>
      <c r="D17" s="27"/>
      <c r="E17" s="27"/>
      <c r="F17" s="6"/>
      <c r="G17" s="6"/>
      <c r="H17" s="6"/>
      <c r="I17" s="6"/>
      <c r="J17" s="6"/>
      <c r="K17" s="6"/>
      <c r="L17" s="6"/>
    </row>
    <row r="18" spans="1:12" s="77" customFormat="1" ht="16.25" customHeight="1">
      <c r="A18" s="29" t="s">
        <v>95</v>
      </c>
      <c r="B18" s="29"/>
      <c r="D18" s="27"/>
      <c r="E18" s="27"/>
      <c r="F18" s="3"/>
      <c r="G18" s="3"/>
      <c r="H18" s="3"/>
      <c r="I18" s="3"/>
      <c r="J18" s="3"/>
      <c r="K18" s="3"/>
      <c r="L18" s="3"/>
    </row>
    <row r="19" spans="1:12" s="77" customFormat="1" ht="16.25" customHeight="1">
      <c r="B19" s="7" t="s">
        <v>96</v>
      </c>
      <c r="D19" s="27"/>
      <c r="E19" s="27"/>
      <c r="F19" s="130">
        <v>-768921156</v>
      </c>
      <c r="G19" s="3"/>
      <c r="H19" s="3">
        <v>-1686605203</v>
      </c>
      <c r="I19" s="79"/>
      <c r="J19" s="3">
        <v>-687682941</v>
      </c>
      <c r="K19" s="3"/>
      <c r="L19" s="3">
        <v>-2254856736.2399998</v>
      </c>
    </row>
    <row r="20" spans="1:12" s="77" customFormat="1" ht="16.25" customHeight="1">
      <c r="B20" s="7" t="s">
        <v>61</v>
      </c>
      <c r="D20" s="27">
        <v>16</v>
      </c>
      <c r="E20" s="27"/>
      <c r="F20" s="129">
        <v>-326385584</v>
      </c>
      <c r="G20" s="16"/>
      <c r="H20" s="17">
        <v>-69856966</v>
      </c>
      <c r="I20" s="80"/>
      <c r="J20" s="17">
        <v>0</v>
      </c>
      <c r="K20" s="3"/>
      <c r="L20" s="17">
        <v>0</v>
      </c>
    </row>
    <row r="21" spans="1:12" s="77" customFormat="1" ht="16.25" customHeight="1" thickBot="1">
      <c r="A21" s="25"/>
      <c r="B21" s="25"/>
      <c r="D21" s="27"/>
      <c r="E21" s="27"/>
      <c r="F21" s="44">
        <v>-1095306740</v>
      </c>
      <c r="G21" s="16"/>
      <c r="H21" s="44">
        <v>-1756462169</v>
      </c>
      <c r="I21" s="80"/>
      <c r="J21" s="44">
        <v>-687682941</v>
      </c>
      <c r="K21" s="3"/>
      <c r="L21" s="44">
        <v>-2254856736.2399998</v>
      </c>
    </row>
    <row r="22" spans="1:12" s="77" customFormat="1" ht="16.25" customHeight="1">
      <c r="A22" s="25"/>
      <c r="B22" s="25"/>
      <c r="D22" s="27"/>
      <c r="E22" s="27"/>
      <c r="F22" s="3"/>
      <c r="G22" s="16"/>
      <c r="H22" s="3"/>
      <c r="I22" s="16"/>
      <c r="J22" s="3"/>
      <c r="K22" s="3"/>
      <c r="L22" s="3"/>
    </row>
    <row r="23" spans="1:12" s="77" customFormat="1" ht="16.25" customHeight="1">
      <c r="A23" s="29" t="s">
        <v>222</v>
      </c>
      <c r="B23" s="29"/>
      <c r="D23" s="27"/>
      <c r="E23" s="27"/>
      <c r="F23" s="3"/>
      <c r="G23" s="16"/>
      <c r="H23" s="3"/>
      <c r="I23" s="16"/>
      <c r="J23" s="3"/>
      <c r="K23" s="3"/>
      <c r="L23" s="3"/>
    </row>
    <row r="24" spans="1:12" s="77" customFormat="1" ht="16.25" customHeight="1">
      <c r="A24" s="25"/>
      <c r="B24" s="7" t="s">
        <v>96</v>
      </c>
      <c r="D24" s="27"/>
      <c r="E24" s="27"/>
      <c r="F24" s="130">
        <v>-748196991</v>
      </c>
      <c r="G24" s="16"/>
      <c r="H24" s="3">
        <v>-1686346703</v>
      </c>
      <c r="I24" s="16"/>
      <c r="J24" s="3">
        <v>-669074905</v>
      </c>
      <c r="K24" s="3"/>
      <c r="L24" s="3">
        <v>-2254598236.2399998</v>
      </c>
    </row>
    <row r="25" spans="1:12" s="77" customFormat="1" ht="16.25" customHeight="1">
      <c r="A25" s="25"/>
      <c r="B25" s="7" t="s">
        <v>61</v>
      </c>
      <c r="D25" s="27">
        <v>16</v>
      </c>
      <c r="E25" s="27"/>
      <c r="F25" s="129">
        <v>-326385584</v>
      </c>
      <c r="G25" s="16"/>
      <c r="H25" s="17">
        <v>-69856966</v>
      </c>
      <c r="I25" s="16"/>
      <c r="J25" s="17">
        <v>0</v>
      </c>
      <c r="K25" s="3"/>
      <c r="L25" s="17">
        <v>0</v>
      </c>
    </row>
    <row r="26" spans="1:12" s="77" customFormat="1" ht="16.25" customHeight="1" thickBot="1">
      <c r="A26" s="25"/>
      <c r="B26" s="25"/>
      <c r="D26" s="27"/>
      <c r="E26" s="27"/>
      <c r="F26" s="44">
        <v>-1074582575</v>
      </c>
      <c r="G26" s="16"/>
      <c r="H26" s="44">
        <v>-1756203669</v>
      </c>
      <c r="I26" s="16"/>
      <c r="J26" s="44">
        <v>-669074905</v>
      </c>
      <c r="K26" s="3"/>
      <c r="L26" s="44">
        <v>-2254598236.2399998</v>
      </c>
    </row>
    <row r="27" spans="1:12" s="77" customFormat="1" ht="16.25" customHeight="1">
      <c r="A27" s="29"/>
      <c r="B27" s="25"/>
      <c r="D27" s="27"/>
      <c r="E27" s="27"/>
      <c r="F27" s="3"/>
      <c r="G27" s="16"/>
      <c r="H27" s="3"/>
      <c r="I27" s="16"/>
      <c r="J27" s="3"/>
      <c r="K27" s="3"/>
      <c r="L27" s="3"/>
    </row>
    <row r="28" spans="1:12" s="77" customFormat="1" ht="16.25" customHeight="1">
      <c r="A28" s="29" t="s">
        <v>221</v>
      </c>
      <c r="B28" s="46"/>
      <c r="D28" s="27"/>
      <c r="E28" s="27"/>
      <c r="F28" s="3"/>
      <c r="G28" s="16"/>
      <c r="H28" s="3"/>
      <c r="I28" s="16"/>
      <c r="J28" s="3"/>
      <c r="K28" s="3"/>
      <c r="L28" s="3"/>
    </row>
    <row r="29" spans="1:12" s="82" customFormat="1" ht="16.25" customHeight="1" thickBot="1">
      <c r="A29" s="29"/>
      <c r="B29" s="7" t="s">
        <v>223</v>
      </c>
      <c r="C29" s="77"/>
      <c r="D29" s="27">
        <v>41</v>
      </c>
      <c r="E29" s="27"/>
      <c r="F29" s="136">
        <v>-3.8E-3</v>
      </c>
      <c r="G29" s="81"/>
      <c r="H29" s="5">
        <v>-8.4063798923362677E-3</v>
      </c>
      <c r="I29" s="81"/>
      <c r="J29" s="5">
        <v>-3.3783919744732548E-3</v>
      </c>
      <c r="K29" s="81"/>
      <c r="L29" s="5">
        <v>-1.1238659938858801E-2</v>
      </c>
    </row>
    <row r="30" spans="1:12" s="77" customFormat="1" ht="16.25" customHeight="1">
      <c r="A30" s="36"/>
      <c r="B30" s="36"/>
      <c r="C30" s="27"/>
      <c r="D30" s="6"/>
      <c r="E30" s="6"/>
      <c r="F30" s="81"/>
      <c r="G30" s="3"/>
      <c r="H30" s="3"/>
      <c r="I30" s="3"/>
      <c r="J30" s="3"/>
      <c r="K30" s="3"/>
      <c r="L30" s="3"/>
    </row>
    <row r="31" spans="1:12" s="77" customFormat="1" ht="16.25" customHeight="1">
      <c r="A31" s="36"/>
      <c r="B31" s="36"/>
      <c r="C31" s="27"/>
      <c r="D31" s="6"/>
      <c r="E31" s="6"/>
      <c r="F31" s="83">
        <v>200633950</v>
      </c>
      <c r="G31" s="83"/>
      <c r="H31" s="83"/>
      <c r="I31" s="83"/>
      <c r="J31" s="83">
        <v>200633950</v>
      </c>
      <c r="K31" s="83"/>
      <c r="L31" s="83"/>
    </row>
    <row r="32" spans="1:12" s="77" customFormat="1" ht="16.25" customHeight="1">
      <c r="A32" s="36"/>
      <c r="B32" s="36"/>
      <c r="C32" s="27"/>
      <c r="D32" s="6"/>
      <c r="E32" s="6"/>
      <c r="F32" s="3"/>
      <c r="G32" s="3"/>
      <c r="H32" s="3"/>
      <c r="I32" s="3"/>
      <c r="J32" s="3"/>
      <c r="K32" s="3"/>
      <c r="L32" s="3"/>
    </row>
    <row r="33" spans="1:12" s="77" customFormat="1" ht="16.25" customHeight="1">
      <c r="A33" s="36"/>
      <c r="B33" s="36"/>
      <c r="C33" s="27"/>
      <c r="D33" s="6"/>
      <c r="E33" s="6"/>
      <c r="F33" s="3"/>
      <c r="G33" s="3"/>
      <c r="H33" s="3"/>
      <c r="I33" s="3"/>
      <c r="J33" s="3"/>
      <c r="K33" s="3"/>
      <c r="L33" s="3"/>
    </row>
    <row r="34" spans="1:12" s="77" customFormat="1" ht="16.25" customHeight="1">
      <c r="A34" s="36"/>
      <c r="B34" s="36"/>
      <c r="C34" s="71"/>
      <c r="D34" s="6"/>
      <c r="E34" s="6"/>
      <c r="F34" s="3"/>
      <c r="G34" s="3"/>
      <c r="H34" s="3"/>
      <c r="I34" s="3"/>
      <c r="J34" s="3"/>
      <c r="K34" s="3"/>
      <c r="L34" s="3"/>
    </row>
    <row r="35" spans="1:12" s="77" customFormat="1" ht="16.25" customHeight="1">
      <c r="A35" s="36"/>
      <c r="B35" s="36"/>
      <c r="C35" s="71"/>
      <c r="D35" s="6"/>
      <c r="E35" s="6"/>
      <c r="F35" s="3"/>
      <c r="G35" s="3"/>
      <c r="H35" s="3"/>
      <c r="I35" s="3"/>
      <c r="J35" s="3"/>
      <c r="K35" s="3"/>
      <c r="L35" s="3"/>
    </row>
    <row r="36" spans="1:12" s="77" customFormat="1" ht="16.25" customHeight="1">
      <c r="A36" s="36"/>
      <c r="B36" s="36"/>
      <c r="C36" s="71"/>
      <c r="D36" s="6"/>
      <c r="E36" s="6"/>
      <c r="F36" s="3"/>
      <c r="G36" s="3"/>
      <c r="H36" s="3"/>
      <c r="I36" s="3"/>
      <c r="J36" s="3"/>
      <c r="K36" s="3"/>
      <c r="L36" s="3"/>
    </row>
    <row r="37" spans="1:12" s="77" customFormat="1" ht="16.25" customHeight="1">
      <c r="A37" s="36"/>
      <c r="B37" s="36"/>
      <c r="C37" s="71"/>
      <c r="D37" s="6"/>
      <c r="E37" s="6"/>
      <c r="F37" s="3"/>
      <c r="G37" s="3"/>
      <c r="H37" s="3"/>
      <c r="I37" s="3"/>
      <c r="J37" s="3"/>
      <c r="K37" s="3"/>
      <c r="L37" s="3"/>
    </row>
    <row r="38" spans="1:12" s="77" customFormat="1" ht="16.25" customHeight="1">
      <c r="A38" s="36"/>
      <c r="B38" s="36"/>
      <c r="C38" s="71"/>
      <c r="D38" s="6"/>
      <c r="E38" s="6"/>
      <c r="F38" s="3"/>
      <c r="G38" s="3"/>
      <c r="H38" s="3"/>
      <c r="I38" s="3"/>
      <c r="J38" s="3"/>
      <c r="K38" s="3"/>
      <c r="L38" s="3"/>
    </row>
    <row r="39" spans="1:12" s="77" customFormat="1" ht="16.25" customHeight="1">
      <c r="A39" s="36"/>
      <c r="B39" s="36"/>
      <c r="C39" s="71"/>
      <c r="D39" s="6"/>
      <c r="E39" s="6"/>
      <c r="F39" s="3"/>
      <c r="G39" s="3"/>
      <c r="H39" s="3"/>
      <c r="I39" s="3"/>
      <c r="J39" s="3"/>
      <c r="K39" s="3"/>
      <c r="L39" s="3"/>
    </row>
    <row r="40" spans="1:12" s="77" customFormat="1" ht="16.25" customHeight="1">
      <c r="A40" s="36"/>
      <c r="B40" s="36"/>
      <c r="C40" s="71"/>
      <c r="D40" s="6"/>
      <c r="E40" s="6"/>
      <c r="F40" s="3"/>
      <c r="G40" s="3"/>
      <c r="H40" s="3"/>
      <c r="I40" s="3"/>
      <c r="J40" s="3"/>
      <c r="K40" s="3"/>
      <c r="L40" s="3"/>
    </row>
    <row r="41" spans="1:12" s="77" customFormat="1" ht="16.25" customHeight="1">
      <c r="A41" s="36"/>
      <c r="B41" s="36"/>
      <c r="C41" s="71"/>
      <c r="D41" s="6"/>
      <c r="E41" s="6"/>
      <c r="F41" s="3"/>
      <c r="G41" s="3"/>
      <c r="H41" s="3"/>
      <c r="I41" s="3"/>
      <c r="J41" s="3"/>
      <c r="K41" s="3"/>
      <c r="L41" s="3"/>
    </row>
    <row r="42" spans="1:12" s="77" customFormat="1" ht="16.25" customHeight="1">
      <c r="A42" s="36"/>
      <c r="B42" s="36"/>
      <c r="C42" s="71"/>
      <c r="D42" s="6"/>
      <c r="E42" s="6"/>
      <c r="F42" s="3"/>
      <c r="G42" s="3"/>
      <c r="H42" s="3"/>
      <c r="I42" s="3"/>
      <c r="J42" s="3"/>
      <c r="K42" s="3"/>
      <c r="L42" s="3"/>
    </row>
    <row r="43" spans="1:12" s="77" customFormat="1" ht="16.25" customHeight="1">
      <c r="A43" s="36"/>
      <c r="B43" s="36"/>
      <c r="C43" s="71"/>
      <c r="D43" s="6"/>
      <c r="E43" s="6"/>
      <c r="F43" s="3"/>
      <c r="G43" s="3"/>
      <c r="H43" s="3"/>
      <c r="I43" s="3"/>
      <c r="J43" s="3"/>
      <c r="K43" s="3"/>
      <c r="L43" s="3"/>
    </row>
    <row r="44" spans="1:12" s="77" customFormat="1" ht="16.25" customHeight="1">
      <c r="A44" s="36"/>
      <c r="B44" s="36"/>
      <c r="C44" s="71"/>
      <c r="D44" s="6"/>
      <c r="E44" s="6"/>
      <c r="F44" s="3"/>
      <c r="G44" s="3"/>
      <c r="H44" s="3"/>
      <c r="I44" s="21"/>
      <c r="J44" s="3"/>
      <c r="K44" s="3"/>
      <c r="L44" s="3"/>
    </row>
    <row r="45" spans="1:12" s="77" customFormat="1" ht="16.25" customHeight="1">
      <c r="A45" s="36"/>
      <c r="B45" s="36"/>
      <c r="C45" s="71"/>
      <c r="D45" s="6"/>
      <c r="E45" s="6"/>
      <c r="F45" s="3"/>
      <c r="G45" s="3"/>
      <c r="H45" s="22" t="s">
        <v>218</v>
      </c>
      <c r="J45" s="3"/>
      <c r="K45" s="3"/>
      <c r="L45" s="3"/>
    </row>
    <row r="46" spans="1:12" s="77" customFormat="1" ht="16.25" customHeight="1">
      <c r="A46" s="36"/>
      <c r="B46" s="36"/>
      <c r="C46" s="71"/>
      <c r="D46" s="6"/>
      <c r="E46" s="6"/>
      <c r="F46" s="3"/>
      <c r="G46" s="3"/>
      <c r="H46" s="21" t="s">
        <v>219</v>
      </c>
      <c r="J46" s="3"/>
      <c r="K46" s="3"/>
      <c r="L46" s="3"/>
    </row>
    <row r="47" spans="1:12" s="77" customFormat="1" ht="16.25" customHeight="1">
      <c r="A47" s="36"/>
      <c r="B47" s="36"/>
      <c r="C47" s="71"/>
      <c r="D47" s="6"/>
      <c r="E47" s="6"/>
      <c r="F47" s="3"/>
      <c r="G47" s="3"/>
      <c r="H47" s="3"/>
      <c r="I47" s="3"/>
      <c r="J47" s="3"/>
      <c r="K47" s="3"/>
      <c r="L47" s="3"/>
    </row>
    <row r="48" spans="1:12" s="77" customFormat="1" ht="16.25" customHeight="1">
      <c r="A48" s="36"/>
      <c r="B48" s="36"/>
      <c r="C48" s="71"/>
      <c r="D48" s="6"/>
      <c r="E48" s="6"/>
      <c r="F48" s="3"/>
      <c r="G48" s="3"/>
      <c r="H48" s="3"/>
      <c r="I48" s="3"/>
      <c r="J48" s="3"/>
      <c r="K48" s="3"/>
      <c r="L48" s="3"/>
    </row>
    <row r="49" spans="1:12" s="77" customFormat="1" ht="16.25" customHeight="1">
      <c r="A49" s="6" t="s">
        <v>30</v>
      </c>
      <c r="B49" s="6"/>
      <c r="C49" s="71"/>
      <c r="D49" s="6"/>
      <c r="E49" s="6"/>
      <c r="F49" s="3"/>
      <c r="G49" s="3"/>
      <c r="H49" s="3"/>
      <c r="I49" s="3"/>
      <c r="J49" s="3"/>
      <c r="K49" s="3"/>
      <c r="L49" s="3">
        <v>5</v>
      </c>
    </row>
  </sheetData>
  <mergeCells count="1">
    <mergeCell ref="J6:L6"/>
  </mergeCells>
  <pageMargins left="0.78740157480314998" right="0.39370078740157499" top="0.78740157480314998" bottom="0.47239999999999999" header="0.511811023622047" footer="0.47244094488188998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47"/>
  <sheetViews>
    <sheetView tabSelected="1" topLeftCell="K20" zoomScaleNormal="100" zoomScaleSheetLayoutView="90" workbookViewId="0">
      <selection activeCell="R27" sqref="R27"/>
    </sheetView>
  </sheetViews>
  <sheetFormatPr defaultColWidth="9.08984375" defaultRowHeight="16.25" customHeight="1"/>
  <cols>
    <col min="1" max="1" width="44.6328125" style="71" customWidth="1"/>
    <col min="2" max="2" width="6.90625" style="71" bestFit="1" customWidth="1"/>
    <col min="3" max="3" width="1.6328125" style="71" customWidth="1"/>
    <col min="4" max="4" width="14.6328125" style="71" customWidth="1"/>
    <col min="5" max="5" width="1.6328125" style="71" customWidth="1"/>
    <col min="6" max="6" width="14.6328125" style="71" customWidth="1"/>
    <col min="7" max="7" width="1.6328125" style="71" customWidth="1"/>
    <col min="8" max="8" width="14.6328125" style="71" customWidth="1"/>
    <col min="9" max="9" width="1.6328125" style="71" customWidth="1"/>
    <col min="10" max="10" width="14.6328125" style="71" customWidth="1"/>
    <col min="11" max="11" width="1.6328125" style="71" customWidth="1"/>
    <col min="12" max="12" width="14.6328125" style="71" customWidth="1"/>
    <col min="13" max="13" width="1.6328125" style="71" customWidth="1"/>
    <col min="14" max="14" width="14.6328125" style="71" customWidth="1"/>
    <col min="15" max="15" width="1.6328125" style="71" customWidth="1"/>
    <col min="16" max="16" width="14.6328125" style="71" customWidth="1"/>
    <col min="17" max="17" width="1.6328125" style="71" customWidth="1"/>
    <col min="18" max="18" width="14.6328125" style="71" customWidth="1"/>
    <col min="19" max="19" width="1.6328125" style="71" customWidth="1"/>
    <col min="20" max="20" width="14.6328125" style="71" customWidth="1"/>
    <col min="21" max="21" width="1.6328125" style="71" customWidth="1"/>
    <col min="22" max="22" width="14.6328125" style="71" customWidth="1"/>
    <col min="23" max="16384" width="9.08984375" style="71"/>
  </cols>
  <sheetData>
    <row r="1" spans="1:22" ht="16.25" customHeight="1">
      <c r="A1" s="84" t="s">
        <v>0</v>
      </c>
      <c r="B1" s="67"/>
      <c r="C1" s="67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85"/>
      <c r="S1" s="85"/>
      <c r="T1" s="85"/>
      <c r="U1" s="85"/>
      <c r="V1" s="86"/>
    </row>
    <row r="2" spans="1:22" ht="16.25" customHeight="1">
      <c r="A2" s="69" t="s">
        <v>97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87"/>
      <c r="M2" s="69"/>
      <c r="N2" s="69"/>
      <c r="O2" s="69"/>
      <c r="P2" s="69"/>
      <c r="Q2" s="69"/>
      <c r="R2" s="69"/>
      <c r="S2" s="69"/>
      <c r="T2" s="69"/>
      <c r="U2" s="69"/>
      <c r="V2" s="69"/>
    </row>
    <row r="3" spans="1:22" ht="16.25" customHeight="1">
      <c r="A3" s="88" t="s">
        <v>64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89"/>
      <c r="M3" s="69"/>
      <c r="N3" s="69"/>
      <c r="O3" s="69"/>
      <c r="P3" s="69"/>
      <c r="Q3" s="69"/>
      <c r="R3" s="69"/>
      <c r="S3" s="69"/>
      <c r="T3" s="69"/>
      <c r="U3" s="69"/>
      <c r="V3" s="69"/>
    </row>
    <row r="4" spans="1:22" ht="16.25" customHeight="1"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</row>
    <row r="5" spans="1:22" ht="16.25" customHeight="1"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9" t="s">
        <v>2</v>
      </c>
    </row>
    <row r="6" spans="1:22" ht="16.25" customHeight="1">
      <c r="B6" s="69"/>
      <c r="C6" s="69"/>
      <c r="D6" s="132" t="s">
        <v>98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69"/>
      <c r="T6" s="69"/>
      <c r="U6" s="69"/>
      <c r="V6" s="90"/>
    </row>
    <row r="7" spans="1:22" ht="16.25" customHeight="1">
      <c r="B7" s="69"/>
      <c r="C7" s="69"/>
      <c r="D7" s="72"/>
      <c r="E7" s="72"/>
      <c r="F7" s="72"/>
      <c r="G7" s="72"/>
      <c r="H7" s="72"/>
      <c r="I7" s="72"/>
      <c r="J7" s="72"/>
      <c r="K7" s="72"/>
      <c r="L7" s="72"/>
      <c r="M7" s="72"/>
      <c r="N7" s="133" t="s">
        <v>59</v>
      </c>
      <c r="O7" s="133"/>
      <c r="P7" s="133"/>
      <c r="Q7" s="91"/>
      <c r="R7" s="72"/>
      <c r="S7" s="69"/>
      <c r="T7" s="69"/>
      <c r="U7" s="69"/>
      <c r="V7" s="90"/>
    </row>
    <row r="8" spans="1:22" s="73" customFormat="1" ht="16.25" customHeight="1">
      <c r="B8" s="72"/>
      <c r="C8" s="72"/>
      <c r="D8" s="72"/>
      <c r="E8" s="72"/>
      <c r="F8" s="72"/>
      <c r="G8" s="72"/>
      <c r="H8" s="72"/>
      <c r="I8" s="72"/>
      <c r="J8" s="72"/>
      <c r="L8" s="72"/>
      <c r="M8" s="72"/>
      <c r="N8" s="72" t="s">
        <v>99</v>
      </c>
      <c r="O8" s="72"/>
      <c r="P8" s="72" t="s">
        <v>100</v>
      </c>
      <c r="Q8" s="72"/>
      <c r="R8" s="56"/>
      <c r="S8" s="72"/>
      <c r="T8" s="72"/>
      <c r="U8" s="72"/>
      <c r="V8" s="92"/>
    </row>
    <row r="9" spans="1:22" s="73" customFormat="1" ht="16.25" customHeight="1">
      <c r="B9" s="72"/>
      <c r="C9" s="72"/>
      <c r="D9" s="72" t="s">
        <v>101</v>
      </c>
      <c r="E9" s="72"/>
      <c r="F9" s="72"/>
      <c r="G9" s="72"/>
      <c r="H9" s="72" t="s">
        <v>102</v>
      </c>
      <c r="I9" s="72"/>
      <c r="J9" s="70"/>
      <c r="K9" s="70" t="s">
        <v>58</v>
      </c>
      <c r="L9" s="70"/>
      <c r="M9" s="72"/>
      <c r="N9" s="72" t="s">
        <v>103</v>
      </c>
      <c r="O9" s="72"/>
      <c r="P9" s="56" t="s">
        <v>104</v>
      </c>
      <c r="Q9" s="72"/>
      <c r="S9" s="72"/>
      <c r="T9" s="72" t="s">
        <v>105</v>
      </c>
      <c r="U9" s="72"/>
      <c r="V9" s="92"/>
    </row>
    <row r="10" spans="1:22" s="73" customFormat="1" ht="16.25" customHeight="1">
      <c r="B10" s="72"/>
      <c r="C10" s="72"/>
      <c r="D10" s="72" t="s">
        <v>106</v>
      </c>
      <c r="E10" s="72"/>
      <c r="F10" s="72" t="s">
        <v>107</v>
      </c>
      <c r="G10" s="72"/>
      <c r="H10" s="72" t="s">
        <v>108</v>
      </c>
      <c r="I10" s="72"/>
      <c r="J10" s="72" t="s">
        <v>109</v>
      </c>
      <c r="L10" s="72" t="s">
        <v>214</v>
      </c>
      <c r="M10" s="72"/>
      <c r="N10" s="72" t="s">
        <v>110</v>
      </c>
      <c r="O10" s="72"/>
      <c r="P10" s="72" t="s">
        <v>111</v>
      </c>
      <c r="Q10" s="72"/>
      <c r="R10" s="56" t="s">
        <v>112</v>
      </c>
      <c r="S10" s="72"/>
      <c r="T10" s="72" t="s">
        <v>113</v>
      </c>
      <c r="U10" s="72"/>
      <c r="V10" s="92"/>
    </row>
    <row r="11" spans="1:22" s="73" customFormat="1" ht="16.25" customHeight="1">
      <c r="B11" s="70" t="s">
        <v>5</v>
      </c>
      <c r="C11" s="72"/>
      <c r="D11" s="70" t="s">
        <v>114</v>
      </c>
      <c r="E11" s="72"/>
      <c r="F11" s="70" t="s">
        <v>115</v>
      </c>
      <c r="G11" s="72"/>
      <c r="H11" s="70" t="s">
        <v>115</v>
      </c>
      <c r="I11" s="72"/>
      <c r="J11" s="70" t="s">
        <v>116</v>
      </c>
      <c r="K11" s="72"/>
      <c r="L11" s="70" t="s">
        <v>215</v>
      </c>
      <c r="M11" s="72"/>
      <c r="N11" s="70" t="s">
        <v>117</v>
      </c>
      <c r="O11" s="72"/>
      <c r="P11" s="93" t="s">
        <v>118</v>
      </c>
      <c r="Q11" s="72"/>
      <c r="R11" s="94" t="s">
        <v>119</v>
      </c>
      <c r="S11" s="72"/>
      <c r="T11" s="70" t="s">
        <v>120</v>
      </c>
      <c r="U11" s="72"/>
      <c r="V11" s="70" t="s">
        <v>121</v>
      </c>
    </row>
    <row r="12" spans="1:22" s="73" customFormat="1" ht="16.25" customHeight="1">
      <c r="A12" s="95" t="s">
        <v>3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</row>
    <row r="13" spans="1:22" s="73" customFormat="1" ht="16.25" customHeight="1"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96"/>
      <c r="M13" s="72"/>
      <c r="N13" s="72"/>
      <c r="O13" s="72"/>
      <c r="P13" s="72"/>
      <c r="Q13" s="72"/>
      <c r="R13" s="72"/>
      <c r="S13" s="72"/>
      <c r="T13" s="72"/>
      <c r="U13" s="72"/>
      <c r="V13" s="97"/>
    </row>
    <row r="14" spans="1:22" s="73" customFormat="1" ht="16.25" customHeight="1">
      <c r="A14" s="69" t="s">
        <v>122</v>
      </c>
      <c r="B14" s="27"/>
      <c r="C14" s="71"/>
      <c r="D14" s="60">
        <v>1807959300</v>
      </c>
      <c r="E14" s="60"/>
      <c r="F14" s="60">
        <v>1033347165</v>
      </c>
      <c r="G14" s="60"/>
      <c r="H14" s="60">
        <v>464905198</v>
      </c>
      <c r="I14" s="60"/>
      <c r="J14" s="60">
        <v>2095975</v>
      </c>
      <c r="K14" s="60"/>
      <c r="L14" s="60">
        <v>-98115658</v>
      </c>
      <c r="M14" s="60"/>
      <c r="N14" s="60">
        <v>708250</v>
      </c>
      <c r="O14" s="60"/>
      <c r="P14" s="60">
        <v>0</v>
      </c>
      <c r="Q14" s="60"/>
      <c r="R14" s="60">
        <v>3210900230</v>
      </c>
      <c r="S14" s="60"/>
      <c r="T14" s="60">
        <v>168512201</v>
      </c>
      <c r="U14" s="98"/>
      <c r="V14" s="60">
        <v>3379412431</v>
      </c>
    </row>
    <row r="15" spans="1:22" s="73" customFormat="1" ht="16.25" customHeight="1">
      <c r="A15" s="71" t="s">
        <v>123</v>
      </c>
      <c r="B15" s="27"/>
      <c r="C15" s="71"/>
      <c r="D15" s="64">
        <v>0</v>
      </c>
      <c r="E15" s="60"/>
      <c r="F15" s="64">
        <v>0</v>
      </c>
      <c r="G15" s="60"/>
      <c r="H15" s="64">
        <v>0</v>
      </c>
      <c r="I15" s="60"/>
      <c r="J15" s="64">
        <v>0</v>
      </c>
      <c r="K15" s="60"/>
      <c r="L15" s="64">
        <v>-39185603</v>
      </c>
      <c r="M15" s="60"/>
      <c r="N15" s="64">
        <v>0</v>
      </c>
      <c r="O15" s="60"/>
      <c r="P15" s="64">
        <v>0</v>
      </c>
      <c r="Q15" s="60"/>
      <c r="R15" s="64">
        <v>-39185603</v>
      </c>
      <c r="S15" s="60"/>
      <c r="T15" s="64">
        <v>0</v>
      </c>
      <c r="U15" s="98"/>
      <c r="V15" s="64">
        <v>-39185603</v>
      </c>
    </row>
    <row r="16" spans="1:22" ht="16.25" customHeight="1">
      <c r="A16" s="69" t="s">
        <v>124</v>
      </c>
      <c r="B16" s="27"/>
      <c r="D16" s="60">
        <v>1807959300</v>
      </c>
      <c r="E16" s="60"/>
      <c r="F16" s="60">
        <v>1033347165</v>
      </c>
      <c r="G16" s="60"/>
      <c r="H16" s="60">
        <v>464905198</v>
      </c>
      <c r="I16" s="60"/>
      <c r="J16" s="60">
        <v>2095975</v>
      </c>
      <c r="K16" s="60"/>
      <c r="L16" s="60">
        <v>-137301261</v>
      </c>
      <c r="M16" s="60"/>
      <c r="N16" s="60">
        <v>708250</v>
      </c>
      <c r="O16" s="60"/>
      <c r="P16" s="60">
        <v>0</v>
      </c>
      <c r="Q16" s="60"/>
      <c r="R16" s="60">
        <v>3171714627</v>
      </c>
      <c r="S16" s="60"/>
      <c r="T16" s="60">
        <v>168512201</v>
      </c>
      <c r="U16" s="98"/>
      <c r="V16" s="60">
        <v>3340226828</v>
      </c>
    </row>
    <row r="17" spans="1:22" ht="16.25" customHeight="1">
      <c r="A17" s="71" t="s">
        <v>125</v>
      </c>
      <c r="B17" s="27">
        <v>34</v>
      </c>
      <c r="D17" s="60">
        <v>226506688</v>
      </c>
      <c r="E17" s="60"/>
      <c r="F17" s="60">
        <v>271961557</v>
      </c>
      <c r="G17" s="60"/>
      <c r="H17" s="60">
        <v>0</v>
      </c>
      <c r="I17" s="60"/>
      <c r="J17" s="60">
        <v>0</v>
      </c>
      <c r="K17" s="60"/>
      <c r="L17" s="60">
        <v>0</v>
      </c>
      <c r="M17" s="60"/>
      <c r="N17" s="60">
        <v>0</v>
      </c>
      <c r="O17" s="60"/>
      <c r="P17" s="60">
        <v>0</v>
      </c>
      <c r="Q17" s="60"/>
      <c r="R17" s="60">
        <v>498468245</v>
      </c>
      <c r="S17" s="60"/>
      <c r="T17" s="60">
        <v>0</v>
      </c>
      <c r="U17" s="98"/>
      <c r="V17" s="60">
        <v>498468245</v>
      </c>
    </row>
    <row r="18" spans="1:22" ht="16.25" customHeight="1">
      <c r="A18" s="71" t="s">
        <v>126</v>
      </c>
      <c r="B18" s="27"/>
      <c r="D18" s="60">
        <v>0</v>
      </c>
      <c r="E18" s="60"/>
      <c r="F18" s="60">
        <v>0</v>
      </c>
      <c r="G18" s="60"/>
      <c r="H18" s="60">
        <v>0</v>
      </c>
      <c r="I18" s="60"/>
      <c r="J18" s="60">
        <v>0</v>
      </c>
      <c r="K18" s="60"/>
      <c r="L18" s="60">
        <v>0</v>
      </c>
      <c r="M18" s="60"/>
      <c r="N18" s="60">
        <v>0</v>
      </c>
      <c r="O18" s="60"/>
      <c r="P18" s="60">
        <v>-46925635</v>
      </c>
      <c r="Q18" s="60"/>
      <c r="R18" s="60">
        <v>-46925635</v>
      </c>
      <c r="S18" s="60"/>
      <c r="T18" s="60">
        <v>0</v>
      </c>
      <c r="U18" s="98"/>
      <c r="V18" s="60">
        <v>-46925635</v>
      </c>
    </row>
    <row r="19" spans="1:22" ht="16.25" customHeight="1">
      <c r="A19" s="71" t="s">
        <v>127</v>
      </c>
      <c r="B19" s="27"/>
      <c r="D19" s="64">
        <v>0</v>
      </c>
      <c r="E19" s="60"/>
      <c r="F19" s="64">
        <v>0</v>
      </c>
      <c r="G19" s="60"/>
      <c r="H19" s="64">
        <v>0</v>
      </c>
      <c r="I19" s="60"/>
      <c r="J19" s="64"/>
      <c r="K19" s="60"/>
      <c r="L19" s="64">
        <v>0</v>
      </c>
      <c r="M19" s="60"/>
      <c r="N19" s="64">
        <v>0</v>
      </c>
      <c r="O19" s="60"/>
      <c r="P19" s="64">
        <v>0</v>
      </c>
      <c r="Q19" s="60"/>
      <c r="R19" s="64">
        <v>0</v>
      </c>
      <c r="S19" s="60"/>
      <c r="T19" s="64">
        <v>-53074365</v>
      </c>
      <c r="U19" s="98"/>
      <c r="V19" s="64">
        <v>-53074365</v>
      </c>
    </row>
    <row r="20" spans="1:22" ht="16.25" customHeight="1">
      <c r="A20" s="69" t="s">
        <v>128</v>
      </c>
      <c r="B20" s="27"/>
      <c r="D20" s="60">
        <v>226506688</v>
      </c>
      <c r="E20" s="60"/>
      <c r="F20" s="60">
        <v>271961557</v>
      </c>
      <c r="G20" s="60"/>
      <c r="H20" s="60">
        <v>0</v>
      </c>
      <c r="I20" s="60"/>
      <c r="J20" s="60">
        <v>0</v>
      </c>
      <c r="K20" s="60"/>
      <c r="L20" s="60">
        <v>0</v>
      </c>
      <c r="M20" s="60"/>
      <c r="N20" s="60">
        <v>0</v>
      </c>
      <c r="O20" s="60"/>
      <c r="P20" s="60">
        <v>-46925635</v>
      </c>
      <c r="Q20" s="60"/>
      <c r="R20" s="60">
        <v>451542610</v>
      </c>
      <c r="S20" s="60"/>
      <c r="T20" s="60">
        <v>-53074365</v>
      </c>
      <c r="U20" s="98"/>
      <c r="V20" s="60">
        <v>398468245</v>
      </c>
    </row>
    <row r="21" spans="1:22" ht="16.25" customHeight="1">
      <c r="A21" s="71" t="s">
        <v>90</v>
      </c>
      <c r="B21" s="27"/>
      <c r="D21" s="60">
        <v>0</v>
      </c>
      <c r="E21" s="60"/>
      <c r="F21" s="60">
        <v>0</v>
      </c>
      <c r="G21" s="60"/>
      <c r="H21" s="60">
        <v>0</v>
      </c>
      <c r="I21" s="60"/>
      <c r="J21" s="60">
        <v>0</v>
      </c>
      <c r="K21" s="60"/>
      <c r="L21" s="60">
        <v>-1686605203</v>
      </c>
      <c r="M21" s="60"/>
      <c r="N21" s="60">
        <v>0</v>
      </c>
      <c r="O21" s="60"/>
      <c r="P21" s="60">
        <v>0</v>
      </c>
      <c r="Q21" s="60"/>
      <c r="R21" s="60">
        <v>-1686605203</v>
      </c>
      <c r="S21" s="60"/>
      <c r="T21" s="60">
        <v>-69856966</v>
      </c>
      <c r="U21" s="60"/>
      <c r="V21" s="97">
        <v>-1756462169</v>
      </c>
    </row>
    <row r="22" spans="1:22" ht="16.25" customHeight="1">
      <c r="A22" s="71" t="s">
        <v>213</v>
      </c>
      <c r="B22" s="27"/>
      <c r="D22" s="60">
        <v>0</v>
      </c>
      <c r="E22" s="60"/>
      <c r="F22" s="60">
        <v>0</v>
      </c>
      <c r="G22" s="60"/>
      <c r="H22" s="60">
        <v>0</v>
      </c>
      <c r="I22" s="60"/>
      <c r="J22" s="60">
        <v>0</v>
      </c>
      <c r="K22" s="60"/>
      <c r="L22" s="60">
        <v>0</v>
      </c>
      <c r="M22" s="60"/>
      <c r="N22" s="60">
        <v>258500</v>
      </c>
      <c r="O22" s="60"/>
      <c r="P22" s="60">
        <v>0</v>
      </c>
      <c r="Q22" s="60"/>
      <c r="R22" s="60">
        <v>258500</v>
      </c>
      <c r="S22" s="60"/>
      <c r="T22" s="60">
        <v>0</v>
      </c>
      <c r="U22" s="60"/>
      <c r="V22" s="97">
        <v>258500</v>
      </c>
    </row>
    <row r="23" spans="1:22" ht="16.25" customHeight="1">
      <c r="A23" s="69" t="s">
        <v>233</v>
      </c>
      <c r="B23" s="27"/>
      <c r="D23" s="99">
        <v>0</v>
      </c>
      <c r="E23" s="60"/>
      <c r="F23" s="100">
        <v>0</v>
      </c>
      <c r="G23" s="26"/>
      <c r="H23" s="100">
        <v>0</v>
      </c>
      <c r="I23" s="60"/>
      <c r="J23" s="100">
        <v>0</v>
      </c>
      <c r="K23" s="60"/>
      <c r="L23" s="100">
        <v>-1686605203</v>
      </c>
      <c r="M23" s="60"/>
      <c r="N23" s="99">
        <v>258500</v>
      </c>
      <c r="O23" s="60"/>
      <c r="P23" s="100">
        <v>0</v>
      </c>
      <c r="Q23" s="60"/>
      <c r="R23" s="99">
        <v>-1686346703</v>
      </c>
      <c r="S23" s="60"/>
      <c r="T23" s="100">
        <v>-69856966</v>
      </c>
      <c r="U23" s="97"/>
      <c r="V23" s="101">
        <v>-1756203669</v>
      </c>
    </row>
    <row r="24" spans="1:22" ht="16.25" customHeight="1" thickBot="1">
      <c r="A24" s="69" t="s">
        <v>129</v>
      </c>
      <c r="B24" s="102"/>
      <c r="D24" s="103">
        <v>2034465988</v>
      </c>
      <c r="E24" s="97"/>
      <c r="F24" s="103">
        <v>1305308722</v>
      </c>
      <c r="G24" s="60"/>
      <c r="H24" s="103">
        <v>464905198</v>
      </c>
      <c r="I24" s="97"/>
      <c r="J24" s="103">
        <v>2095975</v>
      </c>
      <c r="K24" s="60"/>
      <c r="L24" s="103">
        <v>-1823906464</v>
      </c>
      <c r="M24" s="97"/>
      <c r="N24" s="103">
        <v>966750</v>
      </c>
      <c r="O24" s="60"/>
      <c r="P24" s="103">
        <v>-46925635</v>
      </c>
      <c r="Q24" s="60"/>
      <c r="R24" s="103">
        <v>1936910534</v>
      </c>
      <c r="S24" s="97"/>
      <c r="T24" s="103">
        <v>45580870</v>
      </c>
      <c r="U24" s="97"/>
      <c r="V24" s="103">
        <v>1982491404</v>
      </c>
    </row>
    <row r="25" spans="1:22" ht="16.25" customHeight="1">
      <c r="A25" s="69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</row>
    <row r="26" spans="1:22" ht="16.25" customHeight="1">
      <c r="A26" s="69" t="s">
        <v>130</v>
      </c>
      <c r="B26" s="27"/>
      <c r="D26" s="60">
        <v>2034465988</v>
      </c>
      <c r="E26" s="60"/>
      <c r="F26" s="60">
        <v>1305308722</v>
      </c>
      <c r="G26" s="60"/>
      <c r="H26" s="60">
        <v>464905198</v>
      </c>
      <c r="I26" s="60"/>
      <c r="J26" s="60">
        <v>2095975</v>
      </c>
      <c r="K26" s="60"/>
      <c r="L26" s="60">
        <v>-1823906464</v>
      </c>
      <c r="M26" s="60"/>
      <c r="N26" s="60">
        <v>966750</v>
      </c>
      <c r="O26" s="60"/>
      <c r="P26" s="60">
        <v>-46925635</v>
      </c>
      <c r="Q26" s="60"/>
      <c r="R26" s="60">
        <v>1936910534</v>
      </c>
      <c r="S26" s="60"/>
      <c r="T26" s="60">
        <v>45580870</v>
      </c>
      <c r="U26" s="60"/>
      <c r="V26" s="60">
        <v>1982491404</v>
      </c>
    </row>
    <row r="27" spans="1:22" ht="16.25" customHeight="1">
      <c r="A27" s="71" t="s">
        <v>125</v>
      </c>
      <c r="B27" s="27">
        <v>34</v>
      </c>
      <c r="D27" s="64">
        <v>1449036</v>
      </c>
      <c r="E27" s="60"/>
      <c r="F27" s="64">
        <v>2173554</v>
      </c>
      <c r="G27" s="60"/>
      <c r="H27" s="64">
        <v>0</v>
      </c>
      <c r="I27" s="60"/>
      <c r="J27" s="64">
        <v>0</v>
      </c>
      <c r="K27" s="60"/>
      <c r="L27" s="64">
        <v>0</v>
      </c>
      <c r="M27" s="60"/>
      <c r="N27" s="64">
        <v>0</v>
      </c>
      <c r="O27" s="60"/>
      <c r="P27" s="64">
        <v>0</v>
      </c>
      <c r="Q27" s="60"/>
      <c r="R27" s="64">
        <v>3622590</v>
      </c>
      <c r="S27" s="60"/>
      <c r="T27" s="64">
        <v>0</v>
      </c>
      <c r="U27" s="98"/>
      <c r="V27" s="64">
        <v>3622590</v>
      </c>
    </row>
    <row r="28" spans="1:22" ht="16.25" customHeight="1">
      <c r="A28" s="69" t="s">
        <v>128</v>
      </c>
      <c r="B28" s="27"/>
      <c r="D28" s="60">
        <v>1449036</v>
      </c>
      <c r="E28" s="60">
        <v>0</v>
      </c>
      <c r="F28" s="60">
        <v>2173554</v>
      </c>
      <c r="G28" s="60">
        <v>0</v>
      </c>
      <c r="H28" s="60">
        <v>0</v>
      </c>
      <c r="I28" s="60">
        <v>0</v>
      </c>
      <c r="J28" s="60">
        <v>0</v>
      </c>
      <c r="K28" s="60">
        <v>0</v>
      </c>
      <c r="L28" s="60">
        <v>0</v>
      </c>
      <c r="M28" s="60">
        <v>0</v>
      </c>
      <c r="N28" s="60">
        <v>0</v>
      </c>
      <c r="O28" s="60">
        <v>0</v>
      </c>
      <c r="P28" s="60">
        <v>0</v>
      </c>
      <c r="Q28" s="60">
        <v>0</v>
      </c>
      <c r="R28" s="60">
        <v>3622590</v>
      </c>
      <c r="S28" s="60">
        <v>0</v>
      </c>
      <c r="T28" s="60">
        <v>0</v>
      </c>
      <c r="U28" s="60">
        <v>0</v>
      </c>
      <c r="V28" s="60">
        <v>3622590</v>
      </c>
    </row>
    <row r="29" spans="1:22" ht="16.25" customHeight="1">
      <c r="A29" s="71" t="s">
        <v>90</v>
      </c>
      <c r="B29" s="27"/>
      <c r="D29" s="60">
        <v>0</v>
      </c>
      <c r="E29" s="60"/>
      <c r="F29" s="60">
        <v>0</v>
      </c>
      <c r="G29" s="60"/>
      <c r="H29" s="60">
        <v>0</v>
      </c>
      <c r="I29" s="60"/>
      <c r="J29" s="60">
        <v>0</v>
      </c>
      <c r="K29" s="60"/>
      <c r="L29" s="134">
        <v>-768921156</v>
      </c>
      <c r="M29" s="60"/>
      <c r="N29" s="60">
        <v>0</v>
      </c>
      <c r="O29" s="60"/>
      <c r="P29" s="60">
        <v>0</v>
      </c>
      <c r="Q29" s="60"/>
      <c r="R29" s="134">
        <v>-768921156</v>
      </c>
      <c r="S29" s="60"/>
      <c r="T29" s="134">
        <v>-326385584</v>
      </c>
      <c r="U29" s="60"/>
      <c r="V29" s="60">
        <v>-1095306740</v>
      </c>
    </row>
    <row r="30" spans="1:22" ht="16.25" customHeight="1">
      <c r="A30" s="71" t="s">
        <v>213</v>
      </c>
      <c r="B30" s="27"/>
      <c r="D30" s="60">
        <v>0</v>
      </c>
      <c r="E30" s="60"/>
      <c r="F30" s="60">
        <v>0</v>
      </c>
      <c r="G30" s="60"/>
      <c r="H30" s="60">
        <v>0</v>
      </c>
      <c r="I30" s="60"/>
      <c r="J30" s="60">
        <v>0</v>
      </c>
      <c r="K30" s="60"/>
      <c r="L30" s="60">
        <v>20633415</v>
      </c>
      <c r="M30" s="60"/>
      <c r="N30" s="60">
        <v>90750</v>
      </c>
      <c r="O30" s="60"/>
      <c r="P30" s="60">
        <v>0</v>
      </c>
      <c r="Q30" s="60"/>
      <c r="R30" s="64">
        <v>20724165</v>
      </c>
      <c r="S30" s="60"/>
      <c r="T30" s="60">
        <v>0</v>
      </c>
      <c r="U30" s="60"/>
      <c r="V30" s="60">
        <v>20724165</v>
      </c>
    </row>
    <row r="31" spans="1:22" ht="16.25" customHeight="1">
      <c r="A31" s="69" t="s">
        <v>233</v>
      </c>
      <c r="B31" s="27"/>
      <c r="D31" s="99">
        <v>0</v>
      </c>
      <c r="E31" s="60"/>
      <c r="F31" s="99">
        <v>0</v>
      </c>
      <c r="G31" s="60"/>
      <c r="H31" s="99">
        <v>0</v>
      </c>
      <c r="I31" s="60"/>
      <c r="J31" s="99">
        <v>0</v>
      </c>
      <c r="K31" s="60"/>
      <c r="L31" s="137">
        <v>-748287741</v>
      </c>
      <c r="M31" s="60"/>
      <c r="N31" s="99">
        <v>90750</v>
      </c>
      <c r="O31" s="60"/>
      <c r="P31" s="99">
        <v>0</v>
      </c>
      <c r="Q31" s="60"/>
      <c r="R31" s="137">
        <f>-748196991</f>
        <v>-748196991</v>
      </c>
      <c r="S31" s="60"/>
      <c r="T31" s="137">
        <f>-326385584</f>
        <v>-326385584</v>
      </c>
      <c r="U31" s="60"/>
      <c r="V31" s="99">
        <v>-1074582575</v>
      </c>
    </row>
    <row r="32" spans="1:22" ht="16.25" customHeight="1" thickBot="1">
      <c r="A32" s="69" t="s">
        <v>131</v>
      </c>
      <c r="B32" s="102"/>
      <c r="D32" s="103">
        <v>2035915024</v>
      </c>
      <c r="E32" s="60"/>
      <c r="F32" s="103">
        <v>1307482276</v>
      </c>
      <c r="G32" s="60"/>
      <c r="H32" s="103">
        <v>464905198</v>
      </c>
      <c r="I32" s="60"/>
      <c r="J32" s="103">
        <v>2095975</v>
      </c>
      <c r="K32" s="60"/>
      <c r="L32" s="138">
        <v>-2572194205</v>
      </c>
      <c r="M32" s="60"/>
      <c r="N32" s="103">
        <v>1057500</v>
      </c>
      <c r="O32" s="60"/>
      <c r="P32" s="103">
        <v>-46925635</v>
      </c>
      <c r="Q32" s="60"/>
      <c r="R32" s="138">
        <v>1192336133</v>
      </c>
      <c r="S32" s="60"/>
      <c r="T32" s="138">
        <f>-280804714</f>
        <v>-280804714</v>
      </c>
      <c r="U32" s="60"/>
      <c r="V32" s="103">
        <v>911531419</v>
      </c>
    </row>
    <row r="33" spans="1:22" ht="16.25" customHeight="1">
      <c r="A33" s="69"/>
      <c r="B33" s="102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</row>
    <row r="34" spans="1:22" ht="16.25" customHeight="1">
      <c r="A34" s="69"/>
      <c r="B34" s="102"/>
      <c r="D34" s="60"/>
      <c r="E34" s="97"/>
      <c r="F34" s="60"/>
      <c r="G34" s="60"/>
      <c r="H34" s="60"/>
      <c r="I34" s="97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</row>
    <row r="35" spans="1:22" ht="16.25" customHeight="1">
      <c r="A35" s="69"/>
      <c r="B35" s="102"/>
      <c r="D35" s="60"/>
      <c r="E35" s="97"/>
      <c r="F35" s="60"/>
      <c r="G35" s="60"/>
      <c r="H35" s="60"/>
      <c r="I35" s="97"/>
      <c r="J35" s="60"/>
      <c r="K35" s="60"/>
      <c r="L35" s="60"/>
      <c r="M35" s="97"/>
      <c r="N35" s="60"/>
      <c r="O35" s="60"/>
      <c r="P35" s="60"/>
      <c r="Q35" s="60"/>
      <c r="R35" s="60"/>
      <c r="S35" s="97"/>
      <c r="T35" s="60"/>
      <c r="U35" s="97"/>
      <c r="V35" s="60"/>
    </row>
    <row r="36" spans="1:22" ht="16.25" customHeight="1">
      <c r="A36" s="69"/>
      <c r="B36" s="102"/>
      <c r="D36" s="60"/>
      <c r="E36" s="97"/>
      <c r="F36" s="60"/>
      <c r="G36" s="60"/>
      <c r="H36" s="60"/>
      <c r="I36" s="97"/>
      <c r="J36" s="60"/>
      <c r="K36" s="60"/>
      <c r="L36" s="60"/>
      <c r="M36" s="97"/>
      <c r="N36" s="60"/>
      <c r="O36" s="60"/>
      <c r="P36" s="60"/>
      <c r="Q36" s="60"/>
      <c r="R36" s="60"/>
      <c r="S36" s="97"/>
      <c r="T36" s="60"/>
      <c r="U36" s="97"/>
      <c r="V36" s="60"/>
    </row>
    <row r="37" spans="1:22" ht="16.25" customHeight="1">
      <c r="A37" s="69"/>
      <c r="B37" s="102"/>
      <c r="D37" s="60"/>
      <c r="E37" s="97"/>
      <c r="F37" s="60"/>
      <c r="G37" s="60"/>
      <c r="H37" s="60"/>
      <c r="I37" s="97"/>
      <c r="J37" s="60"/>
      <c r="K37" s="60"/>
      <c r="L37" s="60"/>
      <c r="M37" s="97"/>
      <c r="N37" s="60"/>
      <c r="O37" s="60"/>
      <c r="P37" s="60"/>
      <c r="Q37" s="60"/>
      <c r="R37" s="60"/>
      <c r="S37" s="97"/>
      <c r="T37" s="60"/>
      <c r="U37" s="97"/>
      <c r="V37" s="60"/>
    </row>
    <row r="38" spans="1:22" ht="16.25" customHeight="1">
      <c r="A38" s="69"/>
      <c r="B38" s="102"/>
      <c r="D38" s="60"/>
      <c r="E38" s="97"/>
      <c r="F38" s="60"/>
      <c r="G38" s="60"/>
      <c r="H38" s="60"/>
      <c r="I38" s="97"/>
      <c r="J38" s="60"/>
      <c r="K38" s="60"/>
      <c r="L38" s="60"/>
      <c r="M38" s="97"/>
      <c r="N38" s="60"/>
      <c r="O38" s="60"/>
      <c r="P38" s="60"/>
      <c r="Q38" s="60"/>
      <c r="R38" s="60"/>
      <c r="S38" s="97"/>
      <c r="T38" s="60"/>
      <c r="U38" s="97"/>
      <c r="V38" s="60"/>
    </row>
    <row r="39" spans="1:22" ht="12" customHeight="1">
      <c r="A39" s="69"/>
      <c r="B39" s="102"/>
      <c r="D39" s="60"/>
      <c r="E39" s="97"/>
      <c r="F39" s="60"/>
      <c r="G39" s="60"/>
      <c r="H39" s="60"/>
      <c r="I39" s="97"/>
      <c r="J39" s="60"/>
      <c r="K39" s="60"/>
      <c r="L39" s="60"/>
      <c r="M39" s="97"/>
      <c r="N39" s="60"/>
      <c r="O39" s="60"/>
      <c r="P39" s="60"/>
      <c r="Q39" s="60"/>
      <c r="R39" s="60"/>
      <c r="S39" s="97"/>
      <c r="T39" s="60"/>
      <c r="U39" s="97"/>
      <c r="V39" s="60"/>
    </row>
    <row r="40" spans="1:22" ht="16.25" customHeight="1">
      <c r="A40" s="69"/>
      <c r="B40" s="102"/>
      <c r="D40" s="60"/>
      <c r="E40" s="97"/>
      <c r="F40" s="60"/>
      <c r="G40" s="60"/>
      <c r="H40" s="60"/>
      <c r="I40" s="97"/>
      <c r="J40" s="60"/>
      <c r="K40" s="60"/>
      <c r="L40" s="60"/>
      <c r="M40" s="97"/>
      <c r="N40" s="60"/>
      <c r="O40" s="60"/>
      <c r="P40" s="60"/>
      <c r="Q40" s="60"/>
      <c r="R40" s="60"/>
      <c r="S40" s="97"/>
      <c r="T40" s="60"/>
      <c r="U40" s="97"/>
      <c r="V40" s="60"/>
    </row>
    <row r="41" spans="1:22" ht="16.25" customHeight="1">
      <c r="A41" s="69"/>
      <c r="B41" s="102"/>
      <c r="D41" s="60"/>
      <c r="E41" s="97"/>
      <c r="F41" s="60"/>
      <c r="G41" s="60"/>
      <c r="H41" s="60"/>
      <c r="I41" s="97"/>
      <c r="J41" s="60"/>
      <c r="K41" s="60"/>
      <c r="L41" s="60"/>
      <c r="M41" s="97"/>
      <c r="N41" s="60"/>
      <c r="O41" s="60"/>
      <c r="P41" s="60"/>
      <c r="Q41" s="60"/>
      <c r="R41" s="60"/>
      <c r="S41" s="97"/>
      <c r="T41" s="60"/>
      <c r="U41" s="97"/>
      <c r="V41" s="60"/>
    </row>
    <row r="42" spans="1:22" ht="16.25" customHeight="1">
      <c r="A42" s="69"/>
      <c r="B42" s="102"/>
      <c r="D42" s="60"/>
      <c r="E42" s="97"/>
      <c r="F42" s="60"/>
      <c r="G42" s="60"/>
      <c r="H42" s="60"/>
      <c r="I42" s="97"/>
      <c r="J42" s="60"/>
      <c r="K42" s="60"/>
      <c r="L42" s="60"/>
      <c r="M42" s="97"/>
      <c r="N42" s="60"/>
      <c r="O42" s="60"/>
      <c r="P42" s="60"/>
      <c r="Q42" s="60"/>
      <c r="R42" s="60"/>
      <c r="S42" s="97"/>
      <c r="T42" s="60"/>
      <c r="U42" s="97"/>
      <c r="V42" s="60"/>
    </row>
    <row r="43" spans="1:22" ht="16.25" customHeight="1">
      <c r="A43" s="69"/>
      <c r="B43" s="102"/>
      <c r="D43" s="60"/>
      <c r="E43" s="97"/>
      <c r="F43" s="60"/>
      <c r="G43" s="60"/>
      <c r="H43" s="60"/>
      <c r="I43" s="97"/>
      <c r="J43" s="60"/>
      <c r="K43" s="60"/>
      <c r="L43" s="60"/>
      <c r="M43" s="97"/>
      <c r="N43" s="60"/>
      <c r="O43" s="60"/>
      <c r="P43" s="60"/>
      <c r="Q43" s="60"/>
      <c r="R43" s="60"/>
      <c r="S43" s="97"/>
      <c r="T43" s="60"/>
      <c r="U43" s="97"/>
      <c r="V43" s="60"/>
    </row>
    <row r="44" spans="1:22" ht="16.25" customHeight="1">
      <c r="A44" s="69"/>
      <c r="B44" s="102"/>
      <c r="D44" s="60"/>
      <c r="E44" s="97"/>
      <c r="F44" s="60"/>
      <c r="G44" s="60"/>
      <c r="H44" s="60"/>
      <c r="I44" s="97"/>
      <c r="J44" s="60"/>
      <c r="K44" s="60"/>
      <c r="L44" s="60"/>
      <c r="M44" s="97"/>
      <c r="N44" s="60"/>
      <c r="O44" s="60"/>
      <c r="P44" s="60"/>
      <c r="Q44" s="60"/>
      <c r="R44" s="60"/>
      <c r="S44" s="22" t="s">
        <v>218</v>
      </c>
      <c r="T44" s="60"/>
      <c r="U44" s="97"/>
      <c r="V44" s="60"/>
    </row>
    <row r="45" spans="1:22" ht="16.25" customHeight="1">
      <c r="A45" s="69"/>
      <c r="B45" s="102"/>
      <c r="D45" s="60"/>
      <c r="E45" s="97"/>
      <c r="F45" s="60"/>
      <c r="G45" s="60"/>
      <c r="H45" s="60"/>
      <c r="I45" s="97"/>
      <c r="J45" s="60"/>
      <c r="K45" s="60"/>
      <c r="L45" s="60"/>
      <c r="M45" s="97"/>
      <c r="N45" s="60"/>
      <c r="O45" s="60"/>
      <c r="P45" s="60"/>
      <c r="Q45" s="60"/>
      <c r="R45" s="60"/>
      <c r="S45" s="21" t="s">
        <v>219</v>
      </c>
      <c r="T45" s="60"/>
      <c r="U45" s="97"/>
      <c r="V45" s="60"/>
    </row>
    <row r="46" spans="1:22" ht="16.25" customHeight="1">
      <c r="A46" s="69"/>
      <c r="B46" s="102"/>
      <c r="D46" s="60"/>
      <c r="E46" s="97"/>
      <c r="F46" s="60"/>
      <c r="G46" s="60"/>
      <c r="H46" s="60"/>
      <c r="I46" s="97"/>
      <c r="J46" s="60"/>
      <c r="K46" s="60"/>
      <c r="L46" s="60"/>
      <c r="M46" s="97"/>
      <c r="N46" s="60"/>
      <c r="O46" s="60"/>
      <c r="P46" s="60"/>
      <c r="Q46" s="60"/>
      <c r="R46" s="60"/>
      <c r="S46" s="97"/>
      <c r="T46" s="60"/>
      <c r="U46" s="97"/>
      <c r="V46" s="60"/>
    </row>
    <row r="47" spans="1:22" ht="16.25" customHeight="1">
      <c r="A47" s="104" t="s">
        <v>30</v>
      </c>
      <c r="V47" s="71">
        <v>6</v>
      </c>
    </row>
  </sheetData>
  <mergeCells count="2">
    <mergeCell ref="D6:R6"/>
    <mergeCell ref="N7:P7"/>
  </mergeCells>
  <pageMargins left="0.78740157480314998" right="0.39370078740157499" top="0.98" bottom="0.47239999999999999" header="0.511811023622047" footer="0.47244094488188998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6"/>
  <sheetViews>
    <sheetView zoomScaleNormal="100" zoomScaleSheetLayoutView="100" workbookViewId="0">
      <selection activeCell="S7" sqref="S7"/>
    </sheetView>
  </sheetViews>
  <sheetFormatPr defaultColWidth="9.08984375" defaultRowHeight="16.25" customHeight="1"/>
  <cols>
    <col min="1" max="1" width="38.90625" style="71" customWidth="1"/>
    <col min="2" max="2" width="6.90625" style="71" bestFit="1" customWidth="1"/>
    <col min="3" max="3" width="1.6328125" style="71" customWidth="1"/>
    <col min="4" max="4" width="14.6328125" style="71" customWidth="1"/>
    <col min="5" max="5" width="2.36328125" style="71" customWidth="1"/>
    <col min="6" max="6" width="14.6328125" style="71" customWidth="1"/>
    <col min="7" max="7" width="2.36328125" style="71" customWidth="1"/>
    <col min="8" max="8" width="14.6328125" style="71" customWidth="1"/>
    <col min="9" max="9" width="2.36328125" style="71" customWidth="1"/>
    <col min="10" max="10" width="14.6328125" style="71" customWidth="1"/>
    <col min="11" max="11" width="2.36328125" style="71" customWidth="1"/>
    <col min="12" max="12" width="14.6328125" style="71" customWidth="1"/>
    <col min="13" max="13" width="2.36328125" style="71" customWidth="1"/>
    <col min="14" max="14" width="14.6328125" style="71" customWidth="1"/>
    <col min="15" max="15" width="2.36328125" style="71" customWidth="1"/>
    <col min="16" max="16" width="14.6328125" style="71" customWidth="1"/>
    <col min="17" max="16384" width="9.08984375" style="71"/>
  </cols>
  <sheetData>
    <row r="1" spans="1:16" ht="16.25" customHeight="1">
      <c r="A1" s="84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M1" s="105"/>
      <c r="N1" s="105"/>
      <c r="O1" s="105"/>
      <c r="P1" s="106"/>
    </row>
    <row r="2" spans="1:16" ht="16.25" customHeight="1">
      <c r="A2" s="69" t="s">
        <v>97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</row>
    <row r="3" spans="1:16" ht="16.25" customHeight="1">
      <c r="A3" s="88" t="s">
        <v>64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1:16" ht="16.25" customHeight="1"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</row>
    <row r="5" spans="1:16" ht="16.25" customHeight="1"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9" t="s">
        <v>2</v>
      </c>
    </row>
    <row r="6" spans="1:16" ht="16.25" customHeight="1"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72" t="s">
        <v>207</v>
      </c>
      <c r="O6" s="69"/>
      <c r="P6" s="90"/>
    </row>
    <row r="7" spans="1:16" ht="16.25" customHeight="1"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107" t="s">
        <v>54</v>
      </c>
      <c r="O7" s="69"/>
      <c r="P7" s="90"/>
    </row>
    <row r="8" spans="1:16" s="73" customFormat="1" ht="16.25" customHeight="1">
      <c r="D8" s="72"/>
      <c r="E8" s="72"/>
      <c r="F8" s="72"/>
      <c r="G8" s="72"/>
      <c r="H8" s="72"/>
      <c r="I8" s="72"/>
      <c r="M8" s="72"/>
      <c r="N8" s="72" t="s">
        <v>99</v>
      </c>
      <c r="O8" s="72"/>
      <c r="P8" s="92"/>
    </row>
    <row r="9" spans="1:16" s="73" customFormat="1" ht="16.25" customHeight="1">
      <c r="D9" s="72" t="s">
        <v>101</v>
      </c>
      <c r="E9" s="72"/>
      <c r="F9" s="72"/>
      <c r="G9" s="72"/>
      <c r="H9" s="72" t="s">
        <v>102</v>
      </c>
      <c r="I9" s="72"/>
      <c r="J9" s="132" t="s">
        <v>58</v>
      </c>
      <c r="K9" s="132"/>
      <c r="L9" s="132"/>
      <c r="M9" s="72"/>
      <c r="N9" s="72" t="s">
        <v>103</v>
      </c>
      <c r="O9" s="72"/>
      <c r="P9" s="92"/>
    </row>
    <row r="10" spans="1:16" s="73" customFormat="1" ht="16.25" customHeight="1">
      <c r="D10" s="72" t="s">
        <v>106</v>
      </c>
      <c r="E10" s="72"/>
      <c r="F10" s="72" t="s">
        <v>107</v>
      </c>
      <c r="G10" s="72"/>
      <c r="H10" s="72" t="s">
        <v>108</v>
      </c>
      <c r="I10" s="72"/>
      <c r="J10" s="72" t="s">
        <v>109</v>
      </c>
      <c r="L10" s="72" t="s">
        <v>214</v>
      </c>
      <c r="M10" s="72"/>
      <c r="N10" s="72" t="s">
        <v>110</v>
      </c>
      <c r="O10" s="72"/>
      <c r="P10" s="92"/>
    </row>
    <row r="11" spans="1:16" s="73" customFormat="1" ht="16.25" customHeight="1">
      <c r="B11" s="94" t="s">
        <v>5</v>
      </c>
      <c r="D11" s="70" t="s">
        <v>114</v>
      </c>
      <c r="E11" s="72"/>
      <c r="F11" s="70" t="s">
        <v>115</v>
      </c>
      <c r="G11" s="72"/>
      <c r="H11" s="70" t="s">
        <v>115</v>
      </c>
      <c r="I11" s="72"/>
      <c r="J11" s="70" t="s">
        <v>116</v>
      </c>
      <c r="K11" s="72"/>
      <c r="L11" s="70" t="s">
        <v>215</v>
      </c>
      <c r="M11" s="72"/>
      <c r="N11" s="70" t="s">
        <v>117</v>
      </c>
      <c r="O11" s="72"/>
      <c r="P11" s="70" t="s">
        <v>121</v>
      </c>
    </row>
    <row r="12" spans="1:16" s="73" customFormat="1" ht="16.25" customHeight="1">
      <c r="A12" s="95" t="s">
        <v>4</v>
      </c>
    </row>
    <row r="13" spans="1:16" s="73" customFormat="1" ht="16.25" customHeight="1">
      <c r="A13" s="95"/>
    </row>
    <row r="14" spans="1:16" ht="16.25" customHeight="1">
      <c r="A14" s="69" t="s">
        <v>132</v>
      </c>
      <c r="B14" s="27"/>
      <c r="D14" s="43">
        <v>1807959300</v>
      </c>
      <c r="E14" s="97"/>
      <c r="F14" s="43">
        <v>1033347165</v>
      </c>
      <c r="G14" s="43"/>
      <c r="H14" s="43">
        <v>464905198</v>
      </c>
      <c r="I14" s="97"/>
      <c r="J14" s="43">
        <v>2095975</v>
      </c>
      <c r="K14" s="97"/>
      <c r="L14" s="43">
        <v>10651592</v>
      </c>
      <c r="M14" s="97"/>
      <c r="N14" s="43">
        <v>708250</v>
      </c>
      <c r="O14" s="97"/>
      <c r="P14" s="43">
        <v>3319667480</v>
      </c>
    </row>
    <row r="15" spans="1:16" ht="16.25" customHeight="1">
      <c r="A15" s="71" t="s">
        <v>125</v>
      </c>
      <c r="B15" s="27">
        <v>34</v>
      </c>
      <c r="D15" s="108">
        <v>226506688</v>
      </c>
      <c r="E15" s="97"/>
      <c r="F15" s="108">
        <v>271961557</v>
      </c>
      <c r="G15" s="43"/>
      <c r="H15" s="109">
        <v>0</v>
      </c>
      <c r="I15" s="97"/>
      <c r="J15" s="108">
        <v>0</v>
      </c>
      <c r="K15" s="97"/>
      <c r="L15" s="108">
        <v>0</v>
      </c>
      <c r="M15" s="97"/>
      <c r="N15" s="108">
        <v>0</v>
      </c>
      <c r="O15" s="97"/>
      <c r="P15" s="108">
        <v>498468245</v>
      </c>
    </row>
    <row r="16" spans="1:16" ht="16.25" customHeight="1">
      <c r="A16" s="69" t="s">
        <v>128</v>
      </c>
      <c r="B16" s="27"/>
      <c r="D16" s="43">
        <v>226506688</v>
      </c>
      <c r="E16" s="97"/>
      <c r="F16" s="43">
        <v>271961557</v>
      </c>
      <c r="G16" s="43"/>
      <c r="H16" s="43">
        <v>0</v>
      </c>
      <c r="I16" s="97"/>
      <c r="J16" s="43">
        <v>0</v>
      </c>
      <c r="K16" s="97"/>
      <c r="L16" s="43">
        <v>0</v>
      </c>
      <c r="M16" s="97"/>
      <c r="N16" s="43">
        <v>0</v>
      </c>
      <c r="O16" s="97"/>
      <c r="P16" s="43">
        <v>498468245</v>
      </c>
    </row>
    <row r="17" spans="1:16" ht="16.25" customHeight="1">
      <c r="A17" s="71" t="s">
        <v>90</v>
      </c>
      <c r="B17" s="27"/>
      <c r="D17" s="43">
        <v>0</v>
      </c>
      <c r="E17" s="97"/>
      <c r="F17" s="43">
        <v>0</v>
      </c>
      <c r="G17" s="43"/>
      <c r="H17" s="43">
        <v>0</v>
      </c>
      <c r="I17" s="97"/>
      <c r="J17" s="43">
        <v>0</v>
      </c>
      <c r="K17" s="97"/>
      <c r="L17" s="43">
        <v>-2254856736.2399998</v>
      </c>
      <c r="M17" s="97"/>
      <c r="N17" s="43">
        <v>0</v>
      </c>
      <c r="O17" s="97"/>
      <c r="P17" s="43">
        <v>-2254856736.2399998</v>
      </c>
    </row>
    <row r="18" spans="1:16" ht="16.25" customHeight="1">
      <c r="A18" s="71" t="s">
        <v>213</v>
      </c>
      <c r="B18" s="27"/>
      <c r="D18" s="97">
        <v>0</v>
      </c>
      <c r="E18" s="97"/>
      <c r="F18" s="97">
        <v>0</v>
      </c>
      <c r="G18" s="97"/>
      <c r="H18" s="97">
        <v>0</v>
      </c>
      <c r="I18" s="97"/>
      <c r="J18" s="97">
        <v>0</v>
      </c>
      <c r="K18" s="97"/>
      <c r="L18" s="97">
        <v>0</v>
      </c>
      <c r="M18" s="97"/>
      <c r="N18" s="97">
        <v>258500</v>
      </c>
      <c r="O18" s="97"/>
      <c r="P18" s="97">
        <v>258500</v>
      </c>
    </row>
    <row r="19" spans="1:16" ht="16.25" customHeight="1">
      <c r="A19" s="69" t="s">
        <v>233</v>
      </c>
      <c r="B19" s="27"/>
      <c r="D19" s="110">
        <v>0</v>
      </c>
      <c r="E19" s="97"/>
      <c r="F19" s="110">
        <v>0</v>
      </c>
      <c r="G19" s="97"/>
      <c r="H19" s="110">
        <v>0</v>
      </c>
      <c r="I19" s="97"/>
      <c r="J19" s="110">
        <v>0</v>
      </c>
      <c r="K19" s="97"/>
      <c r="L19" s="110">
        <v>-2254856736.2399998</v>
      </c>
      <c r="M19" s="97"/>
      <c r="N19" s="110">
        <v>258500</v>
      </c>
      <c r="O19" s="97"/>
      <c r="P19" s="111">
        <v>-2254598236.2399998</v>
      </c>
    </row>
    <row r="20" spans="1:16" ht="16.25" customHeight="1" thickBot="1">
      <c r="A20" s="69" t="s">
        <v>129</v>
      </c>
      <c r="B20" s="27"/>
      <c r="D20" s="112">
        <v>2034465988</v>
      </c>
      <c r="E20" s="97"/>
      <c r="F20" s="112">
        <v>1305308722</v>
      </c>
      <c r="G20" s="16"/>
      <c r="H20" s="112">
        <v>464905198</v>
      </c>
      <c r="I20" s="97"/>
      <c r="J20" s="112">
        <v>2095975</v>
      </c>
      <c r="K20" s="97"/>
      <c r="L20" s="112">
        <v>-2244205144.2399998</v>
      </c>
      <c r="M20" s="97"/>
      <c r="N20" s="112">
        <v>966750</v>
      </c>
      <c r="O20" s="60"/>
      <c r="P20" s="112">
        <v>1563537488.7600002</v>
      </c>
    </row>
    <row r="21" spans="1:16" ht="16.25" customHeight="1">
      <c r="B21" s="27"/>
      <c r="L21" s="97"/>
    </row>
    <row r="22" spans="1:16" ht="16.25" customHeight="1">
      <c r="A22" s="69" t="s">
        <v>130</v>
      </c>
      <c r="B22" s="27"/>
      <c r="D22" s="43">
        <v>2034465988</v>
      </c>
      <c r="E22" s="97"/>
      <c r="F22" s="43">
        <v>1305308722</v>
      </c>
      <c r="G22" s="97"/>
      <c r="H22" s="43">
        <v>464905198</v>
      </c>
      <c r="I22" s="97"/>
      <c r="J22" s="43">
        <v>2095975</v>
      </c>
      <c r="K22" s="97"/>
      <c r="L22" s="43">
        <v>-2244205144.2399998</v>
      </c>
      <c r="M22" s="97"/>
      <c r="N22" s="43">
        <v>966750</v>
      </c>
      <c r="O22" s="97"/>
      <c r="P22" s="43">
        <v>1563537488.7600002</v>
      </c>
    </row>
    <row r="23" spans="1:16" ht="16.25" customHeight="1">
      <c r="A23" s="71" t="s">
        <v>125</v>
      </c>
      <c r="B23" s="27">
        <v>34</v>
      </c>
      <c r="D23" s="108">
        <v>1449036</v>
      </c>
      <c r="E23" s="97"/>
      <c r="F23" s="108">
        <v>2173554</v>
      </c>
      <c r="G23" s="97"/>
      <c r="H23" s="108">
        <v>0</v>
      </c>
      <c r="I23" s="97"/>
      <c r="J23" s="108">
        <v>0</v>
      </c>
      <c r="K23" s="97"/>
      <c r="L23" s="108">
        <v>0</v>
      </c>
      <c r="M23" s="97"/>
      <c r="N23" s="108">
        <v>0</v>
      </c>
      <c r="O23" s="97"/>
      <c r="P23" s="108">
        <v>3622590</v>
      </c>
    </row>
    <row r="24" spans="1:16" ht="16.25" customHeight="1">
      <c r="A24" s="69" t="s">
        <v>128</v>
      </c>
      <c r="B24" s="27"/>
      <c r="D24" s="43">
        <v>1449036</v>
      </c>
      <c r="E24" s="97"/>
      <c r="F24" s="43">
        <v>2173554</v>
      </c>
      <c r="G24" s="97"/>
      <c r="H24" s="43">
        <v>0</v>
      </c>
      <c r="I24" s="97"/>
      <c r="J24" s="43">
        <v>0</v>
      </c>
      <c r="K24" s="97"/>
      <c r="L24" s="43">
        <v>0</v>
      </c>
      <c r="M24" s="97"/>
      <c r="N24" s="43">
        <v>0</v>
      </c>
      <c r="O24" s="97"/>
      <c r="P24" s="43">
        <v>3622590</v>
      </c>
    </row>
    <row r="25" spans="1:16" ht="16.25" customHeight="1">
      <c r="A25" s="71" t="s">
        <v>90</v>
      </c>
      <c r="B25" s="27"/>
      <c r="D25" s="43">
        <v>0</v>
      </c>
      <c r="E25" s="97"/>
      <c r="F25" s="43">
        <v>0</v>
      </c>
      <c r="G25" s="97"/>
      <c r="H25" s="43">
        <v>0</v>
      </c>
      <c r="I25" s="97"/>
      <c r="J25" s="43">
        <v>0</v>
      </c>
      <c r="K25" s="97"/>
      <c r="L25" s="43">
        <v>-687682941</v>
      </c>
      <c r="M25" s="97"/>
      <c r="N25" s="43">
        <v>0</v>
      </c>
      <c r="O25" s="97"/>
      <c r="P25" s="43">
        <v>-687682941</v>
      </c>
    </row>
    <row r="26" spans="1:16" ht="16.25" customHeight="1">
      <c r="A26" s="71" t="s">
        <v>213</v>
      </c>
      <c r="B26" s="27"/>
      <c r="D26" s="97">
        <v>0</v>
      </c>
      <c r="E26" s="97"/>
      <c r="F26" s="97">
        <v>0</v>
      </c>
      <c r="G26" s="97"/>
      <c r="H26" s="97">
        <v>0</v>
      </c>
      <c r="I26" s="97"/>
      <c r="J26" s="97">
        <v>0</v>
      </c>
      <c r="K26" s="97"/>
      <c r="L26" s="97">
        <v>18517286</v>
      </c>
      <c r="M26" s="97"/>
      <c r="N26" s="97">
        <v>90750</v>
      </c>
      <c r="O26" s="97"/>
      <c r="P26" s="43">
        <v>18608036</v>
      </c>
    </row>
    <row r="27" spans="1:16" ht="16.25" customHeight="1">
      <c r="A27" s="69" t="s">
        <v>233</v>
      </c>
      <c r="B27" s="27"/>
      <c r="D27" s="110">
        <v>0</v>
      </c>
      <c r="E27" s="97"/>
      <c r="F27" s="110">
        <v>0</v>
      </c>
      <c r="G27" s="97"/>
      <c r="H27" s="110">
        <v>0</v>
      </c>
      <c r="I27" s="97"/>
      <c r="J27" s="110">
        <v>0</v>
      </c>
      <c r="K27" s="97"/>
      <c r="L27" s="110">
        <v>-669165655</v>
      </c>
      <c r="M27" s="97"/>
      <c r="N27" s="110">
        <v>90750</v>
      </c>
      <c r="O27" s="97"/>
      <c r="P27" s="111">
        <v>-669074905</v>
      </c>
    </row>
    <row r="28" spans="1:16" ht="16.25" customHeight="1" thickBot="1">
      <c r="A28" s="69" t="s">
        <v>131</v>
      </c>
      <c r="B28" s="27"/>
      <c r="D28" s="112">
        <v>2035915024</v>
      </c>
      <c r="E28" s="97"/>
      <c r="F28" s="112">
        <v>1307482276</v>
      </c>
      <c r="G28" s="97"/>
      <c r="H28" s="112">
        <v>464905198</v>
      </c>
      <c r="I28" s="97"/>
      <c r="J28" s="112">
        <v>2095975</v>
      </c>
      <c r="K28" s="97"/>
      <c r="L28" s="112">
        <v>-2913370799.2399998</v>
      </c>
      <c r="M28" s="97"/>
      <c r="N28" s="112">
        <v>1057500</v>
      </c>
      <c r="O28" s="97"/>
      <c r="P28" s="112">
        <v>898085173.76000023</v>
      </c>
    </row>
    <row r="29" spans="1:16" ht="16.25" customHeight="1">
      <c r="A29" s="69"/>
      <c r="B29" s="27"/>
      <c r="D29" s="16"/>
      <c r="E29" s="97"/>
      <c r="F29" s="16"/>
      <c r="G29" s="97"/>
      <c r="H29" s="16"/>
      <c r="I29" s="97"/>
      <c r="J29" s="16"/>
      <c r="K29" s="97"/>
      <c r="L29" s="16"/>
      <c r="M29" s="97"/>
      <c r="N29" s="16"/>
      <c r="O29" s="97"/>
      <c r="P29" s="16"/>
    </row>
    <row r="30" spans="1:16" ht="16.25" customHeight="1">
      <c r="A30" s="69"/>
      <c r="B30" s="27"/>
      <c r="D30" s="16"/>
      <c r="E30" s="97"/>
      <c r="F30" s="16"/>
      <c r="G30" s="97"/>
      <c r="H30" s="16"/>
      <c r="I30" s="97"/>
      <c r="J30" s="16"/>
      <c r="K30" s="97"/>
      <c r="L30" s="16"/>
      <c r="M30" s="97"/>
      <c r="N30" s="16"/>
      <c r="O30" s="97"/>
      <c r="P30" s="16"/>
    </row>
    <row r="31" spans="1:16" ht="12" customHeight="1">
      <c r="A31" s="69"/>
      <c r="B31" s="27"/>
      <c r="D31" s="16"/>
      <c r="E31" s="97"/>
      <c r="F31" s="16"/>
      <c r="G31" s="97"/>
      <c r="H31" s="16"/>
      <c r="I31" s="97"/>
      <c r="J31" s="16"/>
      <c r="K31" s="97"/>
      <c r="L31" s="16"/>
      <c r="M31" s="97"/>
      <c r="N31" s="16"/>
      <c r="O31" s="97"/>
      <c r="P31" s="16"/>
    </row>
    <row r="32" spans="1:16" ht="16.5">
      <c r="A32" s="69"/>
      <c r="B32" s="27"/>
      <c r="D32" s="16"/>
      <c r="E32" s="97"/>
      <c r="F32" s="16"/>
      <c r="G32" s="97"/>
      <c r="H32" s="16"/>
      <c r="I32" s="97"/>
      <c r="J32" s="16"/>
      <c r="K32" s="97"/>
      <c r="L32" s="16"/>
      <c r="M32" s="97"/>
      <c r="N32" s="16"/>
      <c r="O32" s="97"/>
      <c r="P32" s="16"/>
    </row>
    <row r="33" spans="1:16" ht="16.25" customHeight="1">
      <c r="A33" s="69"/>
      <c r="B33" s="27"/>
      <c r="D33" s="16"/>
      <c r="E33" s="97"/>
      <c r="F33" s="16"/>
      <c r="G33" s="16"/>
      <c r="H33" s="16"/>
      <c r="I33" s="97"/>
      <c r="J33" s="16"/>
      <c r="K33" s="97"/>
      <c r="L33" s="16"/>
      <c r="M33" s="22" t="s">
        <v>218</v>
      </c>
      <c r="N33" s="16"/>
      <c r="O33" s="60"/>
      <c r="P33" s="16"/>
    </row>
    <row r="34" spans="1:16" ht="16.25" customHeight="1">
      <c r="A34" s="69"/>
      <c r="B34" s="27"/>
      <c r="D34" s="16"/>
      <c r="E34" s="97"/>
      <c r="F34" s="16"/>
      <c r="G34" s="16"/>
      <c r="H34" s="16"/>
      <c r="I34" s="97"/>
      <c r="J34" s="16"/>
      <c r="K34" s="97"/>
      <c r="L34" s="16"/>
      <c r="M34" s="21" t="s">
        <v>219</v>
      </c>
      <c r="N34" s="16"/>
      <c r="O34" s="60"/>
      <c r="P34" s="16"/>
    </row>
    <row r="35" spans="1:16" ht="16.25" customHeight="1">
      <c r="A35" s="69"/>
      <c r="B35" s="27"/>
      <c r="D35" s="16"/>
      <c r="E35" s="97"/>
      <c r="F35" s="16"/>
      <c r="G35" s="16"/>
      <c r="H35" s="16"/>
      <c r="I35" s="97"/>
      <c r="J35" s="16"/>
      <c r="K35" s="97"/>
      <c r="L35" s="16"/>
      <c r="M35" s="97"/>
      <c r="N35" s="16"/>
      <c r="O35" s="60"/>
      <c r="P35" s="16"/>
    </row>
    <row r="36" spans="1:16" ht="16.25" customHeight="1">
      <c r="A36" s="104" t="s">
        <v>30</v>
      </c>
      <c r="B36" s="104"/>
      <c r="P36" s="71">
        <v>7</v>
      </c>
    </row>
  </sheetData>
  <mergeCells count="1">
    <mergeCell ref="J9:L9"/>
  </mergeCells>
  <pageMargins left="0.78740157480314998" right="0.39370078740157499" top="0.98" bottom="0.47239999999999999" header="0.511811023622047" footer="0.47244094488188998"/>
  <pageSetup paperSize="9" scale="8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7"/>
  <sheetViews>
    <sheetView zoomScaleNormal="100" zoomScaleSheetLayoutView="100" workbookViewId="0">
      <selection activeCell="P6" sqref="P6"/>
    </sheetView>
  </sheetViews>
  <sheetFormatPr defaultColWidth="10.6328125" defaultRowHeight="16.25" customHeight="1"/>
  <cols>
    <col min="1" max="1" width="2.6328125" style="6" customWidth="1"/>
    <col min="2" max="2" width="33.54296875" style="6" customWidth="1"/>
    <col min="3" max="3" width="2.54296875" style="71" customWidth="1"/>
    <col min="4" max="4" width="1.90625" style="6" customWidth="1"/>
    <col min="5" max="5" width="15.54296875" style="6" customWidth="1"/>
    <col min="6" max="6" width="14.08984375" style="20" customWidth="1"/>
    <col min="7" max="7" width="1.6328125" style="20" customWidth="1"/>
    <col min="8" max="8" width="14.08984375" style="20" customWidth="1"/>
    <col min="9" max="9" width="1.6328125" style="20" customWidth="1"/>
    <col min="10" max="10" width="14.08984375" style="20" customWidth="1"/>
    <col min="11" max="11" width="1.6328125" style="20" customWidth="1"/>
    <col min="12" max="12" width="14.08984375" style="20" customWidth="1"/>
    <col min="13" max="16384" width="10.6328125" style="6"/>
  </cols>
  <sheetData>
    <row r="1" spans="1:12" s="25" customFormat="1" ht="16.25" customHeight="1">
      <c r="A1" s="24" t="s">
        <v>0</v>
      </c>
      <c r="B1" s="24"/>
      <c r="C1" s="71"/>
      <c r="D1" s="76"/>
      <c r="E1" s="76"/>
      <c r="F1" s="8"/>
      <c r="G1" s="8"/>
      <c r="H1" s="8"/>
      <c r="I1" s="8"/>
    </row>
    <row r="2" spans="1:12" s="25" customFormat="1" ht="16.25" customHeight="1">
      <c r="A2" s="29" t="s">
        <v>133</v>
      </c>
      <c r="B2" s="29"/>
      <c r="C2" s="71"/>
      <c r="D2" s="76"/>
      <c r="E2" s="76"/>
      <c r="F2" s="8"/>
      <c r="G2" s="8"/>
      <c r="H2" s="8"/>
      <c r="I2" s="8"/>
      <c r="J2" s="8"/>
      <c r="K2" s="8"/>
      <c r="L2" s="8"/>
    </row>
    <row r="3" spans="1:12" s="25" customFormat="1" ht="16.25" customHeight="1">
      <c r="A3" s="29" t="s">
        <v>64</v>
      </c>
      <c r="B3" s="29"/>
      <c r="C3" s="71"/>
      <c r="D3" s="76"/>
      <c r="E3" s="76"/>
      <c r="F3" s="8"/>
      <c r="G3" s="8"/>
      <c r="H3" s="8"/>
      <c r="I3" s="8"/>
      <c r="J3" s="8"/>
      <c r="K3" s="8"/>
      <c r="L3" s="8"/>
    </row>
    <row r="4" spans="1:12" s="25" customFormat="1" ht="16.25" customHeight="1">
      <c r="A4" s="29"/>
      <c r="B4" s="29"/>
      <c r="C4" s="71"/>
      <c r="D4" s="76"/>
      <c r="E4" s="76"/>
      <c r="F4" s="8"/>
      <c r="G4" s="8"/>
      <c r="H4" s="8"/>
      <c r="I4" s="8"/>
      <c r="J4" s="8"/>
      <c r="K4" s="8"/>
      <c r="L4" s="8"/>
    </row>
    <row r="5" spans="1:12" ht="16.25" customHeight="1">
      <c r="D5" s="31"/>
      <c r="E5" s="31"/>
      <c r="F5" s="9"/>
      <c r="G5" s="9"/>
      <c r="H5" s="9"/>
      <c r="I5" s="9"/>
      <c r="J5" s="9"/>
      <c r="K5" s="9"/>
      <c r="L5" s="9" t="s">
        <v>2</v>
      </c>
    </row>
    <row r="6" spans="1:12" s="31" customFormat="1" ht="16.25" customHeight="1">
      <c r="C6" s="71"/>
      <c r="F6" s="23"/>
      <c r="G6" s="23" t="s">
        <v>3</v>
      </c>
      <c r="H6" s="23"/>
      <c r="I6" s="10"/>
      <c r="J6" s="131" t="s">
        <v>4</v>
      </c>
      <c r="K6" s="131"/>
      <c r="L6" s="131"/>
    </row>
    <row r="7" spans="1:12" s="31" customFormat="1" ht="16.25" customHeight="1">
      <c r="C7" s="71"/>
      <c r="F7" s="113">
        <v>2560</v>
      </c>
      <c r="G7" s="12"/>
      <c r="H7" s="113">
        <v>2559</v>
      </c>
      <c r="I7" s="114"/>
      <c r="J7" s="113">
        <v>2560</v>
      </c>
      <c r="K7" s="12"/>
      <c r="L7" s="113">
        <v>2559</v>
      </c>
    </row>
    <row r="8" spans="1:12" ht="16.25" customHeight="1">
      <c r="A8" s="115" t="s">
        <v>134</v>
      </c>
      <c r="B8" s="115"/>
      <c r="D8" s="116"/>
      <c r="E8" s="116"/>
    </row>
    <row r="9" spans="1:12" ht="16.25" customHeight="1">
      <c r="B9" s="117" t="s">
        <v>87</v>
      </c>
      <c r="F9" s="3"/>
      <c r="G9" s="3"/>
      <c r="H9" s="3"/>
      <c r="I9" s="3"/>
      <c r="J9" s="3"/>
      <c r="K9" s="3"/>
      <c r="L9" s="3"/>
    </row>
    <row r="10" spans="1:12" ht="16.25" customHeight="1">
      <c r="B10" s="117" t="s">
        <v>135</v>
      </c>
      <c r="F10" s="3">
        <v>-1095306740</v>
      </c>
      <c r="G10" s="3"/>
      <c r="H10" s="3">
        <v>-1779115520</v>
      </c>
      <c r="I10" s="3"/>
      <c r="J10" s="3">
        <v>-687682941</v>
      </c>
      <c r="K10" s="3"/>
      <c r="L10" s="3">
        <v>-2254856736.2399998</v>
      </c>
    </row>
    <row r="11" spans="1:12" ht="16.25" customHeight="1">
      <c r="B11" s="117" t="s">
        <v>136</v>
      </c>
      <c r="F11" s="17">
        <v>0</v>
      </c>
      <c r="G11" s="3"/>
      <c r="H11" s="17">
        <v>22653351</v>
      </c>
      <c r="I11" s="3"/>
      <c r="J11" s="17">
        <v>0</v>
      </c>
      <c r="K11" s="3"/>
      <c r="L11" s="17">
        <v>0</v>
      </c>
    </row>
    <row r="12" spans="1:12" ht="16.25" customHeight="1">
      <c r="B12" s="117" t="s">
        <v>121</v>
      </c>
      <c r="F12" s="3">
        <v>-1095306740</v>
      </c>
      <c r="G12" s="3"/>
      <c r="H12" s="3">
        <v>-1756462169</v>
      </c>
      <c r="I12" s="3"/>
      <c r="J12" s="3">
        <v>-687682941</v>
      </c>
      <c r="K12" s="3"/>
      <c r="L12" s="3">
        <v>-2254856736.2399998</v>
      </c>
    </row>
    <row r="13" spans="1:12" ht="16.25" customHeight="1">
      <c r="A13" s="118" t="s">
        <v>239</v>
      </c>
      <c r="B13" s="118"/>
      <c r="F13" s="3"/>
      <c r="G13" s="3"/>
      <c r="H13" s="3"/>
      <c r="I13" s="3"/>
      <c r="J13" s="3"/>
      <c r="K13" s="3"/>
      <c r="L13" s="3"/>
    </row>
    <row r="14" spans="1:12" ht="16.25" customHeight="1">
      <c r="B14" s="118" t="s">
        <v>240</v>
      </c>
      <c r="F14" s="3"/>
      <c r="G14" s="3"/>
      <c r="H14" s="3"/>
      <c r="I14" s="3"/>
      <c r="J14" s="3"/>
      <c r="K14" s="3"/>
      <c r="L14" s="3"/>
    </row>
    <row r="15" spans="1:12" ht="16.25" customHeight="1">
      <c r="B15" s="117" t="s">
        <v>77</v>
      </c>
      <c r="F15" s="3">
        <v>-2312560</v>
      </c>
      <c r="G15" s="3"/>
      <c r="H15" s="3">
        <v>-2719570</v>
      </c>
      <c r="I15" s="3"/>
      <c r="J15" s="3">
        <v>-111926115</v>
      </c>
      <c r="K15" s="3"/>
      <c r="L15" s="3">
        <v>-108664646</v>
      </c>
    </row>
    <row r="16" spans="1:12" ht="16.25" customHeight="1">
      <c r="B16" s="117" t="s">
        <v>137</v>
      </c>
      <c r="F16" s="3">
        <v>38686744</v>
      </c>
      <c r="G16" s="16"/>
      <c r="H16" s="3">
        <v>42314015</v>
      </c>
      <c r="I16" s="16"/>
      <c r="J16" s="3">
        <v>6828113</v>
      </c>
      <c r="K16" s="3"/>
      <c r="L16" s="3">
        <v>3875211</v>
      </c>
    </row>
    <row r="17" spans="2:12" ht="16.25" customHeight="1">
      <c r="B17" s="117" t="s">
        <v>138</v>
      </c>
      <c r="F17" s="3">
        <v>98327862</v>
      </c>
      <c r="G17" s="16"/>
      <c r="H17" s="3">
        <v>116443264</v>
      </c>
      <c r="I17" s="16"/>
      <c r="J17" s="3">
        <v>11884287</v>
      </c>
      <c r="K17" s="3"/>
      <c r="L17" s="3">
        <v>11491612</v>
      </c>
    </row>
    <row r="18" spans="2:12" ht="16.25" customHeight="1">
      <c r="B18" s="117" t="s">
        <v>139</v>
      </c>
      <c r="F18" s="3">
        <v>1572696</v>
      </c>
      <c r="G18" s="16"/>
      <c r="H18" s="3">
        <v>30749454</v>
      </c>
      <c r="I18" s="16"/>
      <c r="J18" s="3">
        <v>16618875</v>
      </c>
      <c r="K18" s="3"/>
      <c r="L18" s="3">
        <v>10527698</v>
      </c>
    </row>
    <row r="19" spans="2:12" ht="16.25" customHeight="1">
      <c r="B19" s="117" t="s">
        <v>210</v>
      </c>
      <c r="F19" s="3">
        <v>40000000</v>
      </c>
      <c r="G19" s="16"/>
      <c r="H19" s="3">
        <v>0</v>
      </c>
      <c r="I19" s="16"/>
      <c r="J19" s="3">
        <v>314774490</v>
      </c>
      <c r="K19" s="3"/>
      <c r="L19" s="3">
        <v>725758960</v>
      </c>
    </row>
    <row r="20" spans="2:12" ht="16.25" customHeight="1">
      <c r="B20" s="117" t="s">
        <v>78</v>
      </c>
      <c r="F20" s="3">
        <v>0</v>
      </c>
      <c r="G20" s="16"/>
      <c r="H20" s="3">
        <v>0</v>
      </c>
      <c r="I20" s="16"/>
      <c r="J20" s="3">
        <v>-855137</v>
      </c>
      <c r="K20" s="3"/>
      <c r="L20" s="3">
        <v>0</v>
      </c>
    </row>
    <row r="21" spans="2:12" ht="16.25" customHeight="1">
      <c r="B21" s="117" t="s">
        <v>140</v>
      </c>
      <c r="F21" s="3">
        <v>0</v>
      </c>
      <c r="G21" s="3"/>
      <c r="H21" s="3">
        <v>45719423</v>
      </c>
      <c r="I21" s="3"/>
      <c r="J21" s="3">
        <v>0</v>
      </c>
      <c r="K21" s="3"/>
      <c r="L21" s="3">
        <v>45719423</v>
      </c>
    </row>
    <row r="22" spans="2:12" ht="16.25" customHeight="1">
      <c r="B22" s="117" t="s">
        <v>141</v>
      </c>
      <c r="F22" s="3">
        <v>679794310</v>
      </c>
      <c r="G22" s="3"/>
      <c r="H22" s="3">
        <v>510711532</v>
      </c>
      <c r="I22" s="3"/>
      <c r="J22" s="3">
        <v>11449615</v>
      </c>
      <c r="K22" s="3"/>
      <c r="L22" s="3">
        <v>20907950</v>
      </c>
    </row>
    <row r="23" spans="2:12" ht="16.25" customHeight="1">
      <c r="B23" s="117" t="s">
        <v>142</v>
      </c>
      <c r="F23" s="3">
        <v>74993620</v>
      </c>
      <c r="G23" s="3"/>
      <c r="H23" s="3">
        <v>6910102</v>
      </c>
      <c r="I23" s="3"/>
      <c r="J23" s="3">
        <v>1255247</v>
      </c>
      <c r="K23" s="3"/>
      <c r="L23" s="3">
        <v>6910102</v>
      </c>
    </row>
    <row r="24" spans="2:12" ht="16.25" customHeight="1">
      <c r="B24" s="117" t="s">
        <v>143</v>
      </c>
      <c r="F24" s="3">
        <v>236108667</v>
      </c>
      <c r="G24" s="3"/>
      <c r="H24" s="3">
        <v>669316431</v>
      </c>
      <c r="I24" s="3"/>
      <c r="J24" s="3">
        <v>229087977</v>
      </c>
      <c r="K24" s="3"/>
      <c r="L24" s="3">
        <v>509970076</v>
      </c>
    </row>
    <row r="25" spans="2:12" ht="16.25" customHeight="1">
      <c r="B25" s="117" t="s">
        <v>144</v>
      </c>
      <c r="F25" s="3">
        <v>0</v>
      </c>
      <c r="G25" s="3"/>
      <c r="H25" s="3">
        <v>1450424</v>
      </c>
      <c r="I25" s="3"/>
      <c r="J25" s="3">
        <v>0</v>
      </c>
      <c r="K25" s="3"/>
      <c r="L25" s="3">
        <v>0</v>
      </c>
    </row>
    <row r="26" spans="2:12" ht="16.25" customHeight="1">
      <c r="B26" s="117" t="s">
        <v>152</v>
      </c>
      <c r="F26" s="119">
        <v>9681</v>
      </c>
      <c r="G26" s="3"/>
      <c r="H26" s="3">
        <v>10625318</v>
      </c>
      <c r="I26" s="3"/>
      <c r="J26" s="3">
        <v>0</v>
      </c>
      <c r="K26" s="3"/>
      <c r="L26" s="3">
        <v>0</v>
      </c>
    </row>
    <row r="27" spans="2:12" ht="16.25" customHeight="1">
      <c r="B27" s="117" t="s">
        <v>153</v>
      </c>
      <c r="F27" s="119">
        <v>0</v>
      </c>
      <c r="G27" s="3"/>
      <c r="H27" s="3">
        <v>40000000</v>
      </c>
      <c r="I27" s="3"/>
      <c r="J27" s="3">
        <v>0</v>
      </c>
      <c r="K27" s="3"/>
      <c r="L27" s="3">
        <v>40000000</v>
      </c>
    </row>
    <row r="28" spans="2:12" ht="16.25" customHeight="1">
      <c r="B28" s="117" t="s">
        <v>155</v>
      </c>
      <c r="F28" s="119">
        <v>2904534</v>
      </c>
      <c r="G28" s="3"/>
      <c r="H28" s="3">
        <v>236417795</v>
      </c>
      <c r="I28" s="3"/>
      <c r="J28" s="3">
        <v>0</v>
      </c>
      <c r="K28" s="3"/>
      <c r="L28" s="3">
        <v>0</v>
      </c>
    </row>
    <row r="29" spans="2:12" ht="16.25" customHeight="1">
      <c r="B29" s="117" t="s">
        <v>154</v>
      </c>
      <c r="F29" s="119">
        <v>0</v>
      </c>
      <c r="G29" s="3"/>
      <c r="H29" s="3">
        <v>200000</v>
      </c>
      <c r="I29" s="3"/>
      <c r="J29" s="3">
        <v>0</v>
      </c>
      <c r="K29" s="3"/>
      <c r="L29" s="3">
        <v>200000</v>
      </c>
    </row>
    <row r="30" spans="2:12" ht="16.25" customHeight="1">
      <c r="B30" s="117" t="s">
        <v>145</v>
      </c>
      <c r="F30" s="3">
        <v>2274748</v>
      </c>
      <c r="G30" s="3"/>
      <c r="H30" s="3">
        <v>106270437</v>
      </c>
      <c r="I30" s="3"/>
      <c r="J30" s="3">
        <v>1397005</v>
      </c>
      <c r="K30" s="3"/>
      <c r="L30" s="3">
        <v>105591822</v>
      </c>
    </row>
    <row r="31" spans="2:12" ht="16.25" customHeight="1">
      <c r="B31" s="117" t="s">
        <v>146</v>
      </c>
      <c r="F31" s="3">
        <v>0</v>
      </c>
      <c r="G31" s="3"/>
      <c r="H31" s="3">
        <v>23100000</v>
      </c>
      <c r="I31" s="3"/>
      <c r="J31" s="3">
        <v>0</v>
      </c>
      <c r="K31" s="3"/>
      <c r="L31" s="3">
        <v>23100000</v>
      </c>
    </row>
    <row r="32" spans="2:12" ht="16.25" customHeight="1">
      <c r="B32" s="117" t="s">
        <v>204</v>
      </c>
      <c r="F32" s="3">
        <v>10062100</v>
      </c>
      <c r="G32" s="3"/>
      <c r="H32" s="3">
        <v>0</v>
      </c>
      <c r="I32" s="3"/>
      <c r="J32" s="3">
        <v>10062100</v>
      </c>
      <c r="K32" s="3"/>
      <c r="L32" s="3">
        <v>0</v>
      </c>
    </row>
    <row r="33" spans="1:12" ht="16.25" customHeight="1">
      <c r="B33" s="117" t="s">
        <v>203</v>
      </c>
      <c r="F33" s="3">
        <v>14</v>
      </c>
      <c r="G33" s="3"/>
      <c r="H33" s="3">
        <v>0</v>
      </c>
      <c r="I33" s="3"/>
      <c r="J33" s="3">
        <v>14</v>
      </c>
      <c r="K33" s="3"/>
      <c r="L33" s="3">
        <v>0</v>
      </c>
    </row>
    <row r="34" spans="1:12" ht="16.25" customHeight="1">
      <c r="B34" s="117" t="s">
        <v>147</v>
      </c>
      <c r="F34" s="3">
        <v>-45719423</v>
      </c>
      <c r="G34" s="3"/>
      <c r="H34" s="3">
        <v>-13267509</v>
      </c>
      <c r="I34" s="3"/>
      <c r="J34" s="3">
        <v>-45719423</v>
      </c>
      <c r="K34" s="3"/>
      <c r="L34" s="3">
        <v>-13267509</v>
      </c>
    </row>
    <row r="35" spans="1:12" ht="16.25" customHeight="1">
      <c r="B35" s="117" t="s">
        <v>235</v>
      </c>
      <c r="F35" s="3">
        <v>-83518040</v>
      </c>
      <c r="G35" s="3"/>
      <c r="H35" s="3"/>
      <c r="I35" s="3"/>
      <c r="J35" s="3">
        <v>0</v>
      </c>
      <c r="K35" s="3"/>
      <c r="L35" s="3"/>
    </row>
    <row r="36" spans="1:12" ht="16.25" customHeight="1">
      <c r="B36" s="117" t="s">
        <v>236</v>
      </c>
      <c r="F36" s="3">
        <v>-9370905</v>
      </c>
      <c r="G36" s="3"/>
      <c r="H36" s="3"/>
      <c r="I36" s="3"/>
      <c r="J36" s="3">
        <v>0</v>
      </c>
      <c r="K36" s="3"/>
      <c r="L36" s="3"/>
    </row>
    <row r="37" spans="1:12" ht="16.25" customHeight="1">
      <c r="B37" s="117" t="s">
        <v>234</v>
      </c>
      <c r="F37" s="3">
        <v>-66759</v>
      </c>
      <c r="G37" s="3"/>
      <c r="H37" s="3">
        <v>0</v>
      </c>
      <c r="I37" s="3"/>
      <c r="J37" s="3">
        <v>0</v>
      </c>
      <c r="K37" s="3"/>
      <c r="L37" s="3">
        <v>0</v>
      </c>
    </row>
    <row r="38" spans="1:12" ht="16.25" customHeight="1">
      <c r="B38" s="117" t="s">
        <v>148</v>
      </c>
      <c r="F38" s="3">
        <v>-461011</v>
      </c>
      <c r="G38" s="3"/>
      <c r="H38" s="3">
        <v>-2600155</v>
      </c>
      <c r="I38" s="3"/>
      <c r="J38" s="3">
        <v>-449142</v>
      </c>
      <c r="K38" s="3"/>
      <c r="L38" s="3">
        <v>-83</v>
      </c>
    </row>
    <row r="39" spans="1:12" ht="16.25" customHeight="1">
      <c r="B39" s="117" t="s">
        <v>149</v>
      </c>
      <c r="F39" s="3">
        <v>-4309688</v>
      </c>
      <c r="G39" s="3"/>
      <c r="H39" s="3">
        <v>-1427521</v>
      </c>
      <c r="I39" s="3"/>
      <c r="J39" s="3">
        <v>-999282</v>
      </c>
      <c r="K39" s="3"/>
      <c r="L39" s="3">
        <v>0</v>
      </c>
    </row>
    <row r="40" spans="1:12" ht="16.25" customHeight="1">
      <c r="B40" s="117" t="s">
        <v>211</v>
      </c>
      <c r="F40" s="3">
        <v>0</v>
      </c>
      <c r="G40" s="3"/>
      <c r="H40" s="3">
        <v>0</v>
      </c>
      <c r="I40" s="3"/>
      <c r="J40" s="3">
        <v>91931823</v>
      </c>
      <c r="K40" s="3"/>
      <c r="L40" s="3">
        <v>882120499</v>
      </c>
    </row>
    <row r="41" spans="1:12" ht="16.25" customHeight="1">
      <c r="B41" s="117" t="s">
        <v>150</v>
      </c>
      <c r="F41" s="119">
        <v>0</v>
      </c>
      <c r="G41" s="3"/>
      <c r="H41" s="3">
        <v>-40754173</v>
      </c>
      <c r="I41" s="3"/>
      <c r="J41" s="3">
        <v>0</v>
      </c>
      <c r="K41" s="3"/>
      <c r="L41" s="3">
        <v>-77529573</v>
      </c>
    </row>
    <row r="42" spans="1:12" ht="16.25" customHeight="1">
      <c r="B42" s="117" t="s">
        <v>151</v>
      </c>
      <c r="F42" s="119">
        <v>0</v>
      </c>
      <c r="G42" s="3"/>
      <c r="H42" s="3">
        <v>230107236</v>
      </c>
      <c r="I42" s="3"/>
      <c r="J42" s="3">
        <v>0</v>
      </c>
      <c r="K42" s="3"/>
      <c r="L42" s="3">
        <v>0</v>
      </c>
    </row>
    <row r="43" spans="1:12" ht="16.25" customHeight="1">
      <c r="B43" s="117" t="s">
        <v>156</v>
      </c>
      <c r="F43" s="119">
        <v>0</v>
      </c>
      <c r="G43" s="3"/>
      <c r="H43" s="3">
        <v>-11238172</v>
      </c>
      <c r="I43" s="3"/>
      <c r="J43" s="3">
        <v>0</v>
      </c>
      <c r="K43" s="3"/>
      <c r="L43" s="3">
        <v>-11238172</v>
      </c>
    </row>
    <row r="44" spans="1:12" ht="16.25" customHeight="1">
      <c r="B44" s="117" t="s">
        <v>247</v>
      </c>
      <c r="F44" s="3">
        <v>-38019222</v>
      </c>
      <c r="G44" s="3"/>
      <c r="H44" s="3">
        <v>17896317</v>
      </c>
      <c r="I44" s="3"/>
      <c r="J44" s="3">
        <v>-19686960</v>
      </c>
      <c r="K44" s="3"/>
      <c r="L44" s="3">
        <v>32277222</v>
      </c>
    </row>
    <row r="45" spans="1:12" ht="16.25" customHeight="1">
      <c r="B45" s="117" t="s">
        <v>49</v>
      </c>
      <c r="F45" s="3">
        <v>13918976</v>
      </c>
      <c r="G45" s="3"/>
      <c r="H45" s="3">
        <v>0</v>
      </c>
      <c r="I45" s="3"/>
      <c r="J45" s="3">
        <v>5069068</v>
      </c>
      <c r="K45" s="3"/>
      <c r="L45" s="3">
        <v>0</v>
      </c>
    </row>
    <row r="46" spans="1:12" ht="16.25" customHeight="1">
      <c r="B46" s="117" t="s">
        <v>157</v>
      </c>
      <c r="F46" s="3">
        <v>7267216</v>
      </c>
      <c r="G46" s="6"/>
      <c r="H46" s="3">
        <v>5467645</v>
      </c>
      <c r="I46" s="6"/>
      <c r="J46" s="6">
        <v>6363484</v>
      </c>
      <c r="K46" s="6"/>
      <c r="L46" s="3">
        <v>5063748</v>
      </c>
    </row>
    <row r="47" spans="1:12" ht="16.25" customHeight="1">
      <c r="B47" s="117" t="s">
        <v>74</v>
      </c>
      <c r="F47" s="17">
        <v>-37125</v>
      </c>
      <c r="G47" s="3"/>
      <c r="H47" s="17">
        <v>-35750</v>
      </c>
      <c r="I47" s="3"/>
      <c r="J47" s="17">
        <v>-37125</v>
      </c>
      <c r="K47" s="3"/>
      <c r="L47" s="17">
        <v>-45181364</v>
      </c>
    </row>
    <row r="48" spans="1:12" ht="16.25" customHeight="1">
      <c r="A48" s="120" t="s">
        <v>158</v>
      </c>
      <c r="B48" s="120"/>
      <c r="F48" s="6"/>
      <c r="G48" s="6"/>
      <c r="H48" s="6"/>
      <c r="I48" s="6"/>
      <c r="J48" s="6"/>
      <c r="K48" s="6"/>
      <c r="L48" s="6"/>
    </row>
    <row r="49" spans="1:12" ht="16.25" customHeight="1">
      <c r="B49" s="120" t="s">
        <v>159</v>
      </c>
      <c r="F49" s="43">
        <v>-73200305</v>
      </c>
      <c r="G49" s="43"/>
      <c r="H49" s="43">
        <v>265194374</v>
      </c>
      <c r="I49" s="43"/>
      <c r="J49" s="43">
        <v>-160634027</v>
      </c>
      <c r="K49" s="43"/>
      <c r="L49" s="43">
        <v>-87223760.239999771</v>
      </c>
    </row>
    <row r="50" spans="1:12" ht="16.25" customHeight="1">
      <c r="B50" s="120"/>
      <c r="F50" s="43"/>
      <c r="G50" s="43"/>
      <c r="H50" s="43"/>
      <c r="I50" s="43"/>
      <c r="J50" s="43"/>
      <c r="K50" s="43"/>
      <c r="L50" s="43"/>
    </row>
    <row r="51" spans="1:12" ht="16.25" customHeight="1">
      <c r="B51" s="120"/>
      <c r="F51" s="43"/>
      <c r="G51" s="43"/>
      <c r="H51" s="43"/>
      <c r="I51" s="43"/>
      <c r="J51" s="43"/>
      <c r="K51" s="43"/>
      <c r="L51" s="43"/>
    </row>
    <row r="52" spans="1:12" ht="16.25" customHeight="1">
      <c r="B52" s="120"/>
      <c r="F52" s="43"/>
      <c r="G52" s="43"/>
      <c r="H52" s="43"/>
      <c r="I52" s="43"/>
      <c r="J52" s="43"/>
      <c r="K52" s="43"/>
      <c r="L52" s="43"/>
    </row>
    <row r="53" spans="1:12" ht="16.25" customHeight="1">
      <c r="B53" s="120"/>
      <c r="F53" s="43"/>
      <c r="G53" s="43"/>
      <c r="H53" s="22" t="s">
        <v>218</v>
      </c>
      <c r="I53" s="43"/>
      <c r="J53" s="43"/>
      <c r="K53" s="43"/>
      <c r="L53" s="43"/>
    </row>
    <row r="54" spans="1:12" ht="16.25" customHeight="1">
      <c r="B54" s="120"/>
      <c r="F54" s="43"/>
      <c r="G54" s="43"/>
      <c r="H54" s="21" t="s">
        <v>219</v>
      </c>
      <c r="I54" s="43"/>
      <c r="J54" s="43"/>
      <c r="K54" s="43"/>
      <c r="L54" s="43"/>
    </row>
    <row r="55" spans="1:12" ht="16.25" customHeight="1">
      <c r="B55" s="120"/>
      <c r="F55" s="43"/>
      <c r="G55" s="43"/>
      <c r="H55" s="21"/>
      <c r="I55" s="43"/>
      <c r="J55" s="43"/>
      <c r="K55" s="43"/>
      <c r="L55" s="43"/>
    </row>
    <row r="56" spans="1:12" ht="16.25" customHeight="1">
      <c r="B56" s="120"/>
      <c r="F56" s="43"/>
      <c r="G56" s="43"/>
      <c r="H56" s="43"/>
      <c r="I56" s="43"/>
      <c r="J56" s="43"/>
      <c r="K56" s="43"/>
      <c r="L56" s="43"/>
    </row>
    <row r="57" spans="1:12" ht="16.25" customHeight="1">
      <c r="A57" s="57" t="s">
        <v>30</v>
      </c>
      <c r="B57" s="57"/>
      <c r="L57" s="20">
        <v>8</v>
      </c>
    </row>
  </sheetData>
  <mergeCells count="1">
    <mergeCell ref="J6:L6"/>
  </mergeCells>
  <pageMargins left="0.78740157480314998" right="0.39370078740157499" top="0.98" bottom="0.47239999999999999" header="0.511811023622047" footer="0.47244094488188998"/>
  <pageSetup paperSize="9" scale="8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0"/>
  <sheetViews>
    <sheetView zoomScaleNormal="100" zoomScaleSheetLayoutView="100" workbookViewId="0">
      <selection activeCell="O9" sqref="O9"/>
    </sheetView>
  </sheetViews>
  <sheetFormatPr defaultColWidth="10.6328125" defaultRowHeight="16.25" customHeight="1"/>
  <cols>
    <col min="1" max="1" width="2.6328125" style="6" customWidth="1"/>
    <col min="2" max="2" width="10.08984375" style="6" customWidth="1"/>
    <col min="3" max="3" width="20.90625" style="71" customWidth="1"/>
    <col min="4" max="4" width="3" style="6" customWidth="1"/>
    <col min="5" max="5" width="6.1796875" style="6" customWidth="1"/>
    <col min="6" max="6" width="14.08984375" style="20" customWidth="1"/>
    <col min="7" max="7" width="1.6328125" style="20" customWidth="1"/>
    <col min="8" max="8" width="14.08984375" style="20" customWidth="1"/>
    <col min="9" max="9" width="1.6328125" style="20" customWidth="1"/>
    <col min="10" max="10" width="14.08984375" style="20" customWidth="1"/>
    <col min="11" max="11" width="1.6328125" style="20" customWidth="1"/>
    <col min="12" max="12" width="14.08984375" style="20" customWidth="1"/>
    <col min="13" max="16384" width="10.6328125" style="6"/>
  </cols>
  <sheetData>
    <row r="1" spans="1:12" s="25" customFormat="1" ht="16.25" customHeight="1">
      <c r="A1" s="24" t="s">
        <v>0</v>
      </c>
      <c r="B1" s="24"/>
      <c r="C1" s="71"/>
      <c r="D1" s="76"/>
      <c r="E1" s="76"/>
      <c r="F1" s="8"/>
      <c r="G1" s="8"/>
      <c r="H1" s="8"/>
      <c r="I1" s="8"/>
    </row>
    <row r="2" spans="1:12" s="25" customFormat="1" ht="16.25" customHeight="1">
      <c r="A2" s="29" t="s">
        <v>160</v>
      </c>
      <c r="B2" s="29"/>
      <c r="C2" s="71"/>
      <c r="D2" s="76"/>
      <c r="E2" s="76"/>
      <c r="F2" s="8"/>
      <c r="G2" s="8"/>
      <c r="H2" s="8"/>
      <c r="I2" s="8"/>
      <c r="J2" s="8"/>
      <c r="K2" s="8"/>
      <c r="L2" s="8"/>
    </row>
    <row r="3" spans="1:12" s="25" customFormat="1" ht="16.25" customHeight="1">
      <c r="A3" s="29" t="s">
        <v>64</v>
      </c>
      <c r="B3" s="29"/>
      <c r="C3" s="71"/>
      <c r="D3" s="76"/>
      <c r="E3" s="76"/>
      <c r="F3" s="8"/>
      <c r="G3" s="8"/>
      <c r="H3" s="8"/>
      <c r="I3" s="8"/>
      <c r="J3" s="8"/>
      <c r="K3" s="8"/>
      <c r="L3" s="8"/>
    </row>
    <row r="4" spans="1:12" s="25" customFormat="1" ht="16.25" customHeight="1">
      <c r="A4" s="29"/>
      <c r="B4" s="29"/>
      <c r="C4" s="71"/>
      <c r="D4" s="76"/>
      <c r="E4" s="76"/>
      <c r="F4" s="8"/>
      <c r="G4" s="8"/>
      <c r="H4" s="8"/>
      <c r="I4" s="8"/>
      <c r="J4" s="8"/>
      <c r="K4" s="8"/>
      <c r="L4" s="8"/>
    </row>
    <row r="5" spans="1:12" ht="16.25" customHeight="1">
      <c r="D5" s="31"/>
      <c r="E5" s="31"/>
      <c r="F5" s="9"/>
      <c r="G5" s="9"/>
      <c r="H5" s="9"/>
      <c r="I5" s="9"/>
      <c r="J5" s="9"/>
      <c r="K5" s="9"/>
      <c r="L5" s="9" t="s">
        <v>2</v>
      </c>
    </row>
    <row r="6" spans="1:12" s="31" customFormat="1" ht="16.25" customHeight="1">
      <c r="C6" s="71"/>
      <c r="F6" s="23"/>
      <c r="G6" s="23" t="s">
        <v>3</v>
      </c>
      <c r="H6" s="23"/>
      <c r="I6" s="10"/>
      <c r="J6" s="131" t="s">
        <v>4</v>
      </c>
      <c r="K6" s="131"/>
      <c r="L6" s="131"/>
    </row>
    <row r="7" spans="1:12" s="31" customFormat="1" ht="16.25" customHeight="1">
      <c r="C7" s="71"/>
      <c r="F7" s="113">
        <v>2560</v>
      </c>
      <c r="G7" s="12"/>
      <c r="H7" s="113">
        <v>2559</v>
      </c>
      <c r="I7" s="114"/>
      <c r="J7" s="113">
        <v>2560</v>
      </c>
      <c r="K7" s="12"/>
      <c r="L7" s="113">
        <v>2559</v>
      </c>
    </row>
    <row r="8" spans="1:12" s="31" customFormat="1" ht="16.25" customHeight="1">
      <c r="A8" s="115" t="s">
        <v>241</v>
      </c>
      <c r="C8" s="71"/>
      <c r="F8" s="121"/>
      <c r="G8" s="12"/>
      <c r="H8" s="121"/>
      <c r="I8" s="114"/>
      <c r="J8" s="121"/>
      <c r="K8" s="12"/>
      <c r="L8" s="121"/>
    </row>
    <row r="9" spans="1:12" s="31" customFormat="1" ht="16.25" customHeight="1">
      <c r="A9" s="118" t="s">
        <v>161</v>
      </c>
      <c r="B9" s="118"/>
      <c r="C9" s="71"/>
      <c r="D9" s="6"/>
      <c r="E9" s="6"/>
      <c r="F9" s="16"/>
      <c r="G9" s="3"/>
      <c r="H9" s="16"/>
      <c r="I9" s="3"/>
      <c r="J9" s="16"/>
      <c r="K9" s="3"/>
      <c r="L9" s="16"/>
    </row>
    <row r="10" spans="1:12" s="31" customFormat="1" ht="16.25" customHeight="1">
      <c r="A10" s="75" t="s">
        <v>162</v>
      </c>
      <c r="B10" s="75"/>
      <c r="C10" s="71"/>
      <c r="D10" s="6"/>
      <c r="E10" s="6"/>
      <c r="F10" s="3">
        <v>-21032402</v>
      </c>
      <c r="G10" s="3"/>
      <c r="H10" s="3">
        <v>-54209405</v>
      </c>
      <c r="I10" s="3"/>
      <c r="J10" s="3">
        <v>3171492</v>
      </c>
      <c r="K10" s="3"/>
      <c r="L10" s="3">
        <v>-31477729</v>
      </c>
    </row>
    <row r="11" spans="1:12" s="31" customFormat="1" ht="16.25" customHeight="1">
      <c r="A11" s="7" t="s">
        <v>163</v>
      </c>
      <c r="B11" s="7"/>
      <c r="C11" s="71"/>
      <c r="D11" s="6"/>
      <c r="E11" s="6"/>
      <c r="F11" s="3">
        <v>-4978812</v>
      </c>
      <c r="G11" s="3"/>
      <c r="H11" s="3">
        <v>4176507</v>
      </c>
      <c r="I11" s="3"/>
      <c r="J11" s="3">
        <v>-172811</v>
      </c>
      <c r="K11" s="3"/>
      <c r="L11" s="3">
        <v>1970009</v>
      </c>
    </row>
    <row r="12" spans="1:12" s="31" customFormat="1" ht="16.25" customHeight="1">
      <c r="A12" s="7" t="s">
        <v>164</v>
      </c>
      <c r="B12" s="7"/>
      <c r="C12" s="71"/>
      <c r="D12" s="6"/>
      <c r="E12" s="6"/>
      <c r="F12" s="3">
        <v>4865289</v>
      </c>
      <c r="G12" s="3"/>
      <c r="H12" s="3">
        <v>73284187</v>
      </c>
      <c r="I12" s="3"/>
      <c r="J12" s="3">
        <v>1430486</v>
      </c>
      <c r="K12" s="3"/>
      <c r="L12" s="3">
        <v>-18360404</v>
      </c>
    </row>
    <row r="13" spans="1:12" s="31" customFormat="1" ht="16.25" customHeight="1">
      <c r="A13" s="7" t="s">
        <v>165</v>
      </c>
      <c r="B13" s="7"/>
      <c r="C13" s="71"/>
      <c r="D13" s="6"/>
      <c r="E13" s="6"/>
      <c r="F13" s="3">
        <v>-6259381</v>
      </c>
      <c r="G13" s="3"/>
      <c r="H13" s="3">
        <v>-26053567</v>
      </c>
      <c r="I13" s="3"/>
      <c r="J13" s="3">
        <v>-5031183</v>
      </c>
      <c r="K13" s="3"/>
      <c r="L13" s="3">
        <v>-22420359</v>
      </c>
    </row>
    <row r="14" spans="1:12" s="31" customFormat="1" ht="16.25" customHeight="1">
      <c r="A14" s="122" t="s">
        <v>166</v>
      </c>
      <c r="B14" s="122"/>
      <c r="C14" s="71"/>
      <c r="D14" s="6"/>
      <c r="E14" s="6"/>
      <c r="F14" s="3"/>
      <c r="G14" s="3"/>
      <c r="H14" s="3"/>
      <c r="I14" s="3"/>
      <c r="J14" s="3"/>
      <c r="K14" s="3"/>
      <c r="L14" s="3"/>
    </row>
    <row r="15" spans="1:12" s="31" customFormat="1" ht="16.25" customHeight="1">
      <c r="A15" s="7" t="s">
        <v>167</v>
      </c>
      <c r="B15" s="7"/>
      <c r="C15" s="71"/>
      <c r="D15" s="6"/>
      <c r="E15" s="6"/>
      <c r="F15" s="3">
        <v>-21002339</v>
      </c>
      <c r="G15" s="3"/>
      <c r="H15" s="3">
        <v>-86547552</v>
      </c>
      <c r="I15" s="3"/>
      <c r="J15" s="3">
        <v>-9843574</v>
      </c>
      <c r="K15" s="3"/>
      <c r="L15" s="3">
        <v>-20332361</v>
      </c>
    </row>
    <row r="16" spans="1:12" s="31" customFormat="1" ht="16.25" customHeight="1">
      <c r="A16" s="7" t="s">
        <v>168</v>
      </c>
      <c r="B16" s="7"/>
      <c r="C16" s="71"/>
      <c r="D16" s="6"/>
      <c r="E16" s="6"/>
      <c r="F16" s="3">
        <v>-929358</v>
      </c>
      <c r="G16" s="3"/>
      <c r="H16" s="3">
        <v>29540691</v>
      </c>
      <c r="I16" s="3"/>
      <c r="J16" s="3">
        <v>480653</v>
      </c>
      <c r="K16" s="3"/>
      <c r="L16" s="3">
        <v>8203750</v>
      </c>
    </row>
    <row r="17" spans="1:12" s="31" customFormat="1" ht="16.25" customHeight="1">
      <c r="A17" s="7" t="s">
        <v>242</v>
      </c>
      <c r="B17" s="7"/>
      <c r="C17" s="71"/>
      <c r="D17" s="6"/>
      <c r="E17" s="6"/>
      <c r="F17" s="3">
        <v>1702967375</v>
      </c>
      <c r="G17" s="3"/>
      <c r="H17" s="3">
        <v>-40000000</v>
      </c>
      <c r="I17" s="3"/>
      <c r="J17" s="3">
        <v>1702967375</v>
      </c>
      <c r="K17" s="3"/>
      <c r="L17" s="3">
        <v>-40000000</v>
      </c>
    </row>
    <row r="18" spans="1:12" s="31" customFormat="1" ht="16.25" customHeight="1">
      <c r="A18" s="7" t="s">
        <v>169</v>
      </c>
      <c r="B18" s="7"/>
      <c r="C18" s="71"/>
      <c r="D18" s="6"/>
      <c r="E18" s="6"/>
      <c r="F18" s="3">
        <v>10233003</v>
      </c>
      <c r="G18" s="3"/>
      <c r="H18" s="3">
        <v>15179665</v>
      </c>
      <c r="I18" s="3"/>
      <c r="J18" s="3">
        <v>-1731396</v>
      </c>
      <c r="K18" s="3"/>
      <c r="L18" s="3">
        <v>-30309682</v>
      </c>
    </row>
    <row r="19" spans="1:12" s="31" customFormat="1" ht="16.25" customHeight="1">
      <c r="A19" s="7" t="s">
        <v>170</v>
      </c>
      <c r="B19" s="7"/>
      <c r="C19" s="71"/>
      <c r="D19" s="6"/>
      <c r="E19" s="6"/>
      <c r="F19" s="17">
        <v>-475339</v>
      </c>
      <c r="G19" s="3"/>
      <c r="H19" s="17">
        <v>-29614</v>
      </c>
      <c r="I19" s="3"/>
      <c r="J19" s="17">
        <v>-391443</v>
      </c>
      <c r="K19" s="3"/>
      <c r="L19" s="17">
        <v>-416997</v>
      </c>
    </row>
    <row r="20" spans="1:12" s="31" customFormat="1" ht="16.25" customHeight="1">
      <c r="A20" s="123" t="s">
        <v>171</v>
      </c>
      <c r="B20" s="123"/>
      <c r="C20" s="71"/>
      <c r="D20" s="6"/>
      <c r="E20" s="6"/>
      <c r="F20" s="3">
        <v>1590187731</v>
      </c>
      <c r="G20" s="3"/>
      <c r="H20" s="3">
        <v>-84659088</v>
      </c>
      <c r="I20" s="3"/>
      <c r="J20" s="3">
        <v>1530245572</v>
      </c>
      <c r="K20" s="3"/>
      <c r="L20" s="3">
        <v>-153143773</v>
      </c>
    </row>
    <row r="21" spans="1:12" s="31" customFormat="1" ht="16.25" customHeight="1">
      <c r="A21" s="7" t="s">
        <v>172</v>
      </c>
      <c r="B21" s="7"/>
      <c r="C21" s="71"/>
      <c r="D21" s="6"/>
      <c r="E21" s="6"/>
      <c r="F21" s="3">
        <v>14554989</v>
      </c>
      <c r="G21" s="3"/>
      <c r="H21" s="3">
        <v>5448488</v>
      </c>
      <c r="I21" s="3"/>
      <c r="J21" s="3">
        <v>14554989</v>
      </c>
      <c r="K21" s="3"/>
      <c r="L21" s="3">
        <v>5448488</v>
      </c>
    </row>
    <row r="22" spans="1:12" s="31" customFormat="1" ht="16.25" customHeight="1">
      <c r="A22" s="7" t="s">
        <v>173</v>
      </c>
      <c r="B22" s="7"/>
      <c r="C22" s="71"/>
      <c r="D22" s="6"/>
      <c r="E22" s="6"/>
      <c r="F22" s="17">
        <v>-2218669</v>
      </c>
      <c r="G22" s="3"/>
      <c r="H22" s="17">
        <v>-2471738</v>
      </c>
      <c r="I22" s="3"/>
      <c r="J22" s="17">
        <v>-1635237</v>
      </c>
      <c r="K22" s="3"/>
      <c r="L22" s="17">
        <v>-1543738</v>
      </c>
    </row>
    <row r="23" spans="1:12" s="31" customFormat="1" ht="16.25" customHeight="1">
      <c r="A23" s="46" t="s">
        <v>174</v>
      </c>
      <c r="B23" s="46"/>
      <c r="C23" s="71"/>
      <c r="D23" s="6"/>
      <c r="E23" s="6"/>
      <c r="F23" s="17">
        <v>1602524051</v>
      </c>
      <c r="G23" s="3"/>
      <c r="H23" s="17">
        <v>183512036</v>
      </c>
      <c r="I23" s="3"/>
      <c r="J23" s="17">
        <v>1543165324</v>
      </c>
      <c r="K23" s="3"/>
      <c r="L23" s="17">
        <v>-236462783.23999977</v>
      </c>
    </row>
    <row r="24" spans="1:12" s="31" customFormat="1" ht="16.25" customHeight="1">
      <c r="C24" s="71"/>
      <c r="F24" s="12"/>
      <c r="G24" s="12"/>
      <c r="H24" s="48"/>
      <c r="I24" s="10"/>
      <c r="J24" s="12"/>
      <c r="K24" s="12"/>
      <c r="L24" s="12"/>
    </row>
    <row r="25" spans="1:12" ht="16.25" customHeight="1">
      <c r="A25" s="46" t="s">
        <v>175</v>
      </c>
      <c r="B25" s="46"/>
      <c r="D25" s="116"/>
      <c r="E25" s="116"/>
    </row>
    <row r="26" spans="1:12" ht="16.25" customHeight="1">
      <c r="A26" s="46"/>
      <c r="B26" s="6" t="s">
        <v>176</v>
      </c>
      <c r="D26" s="116"/>
      <c r="E26" s="116"/>
      <c r="F26" s="3">
        <v>0</v>
      </c>
      <c r="G26" s="3"/>
      <c r="H26" s="3">
        <v>-100000000</v>
      </c>
      <c r="I26" s="3"/>
      <c r="J26" s="3">
        <v>0</v>
      </c>
      <c r="K26" s="3"/>
      <c r="L26" s="3">
        <v>-100000000</v>
      </c>
    </row>
    <row r="27" spans="1:12" ht="16.25" customHeight="1">
      <c r="B27" s="6" t="s">
        <v>177</v>
      </c>
      <c r="D27" s="116"/>
      <c r="E27" s="116"/>
      <c r="F27" s="3">
        <v>0</v>
      </c>
      <c r="H27" s="3">
        <v>-50000000</v>
      </c>
      <c r="J27" s="3">
        <v>0</v>
      </c>
      <c r="L27" s="3">
        <v>-50000000</v>
      </c>
    </row>
    <row r="28" spans="1:12" ht="16.25" customHeight="1">
      <c r="B28" s="6" t="s">
        <v>178</v>
      </c>
      <c r="F28" s="3">
        <v>2630740</v>
      </c>
      <c r="G28" s="3"/>
      <c r="H28" s="3">
        <v>2362465</v>
      </c>
      <c r="I28" s="3"/>
      <c r="J28" s="3">
        <v>10196436</v>
      </c>
      <c r="K28" s="3"/>
      <c r="L28" s="3">
        <v>14815720</v>
      </c>
    </row>
    <row r="29" spans="1:12" ht="16.25" customHeight="1">
      <c r="B29" s="7" t="s">
        <v>243</v>
      </c>
      <c r="F29" s="3">
        <v>-5542970</v>
      </c>
      <c r="G29" s="3"/>
      <c r="H29" s="3">
        <v>-37089652</v>
      </c>
      <c r="I29" s="3"/>
      <c r="J29" s="3">
        <v>0</v>
      </c>
      <c r="K29" s="3"/>
      <c r="L29" s="3">
        <v>-32591450</v>
      </c>
    </row>
    <row r="30" spans="1:12" ht="16.25" customHeight="1">
      <c r="B30" s="7" t="s">
        <v>179</v>
      </c>
      <c r="F30" s="3">
        <v>0</v>
      </c>
      <c r="G30" s="3"/>
      <c r="H30" s="3">
        <v>-848196</v>
      </c>
      <c r="I30" s="3"/>
      <c r="J30" s="3">
        <v>0</v>
      </c>
      <c r="K30" s="3"/>
      <c r="L30" s="3">
        <v>0</v>
      </c>
    </row>
    <row r="31" spans="1:12" ht="16.25" customHeight="1">
      <c r="B31" s="6" t="s">
        <v>180</v>
      </c>
      <c r="F31" s="3">
        <v>-20015954</v>
      </c>
      <c r="G31" s="3"/>
      <c r="H31" s="3">
        <v>-574598501</v>
      </c>
      <c r="I31" s="3"/>
      <c r="J31" s="3">
        <v>-664230</v>
      </c>
      <c r="K31" s="3"/>
      <c r="L31" s="3">
        <v>-402423424</v>
      </c>
    </row>
    <row r="32" spans="1:12" ht="16.25" customHeight="1">
      <c r="B32" s="6" t="s">
        <v>181</v>
      </c>
      <c r="F32" s="3">
        <v>1302727</v>
      </c>
      <c r="G32" s="3"/>
      <c r="H32" s="3">
        <v>10000999</v>
      </c>
      <c r="I32" s="3"/>
      <c r="J32" s="3">
        <v>1260203</v>
      </c>
      <c r="K32" s="3"/>
      <c r="L32" s="3">
        <v>999</v>
      </c>
    </row>
    <row r="33" spans="1:12" ht="16.25" customHeight="1">
      <c r="B33" s="6" t="s">
        <v>244</v>
      </c>
      <c r="F33" s="3">
        <v>-26206087</v>
      </c>
      <c r="G33" s="3"/>
      <c r="H33" s="3">
        <v>0</v>
      </c>
      <c r="I33" s="3"/>
      <c r="J33" s="3">
        <v>-19185397</v>
      </c>
      <c r="K33" s="3"/>
      <c r="L33" s="3">
        <v>0</v>
      </c>
    </row>
    <row r="34" spans="1:12" ht="16.25" customHeight="1">
      <c r="B34" s="6" t="s">
        <v>182</v>
      </c>
      <c r="F34" s="3">
        <v>0</v>
      </c>
      <c r="G34" s="3"/>
      <c r="H34" s="3">
        <v>14953271</v>
      </c>
      <c r="I34" s="3"/>
      <c r="J34" s="3">
        <v>0</v>
      </c>
      <c r="K34" s="3"/>
      <c r="L34" s="3">
        <v>14953271</v>
      </c>
    </row>
    <row r="35" spans="1:12" ht="16.25" customHeight="1">
      <c r="B35" s="6" t="s">
        <v>183</v>
      </c>
      <c r="F35" s="3">
        <v>-8000</v>
      </c>
      <c r="G35" s="3"/>
      <c r="H35" s="3">
        <v>-3952013</v>
      </c>
      <c r="I35" s="3"/>
      <c r="J35" s="3">
        <v>0</v>
      </c>
      <c r="K35" s="3"/>
      <c r="L35" s="3">
        <v>-3927013</v>
      </c>
    </row>
    <row r="36" spans="1:12" ht="16.25" customHeight="1">
      <c r="B36" s="6" t="s">
        <v>184</v>
      </c>
      <c r="F36" s="3">
        <v>-60000000</v>
      </c>
      <c r="G36" s="3"/>
      <c r="H36" s="3">
        <v>0</v>
      </c>
      <c r="I36" s="3"/>
      <c r="J36" s="3">
        <v>-141694071</v>
      </c>
      <c r="K36" s="3"/>
      <c r="L36" s="3">
        <v>-254958618</v>
      </c>
    </row>
    <row r="37" spans="1:12" ht="16.25" customHeight="1">
      <c r="B37" s="6" t="s">
        <v>185</v>
      </c>
      <c r="F37" s="3">
        <v>0</v>
      </c>
      <c r="G37" s="3"/>
      <c r="H37" s="3">
        <v>0</v>
      </c>
      <c r="I37" s="3"/>
      <c r="J37" s="3">
        <v>32361075</v>
      </c>
      <c r="K37" s="3"/>
      <c r="L37" s="3">
        <v>322898128</v>
      </c>
    </row>
    <row r="38" spans="1:12" ht="16.25" customHeight="1">
      <c r="B38" s="7" t="s">
        <v>186</v>
      </c>
      <c r="F38" s="3">
        <v>0</v>
      </c>
      <c r="G38" s="3"/>
      <c r="H38" s="3">
        <v>291529573</v>
      </c>
      <c r="I38" s="3"/>
      <c r="J38" s="3">
        <v>0</v>
      </c>
      <c r="K38" s="3"/>
      <c r="L38" s="3">
        <v>291529573</v>
      </c>
    </row>
    <row r="39" spans="1:12" ht="16.25" customHeight="1">
      <c r="A39" s="46" t="s">
        <v>187</v>
      </c>
      <c r="B39" s="46"/>
      <c r="F39" s="13">
        <v>-107839544</v>
      </c>
      <c r="G39" s="3"/>
      <c r="H39" s="13">
        <v>-447642054</v>
      </c>
      <c r="I39" s="3"/>
      <c r="J39" s="13">
        <v>-117725984</v>
      </c>
      <c r="K39" s="3"/>
      <c r="L39" s="13">
        <v>-199702814</v>
      </c>
    </row>
    <row r="40" spans="1:12" ht="16.25" customHeight="1">
      <c r="A40" s="46"/>
      <c r="B40" s="46"/>
      <c r="F40" s="3"/>
      <c r="G40" s="3"/>
      <c r="H40" s="3"/>
      <c r="I40" s="3"/>
      <c r="J40" s="3"/>
      <c r="K40" s="3"/>
      <c r="L40" s="3"/>
    </row>
    <row r="41" spans="1:12" ht="16.25" customHeight="1">
      <c r="A41" s="46"/>
      <c r="B41" s="46"/>
      <c r="F41" s="3"/>
      <c r="G41" s="3"/>
      <c r="H41" s="3"/>
      <c r="I41" s="3"/>
      <c r="J41" s="3"/>
      <c r="K41" s="3"/>
      <c r="L41" s="3"/>
    </row>
    <row r="42" spans="1:12" ht="16.25" customHeight="1">
      <c r="A42" s="46"/>
      <c r="B42" s="46"/>
      <c r="F42" s="3"/>
      <c r="G42" s="3"/>
      <c r="H42" s="3"/>
      <c r="I42" s="3"/>
      <c r="J42" s="3"/>
      <c r="K42" s="3"/>
      <c r="L42" s="3"/>
    </row>
    <row r="43" spans="1:12" ht="16.25" customHeight="1">
      <c r="A43" s="46"/>
      <c r="B43" s="46"/>
      <c r="F43" s="3"/>
      <c r="G43" s="3"/>
      <c r="H43" s="3"/>
      <c r="I43" s="3"/>
      <c r="J43" s="3"/>
      <c r="K43" s="3"/>
      <c r="L43" s="3"/>
    </row>
    <row r="44" spans="1:12" ht="16.25" customHeight="1">
      <c r="A44" s="46"/>
      <c r="B44" s="46"/>
      <c r="F44" s="3"/>
      <c r="G44" s="3"/>
      <c r="H44" s="3"/>
      <c r="I44" s="3"/>
      <c r="J44" s="3"/>
      <c r="K44" s="3"/>
      <c r="L44" s="3"/>
    </row>
    <row r="45" spans="1:12" ht="16.25" customHeight="1">
      <c r="A45" s="46"/>
      <c r="B45" s="46"/>
      <c r="F45" s="3"/>
      <c r="G45" s="3"/>
      <c r="H45" s="3"/>
      <c r="I45" s="3"/>
      <c r="J45" s="3"/>
      <c r="K45" s="3"/>
      <c r="L45" s="3"/>
    </row>
    <row r="46" spans="1:12" ht="16.25" customHeight="1">
      <c r="A46" s="46"/>
      <c r="B46" s="46"/>
      <c r="F46" s="3"/>
      <c r="G46" s="3"/>
      <c r="H46" s="3"/>
      <c r="I46" s="3"/>
      <c r="J46" s="3"/>
      <c r="K46" s="3"/>
      <c r="L46" s="3"/>
    </row>
    <row r="47" spans="1:12" ht="16.25" customHeight="1">
      <c r="A47" s="46"/>
      <c r="B47" s="46"/>
      <c r="F47" s="3"/>
      <c r="G47" s="3"/>
      <c r="H47" s="22" t="s">
        <v>218</v>
      </c>
      <c r="I47" s="3"/>
      <c r="J47" s="3"/>
      <c r="K47" s="3"/>
      <c r="L47" s="3"/>
    </row>
    <row r="48" spans="1:12" ht="16.25" customHeight="1">
      <c r="A48" s="46"/>
      <c r="B48" s="46"/>
      <c r="F48" s="3"/>
      <c r="G48" s="3"/>
      <c r="H48" s="21" t="s">
        <v>219</v>
      </c>
      <c r="I48" s="3"/>
      <c r="J48" s="3"/>
      <c r="K48" s="3"/>
      <c r="L48" s="3"/>
    </row>
    <row r="49" spans="1:12" ht="21.65" customHeight="1">
      <c r="A49" s="46"/>
      <c r="B49" s="46"/>
      <c r="F49" s="3"/>
      <c r="G49" s="3"/>
      <c r="H49" s="3"/>
      <c r="I49" s="3"/>
      <c r="J49" s="3"/>
      <c r="K49" s="3"/>
      <c r="L49" s="3"/>
    </row>
    <row r="50" spans="1:12" ht="16.25" customHeight="1">
      <c r="A50" s="57" t="s">
        <v>30</v>
      </c>
      <c r="B50" s="57"/>
      <c r="L50" s="20">
        <v>9</v>
      </c>
    </row>
  </sheetData>
  <mergeCells count="1">
    <mergeCell ref="J6:L6"/>
  </mergeCells>
  <pageMargins left="0.78740157480314998" right="0.39370078740157499" top="0.98" bottom="0.47239999999999999" header="0.511811023622047" footer="0.47244094488188998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0"/>
  <sheetViews>
    <sheetView zoomScaleNormal="100" zoomScaleSheetLayoutView="100" workbookViewId="0">
      <selection activeCell="C10" sqref="C10"/>
    </sheetView>
  </sheetViews>
  <sheetFormatPr defaultColWidth="10.6328125" defaultRowHeight="16.25" customHeight="1"/>
  <cols>
    <col min="1" max="1" width="2.6328125" style="6" customWidth="1"/>
    <col min="2" max="2" width="10.08984375" style="6" customWidth="1"/>
    <col min="3" max="3" width="20.90625" style="71" customWidth="1"/>
    <col min="4" max="4" width="3.81640625" style="6" customWidth="1"/>
    <col min="5" max="5" width="5.6328125" style="6" customWidth="1"/>
    <col min="6" max="6" width="14.08984375" style="20" customWidth="1"/>
    <col min="7" max="7" width="1.6328125" style="20" customWidth="1"/>
    <col min="8" max="8" width="14.08984375" style="20" customWidth="1"/>
    <col min="9" max="9" width="1.6328125" style="20" customWidth="1"/>
    <col min="10" max="10" width="14.08984375" style="20" customWidth="1"/>
    <col min="11" max="11" width="1.6328125" style="20" customWidth="1"/>
    <col min="12" max="12" width="14.08984375" style="20" customWidth="1"/>
    <col min="13" max="16384" width="10.6328125" style="6"/>
  </cols>
  <sheetData>
    <row r="1" spans="1:12" s="25" customFormat="1" ht="16.25" customHeight="1">
      <c r="A1" s="24" t="s">
        <v>0</v>
      </c>
      <c r="B1" s="24"/>
      <c r="C1" s="71"/>
      <c r="D1" s="76"/>
      <c r="E1" s="76"/>
      <c r="F1" s="8"/>
      <c r="G1" s="8"/>
      <c r="H1" s="8"/>
      <c r="I1" s="8"/>
    </row>
    <row r="2" spans="1:12" s="25" customFormat="1" ht="16.25" customHeight="1">
      <c r="A2" s="29" t="s">
        <v>160</v>
      </c>
      <c r="B2" s="29"/>
      <c r="C2" s="71"/>
      <c r="D2" s="76"/>
      <c r="E2" s="76"/>
      <c r="F2" s="8"/>
      <c r="G2" s="8"/>
      <c r="H2" s="8"/>
      <c r="I2" s="8"/>
      <c r="J2" s="8"/>
      <c r="K2" s="8"/>
      <c r="L2" s="8"/>
    </row>
    <row r="3" spans="1:12" s="25" customFormat="1" ht="16.25" customHeight="1">
      <c r="A3" s="29" t="s">
        <v>64</v>
      </c>
      <c r="B3" s="29"/>
      <c r="C3" s="71"/>
      <c r="D3" s="76"/>
      <c r="E3" s="76"/>
      <c r="F3" s="8"/>
      <c r="G3" s="8"/>
      <c r="H3" s="8"/>
      <c r="I3" s="8"/>
      <c r="J3" s="8"/>
      <c r="K3" s="8"/>
      <c r="L3" s="8"/>
    </row>
    <row r="4" spans="1:12" s="25" customFormat="1" ht="16.25" customHeight="1">
      <c r="A4" s="29"/>
      <c r="B4" s="29"/>
      <c r="C4" s="71"/>
      <c r="D4" s="76"/>
      <c r="E4" s="76"/>
      <c r="F4" s="8"/>
      <c r="G4" s="8"/>
      <c r="H4" s="8"/>
      <c r="I4" s="8"/>
      <c r="J4" s="8"/>
      <c r="K4" s="8"/>
      <c r="L4" s="8"/>
    </row>
    <row r="5" spans="1:12" ht="16.25" customHeight="1">
      <c r="D5" s="31"/>
      <c r="E5" s="31"/>
      <c r="F5" s="9"/>
      <c r="G5" s="9"/>
      <c r="H5" s="9"/>
      <c r="I5" s="9"/>
      <c r="J5" s="9"/>
      <c r="K5" s="9"/>
      <c r="L5" s="9" t="s">
        <v>2</v>
      </c>
    </row>
    <row r="6" spans="1:12" s="31" customFormat="1" ht="16.25" customHeight="1">
      <c r="C6" s="71"/>
      <c r="F6" s="23"/>
      <c r="G6" s="23" t="s">
        <v>3</v>
      </c>
      <c r="H6" s="23"/>
      <c r="I6" s="10"/>
      <c r="J6" s="131" t="s">
        <v>4</v>
      </c>
      <c r="K6" s="131"/>
      <c r="L6" s="131"/>
    </row>
    <row r="7" spans="1:12" s="31" customFormat="1" ht="16.25" customHeight="1">
      <c r="C7" s="71"/>
      <c r="F7" s="113">
        <v>2560</v>
      </c>
      <c r="G7" s="12"/>
      <c r="H7" s="113">
        <v>2559</v>
      </c>
      <c r="I7" s="114"/>
      <c r="J7" s="113">
        <v>2560</v>
      </c>
      <c r="K7" s="12"/>
      <c r="L7" s="113">
        <v>2559</v>
      </c>
    </row>
    <row r="8" spans="1:12" ht="16.25" customHeight="1">
      <c r="A8" s="115" t="s">
        <v>188</v>
      </c>
      <c r="B8" s="115"/>
      <c r="F8" s="3"/>
      <c r="G8" s="3"/>
      <c r="H8" s="3"/>
      <c r="I8" s="3"/>
      <c r="J8" s="3" t="s">
        <v>189</v>
      </c>
      <c r="K8" s="3"/>
      <c r="L8" s="3" t="s">
        <v>189</v>
      </c>
    </row>
    <row r="9" spans="1:12" ht="16.25" customHeight="1">
      <c r="B9" s="7" t="s">
        <v>190</v>
      </c>
      <c r="F9" s="3">
        <v>-38852595</v>
      </c>
      <c r="G9" s="3"/>
      <c r="H9" s="3">
        <v>-39927065</v>
      </c>
      <c r="I9" s="3"/>
      <c r="J9" s="3">
        <v>-5331401</v>
      </c>
      <c r="K9" s="3"/>
      <c r="L9" s="3">
        <v>-3875211</v>
      </c>
    </row>
    <row r="10" spans="1:12" ht="16.25" customHeight="1">
      <c r="B10" s="7" t="s">
        <v>246</v>
      </c>
      <c r="G10" s="6"/>
      <c r="I10" s="6"/>
      <c r="K10" s="6"/>
    </row>
    <row r="11" spans="1:12" ht="16.25" customHeight="1">
      <c r="B11" s="7" t="s">
        <v>191</v>
      </c>
      <c r="F11" s="3">
        <v>-12788948</v>
      </c>
      <c r="G11" s="3"/>
      <c r="H11" s="3">
        <v>21392024</v>
      </c>
      <c r="I11" s="3"/>
      <c r="J11" s="3">
        <v>-9015830</v>
      </c>
      <c r="K11" s="3"/>
      <c r="L11" s="3">
        <v>-596248</v>
      </c>
    </row>
    <row r="12" spans="1:12" ht="16.25" customHeight="1">
      <c r="B12" s="7" t="s">
        <v>192</v>
      </c>
      <c r="F12" s="3">
        <v>340067123</v>
      </c>
      <c r="G12" s="3"/>
      <c r="H12" s="3">
        <v>175000000</v>
      </c>
      <c r="I12" s="3"/>
      <c r="J12" s="124">
        <v>310000000</v>
      </c>
      <c r="K12" s="3"/>
      <c r="L12" s="124">
        <v>175000000</v>
      </c>
    </row>
    <row r="13" spans="1:12" ht="16.25" customHeight="1">
      <c r="B13" s="7" t="s">
        <v>193</v>
      </c>
      <c r="F13" s="3">
        <v>-250000000</v>
      </c>
      <c r="G13" s="3"/>
      <c r="H13" s="3">
        <v>-97000000</v>
      </c>
      <c r="I13" s="3"/>
      <c r="J13" s="124">
        <v>-250000000</v>
      </c>
      <c r="K13" s="3"/>
      <c r="L13" s="124">
        <v>-95000000</v>
      </c>
    </row>
    <row r="14" spans="1:12" ht="16.25" customHeight="1">
      <c r="B14" s="7" t="s">
        <v>194</v>
      </c>
      <c r="F14" s="3">
        <v>48829708</v>
      </c>
      <c r="G14" s="3"/>
      <c r="H14" s="3">
        <v>707790</v>
      </c>
      <c r="I14" s="3"/>
      <c r="J14" s="124">
        <v>0</v>
      </c>
      <c r="K14" s="3"/>
      <c r="L14" s="124">
        <v>0</v>
      </c>
    </row>
    <row r="15" spans="1:12" ht="16.25" customHeight="1">
      <c r="B15" s="7" t="s">
        <v>195</v>
      </c>
      <c r="F15" s="3">
        <v>-105701451</v>
      </c>
      <c r="G15" s="3"/>
      <c r="H15" s="3">
        <v>-97459303</v>
      </c>
      <c r="I15" s="3"/>
      <c r="J15" s="124">
        <v>0</v>
      </c>
      <c r="K15" s="3"/>
      <c r="L15" s="124">
        <v>0</v>
      </c>
    </row>
    <row r="16" spans="1:12" ht="16.25" customHeight="1">
      <c r="B16" s="7" t="s">
        <v>196</v>
      </c>
      <c r="F16" s="3">
        <v>-933380</v>
      </c>
      <c r="G16" s="3">
        <v>-2526236</v>
      </c>
      <c r="H16" s="3">
        <v>-869311</v>
      </c>
      <c r="I16" s="3"/>
      <c r="J16" s="124">
        <v>-933380</v>
      </c>
      <c r="K16" s="3"/>
      <c r="L16" s="124">
        <v>-869311</v>
      </c>
    </row>
    <row r="17" spans="1:12" ht="16.25" customHeight="1">
      <c r="B17" s="7" t="s">
        <v>74</v>
      </c>
      <c r="F17" s="3">
        <v>37125</v>
      </c>
      <c r="G17" s="3"/>
      <c r="H17" s="3">
        <v>35750</v>
      </c>
      <c r="I17" s="3"/>
      <c r="J17" s="3">
        <v>37125</v>
      </c>
      <c r="K17" s="3"/>
      <c r="L17" s="3">
        <v>45181364</v>
      </c>
    </row>
    <row r="18" spans="1:12" ht="16.25" customHeight="1">
      <c r="B18" s="7" t="s">
        <v>197</v>
      </c>
      <c r="F18" s="3">
        <v>3622590</v>
      </c>
      <c r="G18" s="3"/>
      <c r="H18" s="3">
        <v>498468245</v>
      </c>
      <c r="I18" s="3"/>
      <c r="J18" s="3">
        <v>3622590</v>
      </c>
      <c r="K18" s="3"/>
      <c r="L18" s="3">
        <v>498468245</v>
      </c>
    </row>
    <row r="19" spans="1:12" ht="16.25" customHeight="1">
      <c r="A19" s="46" t="s">
        <v>245</v>
      </c>
      <c r="B19" s="46"/>
      <c r="F19" s="13">
        <v>-15719828</v>
      </c>
      <c r="G19" s="3"/>
      <c r="H19" s="13">
        <v>460348130</v>
      </c>
      <c r="I19" s="3"/>
      <c r="J19" s="13">
        <v>48379104</v>
      </c>
      <c r="K19" s="3"/>
      <c r="L19" s="13">
        <v>618308839</v>
      </c>
    </row>
    <row r="20" spans="1:12" ht="16.25" customHeight="1">
      <c r="A20" s="46"/>
      <c r="B20" s="46"/>
      <c r="F20" s="15"/>
      <c r="G20" s="3"/>
      <c r="H20" s="15"/>
      <c r="I20" s="3"/>
      <c r="J20" s="15"/>
      <c r="K20" s="3"/>
      <c r="L20" s="15"/>
    </row>
    <row r="21" spans="1:12" ht="16.25" customHeight="1">
      <c r="A21" s="46" t="s">
        <v>251</v>
      </c>
      <c r="B21" s="46"/>
      <c r="F21" s="3">
        <v>1478964679</v>
      </c>
      <c r="G21" s="3"/>
      <c r="H21" s="3">
        <v>196218111</v>
      </c>
      <c r="I21" s="3"/>
      <c r="J21" s="3">
        <v>1473818444</v>
      </c>
      <c r="K21" s="3"/>
      <c r="L21" s="3">
        <v>182143242.76000023</v>
      </c>
    </row>
    <row r="22" spans="1:12" ht="16.25" customHeight="1">
      <c r="A22" s="46" t="s">
        <v>198</v>
      </c>
      <c r="B22" s="46"/>
      <c r="F22" s="17">
        <v>299667104</v>
      </c>
      <c r="G22" s="3"/>
      <c r="H22" s="17">
        <v>103448993</v>
      </c>
      <c r="I22" s="3"/>
      <c r="J22" s="17">
        <v>262841369</v>
      </c>
      <c r="K22" s="3"/>
      <c r="L22" s="17">
        <v>80698126</v>
      </c>
    </row>
    <row r="23" spans="1:12" ht="16.25" customHeight="1" thickBot="1">
      <c r="A23" s="46" t="s">
        <v>199</v>
      </c>
      <c r="B23" s="46"/>
      <c r="F23" s="18">
        <v>1778631783</v>
      </c>
      <c r="G23" s="3"/>
      <c r="H23" s="18">
        <v>299667104</v>
      </c>
      <c r="I23" s="3"/>
      <c r="J23" s="18">
        <v>1736659813</v>
      </c>
      <c r="K23" s="3"/>
      <c r="L23" s="18">
        <v>262841368.76000023</v>
      </c>
    </row>
    <row r="24" spans="1:12" s="127" customFormat="1" ht="16.25" customHeight="1">
      <c r="A24" s="125"/>
      <c r="B24" s="125"/>
      <c r="C24" s="126"/>
      <c r="F24" s="19"/>
      <c r="G24" s="19"/>
      <c r="H24" s="19"/>
      <c r="I24" s="19"/>
      <c r="J24" s="19"/>
      <c r="K24" s="19"/>
      <c r="L24" s="19"/>
    </row>
    <row r="25" spans="1:12" ht="16.25" customHeight="1">
      <c r="A25" s="46" t="s">
        <v>200</v>
      </c>
      <c r="B25" s="46"/>
      <c r="F25" s="3"/>
      <c r="G25" s="3"/>
      <c r="H25" s="3"/>
      <c r="I25" s="3"/>
      <c r="J25" s="3"/>
      <c r="K25" s="3"/>
      <c r="L25" s="3"/>
    </row>
    <row r="26" spans="1:12" ht="16.25" customHeight="1">
      <c r="B26" s="46" t="s">
        <v>201</v>
      </c>
      <c r="F26" s="3"/>
      <c r="G26" s="16"/>
      <c r="H26" s="3"/>
      <c r="I26" s="16"/>
      <c r="J26" s="16"/>
      <c r="K26" s="16"/>
      <c r="L26" s="16"/>
    </row>
    <row r="27" spans="1:12" ht="16.25" customHeight="1">
      <c r="A27" s="7"/>
      <c r="B27" s="7" t="s">
        <v>202</v>
      </c>
      <c r="F27" s="128">
        <v>10486391.84</v>
      </c>
      <c r="G27" s="3"/>
      <c r="H27" s="128">
        <v>21584084</v>
      </c>
      <c r="I27" s="3"/>
      <c r="J27" s="3">
        <v>0</v>
      </c>
      <c r="K27" s="3"/>
      <c r="L27" s="3">
        <v>3950830</v>
      </c>
    </row>
    <row r="28" spans="1:12" ht="16.25" customHeight="1">
      <c r="A28" s="7"/>
      <c r="B28" s="7" t="s">
        <v>205</v>
      </c>
      <c r="F28" s="128">
        <v>540597</v>
      </c>
      <c r="G28" s="3"/>
      <c r="H28" s="128">
        <v>0</v>
      </c>
      <c r="I28" s="3"/>
      <c r="J28" s="3">
        <v>540597</v>
      </c>
      <c r="K28" s="3"/>
      <c r="L28" s="3">
        <v>0</v>
      </c>
    </row>
    <row r="29" spans="1:12" ht="16.25" customHeight="1">
      <c r="A29" s="7"/>
      <c r="B29" s="7"/>
      <c r="F29" s="128"/>
      <c r="G29" s="3"/>
      <c r="H29" s="128"/>
      <c r="I29" s="3"/>
      <c r="J29" s="3"/>
      <c r="K29" s="3"/>
      <c r="L29" s="3"/>
    </row>
    <row r="30" spans="1:12" ht="16.25" customHeight="1">
      <c r="A30" s="7"/>
      <c r="B30" s="7"/>
      <c r="F30" s="128"/>
      <c r="G30" s="3"/>
      <c r="H30" s="128"/>
      <c r="I30" s="3"/>
      <c r="J30" s="3"/>
      <c r="K30" s="3"/>
      <c r="L30" s="3"/>
    </row>
    <row r="31" spans="1:12" ht="16.25" customHeight="1">
      <c r="A31" s="7"/>
      <c r="B31" s="7"/>
      <c r="F31" s="128"/>
      <c r="G31" s="3"/>
      <c r="H31" s="128"/>
      <c r="I31" s="3"/>
      <c r="J31" s="3"/>
      <c r="K31" s="3"/>
      <c r="L31" s="3"/>
    </row>
    <row r="32" spans="1:12" ht="16.25" customHeight="1">
      <c r="A32" s="7"/>
      <c r="B32" s="7"/>
      <c r="F32" s="128"/>
      <c r="G32" s="3"/>
      <c r="H32" s="128"/>
      <c r="I32" s="3"/>
      <c r="J32" s="3"/>
      <c r="K32" s="3"/>
      <c r="L32" s="3"/>
    </row>
    <row r="33" spans="1:12" ht="16.25" customHeight="1">
      <c r="A33" s="7"/>
      <c r="B33" s="7"/>
      <c r="F33" s="128"/>
      <c r="G33" s="3"/>
      <c r="H33" s="128"/>
      <c r="I33" s="3"/>
      <c r="J33" s="3"/>
      <c r="K33" s="3"/>
      <c r="L33" s="3"/>
    </row>
    <row r="34" spans="1:12" ht="16.25" customHeight="1">
      <c r="A34" s="7"/>
      <c r="B34" s="7"/>
      <c r="F34" s="128"/>
      <c r="G34" s="3"/>
      <c r="H34" s="128"/>
      <c r="I34" s="3"/>
      <c r="J34" s="3"/>
      <c r="K34" s="3"/>
      <c r="L34" s="3"/>
    </row>
    <row r="35" spans="1:12" ht="16.25" customHeight="1">
      <c r="A35" s="7"/>
      <c r="B35" s="7"/>
      <c r="F35" s="128"/>
      <c r="G35" s="3"/>
      <c r="H35" s="128"/>
      <c r="I35" s="3"/>
      <c r="J35" s="3"/>
      <c r="K35" s="3"/>
      <c r="L35" s="3"/>
    </row>
    <row r="36" spans="1:12" ht="16.25" customHeight="1">
      <c r="A36" s="7"/>
      <c r="B36" s="7"/>
      <c r="F36" s="128"/>
      <c r="G36" s="3"/>
      <c r="H36" s="128"/>
      <c r="I36" s="3"/>
      <c r="J36" s="3"/>
      <c r="K36" s="3"/>
      <c r="L36" s="3"/>
    </row>
    <row r="37" spans="1:12" ht="16.25" customHeight="1">
      <c r="A37" s="7"/>
      <c r="B37" s="7"/>
      <c r="F37" s="128"/>
      <c r="G37" s="3"/>
      <c r="H37" s="128"/>
      <c r="I37" s="3"/>
      <c r="J37" s="3"/>
      <c r="K37" s="3"/>
      <c r="L37" s="3"/>
    </row>
    <row r="38" spans="1:12" ht="16.25" customHeight="1">
      <c r="A38" s="7"/>
      <c r="B38" s="7"/>
      <c r="F38" s="128"/>
      <c r="G38" s="3"/>
      <c r="H38" s="128"/>
      <c r="I38" s="3"/>
      <c r="J38" s="3"/>
      <c r="K38" s="3"/>
      <c r="L38" s="3"/>
    </row>
    <row r="39" spans="1:12" ht="16.25" customHeight="1">
      <c r="A39" s="7"/>
      <c r="B39" s="7"/>
      <c r="F39" s="128"/>
      <c r="G39" s="3"/>
      <c r="H39" s="128"/>
      <c r="I39" s="3"/>
      <c r="J39" s="3"/>
      <c r="K39" s="3"/>
      <c r="L39" s="3"/>
    </row>
    <row r="40" spans="1:12" ht="16.25" customHeight="1">
      <c r="A40" s="7"/>
      <c r="B40" s="7"/>
      <c r="F40" s="128"/>
      <c r="G40" s="3"/>
      <c r="H40" s="128"/>
      <c r="I40" s="3"/>
      <c r="J40" s="3"/>
      <c r="K40" s="3"/>
      <c r="L40" s="3"/>
    </row>
    <row r="41" spans="1:12" ht="16.25" customHeight="1">
      <c r="A41" s="7"/>
      <c r="B41" s="7"/>
      <c r="F41" s="128"/>
      <c r="G41" s="3"/>
      <c r="H41" s="128"/>
      <c r="I41" s="3"/>
      <c r="J41" s="3"/>
      <c r="K41" s="3"/>
      <c r="L41" s="3"/>
    </row>
    <row r="42" spans="1:12" ht="16.25" customHeight="1">
      <c r="A42" s="7"/>
      <c r="B42" s="7"/>
      <c r="F42" s="128"/>
      <c r="G42" s="3"/>
      <c r="H42" s="128"/>
      <c r="I42" s="3"/>
      <c r="J42" s="3"/>
      <c r="K42" s="3"/>
      <c r="L42" s="3"/>
    </row>
    <row r="43" spans="1:12" ht="16.25" customHeight="1">
      <c r="A43" s="7"/>
      <c r="B43" s="7"/>
      <c r="F43" s="128"/>
      <c r="G43" s="3"/>
      <c r="H43" s="128"/>
      <c r="I43" s="3"/>
      <c r="J43" s="3"/>
      <c r="K43" s="3"/>
      <c r="L43" s="3"/>
    </row>
    <row r="44" spans="1:12" ht="16.25" customHeight="1">
      <c r="A44" s="7"/>
      <c r="B44" s="7"/>
      <c r="F44" s="128"/>
      <c r="G44" s="3"/>
      <c r="H44" s="128"/>
      <c r="I44" s="3"/>
      <c r="J44" s="3"/>
      <c r="K44" s="3"/>
      <c r="L44" s="3"/>
    </row>
    <row r="45" spans="1:12" ht="16.25" customHeight="1">
      <c r="A45" s="7"/>
      <c r="B45" s="7"/>
      <c r="F45" s="128"/>
      <c r="G45" s="3"/>
      <c r="H45" s="128"/>
      <c r="I45" s="3"/>
      <c r="J45" s="3"/>
      <c r="K45" s="3"/>
      <c r="L45" s="3"/>
    </row>
    <row r="46" spans="1:12" ht="24" customHeight="1">
      <c r="A46" s="7"/>
      <c r="B46" s="7"/>
      <c r="F46" s="128"/>
      <c r="G46" s="3"/>
      <c r="H46" s="128"/>
      <c r="I46" s="3"/>
      <c r="J46" s="3"/>
      <c r="K46" s="3"/>
      <c r="L46" s="3"/>
    </row>
    <row r="47" spans="1:12" ht="16.25" customHeight="1">
      <c r="A47" s="7"/>
      <c r="B47" s="7"/>
      <c r="F47" s="128"/>
      <c r="G47" s="3"/>
      <c r="H47" s="22" t="s">
        <v>218</v>
      </c>
      <c r="I47" s="3"/>
      <c r="J47" s="3"/>
      <c r="K47" s="3"/>
      <c r="L47" s="3"/>
    </row>
    <row r="48" spans="1:12" ht="16.25" customHeight="1">
      <c r="A48" s="7"/>
      <c r="B48" s="7"/>
      <c r="F48" s="128"/>
      <c r="G48" s="3"/>
      <c r="H48" s="21" t="s">
        <v>219</v>
      </c>
      <c r="I48" s="3"/>
      <c r="J48" s="3"/>
      <c r="K48" s="3"/>
      <c r="L48" s="3"/>
    </row>
    <row r="49" spans="1:12" ht="16.25" customHeight="1">
      <c r="A49" s="7"/>
      <c r="B49" s="7"/>
      <c r="F49" s="128"/>
      <c r="G49" s="3"/>
      <c r="H49" s="128"/>
      <c r="I49" s="3"/>
      <c r="J49" s="3"/>
      <c r="K49" s="3"/>
      <c r="L49" s="3"/>
    </row>
    <row r="50" spans="1:12" ht="16.25" customHeight="1">
      <c r="A50" s="57" t="s">
        <v>30</v>
      </c>
      <c r="B50" s="57"/>
      <c r="L50" s="20">
        <v>10</v>
      </c>
    </row>
  </sheetData>
  <mergeCells count="1">
    <mergeCell ref="J6:L6"/>
  </mergeCells>
  <pageMargins left="0.78740157480314998" right="0.39370078740157499" top="0.98" bottom="0.47239999999999999" header="0.511811023622047" footer="0.47244094488188998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E9A9988E6C2B4FB75208A011342B84" ma:contentTypeVersion="8" ma:contentTypeDescription="Create a new document." ma:contentTypeScope="" ma:versionID="46f9e26364968cf2089bee66978f372b">
  <xsd:schema xmlns:xsd="http://www.w3.org/2001/XMLSchema" xmlns:xs="http://www.w3.org/2001/XMLSchema" xmlns:p="http://schemas.microsoft.com/office/2006/metadata/properties" xmlns:ns2="55fe102a-efc6-450a-8791-f690da2a14f5" xmlns:ns3="f75846dc-1093-4067-9911-14811238062e" targetNamespace="http://schemas.microsoft.com/office/2006/metadata/properties" ma:root="true" ma:fieldsID="23b28301bf15994dd20b2cd71b7d4216" ns2:_="" ns3:_="">
    <xsd:import namespace="55fe102a-efc6-450a-8791-f690da2a14f5"/>
    <xsd:import namespace="f75846dc-1093-4067-9911-1481123806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fe102a-efc6-450a-8791-f690da2a1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5846dc-1093-4067-9911-1481123806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C8AB3E-1E43-403C-95EE-BF368B978CEE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55fe102a-efc6-450a-8791-f690da2a14f5"/>
    <ds:schemaRef ds:uri="f75846dc-1093-4067-9911-14811238062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8BD7CEE-5BA4-41B8-B1A8-26BEDE67EF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96AB46-3E81-432D-9206-0AFD1B18F0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fe102a-efc6-450a-8791-f690da2a14f5"/>
    <ds:schemaRef ds:uri="f75846dc-1093-4067-9911-1481123806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สินทรัพย์</vt:lpstr>
      <vt:lpstr>หนี้สิน</vt:lpstr>
      <vt:lpstr>หนี้สิน (2)</vt:lpstr>
      <vt:lpstr>งบกำไรขาดทุน</vt:lpstr>
      <vt:lpstr>งบกำไรขาดทุน (2)</vt:lpstr>
      <vt:lpstr>งบแสดงการเปลี่ยนแปลงรวม</vt:lpstr>
      <vt:lpstr>งบแสดงการเปลี่ยนแปลงเดี่ยว</vt:lpstr>
      <vt:lpstr>กระแสเงินสด</vt:lpstr>
      <vt:lpstr>กระแสเงินสด (2)</vt:lpstr>
      <vt:lpstr>กระแสเงินสด (3)</vt:lpstr>
      <vt:lpstr>กระแสเงินสด!Print_Area</vt:lpstr>
      <vt:lpstr>'กระแสเงินสด (2)'!Print_Area</vt:lpstr>
      <vt:lpstr>'กระแสเงินสด (3)'!Print_Area</vt:lpstr>
      <vt:lpstr>งบแสดงการเปลี่ยนแปลงเดี่ยว!Print_Area</vt:lpstr>
      <vt:lpstr>งบแสดงการเปลี่ยนแปลงรวม!Print_Area</vt:lpstr>
      <vt:lpstr>งบกำไรขาดทุน!Print_Area</vt:lpstr>
      <vt:lpstr>'งบกำไรขาดทุน (2)'!Print_Area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Santisuk Pansripakdee</cp:lastModifiedBy>
  <cp:revision/>
  <cp:lastPrinted>2019-07-09T10:33:09Z</cp:lastPrinted>
  <dcterms:created xsi:type="dcterms:W3CDTF">1997-11-12T04:38:50Z</dcterms:created>
  <dcterms:modified xsi:type="dcterms:W3CDTF">2019-07-09T10:33:26Z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0x010100E2E9A9988E6C2B4FB75208A011342B84</vt:lpwstr>
  </property>
</Properties>
</file>