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C:\Users\SantisukP\Desktop\Revised SEND SET\SEND SET\"/>
    </mc:Choice>
  </mc:AlternateContent>
  <xr:revisionPtr revIDLastSave="0" documentId="13_ncr:1_{1FD0B314-C4CC-4CFC-9C19-2946373B2C78}" xr6:coauthVersionLast="43" xr6:coauthVersionMax="43" xr10:uidLastSave="{00000000-0000-0000-0000-000000000000}"/>
  <bookViews>
    <workbookView xWindow="9770" yWindow="540" windowWidth="9570" windowHeight="10260" tabRatio="936" firstSheet="1" activeTab="6" xr2:uid="{00000000-000D-0000-FFFF-FFFF00000000}"/>
  </bookViews>
  <sheets>
    <sheet name="pldt" sheetId="2" state="veryHidden" r:id="rId1"/>
    <sheet name="Asset" sheetId="3" r:id="rId2"/>
    <sheet name="Lia" sheetId="18" r:id="rId3"/>
    <sheet name="Lia (2)" sheetId="19" r:id="rId4"/>
    <sheet name="PL" sheetId="7" r:id="rId5"/>
    <sheet name="PL (2)" sheetId="20" r:id="rId6"/>
    <sheet name="Changes (conso)" sheetId="5" r:id="rId7"/>
    <sheet name="Changes (sep)" sheetId="6" r:id="rId8"/>
    <sheet name="Cash Flow" sheetId="13" r:id="rId9"/>
    <sheet name="Cash Flow (2)" sheetId="23" r:id="rId10"/>
    <sheet name="Cash Flow (3)" sheetId="24" r:id="rId11"/>
    <sheet name="000" sheetId="4" state="veryHidden" r:id="rId12"/>
  </sheets>
  <definedNames>
    <definedName name="_xlnm.Print_Area" localSheetId="1">Asset!$A$1:$L$50</definedName>
    <definedName name="_xlnm.Print_Area" localSheetId="8">'Cash Flow'!$A$1:$L$60</definedName>
    <definedName name="_xlnm.Print_Area" localSheetId="6">'Changes (conso)'!$A$1:$W$51</definedName>
    <definedName name="_xlnm.Print_Area" localSheetId="7">'Changes (sep)'!$A$1:$P$40</definedName>
    <definedName name="_xlnm.Print_Area" localSheetId="2">Lia!$A$1:$L$52</definedName>
    <definedName name="_xlnm.Print_Area" localSheetId="3">'Lia (2)'!$A$1:$L$54</definedName>
    <definedName name="_xlnm.Print_Area" localSheetId="4">PL!$A$1:$L$54</definedName>
    <definedName name="_xlnm.Print_Area" localSheetId="5">'PL (2)'!$A$1:$L$54</definedName>
  </definedNames>
  <calcPr calcId="181029"/>
  <fileRecoveryPr repairLoad="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S32" i="5" l="1"/>
  <c r="U33" i="5"/>
  <c r="U32" i="5"/>
</calcChain>
</file>

<file path=xl/sharedStrings.xml><?xml version="1.0" encoding="utf-8"?>
<sst xmlns="http://schemas.openxmlformats.org/spreadsheetml/2006/main" count="381" uniqueCount="271">
  <si>
    <t>Investment properties</t>
  </si>
  <si>
    <t>Other current assets</t>
  </si>
  <si>
    <t>Liabilities under finance lease agreements</t>
  </si>
  <si>
    <t>Employee benefit obligations</t>
  </si>
  <si>
    <t>Dividend received</t>
  </si>
  <si>
    <t>Dividend income</t>
  </si>
  <si>
    <t>Selling expenses</t>
  </si>
  <si>
    <t>Administrative expenses</t>
  </si>
  <si>
    <t>Loss on impairment of assets</t>
  </si>
  <si>
    <t>Finance costs</t>
  </si>
  <si>
    <t>THE INTERNATIONAL ENGINEERING PUBLIC COMPANY LIMITED AND SUBSIDIARIES</t>
  </si>
  <si>
    <t>STATEMENTS OF FINANCIAL POSITION</t>
  </si>
  <si>
    <t>Consolidated F/S</t>
  </si>
  <si>
    <t>Separate F/S</t>
  </si>
  <si>
    <t>Notes</t>
  </si>
  <si>
    <t>31 December 2017</t>
  </si>
  <si>
    <t>31 December 2016</t>
  </si>
  <si>
    <t>CURRENT ASSETS</t>
  </si>
  <si>
    <t>Cash and cash equivalents</t>
  </si>
  <si>
    <t>Trade and other accounts receivable</t>
  </si>
  <si>
    <t>Inventories</t>
  </si>
  <si>
    <t xml:space="preserve">   and accrued interest income</t>
  </si>
  <si>
    <t>Total current assets</t>
  </si>
  <si>
    <t>Restricted deposit with banks</t>
  </si>
  <si>
    <t>Other investments</t>
  </si>
  <si>
    <t>Advance payment for purchase of investment</t>
  </si>
  <si>
    <t>Investment in subsidiaries</t>
  </si>
  <si>
    <t>Property, plant and equipment</t>
  </si>
  <si>
    <t xml:space="preserve">Leasehold rights </t>
  </si>
  <si>
    <t>Goodwill</t>
  </si>
  <si>
    <t>Deferred cost of rights to use</t>
  </si>
  <si>
    <t xml:space="preserve">    electricity transmission system</t>
  </si>
  <si>
    <t>Intangible assets</t>
  </si>
  <si>
    <t>TOTAL ASSETS</t>
  </si>
  <si>
    <t>The accompanying notes form an integral part of the financial statements.</t>
  </si>
  <si>
    <t>LIABILITIES AND SHAREHOLDERS' EQUITY</t>
  </si>
  <si>
    <t>Current liabilities</t>
  </si>
  <si>
    <t xml:space="preserve">   from financial institutions</t>
  </si>
  <si>
    <t>Trade and other accounts payable</t>
  </si>
  <si>
    <t>Accrued expense</t>
  </si>
  <si>
    <t>Current portion of liabilities under finance</t>
  </si>
  <si>
    <t xml:space="preserve">   lease agreements</t>
  </si>
  <si>
    <t>Other current liabilities</t>
  </si>
  <si>
    <t>Total current liabilities</t>
  </si>
  <si>
    <t>Long-term loans from financial institutions</t>
  </si>
  <si>
    <t xml:space="preserve">   and accrued interest</t>
  </si>
  <si>
    <t>TOTAL LIABILITIES</t>
  </si>
  <si>
    <r>
      <t>LIABILITIES AND SHAREHOLDERS' EQUITY</t>
    </r>
    <r>
      <rPr>
        <b/>
        <sz val="8"/>
        <rFont val="Arial"/>
        <family val="2"/>
      </rPr>
      <t xml:space="preserve"> (Continued)</t>
    </r>
  </si>
  <si>
    <t>Shareholders' equity</t>
  </si>
  <si>
    <t>Share capital - common share at Baht 0.01 par value</t>
  </si>
  <si>
    <t>Share premium</t>
  </si>
  <si>
    <t xml:space="preserve">Share premium from reduction in par value of </t>
  </si>
  <si>
    <t xml:space="preserve">   common share</t>
  </si>
  <si>
    <t>Other components of shareholders' equity</t>
  </si>
  <si>
    <t>Equity attributable to the Company's shareholders</t>
  </si>
  <si>
    <t>Total shareholders' equity</t>
  </si>
  <si>
    <t>TOTAL LIABILITIES AND SHAREHOLDERS' EQUITY</t>
  </si>
  <si>
    <t>STATEMENTS OF PROFIT OR LOSS AND OTHER COMPREHENSIVE INCOME</t>
  </si>
  <si>
    <t>FOR THE YEARS ENDED 31 DECEMBER</t>
  </si>
  <si>
    <t>2016</t>
  </si>
  <si>
    <t>Revenue from sales electricity</t>
  </si>
  <si>
    <t>Revenues from services</t>
  </si>
  <si>
    <t xml:space="preserve">Total revenues  </t>
  </si>
  <si>
    <t>Cost of sales</t>
  </si>
  <si>
    <t>Cost of services</t>
  </si>
  <si>
    <t>Total costs</t>
  </si>
  <si>
    <t>Gross profit</t>
  </si>
  <si>
    <t xml:space="preserve">Interest income </t>
  </si>
  <si>
    <t>Reversal of allowance for doubful accounts</t>
  </si>
  <si>
    <t>Profit before expenses</t>
  </si>
  <si>
    <t>Loss on impairment of investments in subsidiaries</t>
  </si>
  <si>
    <t>Profit (loss) before income tax</t>
  </si>
  <si>
    <t>Profit from discontinued operations</t>
  </si>
  <si>
    <t xml:space="preserve">STATEMENTS OF PROFIT OR LOSS AND OTHER COMPREHENSIVE INCOME </t>
  </si>
  <si>
    <t>OTHER COMPREHENSIVE INCOME</t>
  </si>
  <si>
    <t xml:space="preserve">Item that will not to be reclassified subsequently </t>
  </si>
  <si>
    <t>to profit or loss</t>
  </si>
  <si>
    <t xml:space="preserve">Items that will be reclassified subsequently </t>
  </si>
  <si>
    <t xml:space="preserve">to profit or loss </t>
  </si>
  <si>
    <t>Total other comprehensive income for the year</t>
  </si>
  <si>
    <t>Equity holders of the Company</t>
  </si>
  <si>
    <t>Non-controlling interests</t>
  </si>
  <si>
    <t>STATEMENTS OF CHANGES IN SHAREHOLDERS' EQUITY</t>
  </si>
  <si>
    <t>Net change in</t>
  </si>
  <si>
    <t>Discount from change</t>
  </si>
  <si>
    <t>Issued and</t>
  </si>
  <si>
    <t>fair value of</t>
  </si>
  <si>
    <t>in proportion of</t>
  </si>
  <si>
    <t>Total equity</t>
  </si>
  <si>
    <t>paid-up</t>
  </si>
  <si>
    <t xml:space="preserve">Share  </t>
  </si>
  <si>
    <t xml:space="preserve">in par value of </t>
  </si>
  <si>
    <t>Legal</t>
  </si>
  <si>
    <t>available for</t>
  </si>
  <si>
    <t>investment in</t>
  </si>
  <si>
    <t xml:space="preserve">attributable to the </t>
  </si>
  <si>
    <t>Non-controlling</t>
  </si>
  <si>
    <t>share capital</t>
  </si>
  <si>
    <t xml:space="preserve">premium </t>
  </si>
  <si>
    <t>Reserve</t>
  </si>
  <si>
    <t>sale investments</t>
  </si>
  <si>
    <t>subsidiary company</t>
  </si>
  <si>
    <t>Company's shareholder</t>
  </si>
  <si>
    <t>interests</t>
  </si>
  <si>
    <t>Total</t>
  </si>
  <si>
    <t>Balance as at 1 January 2016 - as previously reported</t>
  </si>
  <si>
    <t>Correction of errors</t>
  </si>
  <si>
    <t>Balance as at 1 January 2016 - restated</t>
  </si>
  <si>
    <t>Increase in share capital</t>
  </si>
  <si>
    <t>Discount from change in proportion of investment</t>
  </si>
  <si>
    <t>in subsidiary company</t>
  </si>
  <si>
    <t>Total transaction with owners</t>
  </si>
  <si>
    <t>Loss for the year</t>
  </si>
  <si>
    <t>Other comprehensive income for the year</t>
  </si>
  <si>
    <t>Balance as at 31 December 2016</t>
  </si>
  <si>
    <t xml:space="preserve">STATEMENT OF CHANGES IN SHAREHOLDERS' EQUITY </t>
  </si>
  <si>
    <t>Net change in fair value</t>
  </si>
  <si>
    <t>Unappropriated</t>
  </si>
  <si>
    <t>value of investments</t>
  </si>
  <si>
    <t>Balance as at 1 January 2016</t>
  </si>
  <si>
    <t>Total transactions with owners</t>
  </si>
  <si>
    <t>Balance as at 1 January 2017</t>
  </si>
  <si>
    <t>Balance as at 31 December 2017</t>
  </si>
  <si>
    <t xml:space="preserve">STATEMENTS OF CASH FLOWS </t>
  </si>
  <si>
    <t>Cash flows from operating activities</t>
  </si>
  <si>
    <t xml:space="preserve">   From discontinued operations</t>
  </si>
  <si>
    <t xml:space="preserve">   net cash provided from (used in) operating activities:</t>
  </si>
  <si>
    <t>Interest income</t>
  </si>
  <si>
    <t>Interest expenses</t>
  </si>
  <si>
    <t>Depreciation and amortization</t>
  </si>
  <si>
    <t xml:space="preserve">   other accounts receivable</t>
  </si>
  <si>
    <t xml:space="preserve">   accrued interest income</t>
  </si>
  <si>
    <t>Reversal of allowance for doubtful account</t>
  </si>
  <si>
    <t>Loss on impairment of investment properties</t>
  </si>
  <si>
    <t>Loss on impairment of property, plant and equipment</t>
  </si>
  <si>
    <t>Loss on impairment of intangible assets</t>
  </si>
  <si>
    <t>Loss on impairment of assets not used in operations</t>
  </si>
  <si>
    <t xml:space="preserve">   transmission system</t>
  </si>
  <si>
    <t>Loss on write-off of assets</t>
  </si>
  <si>
    <t>Loss on write-off of investment for investment properties</t>
  </si>
  <si>
    <t>Gain on disposal of equipment</t>
  </si>
  <si>
    <t>Reversal of allowance for devaluation of inventories</t>
  </si>
  <si>
    <t>Loss on impairment of investment in subsidiaries</t>
  </si>
  <si>
    <t xml:space="preserve">Gain on disposal of discontinued operations
</t>
  </si>
  <si>
    <t xml:space="preserve">Loss on the consolidated financial statements from the disposal of </t>
  </si>
  <si>
    <t xml:space="preserve">  discontinued operations</t>
  </si>
  <si>
    <t>Loss on impairment of other current assets</t>
  </si>
  <si>
    <t>Loss on impairment of advance payment for purchase investment</t>
  </si>
  <si>
    <t>Loss on write-off of other investments</t>
  </si>
  <si>
    <t>Loss on impairment of goodwill</t>
  </si>
  <si>
    <t>Gain on disposals of leasehold rights</t>
  </si>
  <si>
    <t>Employee benefit expenses</t>
  </si>
  <si>
    <t xml:space="preserve">Cash provided from (used in) operations before </t>
  </si>
  <si>
    <t xml:space="preserve">   changes in operating assets and liabilities</t>
  </si>
  <si>
    <t>STATEMENTS OF CASH FLOWS (CONTINUED)</t>
  </si>
  <si>
    <t xml:space="preserve">Trade and other accounts receivable </t>
  </si>
  <si>
    <t>Other non-current assets</t>
  </si>
  <si>
    <t>Increase (decrease) in operating liabilities:</t>
  </si>
  <si>
    <t>Other non-current liabilities</t>
  </si>
  <si>
    <t>Cash provided from (used in) operating activities</t>
  </si>
  <si>
    <t>Withholding tax refunded</t>
  </si>
  <si>
    <t>Withholding tax paid</t>
  </si>
  <si>
    <t>Net cash provided from (used in) operating activities</t>
  </si>
  <si>
    <t>Purchase of investment in subsidiary</t>
  </si>
  <si>
    <t>Interest received</t>
  </si>
  <si>
    <t>Purchase of investment property</t>
  </si>
  <si>
    <t>Purchase of property, plant and equipment</t>
  </si>
  <si>
    <t>Purchase of intangible assets</t>
  </si>
  <si>
    <t>Proceeds from short-term loans to subsidiary companies</t>
  </si>
  <si>
    <t>Proceeds from disposal of discontinued operations</t>
  </si>
  <si>
    <t>Net cash used in investing activities</t>
  </si>
  <si>
    <t>STATEMENTS OF CASH FLOWS  (CONTINUED)</t>
  </si>
  <si>
    <t>Cash flows from financing activities</t>
  </si>
  <si>
    <t>Interest paid</t>
  </si>
  <si>
    <t xml:space="preserve">   from financial institution</t>
  </si>
  <si>
    <t>Payment for liabilities under finance lease agreements</t>
  </si>
  <si>
    <t>Cash received from share capital increment</t>
  </si>
  <si>
    <t>Cash and cash equivalents at beginning of the year</t>
  </si>
  <si>
    <t>Cash and cash equivalents at end of the year</t>
  </si>
  <si>
    <t>Supplemental cash flows information</t>
  </si>
  <si>
    <t>Payables for purchase assets</t>
  </si>
  <si>
    <t>Loss on write-off of assets not used in operations</t>
  </si>
  <si>
    <t>Loss on write-off of intangible assets</t>
  </si>
  <si>
    <t>shareholders' equity</t>
  </si>
  <si>
    <t>Other components of</t>
  </si>
  <si>
    <t>Advance received for purchase shares</t>
  </si>
  <si>
    <t>NON-CURRENT ASSETS</t>
  </si>
  <si>
    <t>Non-operating asset</t>
  </si>
  <si>
    <t>Total non-current assets</t>
  </si>
  <si>
    <t>Bank overdrafts and short-term loans</t>
  </si>
  <si>
    <t xml:space="preserve">Current portion of long-term loans from </t>
  </si>
  <si>
    <t>Short-term loans from other</t>
  </si>
  <si>
    <t>Non-current liabilities</t>
  </si>
  <si>
    <t>Reserve for long-term liabilities</t>
  </si>
  <si>
    <t>Total non-current liabilities</t>
  </si>
  <si>
    <t xml:space="preserve">   Unappropriated</t>
  </si>
  <si>
    <t>Other income</t>
  </si>
  <si>
    <t>Gain on sale of investment</t>
  </si>
  <si>
    <t>Loss before finance costs and income tax</t>
  </si>
  <si>
    <t>Loss before income tax</t>
  </si>
  <si>
    <t>Loss from continuing operations</t>
  </si>
  <si>
    <t>Gain on fair value of available for sale investments</t>
  </si>
  <si>
    <t>Note</t>
  </si>
  <si>
    <t>from reduction</t>
  </si>
  <si>
    <t>common share</t>
  </si>
  <si>
    <t>Non-controlling interests decreased during the year</t>
  </si>
  <si>
    <t>of available for</t>
  </si>
  <si>
    <t>(Unit: Baht)</t>
  </si>
  <si>
    <t>Reserve for short-term liabilities</t>
  </si>
  <si>
    <t xml:space="preserve">  -  Registered 244,074,505,500 shares</t>
  </si>
  <si>
    <t>(Unit:  Baht)</t>
  </si>
  <si>
    <t>Income tax expense</t>
  </si>
  <si>
    <t>Actuarial gain</t>
  </si>
  <si>
    <t>PROFIT (LOSS) FOR THE YEAR ATTRIBUTABLE TO:</t>
  </si>
  <si>
    <t>ATTRIBUTABLE TO:</t>
  </si>
  <si>
    <t xml:space="preserve">BASIC LOSS PER SHARE </t>
  </si>
  <si>
    <t>6, 8</t>
  </si>
  <si>
    <t>6, 27</t>
  </si>
  <si>
    <t>6, 32</t>
  </si>
  <si>
    <t>36, 39</t>
  </si>
  <si>
    <t>37, 39</t>
  </si>
  <si>
    <t xml:space="preserve">   use the electricity transmission system</t>
  </si>
  <si>
    <t>Reversal of allowance for impairment of assets not used in operations</t>
  </si>
  <si>
    <t>Reversal of allowance for impairment of property, plant and equipment</t>
  </si>
  <si>
    <t xml:space="preserve">Increase (decrease) in bank overdrafts and short-term </t>
  </si>
  <si>
    <t>ASSETS</t>
  </si>
  <si>
    <t>Transfer from inventory to property, plant and equipment</t>
  </si>
  <si>
    <t xml:space="preserve">   Appropriated for legal reserve</t>
  </si>
  <si>
    <t xml:space="preserve">   financial institutions and accrued interest</t>
  </si>
  <si>
    <t xml:space="preserve">  -  Issued and paid-up 203,591,502,350 shares</t>
  </si>
  <si>
    <t>Retained earnings (Deficits)</t>
  </si>
  <si>
    <t xml:space="preserve">subsidiary companies and accrued interest income </t>
  </si>
  <si>
    <t>Reversal of allowance for impairment of assets</t>
  </si>
  <si>
    <t xml:space="preserve">     Loss (Baht/Share)</t>
  </si>
  <si>
    <t>Total comprehensive income (loss) for the year</t>
  </si>
  <si>
    <t xml:space="preserve">Share premium from </t>
  </si>
  <si>
    <t xml:space="preserve">reduction in par value </t>
  </si>
  <si>
    <t>of common share</t>
  </si>
  <si>
    <t xml:space="preserve">Adjustments to reconcile income (loss) before income tax to </t>
  </si>
  <si>
    <t>Allowance for doubtful accounts from trade and</t>
  </si>
  <si>
    <t xml:space="preserve">Allowance for doubtful accounts from short-term loans and </t>
  </si>
  <si>
    <t xml:space="preserve">Loss on impairment of the deferred cost of rights to use the electricity </t>
  </si>
  <si>
    <t>Reversal of allowance for impairment of investment properties</t>
  </si>
  <si>
    <t xml:space="preserve">Reversal of allowance for impairment of defferred cost of rights to </t>
  </si>
  <si>
    <t>Allowance (reversal of allowance) for penalty on delay construction</t>
  </si>
  <si>
    <t xml:space="preserve">Reversal of long-term provisions </t>
  </si>
  <si>
    <t>Cash flows from investing activities</t>
  </si>
  <si>
    <t>Cash flows from operating activities (Continued)</t>
  </si>
  <si>
    <t xml:space="preserve">Increase in available for sale investment </t>
  </si>
  <si>
    <t>Increase in restricted deposits with banks</t>
  </si>
  <si>
    <t xml:space="preserve">Proceeds from disposal of leasehold rights </t>
  </si>
  <si>
    <t>Increase in non-operating assets</t>
  </si>
  <si>
    <t>Proceeds from disposal of property, plant and equipment</t>
  </si>
  <si>
    <t>Increase in short-term loans to subsidiary companies</t>
  </si>
  <si>
    <t>Accrued expenses</t>
  </si>
  <si>
    <t>Advance received for share subscription</t>
  </si>
  <si>
    <t xml:space="preserve">   From continuously operations</t>
  </si>
  <si>
    <t xml:space="preserve">Allowance for doubtful accounts from short-term loans to </t>
  </si>
  <si>
    <t>TOTAL COMPREHENSIVE INCOME (LOSS) FOR THE YEAR</t>
  </si>
  <si>
    <t>COMPREHENSIVE INCOME (LOSS) FOR THE YEAR</t>
  </si>
  <si>
    <t>Net cash provided from (used in) financing activities</t>
  </si>
  <si>
    <t>Proceeds from short-term loans from others</t>
  </si>
  <si>
    <t>Repayment of short-term loans from others</t>
  </si>
  <si>
    <t>Proceeds from long-term loans from financial institutions</t>
  </si>
  <si>
    <t>Repayment of long-term loans from financial institutions</t>
  </si>
  <si>
    <t>Non-cash transactions:</t>
  </si>
  <si>
    <t>Asset held for sale and discontinued operations</t>
  </si>
  <si>
    <t>Short-term loans to related companies</t>
  </si>
  <si>
    <t xml:space="preserve">      (2016: 203,446,598,767 shares)</t>
  </si>
  <si>
    <t>Decrease (increase) in operating assets:</t>
  </si>
  <si>
    <t>Net increase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</si>
</sst>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(* #,##0.00_);_(* \(#,##0.00\);_(* &quot;-&quot;??_);_(@_)"/>
    <numFmt numFmtId="164" formatCode="_-* #,##0.00_-;\-* #,##0.00_-;_-* &quot;-&quot;??_-;_-@_-"/>
    <numFmt numFmtId="165" formatCode="&quot;฿&quot;#,##0.00_);\(&quot;฿&quot;#,##0.00\)"/>
    <numFmt numFmtId="166" formatCode="#,##0.0_);[Red]\(#,##0.0\)"/>
    <numFmt numFmtId="167" formatCode="0.0%"/>
    <numFmt numFmtId="168" formatCode="dd\-mmm\-yy_)"/>
    <numFmt numFmtId="169" formatCode="0.00_)"/>
    <numFmt numFmtId="170" formatCode="#,##0.00\ &quot;F&quot;;\-#,##0.00\ &quot;F&quot;"/>
    <numFmt numFmtId="171" formatCode="_(* #,##0_);_(* \(#,##0\);_(* &quot;-&quot;??_);_(@_)"/>
    <numFmt numFmtId="172" formatCode="_(* #,##0;_(* \(#,##0\);_(* &quot;-&quot;??_);_(@_)"/>
    <numFmt numFmtId="173" formatCode="0.000"/>
    <numFmt numFmtId="174" formatCode=";;;"/>
    <numFmt numFmtId="175" formatCode="#,##0.0;[Red]\-#,##0.0"/>
    <numFmt numFmtId="176" formatCode="0.00_);[Red]\(0.00\)"/>
    <numFmt numFmtId="177" formatCode="&quot;ผ&quot;#,##0.00_);[Red]\(&quot;ผ&quot;#,##0.00\)"/>
    <numFmt numFmtId="178" formatCode="_(* #,##0.0000_);_(* \(#,##0.0000\);_(* &quot;-&quot;??_);_(@_)"/>
  </numFmts>
  <fonts count="29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sz val="8"/>
      <name val="ApFont"/>
      <charset val="222"/>
    </font>
    <font>
      <sz val="12"/>
      <name val="Times New Roman"/>
      <family val="1"/>
    </font>
    <font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u/>
      <sz val="8"/>
      <name val="Arial"/>
      <family val="2"/>
    </font>
    <font>
      <i/>
      <sz val="8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indexed="8"/>
      <name val="Arial"/>
      <family val="2"/>
    </font>
    <font>
      <sz val="8"/>
      <color indexed="9"/>
      <name val="Arial"/>
      <family val="2"/>
    </font>
    <font>
      <sz val="8"/>
      <color indexed="12"/>
      <name val="Arial"/>
      <family val="2"/>
    </font>
    <font>
      <u/>
      <sz val="8"/>
      <name val="Arial"/>
      <family val="2"/>
    </font>
    <font>
      <sz val="8"/>
      <color theme="0"/>
      <name val="Arial"/>
      <family val="2"/>
    </font>
    <font>
      <sz val="11"/>
      <name val="Calibri"/>
      <family val="2"/>
    </font>
    <font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04">
    <xf numFmtId="0" fontId="0" fillId="0" borderId="0"/>
    <xf numFmtId="4" fontId="1" fillId="0" borderId="0" applyFont="0" applyFill="0" applyBorder="0" applyAlignment="0" applyProtection="0"/>
    <xf numFmtId="166" fontId="10" fillId="0" borderId="0" applyFill="0" applyBorder="0" applyAlignment="0" applyProtection="0"/>
    <xf numFmtId="40" fontId="10" fillId="0" borderId="0" applyFill="0" applyBorder="0" applyAlignment="0" applyProtection="0"/>
    <xf numFmtId="165" fontId="9" fillId="2" borderId="0" applyFill="0" applyBorder="0" applyAlignment="0">
      <alignment vertical="top"/>
    </xf>
    <xf numFmtId="165" fontId="9" fillId="2" borderId="0" applyFill="0" applyBorder="0" applyAlignment="0">
      <alignment vertical="top"/>
    </xf>
    <xf numFmtId="165" fontId="9" fillId="2" borderId="0" applyFill="0" applyBorder="0" applyAlignment="0">
      <alignment vertical="top"/>
    </xf>
    <xf numFmtId="165" fontId="9" fillId="2" borderId="0" applyFill="0" applyBorder="0" applyAlignment="0">
      <alignment vertical="top"/>
    </xf>
    <xf numFmtId="165" fontId="9" fillId="2" borderId="0" applyFill="0" applyBorder="0" applyAlignment="0">
      <alignment vertical="top"/>
    </xf>
    <xf numFmtId="165" fontId="9" fillId="2" borderId="0" applyFill="0" applyBorder="0" applyAlignment="0">
      <alignment vertical="top"/>
    </xf>
    <xf numFmtId="165" fontId="9" fillId="2" borderId="0" applyFill="0" applyBorder="0" applyAlignment="0">
      <alignment vertical="top"/>
    </xf>
    <xf numFmtId="165" fontId="9" fillId="2" borderId="0" applyFill="0" applyBorder="0" applyAlignment="0">
      <alignment vertical="top"/>
    </xf>
    <xf numFmtId="165" fontId="9" fillId="2" borderId="0" applyFill="0" applyBorder="0" applyAlignment="0">
      <alignment vertical="top"/>
    </xf>
    <xf numFmtId="165" fontId="9" fillId="2" borderId="0" applyFill="0" applyBorder="0" applyAlignment="0">
      <alignment vertical="top"/>
    </xf>
    <xf numFmtId="165" fontId="9" fillId="2" borderId="0" applyFill="0" applyBorder="0" applyAlignment="0">
      <alignment vertical="top"/>
    </xf>
    <xf numFmtId="165" fontId="9" fillId="2" borderId="0" applyFill="0" applyBorder="0" applyAlignment="0">
      <alignment vertical="top"/>
    </xf>
    <xf numFmtId="165" fontId="9" fillId="2" borderId="0" applyFill="0" applyBorder="0" applyAlignment="0">
      <alignment vertical="top"/>
    </xf>
    <xf numFmtId="165" fontId="9" fillId="2" borderId="0" applyFill="0" applyBorder="0" applyAlignment="0">
      <alignment vertical="top"/>
    </xf>
    <xf numFmtId="165" fontId="9" fillId="2" borderId="0" applyFill="0" applyBorder="0" applyAlignment="0">
      <alignment vertical="top"/>
    </xf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4" fontId="7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0" fontId="10" fillId="0" borderId="0" applyNumberFormat="0" applyFill="0" applyBorder="0" applyAlignment="0" applyProtection="0"/>
    <xf numFmtId="38" fontId="4" fillId="3" borderId="0" applyNumberFormat="0" applyBorder="0" applyAlignment="0" applyProtection="0"/>
    <xf numFmtId="174" fontId="10" fillId="0" borderId="0" applyFill="0" applyBorder="0" applyAlignment="0" applyProtection="0"/>
    <xf numFmtId="10" fontId="4" fillId="4" borderId="2" applyNumberFormat="0" applyBorder="0" applyAlignment="0" applyProtection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169" fontId="6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175" fontId="9" fillId="2" borderId="0" applyFill="0" applyBorder="0" applyAlignment="0" applyProtection="0">
      <alignment vertical="top"/>
    </xf>
    <xf numFmtId="175" fontId="9" fillId="2" borderId="0" applyFill="0" applyBorder="0" applyAlignment="0" applyProtection="0">
      <alignment vertical="top"/>
    </xf>
    <xf numFmtId="175" fontId="9" fillId="2" borderId="0" applyFill="0" applyBorder="0" applyAlignment="0" applyProtection="0">
      <alignment vertical="top"/>
    </xf>
    <xf numFmtId="175" fontId="9" fillId="2" borderId="0" applyFill="0" applyBorder="0" applyAlignment="0" applyProtection="0">
      <alignment vertical="top"/>
    </xf>
    <xf numFmtId="175" fontId="9" fillId="2" borderId="0" applyFill="0" applyBorder="0" applyAlignment="0" applyProtection="0">
      <alignment vertical="top"/>
    </xf>
    <xf numFmtId="175" fontId="9" fillId="2" borderId="0" applyFill="0" applyBorder="0" applyAlignment="0" applyProtection="0">
      <alignment vertical="top"/>
    </xf>
    <xf numFmtId="175" fontId="9" fillId="2" borderId="0" applyFill="0" applyBorder="0" applyAlignment="0" applyProtection="0">
      <alignment vertical="top"/>
    </xf>
    <xf numFmtId="175" fontId="9" fillId="2" borderId="0" applyFill="0" applyBorder="0" applyAlignment="0" applyProtection="0">
      <alignment vertical="top"/>
    </xf>
    <xf numFmtId="175" fontId="9" fillId="2" borderId="0" applyFill="0" applyBorder="0" applyAlignment="0" applyProtection="0">
      <alignment vertical="top"/>
    </xf>
    <xf numFmtId="175" fontId="9" fillId="2" borderId="0" applyFill="0" applyBorder="0" applyAlignment="0" applyProtection="0">
      <alignment vertical="top"/>
    </xf>
    <xf numFmtId="175" fontId="9" fillId="2" borderId="0" applyFill="0" applyBorder="0" applyAlignment="0" applyProtection="0">
      <alignment vertical="top"/>
    </xf>
    <xf numFmtId="175" fontId="9" fillId="2" borderId="0" applyFill="0" applyBorder="0" applyAlignment="0" applyProtection="0">
      <alignment vertical="top"/>
    </xf>
    <xf numFmtId="175" fontId="9" fillId="2" borderId="0" applyFill="0" applyBorder="0" applyAlignment="0" applyProtection="0">
      <alignment vertical="top"/>
    </xf>
    <xf numFmtId="175" fontId="9" fillId="2" borderId="0" applyFill="0" applyBorder="0" applyAlignment="0" applyProtection="0">
      <alignment vertical="top"/>
    </xf>
    <xf numFmtId="175" fontId="9" fillId="2" borderId="0" applyFill="0" applyBorder="0" applyAlignment="0" applyProtection="0">
      <alignment vertical="top"/>
    </xf>
    <xf numFmtId="176" fontId="9" fillId="0" borderId="0" applyFill="0" applyBorder="0" applyAlignment="0" applyProtection="0"/>
    <xf numFmtId="176" fontId="9" fillId="0" borderId="0" applyFill="0" applyBorder="0" applyAlignment="0" applyProtection="0"/>
    <xf numFmtId="176" fontId="9" fillId="0" borderId="0" applyFill="0" applyBorder="0" applyAlignment="0" applyProtection="0"/>
    <xf numFmtId="176" fontId="9" fillId="0" borderId="0" applyFill="0" applyBorder="0" applyAlignment="0" applyProtection="0"/>
    <xf numFmtId="176" fontId="9" fillId="0" borderId="0" applyFill="0" applyBorder="0" applyAlignment="0" applyProtection="0"/>
    <xf numFmtId="176" fontId="9" fillId="0" borderId="0" applyFill="0" applyBorder="0" applyAlignment="0" applyProtection="0"/>
    <xf numFmtId="176" fontId="9" fillId="0" borderId="0" applyFill="0" applyBorder="0" applyAlignment="0" applyProtection="0"/>
    <xf numFmtId="176" fontId="9" fillId="0" borderId="0" applyFill="0" applyBorder="0" applyAlignment="0" applyProtection="0"/>
    <xf numFmtId="176" fontId="9" fillId="0" borderId="0" applyFill="0" applyBorder="0" applyAlignment="0" applyProtection="0"/>
    <xf numFmtId="176" fontId="9" fillId="0" borderId="0" applyFill="0" applyBorder="0" applyAlignment="0" applyProtection="0"/>
    <xf numFmtId="176" fontId="9" fillId="0" borderId="0" applyFill="0" applyBorder="0" applyAlignment="0" applyProtection="0"/>
    <xf numFmtId="176" fontId="9" fillId="0" borderId="0" applyFill="0" applyBorder="0" applyAlignment="0" applyProtection="0"/>
    <xf numFmtId="176" fontId="9" fillId="0" borderId="0" applyFill="0" applyBorder="0" applyAlignment="0" applyProtection="0"/>
    <xf numFmtId="176" fontId="9" fillId="0" borderId="0" applyFill="0" applyBorder="0" applyAlignment="0" applyProtection="0"/>
    <xf numFmtId="176" fontId="9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0" fontId="11" fillId="0" borderId="0" applyNumberFormat="0" applyFill="0" applyBorder="0" applyAlignment="0" applyProtection="0"/>
    <xf numFmtId="177" fontId="1" fillId="0" borderId="0" applyFont="0" applyFill="0" applyBorder="0" applyAlignment="0" applyProtection="0"/>
    <xf numFmtId="0" fontId="3" fillId="0" borderId="0"/>
    <xf numFmtId="0" fontId="27" fillId="0" borderId="0"/>
    <xf numFmtId="0" fontId="27" fillId="0" borderId="0"/>
    <xf numFmtId="0" fontId="28" fillId="0" borderId="0"/>
    <xf numFmtId="43" fontId="27" fillId="0" borderId="0" applyFont="0" applyFill="0" applyBorder="0" applyAlignment="0" applyProtection="0"/>
    <xf numFmtId="0" fontId="13" fillId="0" borderId="0"/>
  </cellStyleXfs>
  <cellXfs count="151">
    <xf numFmtId="0" fontId="0" fillId="0" borderId="0" xfId="0"/>
    <xf numFmtId="38" fontId="16" fillId="0" borderId="0" xfId="0" quotePrefix="1" applyNumberFormat="1" applyFont="1" applyFill="1" applyAlignment="1" applyProtection="1">
      <alignment horizontal="left" vertical="center"/>
      <protection locked="0"/>
    </xf>
    <xf numFmtId="0" fontId="17" fillId="0" borderId="0" xfId="0" applyFont="1" applyFill="1" applyAlignment="1" applyProtection="1">
      <alignment horizontal="centerContinuous" vertical="center"/>
      <protection locked="0"/>
    </xf>
    <xf numFmtId="37" fontId="17" fillId="0" borderId="0" xfId="0" applyNumberFormat="1" applyFont="1" applyFill="1" applyAlignment="1" applyProtection="1">
      <alignment horizontal="centerContinuous" vertical="center"/>
      <protection locked="0"/>
    </xf>
    <xf numFmtId="38" fontId="17" fillId="0" borderId="0" xfId="0" applyNumberFormat="1" applyFont="1" applyFill="1" applyAlignment="1" applyProtection="1">
      <alignment horizontal="centerContinuous" vertical="center"/>
      <protection locked="0"/>
    </xf>
    <xf numFmtId="38" fontId="17" fillId="0" borderId="0" xfId="0" applyNumberFormat="1" applyFont="1" applyFill="1" applyAlignment="1" applyProtection="1">
      <alignment horizontal="left" vertical="center"/>
      <protection locked="0"/>
    </xf>
    <xf numFmtId="38" fontId="16" fillId="0" borderId="0" xfId="0" applyNumberFormat="1" applyFont="1" applyFill="1" applyAlignment="1" applyProtection="1">
      <alignment horizontal="left" vertical="center"/>
      <protection locked="0"/>
    </xf>
    <xf numFmtId="0" fontId="16" fillId="0" borderId="0" xfId="0" applyFont="1" applyFill="1" applyAlignment="1">
      <alignment vertical="center"/>
    </xf>
    <xf numFmtId="38" fontId="17" fillId="0" borderId="0" xfId="0" applyNumberFormat="1" applyFont="1" applyFill="1" applyAlignment="1" applyProtection="1">
      <alignment vertical="center"/>
      <protection locked="0"/>
    </xf>
    <xf numFmtId="38" fontId="16" fillId="0" borderId="0" xfId="0" quotePrefix="1" applyNumberFormat="1" applyFont="1" applyFill="1" applyAlignment="1" applyProtection="1">
      <alignment horizontal="center" vertical="center"/>
      <protection locked="0"/>
    </xf>
    <xf numFmtId="37" fontId="16" fillId="0" borderId="0" xfId="0" applyNumberFormat="1" applyFont="1" applyFill="1" applyAlignment="1" applyProtection="1">
      <alignment vertical="center"/>
      <protection locked="0"/>
    </xf>
    <xf numFmtId="38" fontId="16" fillId="0" borderId="0" xfId="0" applyNumberFormat="1" applyFont="1" applyFill="1" applyAlignment="1" applyProtection="1">
      <alignment vertical="center"/>
      <protection locked="0"/>
    </xf>
    <xf numFmtId="37" fontId="16" fillId="0" borderId="0" xfId="0" applyNumberFormat="1" applyFont="1" applyFill="1" applyAlignment="1" applyProtection="1">
      <alignment horizontal="right" vertical="center"/>
      <protection locked="0"/>
    </xf>
    <xf numFmtId="0" fontId="16" fillId="0" borderId="0" xfId="0" applyFont="1" applyFill="1" applyAlignment="1">
      <alignment horizontal="center" vertical="center"/>
    </xf>
    <xf numFmtId="0" fontId="16" fillId="0" borderId="4" xfId="0" applyFont="1" applyFill="1" applyBorder="1" applyAlignment="1" applyProtection="1">
      <alignment horizontal="center" vertical="center"/>
      <protection locked="0"/>
    </xf>
    <xf numFmtId="49" fontId="16" fillId="0" borderId="8" xfId="0" applyNumberFormat="1" applyFont="1" applyFill="1" applyBorder="1" applyAlignment="1">
      <alignment horizontal="center" vertical="center"/>
    </xf>
    <xf numFmtId="49" fontId="16" fillId="0" borderId="0" xfId="0" applyNumberFormat="1" applyFont="1" applyFill="1" applyAlignment="1">
      <alignment horizontal="center" vertical="center" wrapText="1"/>
    </xf>
    <xf numFmtId="49" fontId="16" fillId="0" borderId="0" xfId="0" applyNumberFormat="1" applyFont="1" applyFill="1" applyAlignment="1" applyProtection="1">
      <alignment horizontal="right" vertical="center"/>
      <protection locked="0"/>
    </xf>
    <xf numFmtId="38" fontId="18" fillId="0" borderId="0" xfId="0" applyNumberFormat="1" applyFont="1" applyFill="1" applyAlignment="1" applyProtection="1">
      <alignment vertical="center"/>
      <protection locked="0"/>
    </xf>
    <xf numFmtId="0" fontId="16" fillId="0" borderId="0" xfId="0" applyFont="1" applyFill="1" applyAlignment="1" applyProtection="1">
      <alignment horizontal="center" vertical="center"/>
      <protection locked="0"/>
    </xf>
    <xf numFmtId="49" fontId="16" fillId="0" borderId="0" xfId="0" applyNumberFormat="1" applyFont="1" applyFill="1" applyAlignment="1">
      <alignment horizontal="center" vertical="center"/>
    </xf>
    <xf numFmtId="38" fontId="17" fillId="0" borderId="0" xfId="0" applyNumberFormat="1" applyFont="1" applyFill="1" applyAlignment="1" applyProtection="1">
      <alignment horizontal="center" vertical="center"/>
      <protection locked="0"/>
    </xf>
    <xf numFmtId="38" fontId="19" fillId="0" borderId="0" xfId="0" applyNumberFormat="1" applyFont="1" applyFill="1" applyAlignment="1" applyProtection="1">
      <alignment horizontal="center" vertical="center"/>
      <protection locked="0"/>
    </xf>
    <xf numFmtId="171" fontId="17" fillId="0" borderId="0" xfId="0" applyNumberFormat="1" applyFont="1" applyFill="1" applyAlignment="1" applyProtection="1">
      <alignment vertical="center"/>
      <protection locked="0"/>
    </xf>
    <xf numFmtId="171" fontId="17" fillId="0" borderId="0" xfId="0" applyNumberFormat="1" applyFont="1" applyFill="1" applyAlignment="1" applyProtection="1">
      <alignment horizontal="right" vertical="center"/>
      <protection locked="0"/>
    </xf>
    <xf numFmtId="3" fontId="17" fillId="0" borderId="0" xfId="1" applyNumberFormat="1" applyFont="1" applyFill="1" applyAlignment="1" applyProtection="1">
      <alignment horizontal="center" vertical="center"/>
      <protection locked="0"/>
    </xf>
    <xf numFmtId="171" fontId="17" fillId="0" borderId="0" xfId="1" applyNumberFormat="1" applyFont="1" applyFill="1" applyAlignment="1" applyProtection="1">
      <alignment vertical="center"/>
      <protection locked="0"/>
    </xf>
    <xf numFmtId="171" fontId="17" fillId="0" borderId="0" xfId="119" applyNumberFormat="1" applyFont="1" applyFill="1" applyAlignment="1">
      <alignment horizontal="right" vertical="center"/>
    </xf>
    <xf numFmtId="0" fontId="16" fillId="0" borderId="0" xfId="1" applyNumberFormat="1" applyFont="1" applyFill="1" applyAlignment="1" applyProtection="1">
      <alignment horizontal="center" vertical="center"/>
      <protection locked="0"/>
    </xf>
    <xf numFmtId="171" fontId="17" fillId="0" borderId="8" xfId="0" applyNumberFormat="1" applyFont="1" applyFill="1" applyBorder="1" applyAlignment="1" applyProtection="1">
      <alignment horizontal="right" vertical="center"/>
      <protection locked="0"/>
    </xf>
    <xf numFmtId="171" fontId="17" fillId="0" borderId="0" xfId="1" applyNumberFormat="1" applyFont="1" applyFill="1" applyAlignment="1">
      <alignment horizontal="right" vertical="center"/>
    </xf>
    <xf numFmtId="38" fontId="17" fillId="0" borderId="0" xfId="0" applyNumberFormat="1" applyFont="1" applyFill="1" applyAlignment="1" applyProtection="1">
      <alignment horizontal="left" vertical="center" indent="2"/>
      <protection locked="0"/>
    </xf>
    <xf numFmtId="38" fontId="17" fillId="0" borderId="0" xfId="0" applyNumberFormat="1" applyFont="1" applyFill="1" applyAlignment="1" applyProtection="1">
      <alignment horizontal="left" vertical="center" indent="4"/>
      <protection locked="0"/>
    </xf>
    <xf numFmtId="171" fontId="17" fillId="0" borderId="8" xfId="1" applyNumberFormat="1" applyFont="1" applyFill="1" applyBorder="1" applyAlignment="1" applyProtection="1">
      <alignment vertical="center"/>
      <protection locked="0"/>
    </xf>
    <xf numFmtId="171" fontId="17" fillId="0" borderId="5" xfId="1" applyNumberFormat="1" applyFont="1" applyFill="1" applyBorder="1" applyAlignment="1" applyProtection="1">
      <alignment vertical="center"/>
      <protection locked="0"/>
    </xf>
    <xf numFmtId="171" fontId="17" fillId="0" borderId="0" xfId="1" applyNumberFormat="1" applyFont="1" applyFill="1" applyAlignment="1">
      <alignment vertical="center"/>
    </xf>
    <xf numFmtId="38" fontId="17" fillId="0" borderId="0" xfId="0" quotePrefix="1" applyNumberFormat="1" applyFont="1" applyFill="1" applyAlignment="1" applyProtection="1">
      <alignment horizontal="center" vertical="center"/>
      <protection locked="0"/>
    </xf>
    <xf numFmtId="37" fontId="17" fillId="0" borderId="0" xfId="0" applyNumberFormat="1" applyFont="1" applyFill="1" applyAlignment="1" applyProtection="1">
      <alignment horizontal="right" vertical="center"/>
      <protection locked="0"/>
    </xf>
    <xf numFmtId="38" fontId="17" fillId="0" borderId="0" xfId="0" applyNumberFormat="1" applyFont="1" applyFill="1" applyAlignment="1" applyProtection="1">
      <alignment horizontal="right" vertical="center"/>
      <protection locked="0"/>
    </xf>
    <xf numFmtId="37" fontId="17" fillId="0" borderId="0" xfId="0" applyNumberFormat="1" applyFont="1" applyFill="1" applyAlignment="1" applyProtection="1">
      <alignment vertical="center"/>
      <protection locked="0"/>
    </xf>
    <xf numFmtId="0" fontId="20" fillId="0" borderId="0" xfId="0" applyFont="1" applyFill="1" applyAlignment="1">
      <alignment vertical="center"/>
    </xf>
    <xf numFmtId="0" fontId="21" fillId="0" borderId="0" xfId="0" applyFont="1" applyFill="1" applyAlignment="1">
      <alignment vertical="center"/>
    </xf>
    <xf numFmtId="0" fontId="20" fillId="0" borderId="0" xfId="0" applyFont="1" applyFill="1" applyAlignment="1">
      <alignment horizontal="left" vertical="center"/>
    </xf>
    <xf numFmtId="171" fontId="17" fillId="0" borderId="0" xfId="116" applyNumberFormat="1" applyFont="1" applyFill="1" applyAlignment="1">
      <alignment horizontal="right" vertical="center"/>
    </xf>
    <xf numFmtId="0" fontId="18" fillId="0" borderId="0" xfId="0" applyFont="1" applyFill="1" applyAlignment="1" applyProtection="1">
      <alignment horizontal="left" vertical="center"/>
      <protection locked="0"/>
    </xf>
    <xf numFmtId="0" fontId="17" fillId="0" borderId="0" xfId="0" applyFont="1" applyFill="1" applyAlignment="1" applyProtection="1">
      <alignment vertical="center"/>
      <protection locked="0"/>
    </xf>
    <xf numFmtId="0" fontId="22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horizontal="left" vertical="center"/>
    </xf>
    <xf numFmtId="0" fontId="17" fillId="0" borderId="0" xfId="0" applyFont="1" applyFill="1" applyAlignment="1">
      <alignment horizontal="left" vertical="center"/>
    </xf>
    <xf numFmtId="0" fontId="17" fillId="0" borderId="0" xfId="1" applyNumberFormat="1" applyFont="1" applyFill="1" applyAlignment="1" applyProtection="1">
      <alignment horizontal="center" vertical="center"/>
      <protection locked="0"/>
    </xf>
    <xf numFmtId="171" fontId="17" fillId="0" borderId="0" xfId="118" applyNumberFormat="1" applyFont="1" applyFill="1" applyAlignment="1">
      <alignment horizontal="right" vertical="center"/>
    </xf>
    <xf numFmtId="171" fontId="17" fillId="0" borderId="4" xfId="118" applyNumberFormat="1" applyFont="1" applyFill="1" applyBorder="1" applyAlignment="1">
      <alignment horizontal="right" vertical="center"/>
    </xf>
    <xf numFmtId="0" fontId="17" fillId="0" borderId="0" xfId="120" applyFont="1" applyFill="1" applyAlignment="1">
      <alignment vertical="center"/>
    </xf>
    <xf numFmtId="171" fontId="17" fillId="0" borderId="4" xfId="1" applyNumberFormat="1" applyFont="1" applyFill="1" applyBorder="1" applyAlignment="1" applyProtection="1">
      <alignment vertical="center"/>
      <protection locked="0"/>
    </xf>
    <xf numFmtId="164" fontId="17" fillId="0" borderId="0" xfId="1" applyNumberFormat="1" applyFont="1" applyFill="1" applyAlignment="1" applyProtection="1">
      <alignment vertical="center"/>
      <protection locked="0"/>
    </xf>
    <xf numFmtId="3" fontId="17" fillId="0" borderId="0" xfId="1" applyNumberFormat="1" applyFont="1" applyFill="1" applyAlignment="1">
      <alignment horizontal="right" vertical="center"/>
    </xf>
    <xf numFmtId="172" fontId="17" fillId="0" borderId="0" xfId="1" applyNumberFormat="1" applyFont="1" applyFill="1" applyAlignment="1" applyProtection="1">
      <alignment horizontal="centerContinuous" vertical="center"/>
      <protection locked="0"/>
    </xf>
    <xf numFmtId="172" fontId="16" fillId="0" borderId="0" xfId="1" applyNumberFormat="1" applyFont="1" applyFill="1" applyAlignment="1" applyProtection="1">
      <alignment horizontal="right" vertical="center"/>
      <protection locked="0"/>
    </xf>
    <xf numFmtId="172" fontId="17" fillId="0" borderId="0" xfId="1" quotePrefix="1" applyNumberFormat="1" applyFont="1" applyFill="1" applyAlignment="1" applyProtection="1">
      <alignment horizontal="centerContinuous" vertical="center"/>
      <protection locked="0"/>
    </xf>
    <xf numFmtId="38" fontId="17" fillId="0" borderId="0" xfId="0" quotePrefix="1" applyNumberFormat="1" applyFont="1" applyFill="1" applyAlignment="1" applyProtection="1">
      <alignment horizontal="centerContinuous" vertical="center"/>
      <protection locked="0"/>
    </xf>
    <xf numFmtId="172" fontId="16" fillId="0" borderId="0" xfId="1" applyNumberFormat="1" applyFont="1" applyFill="1" applyAlignment="1" applyProtection="1">
      <alignment vertical="center"/>
      <protection locked="0"/>
    </xf>
    <xf numFmtId="0" fontId="16" fillId="0" borderId="0" xfId="0" applyFont="1" applyFill="1" applyAlignment="1">
      <alignment horizontal="center" vertical="center" wrapText="1"/>
    </xf>
    <xf numFmtId="172" fontId="16" fillId="0" borderId="0" xfId="1" applyNumberFormat="1" applyFont="1" applyFill="1" applyAlignment="1">
      <alignment vertical="center" wrapText="1"/>
    </xf>
    <xf numFmtId="0" fontId="16" fillId="0" borderId="4" xfId="0" applyFont="1" applyFill="1" applyBorder="1" applyAlignment="1">
      <alignment horizontal="center" vertical="center"/>
    </xf>
    <xf numFmtId="0" fontId="16" fillId="0" borderId="4" xfId="1" applyNumberFormat="1" applyFont="1" applyFill="1" applyBorder="1" applyAlignment="1">
      <alignment horizontal="center" vertical="center"/>
    </xf>
    <xf numFmtId="0" fontId="16" fillId="0" borderId="0" xfId="1" applyNumberFormat="1" applyFont="1" applyFill="1" applyAlignment="1">
      <alignment horizontal="center" vertical="center"/>
    </xf>
    <xf numFmtId="49" fontId="16" fillId="0" borderId="4" xfId="0" applyNumberFormat="1" applyFont="1" applyFill="1" applyBorder="1" applyAlignment="1">
      <alignment horizontal="center" vertical="center"/>
    </xf>
    <xf numFmtId="0" fontId="17" fillId="0" borderId="0" xfId="0" applyFont="1" applyFill="1" applyAlignment="1">
      <alignment vertical="center"/>
    </xf>
    <xf numFmtId="0" fontId="17" fillId="0" borderId="0" xfId="0" applyFont="1" applyFill="1" applyAlignment="1">
      <alignment vertical="center" wrapText="1"/>
    </xf>
    <xf numFmtId="172" fontId="17" fillId="0" borderId="0" xfId="1" applyNumberFormat="1" applyFont="1" applyFill="1" applyAlignment="1" applyProtection="1">
      <alignment vertical="center"/>
      <protection locked="0"/>
    </xf>
    <xf numFmtId="38" fontId="16" fillId="0" borderId="0" xfId="0" applyNumberFormat="1" applyFont="1" applyFill="1" applyAlignment="1">
      <alignment horizontal="left" vertical="center"/>
    </xf>
    <xf numFmtId="38" fontId="23" fillId="0" borderId="0" xfId="0" applyNumberFormat="1" applyFont="1" applyFill="1" applyAlignment="1" applyProtection="1">
      <alignment vertical="center"/>
      <protection locked="0"/>
    </xf>
    <xf numFmtId="171" fontId="23" fillId="0" borderId="0" xfId="1" applyNumberFormat="1" applyFont="1" applyFill="1" applyAlignment="1" applyProtection="1">
      <alignment vertical="center"/>
      <protection locked="0"/>
    </xf>
    <xf numFmtId="172" fontId="23" fillId="0" borderId="0" xfId="1" applyNumberFormat="1" applyFont="1" applyFill="1" applyAlignment="1" applyProtection="1">
      <alignment vertical="center"/>
      <protection locked="0"/>
    </xf>
    <xf numFmtId="38" fontId="16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vertical="center" wrapText="1"/>
    </xf>
    <xf numFmtId="171" fontId="17" fillId="0" borderId="7" xfId="1" applyNumberFormat="1" applyFont="1" applyFill="1" applyBorder="1" applyAlignment="1" applyProtection="1">
      <alignment vertical="center"/>
      <protection locked="0"/>
    </xf>
    <xf numFmtId="172" fontId="17" fillId="0" borderId="0" xfId="1" applyNumberFormat="1" applyFont="1" applyFill="1" applyAlignment="1">
      <alignment horizontal="right" vertical="center"/>
    </xf>
    <xf numFmtId="172" fontId="17" fillId="0" borderId="7" xfId="1" applyNumberFormat="1" applyFont="1" applyFill="1" applyBorder="1" applyAlignment="1" applyProtection="1">
      <alignment vertical="center"/>
      <protection locked="0"/>
    </xf>
    <xf numFmtId="166" fontId="19" fillId="0" borderId="0" xfId="0" applyNumberFormat="1" applyFont="1" applyFill="1" applyAlignment="1" applyProtection="1">
      <alignment horizontal="center" vertical="center"/>
      <protection locked="0"/>
    </xf>
    <xf numFmtId="172" fontId="17" fillId="0" borderId="6" xfId="1" applyNumberFormat="1" applyFont="1" applyFill="1" applyBorder="1" applyAlignment="1" applyProtection="1">
      <alignment vertical="center"/>
      <protection locked="0"/>
    </xf>
    <xf numFmtId="38" fontId="17" fillId="0" borderId="0" xfId="0" applyNumberFormat="1" applyFont="1" applyFill="1" applyAlignment="1">
      <alignment horizontal="left" vertical="center"/>
    </xf>
    <xf numFmtId="172" fontId="17" fillId="0" borderId="0" xfId="1" applyNumberFormat="1" applyFont="1" applyFill="1" applyAlignment="1" applyProtection="1">
      <alignment horizontal="right" vertical="center"/>
      <protection locked="0"/>
    </xf>
    <xf numFmtId="172" fontId="16" fillId="0" borderId="0" xfId="1" applyNumberFormat="1" applyFont="1" applyFill="1" applyAlignment="1">
      <alignment horizontal="center" vertical="center" wrapText="1"/>
    </xf>
    <xf numFmtId="171" fontId="24" fillId="0" borderId="0" xfId="1" applyNumberFormat="1" applyFont="1" applyFill="1" applyAlignment="1">
      <alignment horizontal="right" vertical="center"/>
    </xf>
    <xf numFmtId="0" fontId="16" fillId="0" borderId="0" xfId="0" applyFont="1" applyFill="1" applyAlignment="1">
      <alignment horizontal="left" vertical="center" indent="1"/>
    </xf>
    <xf numFmtId="38" fontId="26" fillId="0" borderId="0" xfId="0" applyNumberFormat="1" applyFont="1" applyFill="1" applyAlignment="1" applyProtection="1">
      <alignment vertical="center"/>
      <protection locked="0"/>
    </xf>
    <xf numFmtId="178" fontId="17" fillId="0" borderId="5" xfId="1" applyNumberFormat="1" applyFont="1" applyFill="1" applyBorder="1" applyAlignment="1" applyProtection="1">
      <alignment vertical="center"/>
      <protection locked="0"/>
    </xf>
    <xf numFmtId="178" fontId="17" fillId="0" borderId="0" xfId="1" applyNumberFormat="1" applyFont="1" applyFill="1" applyAlignment="1" applyProtection="1">
      <alignment vertical="center"/>
      <protection locked="0"/>
    </xf>
    <xf numFmtId="38" fontId="16" fillId="0" borderId="0" xfId="117" quotePrefix="1" applyNumberFormat="1" applyFont="1" applyFill="1" applyAlignment="1">
      <alignment horizontal="left" vertical="center"/>
    </xf>
    <xf numFmtId="0" fontId="17" fillId="0" borderId="0" xfId="117" quotePrefix="1" applyFont="1" applyFill="1" applyAlignment="1">
      <alignment horizontal="center" vertical="center"/>
    </xf>
    <xf numFmtId="0" fontId="17" fillId="0" borderId="0" xfId="117" quotePrefix="1" applyFont="1" applyFill="1" applyAlignment="1">
      <alignment vertical="center"/>
    </xf>
    <xf numFmtId="0" fontId="17" fillId="0" borderId="0" xfId="117" applyFont="1" applyFill="1" applyAlignment="1">
      <alignment vertical="center"/>
    </xf>
    <xf numFmtId="0" fontId="16" fillId="0" borderId="0" xfId="117" applyFont="1" applyFill="1" applyAlignment="1">
      <alignment horizontal="left" vertical="center"/>
    </xf>
    <xf numFmtId="0" fontId="17" fillId="0" borderId="0" xfId="117" applyFont="1" applyFill="1" applyAlignment="1">
      <alignment horizontal="center" vertical="center"/>
    </xf>
    <xf numFmtId="38" fontId="16" fillId="0" borderId="0" xfId="117" applyNumberFormat="1" applyFont="1" applyFill="1" applyAlignment="1">
      <alignment horizontal="left" vertical="center"/>
    </xf>
    <xf numFmtId="0" fontId="16" fillId="0" borderId="0" xfId="117" applyFont="1" applyFill="1" applyAlignment="1">
      <alignment horizontal="right" vertical="center"/>
    </xf>
    <xf numFmtId="0" fontId="16" fillId="0" borderId="0" xfId="117" applyFont="1" applyFill="1" applyAlignment="1">
      <alignment horizontal="center" vertical="center"/>
    </xf>
    <xf numFmtId="0" fontId="16" fillId="0" borderId="0" xfId="117" applyFont="1" applyFill="1" applyAlignment="1">
      <alignment vertical="center"/>
    </xf>
    <xf numFmtId="0" fontId="16" fillId="0" borderId="0" xfId="117" applyFont="1" applyFill="1" applyAlignment="1">
      <alignment horizontal="center" vertical="center" wrapText="1"/>
    </xf>
    <xf numFmtId="172" fontId="16" fillId="0" borderId="0" xfId="0" applyNumberFormat="1" applyFont="1" applyFill="1" applyAlignment="1">
      <alignment horizontal="center" vertical="center"/>
    </xf>
    <xf numFmtId="0" fontId="18" fillId="0" borderId="0" xfId="117" applyFont="1" applyFill="1" applyAlignment="1">
      <alignment horizontal="center" vertical="center"/>
    </xf>
    <xf numFmtId="0" fontId="16" fillId="0" borderId="4" xfId="117" applyFont="1" applyFill="1" applyBorder="1" applyAlignment="1">
      <alignment horizontal="center" vertical="center"/>
    </xf>
    <xf numFmtId="0" fontId="16" fillId="0" borderId="4" xfId="117" applyFont="1" applyFill="1" applyBorder="1" applyAlignment="1">
      <alignment horizontal="center" vertical="center" wrapText="1"/>
    </xf>
    <xf numFmtId="172" fontId="16" fillId="0" borderId="4" xfId="0" applyNumberFormat="1" applyFont="1" applyFill="1" applyBorder="1" applyAlignment="1">
      <alignment horizontal="center" vertical="center"/>
    </xf>
    <xf numFmtId="0" fontId="18" fillId="0" borderId="0" xfId="0" applyFont="1" applyFill="1" applyAlignment="1">
      <alignment vertical="center"/>
    </xf>
    <xf numFmtId="0" fontId="16" fillId="0" borderId="0" xfId="0" applyFont="1" applyFill="1" applyAlignment="1">
      <alignment horizontal="left" vertical="center"/>
    </xf>
    <xf numFmtId="3" fontId="17" fillId="0" borderId="0" xfId="117" applyNumberFormat="1" applyFont="1" applyFill="1" applyAlignment="1">
      <alignment horizontal="center" vertical="center"/>
    </xf>
    <xf numFmtId="0" fontId="17" fillId="0" borderId="0" xfId="0" applyFont="1" applyFill="1" applyAlignment="1">
      <alignment horizontal="left" vertical="center" wrapText="1"/>
    </xf>
    <xf numFmtId="0" fontId="19" fillId="0" borderId="0" xfId="117" applyFont="1" applyFill="1" applyAlignment="1">
      <alignment horizontal="center" vertical="center"/>
    </xf>
    <xf numFmtId="171" fontId="17" fillId="0" borderId="6" xfId="118" applyNumberFormat="1" applyFont="1" applyFill="1" applyBorder="1" applyAlignment="1">
      <alignment horizontal="right" vertical="center"/>
    </xf>
    <xf numFmtId="171" fontId="17" fillId="0" borderId="0" xfId="118" applyNumberFormat="1" applyFont="1" applyFill="1" applyAlignment="1">
      <alignment horizontal="center" vertical="center"/>
    </xf>
    <xf numFmtId="171" fontId="17" fillId="0" borderId="7" xfId="118" applyNumberFormat="1" applyFont="1" applyFill="1" applyBorder="1" applyAlignment="1">
      <alignment horizontal="center" vertical="center"/>
    </xf>
    <xf numFmtId="171" fontId="17" fillId="0" borderId="7" xfId="118" applyNumberFormat="1" applyFont="1" applyFill="1" applyBorder="1" applyAlignment="1">
      <alignment horizontal="right" vertical="center"/>
    </xf>
    <xf numFmtId="171" fontId="17" fillId="0" borderId="6" xfId="118" applyNumberFormat="1" applyFont="1" applyFill="1" applyBorder="1" applyAlignment="1">
      <alignment horizontal="center" vertical="center"/>
    </xf>
    <xf numFmtId="171" fontId="17" fillId="0" borderId="0" xfId="118" applyNumberFormat="1" applyFont="1" applyFill="1" applyAlignment="1">
      <alignment vertical="center"/>
    </xf>
    <xf numFmtId="38" fontId="17" fillId="0" borderId="0" xfId="117" applyNumberFormat="1" applyFont="1" applyFill="1" applyAlignment="1">
      <alignment vertical="center"/>
    </xf>
    <xf numFmtId="0" fontId="22" fillId="0" borderId="0" xfId="0" applyFont="1" applyFill="1" applyAlignment="1">
      <alignment vertical="center" wrapText="1"/>
    </xf>
    <xf numFmtId="0" fontId="22" fillId="0" borderId="0" xfId="0" applyFont="1" applyFill="1" applyAlignment="1">
      <alignment horizontal="right" vertical="center" wrapText="1"/>
    </xf>
    <xf numFmtId="0" fontId="16" fillId="0" borderId="0" xfId="0" applyFont="1" applyFill="1" applyAlignment="1">
      <alignment horizontal="right" vertical="center" wrapText="1"/>
    </xf>
    <xf numFmtId="171" fontId="17" fillId="0" borderId="4" xfId="118" applyNumberFormat="1" applyFont="1" applyFill="1" applyBorder="1" applyAlignment="1">
      <alignment horizontal="center" vertical="center"/>
    </xf>
    <xf numFmtId="171" fontId="17" fillId="0" borderId="0" xfId="118" applyNumberFormat="1" applyFont="1" applyFill="1" applyBorder="1" applyAlignment="1">
      <alignment horizontal="center" vertical="center"/>
    </xf>
    <xf numFmtId="38" fontId="25" fillId="0" borderId="0" xfId="0" applyNumberFormat="1" applyFont="1" applyFill="1" applyAlignment="1" applyProtection="1">
      <alignment horizontal="center" vertical="center"/>
      <protection locked="0"/>
    </xf>
    <xf numFmtId="0" fontId="22" fillId="0" borderId="4" xfId="198" applyFont="1" applyFill="1" applyBorder="1" applyAlignment="1">
      <alignment horizontal="center" vertical="center" wrapText="1"/>
    </xf>
    <xf numFmtId="0" fontId="16" fillId="0" borderId="0" xfId="198" applyFont="1" applyFill="1" applyAlignment="1">
      <alignment horizontal="left" vertical="center"/>
    </xf>
    <xf numFmtId="0" fontId="16" fillId="0" borderId="0" xfId="198" applyFont="1" applyFill="1" applyAlignment="1">
      <alignment vertical="center"/>
    </xf>
    <xf numFmtId="0" fontId="16" fillId="0" borderId="0" xfId="198" applyFont="1" applyFill="1" applyAlignment="1">
      <alignment horizontal="left" vertical="center" indent="1"/>
    </xf>
    <xf numFmtId="0" fontId="16" fillId="0" borderId="0" xfId="1" applyNumberFormat="1" applyFont="1" applyFill="1" applyBorder="1" applyAlignment="1">
      <alignment horizontal="center" vertical="center"/>
    </xf>
    <xf numFmtId="0" fontId="22" fillId="0" borderId="0" xfId="198" applyFont="1" applyFill="1" applyBorder="1" applyAlignment="1">
      <alignment horizontal="center" vertical="center" wrapText="1"/>
    </xf>
    <xf numFmtId="0" fontId="22" fillId="0" borderId="0" xfId="0" applyFont="1" applyFill="1" applyAlignment="1">
      <alignment vertical="center"/>
    </xf>
    <xf numFmtId="0" fontId="14" fillId="0" borderId="0" xfId="1" applyNumberFormat="1" applyFont="1" applyFill="1" applyAlignment="1" applyProtection="1">
      <alignment horizontal="center" vertical="center"/>
      <protection locked="0"/>
    </xf>
    <xf numFmtId="38" fontId="14" fillId="0" borderId="0" xfId="0" applyNumberFormat="1" applyFont="1" applyFill="1" applyAlignment="1" applyProtection="1">
      <alignment vertical="center"/>
      <protection locked="0"/>
    </xf>
    <xf numFmtId="172" fontId="14" fillId="0" borderId="0" xfId="1" applyNumberFormat="1" applyFont="1" applyFill="1" applyAlignment="1" applyProtection="1">
      <alignment horizontal="right" vertical="center"/>
      <protection locked="0"/>
    </xf>
    <xf numFmtId="172" fontId="14" fillId="0" borderId="0" xfId="1" applyNumberFormat="1" applyFont="1" applyFill="1" applyAlignment="1" applyProtection="1">
      <alignment vertical="center"/>
      <protection locked="0"/>
    </xf>
    <xf numFmtId="172" fontId="15" fillId="0" borderId="0" xfId="1" applyNumberFormat="1" applyFont="1" applyFill="1" applyAlignment="1">
      <alignment horizontal="center" vertical="center"/>
    </xf>
    <xf numFmtId="0" fontId="15" fillId="0" borderId="0" xfId="0" applyFont="1" applyFill="1" applyAlignment="1">
      <alignment vertical="center"/>
    </xf>
    <xf numFmtId="38" fontId="14" fillId="0" borderId="0" xfId="0" applyNumberFormat="1" applyFont="1" applyFill="1" applyAlignment="1">
      <alignment vertical="center"/>
    </xf>
    <xf numFmtId="171" fontId="17" fillId="0" borderId="6" xfId="1" applyNumberFormat="1" applyFont="1" applyFill="1" applyBorder="1" applyAlignment="1" applyProtection="1">
      <alignment vertical="center"/>
      <protection locked="0"/>
    </xf>
    <xf numFmtId="171" fontId="17" fillId="5" borderId="4" xfId="1" applyNumberFormat="1" applyFont="1" applyFill="1" applyBorder="1" applyAlignment="1" applyProtection="1">
      <alignment vertical="center"/>
      <protection locked="0"/>
    </xf>
    <xf numFmtId="171" fontId="17" fillId="5" borderId="0" xfId="1" applyNumberFormat="1" applyFont="1" applyFill="1" applyAlignment="1" applyProtection="1">
      <alignment vertical="center"/>
      <protection locked="0"/>
    </xf>
    <xf numFmtId="0" fontId="16" fillId="0" borderId="4" xfId="0" applyFont="1" applyFill="1" applyBorder="1" applyAlignment="1">
      <alignment horizontal="center" vertical="center"/>
    </xf>
    <xf numFmtId="172" fontId="16" fillId="0" borderId="4" xfId="1" applyNumberFormat="1" applyFont="1" applyFill="1" applyBorder="1" applyAlignment="1">
      <alignment horizontal="center" vertical="center" wrapText="1"/>
    </xf>
    <xf numFmtId="0" fontId="16" fillId="0" borderId="4" xfId="117" applyFont="1" applyFill="1" applyBorder="1" applyAlignment="1">
      <alignment horizontal="center" vertical="center"/>
    </xf>
    <xf numFmtId="0" fontId="16" fillId="0" borderId="0" xfId="0" applyFont="1" applyFill="1" applyAlignment="1">
      <alignment horizontal="right" vertical="center" wrapText="1"/>
    </xf>
    <xf numFmtId="172" fontId="16" fillId="0" borderId="0" xfId="1" applyNumberFormat="1" applyFont="1" applyFill="1" applyAlignment="1">
      <alignment horizontal="right" vertical="center" wrapText="1"/>
    </xf>
    <xf numFmtId="171" fontId="17" fillId="5" borderId="0" xfId="118" applyNumberFormat="1" applyFont="1" applyFill="1" applyAlignment="1">
      <alignment horizontal="right" vertical="center"/>
    </xf>
    <xf numFmtId="171" fontId="17" fillId="5" borderId="4" xfId="118" applyNumberFormat="1" applyFont="1" applyFill="1" applyBorder="1" applyAlignment="1">
      <alignment horizontal="right" vertical="center"/>
    </xf>
    <xf numFmtId="178" fontId="17" fillId="5" borderId="5" xfId="1" applyNumberFormat="1" applyFont="1" applyFill="1" applyBorder="1" applyAlignment="1" applyProtection="1">
      <alignment vertical="center"/>
      <protection locked="0"/>
    </xf>
    <xf numFmtId="171" fontId="17" fillId="5" borderId="7" xfId="118" applyNumberFormat="1" applyFont="1" applyFill="1" applyBorder="1" applyAlignment="1">
      <alignment horizontal="right" vertical="center"/>
    </xf>
    <xf numFmtId="171" fontId="17" fillId="5" borderId="6" xfId="118" applyNumberFormat="1" applyFont="1" applyFill="1" applyBorder="1" applyAlignment="1">
      <alignment horizontal="center" vertical="center"/>
    </xf>
  </cellXfs>
  <cellStyles count="204">
    <cellStyle name="0,0_x000d__x000a_NA_x000d__x000a_" xfId="203" xr:uid="{3AE49602-5864-4CC5-9BD7-FE9095492F99}"/>
    <cellStyle name="0,0_x000d__x000a_NA_x000d__x000a_ 2" xfId="198" xr:uid="{00000000-0005-0000-0000-000000000000}"/>
    <cellStyle name="Comma" xfId="1" builtinId="3"/>
    <cellStyle name="Comma (0.0)" xfId="2" xr:uid="{00000000-0005-0000-0000-000002000000}"/>
    <cellStyle name="Comma (0.00)" xfId="3" xr:uid="{00000000-0005-0000-0000-000003000000}"/>
    <cellStyle name="Comma (hidden)" xfId="4" xr:uid="{00000000-0005-0000-0000-000004000000}"/>
    <cellStyle name="Comma (hidden) 2" xfId="5" xr:uid="{00000000-0005-0000-0000-000005000000}"/>
    <cellStyle name="Comma (hidden) 2 2" xfId="6" xr:uid="{00000000-0005-0000-0000-000006000000}"/>
    <cellStyle name="Comma (hidden) 3" xfId="7" xr:uid="{00000000-0005-0000-0000-000007000000}"/>
    <cellStyle name="Comma (hidden) 3 2" xfId="8" xr:uid="{00000000-0005-0000-0000-000008000000}"/>
    <cellStyle name="Comma (hidden) 4" xfId="9" xr:uid="{00000000-0005-0000-0000-000009000000}"/>
    <cellStyle name="Comma (hidden) 4 2" xfId="10" xr:uid="{00000000-0005-0000-0000-00000A000000}"/>
    <cellStyle name="Comma (hidden) 5" xfId="11" xr:uid="{00000000-0005-0000-0000-00000B000000}"/>
    <cellStyle name="Comma (hidden) 5 2" xfId="12" xr:uid="{00000000-0005-0000-0000-00000C000000}"/>
    <cellStyle name="Comma (hidden) 6" xfId="13" xr:uid="{00000000-0005-0000-0000-00000D000000}"/>
    <cellStyle name="Comma (hidden) 6 2" xfId="14" xr:uid="{00000000-0005-0000-0000-00000E000000}"/>
    <cellStyle name="Comma (hidden) 7" xfId="15" xr:uid="{00000000-0005-0000-0000-00000F000000}"/>
    <cellStyle name="Comma (hidden) 7 2" xfId="16" xr:uid="{00000000-0005-0000-0000-000010000000}"/>
    <cellStyle name="Comma (hidden) 8" xfId="17" xr:uid="{00000000-0005-0000-0000-000011000000}"/>
    <cellStyle name="Comma (hidden) 8 2" xfId="18" xr:uid="{00000000-0005-0000-0000-000012000000}"/>
    <cellStyle name="Comma (index)" xfId="19" xr:uid="{00000000-0005-0000-0000-000013000000}"/>
    <cellStyle name="Comma (index) 2" xfId="20" xr:uid="{00000000-0005-0000-0000-000014000000}"/>
    <cellStyle name="Comma (index) 2 2" xfId="21" xr:uid="{00000000-0005-0000-0000-000015000000}"/>
    <cellStyle name="Comma (index) 3" xfId="22" xr:uid="{00000000-0005-0000-0000-000016000000}"/>
    <cellStyle name="Comma (index) 3 2" xfId="23" xr:uid="{00000000-0005-0000-0000-000017000000}"/>
    <cellStyle name="Comma (index) 4" xfId="24" xr:uid="{00000000-0005-0000-0000-000018000000}"/>
    <cellStyle name="Comma (index) 4 2" xfId="25" xr:uid="{00000000-0005-0000-0000-000019000000}"/>
    <cellStyle name="Comma (index) 5" xfId="26" xr:uid="{00000000-0005-0000-0000-00001A000000}"/>
    <cellStyle name="Comma (index) 5 2" xfId="27" xr:uid="{00000000-0005-0000-0000-00001B000000}"/>
    <cellStyle name="Comma (index) 6" xfId="28" xr:uid="{00000000-0005-0000-0000-00001C000000}"/>
    <cellStyle name="Comma (index) 6 2" xfId="29" xr:uid="{00000000-0005-0000-0000-00001D000000}"/>
    <cellStyle name="Comma (index) 7" xfId="30" xr:uid="{00000000-0005-0000-0000-00001E000000}"/>
    <cellStyle name="Comma (index) 7 2" xfId="31" xr:uid="{00000000-0005-0000-0000-00001F000000}"/>
    <cellStyle name="Comma (index) 8" xfId="32" xr:uid="{00000000-0005-0000-0000-000020000000}"/>
    <cellStyle name="Comma (index) 8 2" xfId="33" xr:uid="{00000000-0005-0000-0000-000021000000}"/>
    <cellStyle name="Comma 2" xfId="34" xr:uid="{00000000-0005-0000-0000-000022000000}"/>
    <cellStyle name="Comma 3" xfId="202" xr:uid="{B87ADC65-FE44-409C-A44B-06522F6AEF07}"/>
    <cellStyle name="comma zerodec" xfId="35" xr:uid="{00000000-0005-0000-0000-000023000000}"/>
    <cellStyle name="comma zerodec 2" xfId="36" xr:uid="{00000000-0005-0000-0000-000024000000}"/>
    <cellStyle name="comma zerodec 2 2" xfId="37" xr:uid="{00000000-0005-0000-0000-000025000000}"/>
    <cellStyle name="comma zerodec 3" xfId="38" xr:uid="{00000000-0005-0000-0000-000026000000}"/>
    <cellStyle name="comma zerodec 3 2" xfId="39" xr:uid="{00000000-0005-0000-0000-000027000000}"/>
    <cellStyle name="comma zerodec 4" xfId="40" xr:uid="{00000000-0005-0000-0000-000028000000}"/>
    <cellStyle name="comma zerodec 4 2" xfId="41" xr:uid="{00000000-0005-0000-0000-000029000000}"/>
    <cellStyle name="comma zerodec 5" xfId="42" xr:uid="{00000000-0005-0000-0000-00002A000000}"/>
    <cellStyle name="comma zerodec 5 2" xfId="43" xr:uid="{00000000-0005-0000-0000-00002B000000}"/>
    <cellStyle name="comma zerodec 6" xfId="44" xr:uid="{00000000-0005-0000-0000-00002C000000}"/>
    <cellStyle name="comma zerodec 6 2" xfId="45" xr:uid="{00000000-0005-0000-0000-00002D000000}"/>
    <cellStyle name="comma zerodec 7" xfId="46" xr:uid="{00000000-0005-0000-0000-00002E000000}"/>
    <cellStyle name="comma zerodec 7 2" xfId="47" xr:uid="{00000000-0005-0000-0000-00002F000000}"/>
    <cellStyle name="comma zerodec 8" xfId="48" xr:uid="{00000000-0005-0000-0000-000030000000}"/>
    <cellStyle name="comma zerodec 8 2" xfId="49" xr:uid="{00000000-0005-0000-0000-000031000000}"/>
    <cellStyle name="Currency (hidden)" xfId="50" xr:uid="{00000000-0005-0000-0000-000032000000}"/>
    <cellStyle name="Currency (hidden) 2" xfId="51" xr:uid="{00000000-0005-0000-0000-000033000000}"/>
    <cellStyle name="Currency (hidden) 2 2" xfId="52" xr:uid="{00000000-0005-0000-0000-000034000000}"/>
    <cellStyle name="Currency (hidden) 3" xfId="53" xr:uid="{00000000-0005-0000-0000-000035000000}"/>
    <cellStyle name="Currency (hidden) 3 2" xfId="54" xr:uid="{00000000-0005-0000-0000-000036000000}"/>
    <cellStyle name="Currency (hidden) 4" xfId="55" xr:uid="{00000000-0005-0000-0000-000037000000}"/>
    <cellStyle name="Currency (hidden) 4 2" xfId="56" xr:uid="{00000000-0005-0000-0000-000038000000}"/>
    <cellStyle name="Currency (hidden) 5" xfId="57" xr:uid="{00000000-0005-0000-0000-000039000000}"/>
    <cellStyle name="Currency (hidden) 5 2" xfId="58" xr:uid="{00000000-0005-0000-0000-00003A000000}"/>
    <cellStyle name="Currency (hidden) 6" xfId="59" xr:uid="{00000000-0005-0000-0000-00003B000000}"/>
    <cellStyle name="Currency (hidden) 6 2" xfId="60" xr:uid="{00000000-0005-0000-0000-00003C000000}"/>
    <cellStyle name="Currency (hidden) 7" xfId="61" xr:uid="{00000000-0005-0000-0000-00003D000000}"/>
    <cellStyle name="Currency (hidden) 7 2" xfId="62" xr:uid="{00000000-0005-0000-0000-00003E000000}"/>
    <cellStyle name="Currency (hidden) 8" xfId="63" xr:uid="{00000000-0005-0000-0000-00003F000000}"/>
    <cellStyle name="Currency (hidden) 8 2" xfId="64" xr:uid="{00000000-0005-0000-0000-000040000000}"/>
    <cellStyle name="Currency 2" xfId="197" xr:uid="{00000000-0005-0000-0000-000041000000}"/>
    <cellStyle name="Currency1" xfId="65" xr:uid="{00000000-0005-0000-0000-000042000000}"/>
    <cellStyle name="Currency1 2" xfId="66" xr:uid="{00000000-0005-0000-0000-000043000000}"/>
    <cellStyle name="Currency1 2 2" xfId="67" xr:uid="{00000000-0005-0000-0000-000044000000}"/>
    <cellStyle name="Currency1 3" xfId="68" xr:uid="{00000000-0005-0000-0000-000045000000}"/>
    <cellStyle name="Currency1 3 2" xfId="69" xr:uid="{00000000-0005-0000-0000-000046000000}"/>
    <cellStyle name="Currency1 4" xfId="70" xr:uid="{00000000-0005-0000-0000-000047000000}"/>
    <cellStyle name="Currency1 4 2" xfId="71" xr:uid="{00000000-0005-0000-0000-000048000000}"/>
    <cellStyle name="Currency1 5" xfId="72" xr:uid="{00000000-0005-0000-0000-000049000000}"/>
    <cellStyle name="Currency1 5 2" xfId="73" xr:uid="{00000000-0005-0000-0000-00004A000000}"/>
    <cellStyle name="Currency1 6" xfId="74" xr:uid="{00000000-0005-0000-0000-00004B000000}"/>
    <cellStyle name="Currency1 6 2" xfId="75" xr:uid="{00000000-0005-0000-0000-00004C000000}"/>
    <cellStyle name="Currency1 7" xfId="76" xr:uid="{00000000-0005-0000-0000-00004D000000}"/>
    <cellStyle name="Currency1 7 2" xfId="77" xr:uid="{00000000-0005-0000-0000-00004E000000}"/>
    <cellStyle name="Currency1 8" xfId="78" xr:uid="{00000000-0005-0000-0000-00004F000000}"/>
    <cellStyle name="Currency1 8 2" xfId="79" xr:uid="{00000000-0005-0000-0000-000050000000}"/>
    <cellStyle name="Dollar (zero dec)" xfId="80" xr:uid="{00000000-0005-0000-0000-000051000000}"/>
    <cellStyle name="Dollar (zero dec) 2" xfId="81" xr:uid="{00000000-0005-0000-0000-000052000000}"/>
    <cellStyle name="Dollar (zero dec) 2 2" xfId="82" xr:uid="{00000000-0005-0000-0000-000053000000}"/>
    <cellStyle name="Dollar (zero dec) 3" xfId="83" xr:uid="{00000000-0005-0000-0000-000054000000}"/>
    <cellStyle name="Dollar (zero dec) 3 2" xfId="84" xr:uid="{00000000-0005-0000-0000-000055000000}"/>
    <cellStyle name="Dollar (zero dec) 4" xfId="85" xr:uid="{00000000-0005-0000-0000-000056000000}"/>
    <cellStyle name="Dollar (zero dec) 4 2" xfId="86" xr:uid="{00000000-0005-0000-0000-000057000000}"/>
    <cellStyle name="Dollar (zero dec) 5" xfId="87" xr:uid="{00000000-0005-0000-0000-000058000000}"/>
    <cellStyle name="Dollar (zero dec) 5 2" xfId="88" xr:uid="{00000000-0005-0000-0000-000059000000}"/>
    <cellStyle name="Dollar (zero dec) 6" xfId="89" xr:uid="{00000000-0005-0000-0000-00005A000000}"/>
    <cellStyle name="Dollar (zero dec) 6 2" xfId="90" xr:uid="{00000000-0005-0000-0000-00005B000000}"/>
    <cellStyle name="Dollar (zero dec) 7" xfId="91" xr:uid="{00000000-0005-0000-0000-00005C000000}"/>
    <cellStyle name="Dollar (zero dec) 7 2" xfId="92" xr:uid="{00000000-0005-0000-0000-00005D000000}"/>
    <cellStyle name="Dollar (zero dec) 8" xfId="93" xr:uid="{00000000-0005-0000-0000-00005E000000}"/>
    <cellStyle name="Dollar (zero dec) 8 2" xfId="94" xr:uid="{00000000-0005-0000-0000-00005F000000}"/>
    <cellStyle name="E&amp;Y House" xfId="95" xr:uid="{00000000-0005-0000-0000-000060000000}"/>
    <cellStyle name="Grey" xfId="96" xr:uid="{00000000-0005-0000-0000-000061000000}"/>
    <cellStyle name="Hidden" xfId="97" xr:uid="{00000000-0005-0000-0000-000062000000}"/>
    <cellStyle name="Input [yellow]" xfId="98" xr:uid="{00000000-0005-0000-0000-000063000000}"/>
    <cellStyle name="no dec" xfId="99" xr:uid="{00000000-0005-0000-0000-000064000000}"/>
    <cellStyle name="no dec 2" xfId="100" xr:uid="{00000000-0005-0000-0000-000065000000}"/>
    <cellStyle name="no dec 2 2" xfId="101" xr:uid="{00000000-0005-0000-0000-000066000000}"/>
    <cellStyle name="no dec 3" xfId="102" xr:uid="{00000000-0005-0000-0000-000067000000}"/>
    <cellStyle name="no dec 3 2" xfId="103" xr:uid="{00000000-0005-0000-0000-000068000000}"/>
    <cellStyle name="no dec 4" xfId="104" xr:uid="{00000000-0005-0000-0000-000069000000}"/>
    <cellStyle name="no dec 4 2" xfId="105" xr:uid="{00000000-0005-0000-0000-00006A000000}"/>
    <cellStyle name="no dec 5" xfId="106" xr:uid="{00000000-0005-0000-0000-00006B000000}"/>
    <cellStyle name="no dec 5 2" xfId="107" xr:uid="{00000000-0005-0000-0000-00006C000000}"/>
    <cellStyle name="no dec 6" xfId="108" xr:uid="{00000000-0005-0000-0000-00006D000000}"/>
    <cellStyle name="no dec 6 2" xfId="109" xr:uid="{00000000-0005-0000-0000-00006E000000}"/>
    <cellStyle name="no dec 7" xfId="110" xr:uid="{00000000-0005-0000-0000-00006F000000}"/>
    <cellStyle name="no dec 7 2" xfId="111" xr:uid="{00000000-0005-0000-0000-000070000000}"/>
    <cellStyle name="no dec 8" xfId="112" xr:uid="{00000000-0005-0000-0000-000071000000}"/>
    <cellStyle name="no dec 8 2" xfId="113" xr:uid="{00000000-0005-0000-0000-000072000000}"/>
    <cellStyle name="Normal" xfId="0" builtinId="0"/>
    <cellStyle name="Normal - Style1" xfId="114" xr:uid="{00000000-0005-0000-0000-000074000000}"/>
    <cellStyle name="Normal 2" xfId="115" xr:uid="{00000000-0005-0000-0000-000075000000}"/>
    <cellStyle name="Normal 2 2" xfId="200" xr:uid="{DA9B3F56-F960-48EC-9E57-DA90D14B66F9}"/>
    <cellStyle name="Normal 3" xfId="201" xr:uid="{90CF32B9-EF3C-4A10-81EB-FB0D90336845}"/>
    <cellStyle name="Normal 9" xfId="199" xr:uid="{00000000-0005-0000-0000-000076000000}"/>
    <cellStyle name="Normal_Cashflow-Q2'03 " xfId="116" xr:uid="{00000000-0005-0000-0000-000077000000}"/>
    <cellStyle name="Normal_I023 - CEE" xfId="117" xr:uid="{00000000-0005-0000-0000-000079000000}"/>
    <cellStyle name="Normal_I023 - CET" xfId="118" xr:uid="{00000000-0005-0000-0000-00007A000000}"/>
    <cellStyle name="Normal_Sheet1" xfId="119" xr:uid="{00000000-0005-0000-0000-00007B000000}"/>
    <cellStyle name="Normal_T-87-Q1" xfId="120" xr:uid="{00000000-0005-0000-0000-00007C000000}"/>
    <cellStyle name="Percent (0%)" xfId="121" xr:uid="{00000000-0005-0000-0000-00007D000000}"/>
    <cellStyle name="Percent (0%) 2" xfId="122" xr:uid="{00000000-0005-0000-0000-00007E000000}"/>
    <cellStyle name="Percent (0%) 2 2" xfId="123" xr:uid="{00000000-0005-0000-0000-00007F000000}"/>
    <cellStyle name="Percent (0%) 3" xfId="124" xr:uid="{00000000-0005-0000-0000-000080000000}"/>
    <cellStyle name="Percent (0%) 3 2" xfId="125" xr:uid="{00000000-0005-0000-0000-000081000000}"/>
    <cellStyle name="Percent (0%) 4" xfId="126" xr:uid="{00000000-0005-0000-0000-000082000000}"/>
    <cellStyle name="Percent (0%) 4 2" xfId="127" xr:uid="{00000000-0005-0000-0000-000083000000}"/>
    <cellStyle name="Percent (0%) 5" xfId="128" xr:uid="{00000000-0005-0000-0000-000084000000}"/>
    <cellStyle name="Percent (0%) 5 2" xfId="129" xr:uid="{00000000-0005-0000-0000-000085000000}"/>
    <cellStyle name="Percent (0%) 6" xfId="130" xr:uid="{00000000-0005-0000-0000-000086000000}"/>
    <cellStyle name="Percent (0%) 6 2" xfId="131" xr:uid="{00000000-0005-0000-0000-000087000000}"/>
    <cellStyle name="Percent (0%) 7" xfId="132" xr:uid="{00000000-0005-0000-0000-000088000000}"/>
    <cellStyle name="Percent (0%) 7 2" xfId="133" xr:uid="{00000000-0005-0000-0000-000089000000}"/>
    <cellStyle name="Percent (0%) 8" xfId="134" xr:uid="{00000000-0005-0000-0000-00008A000000}"/>
    <cellStyle name="Percent (0%) 8 2" xfId="135" xr:uid="{00000000-0005-0000-0000-00008B000000}"/>
    <cellStyle name="Percent (0.0%)" xfId="136" xr:uid="{00000000-0005-0000-0000-00008C000000}"/>
    <cellStyle name="Percent (0.0%) 2" xfId="137" xr:uid="{00000000-0005-0000-0000-00008D000000}"/>
    <cellStyle name="Percent (0.0%) 2 2" xfId="138" xr:uid="{00000000-0005-0000-0000-00008E000000}"/>
    <cellStyle name="Percent (0.0%) 3" xfId="139" xr:uid="{00000000-0005-0000-0000-00008F000000}"/>
    <cellStyle name="Percent (0.0%) 3 2" xfId="140" xr:uid="{00000000-0005-0000-0000-000090000000}"/>
    <cellStyle name="Percent (0.0%) 4" xfId="141" xr:uid="{00000000-0005-0000-0000-000091000000}"/>
    <cellStyle name="Percent (0.0%) 4 2" xfId="142" xr:uid="{00000000-0005-0000-0000-000092000000}"/>
    <cellStyle name="Percent (0.0%) 5" xfId="143" xr:uid="{00000000-0005-0000-0000-000093000000}"/>
    <cellStyle name="Percent (0.0%) 5 2" xfId="144" xr:uid="{00000000-0005-0000-0000-000094000000}"/>
    <cellStyle name="Percent (0.0%) 6" xfId="145" xr:uid="{00000000-0005-0000-0000-000095000000}"/>
    <cellStyle name="Percent (0.0%) 6 2" xfId="146" xr:uid="{00000000-0005-0000-0000-000096000000}"/>
    <cellStyle name="Percent (0.0%) 7" xfId="147" xr:uid="{00000000-0005-0000-0000-000097000000}"/>
    <cellStyle name="Percent (0.0%) 7 2" xfId="148" xr:uid="{00000000-0005-0000-0000-000098000000}"/>
    <cellStyle name="Percent (0.0%) 8" xfId="149" xr:uid="{00000000-0005-0000-0000-000099000000}"/>
    <cellStyle name="Percent (0.0%) 8 2" xfId="150" xr:uid="{00000000-0005-0000-0000-00009A000000}"/>
    <cellStyle name="Percent (0.00%)" xfId="151" xr:uid="{00000000-0005-0000-0000-00009B000000}"/>
    <cellStyle name="Percent (0.00%) 2" xfId="152" xr:uid="{00000000-0005-0000-0000-00009C000000}"/>
    <cellStyle name="Percent (0.00%) 2 2" xfId="153" xr:uid="{00000000-0005-0000-0000-00009D000000}"/>
    <cellStyle name="Percent (0.00%) 3" xfId="154" xr:uid="{00000000-0005-0000-0000-00009E000000}"/>
    <cellStyle name="Percent (0.00%) 3 2" xfId="155" xr:uid="{00000000-0005-0000-0000-00009F000000}"/>
    <cellStyle name="Percent (0.00%) 4" xfId="156" xr:uid="{00000000-0005-0000-0000-0000A0000000}"/>
    <cellStyle name="Percent (0.00%) 4 2" xfId="157" xr:uid="{00000000-0005-0000-0000-0000A1000000}"/>
    <cellStyle name="Percent (0.00%) 5" xfId="158" xr:uid="{00000000-0005-0000-0000-0000A2000000}"/>
    <cellStyle name="Percent (0.00%) 5 2" xfId="159" xr:uid="{00000000-0005-0000-0000-0000A3000000}"/>
    <cellStyle name="Percent (0.00%) 6" xfId="160" xr:uid="{00000000-0005-0000-0000-0000A4000000}"/>
    <cellStyle name="Percent (0.00%) 6 2" xfId="161" xr:uid="{00000000-0005-0000-0000-0000A5000000}"/>
    <cellStyle name="Percent (0.00%) 7" xfId="162" xr:uid="{00000000-0005-0000-0000-0000A6000000}"/>
    <cellStyle name="Percent (0.00%) 7 2" xfId="163" xr:uid="{00000000-0005-0000-0000-0000A7000000}"/>
    <cellStyle name="Percent (0.00%) 8" xfId="164" xr:uid="{00000000-0005-0000-0000-0000A8000000}"/>
    <cellStyle name="Percent (0.00%) 8 2" xfId="165" xr:uid="{00000000-0005-0000-0000-0000A9000000}"/>
    <cellStyle name="Percent [2]" xfId="166" xr:uid="{00000000-0005-0000-0000-0000AA000000}"/>
    <cellStyle name="Percent [2] 2" xfId="167" xr:uid="{00000000-0005-0000-0000-0000AB000000}"/>
    <cellStyle name="Percent [2] 2 2" xfId="168" xr:uid="{00000000-0005-0000-0000-0000AC000000}"/>
    <cellStyle name="Percent [2] 3" xfId="169" xr:uid="{00000000-0005-0000-0000-0000AD000000}"/>
    <cellStyle name="Percent [2] 3 2" xfId="170" xr:uid="{00000000-0005-0000-0000-0000AE000000}"/>
    <cellStyle name="Percent [2] 4" xfId="171" xr:uid="{00000000-0005-0000-0000-0000AF000000}"/>
    <cellStyle name="Percent [2] 4 2" xfId="172" xr:uid="{00000000-0005-0000-0000-0000B0000000}"/>
    <cellStyle name="Percent [2] 5" xfId="173" xr:uid="{00000000-0005-0000-0000-0000B1000000}"/>
    <cellStyle name="Percent [2] 5 2" xfId="174" xr:uid="{00000000-0005-0000-0000-0000B2000000}"/>
    <cellStyle name="Percent [2] 6" xfId="175" xr:uid="{00000000-0005-0000-0000-0000B3000000}"/>
    <cellStyle name="Percent [2] 6 2" xfId="176" xr:uid="{00000000-0005-0000-0000-0000B4000000}"/>
    <cellStyle name="Percent [2] 7" xfId="177" xr:uid="{00000000-0005-0000-0000-0000B5000000}"/>
    <cellStyle name="Percent [2] 7 2" xfId="178" xr:uid="{00000000-0005-0000-0000-0000B6000000}"/>
    <cellStyle name="Percent [2] 8" xfId="179" xr:uid="{00000000-0005-0000-0000-0000B7000000}"/>
    <cellStyle name="Percent [2] 8 2" xfId="180" xr:uid="{00000000-0005-0000-0000-0000B8000000}"/>
    <cellStyle name="Quantity" xfId="181" xr:uid="{00000000-0005-0000-0000-0000B9000000}"/>
    <cellStyle name="Quantity 2" xfId="182" xr:uid="{00000000-0005-0000-0000-0000BA000000}"/>
    <cellStyle name="Quantity 2 2" xfId="183" xr:uid="{00000000-0005-0000-0000-0000BB000000}"/>
    <cellStyle name="Quantity 3" xfId="184" xr:uid="{00000000-0005-0000-0000-0000BC000000}"/>
    <cellStyle name="Quantity 3 2" xfId="185" xr:uid="{00000000-0005-0000-0000-0000BD000000}"/>
    <cellStyle name="Quantity 4" xfId="186" xr:uid="{00000000-0005-0000-0000-0000BE000000}"/>
    <cellStyle name="Quantity 4 2" xfId="187" xr:uid="{00000000-0005-0000-0000-0000BF000000}"/>
    <cellStyle name="Quantity 5" xfId="188" xr:uid="{00000000-0005-0000-0000-0000C0000000}"/>
    <cellStyle name="Quantity 5 2" xfId="189" xr:uid="{00000000-0005-0000-0000-0000C1000000}"/>
    <cellStyle name="Quantity 6" xfId="190" xr:uid="{00000000-0005-0000-0000-0000C2000000}"/>
    <cellStyle name="Quantity 6 2" xfId="191" xr:uid="{00000000-0005-0000-0000-0000C3000000}"/>
    <cellStyle name="Quantity 7" xfId="192" xr:uid="{00000000-0005-0000-0000-0000C4000000}"/>
    <cellStyle name="Quantity 7 2" xfId="193" xr:uid="{00000000-0005-0000-0000-0000C5000000}"/>
    <cellStyle name="Quantity 8" xfId="194" xr:uid="{00000000-0005-0000-0000-0000C6000000}"/>
    <cellStyle name="Quantity 8 2" xfId="195" xr:uid="{00000000-0005-0000-0000-0000C7000000}"/>
    <cellStyle name="Text" xfId="196" xr:uid="{00000000-0005-0000-0000-0000C8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66FF"/>
      <rgbColor rgb="00FFB1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1C1FF"/>
      <rgbColor rgb="00000080"/>
      <rgbColor rgb="00FF00FF"/>
      <rgbColor rgb="00FFFF00"/>
      <rgbColor rgb="0000FFFF"/>
      <rgbColor rgb="00800080"/>
      <rgbColor rgb="00800000"/>
      <rgbColor rgb="0000FFCC"/>
      <rgbColor rgb="000000FF"/>
      <rgbColor rgb="0000CCFF"/>
      <rgbColor rgb="0069FFFF"/>
      <rgbColor rgb="00CCFFCC"/>
      <rgbColor rgb="00FFFF99"/>
      <rgbColor rgb="00A6CAF0"/>
      <rgbColor rgb="00CC9CCC"/>
      <rgbColor rgb="00B9B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66CCFF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CC"/>
      <color rgb="FFFFCCFF"/>
      <color rgb="FFFF66FF"/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3" name="Text 9">
          <a:extLst>
            <a:ext uri="{FF2B5EF4-FFF2-40B4-BE49-F238E27FC236}">
              <a16:creationId xmlns:a16="http://schemas.microsoft.com/office/drawing/2014/main" id="{00000000-0008-0000-0200-000009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9725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4" name="Text 10">
          <a:extLst>
            <a:ext uri="{FF2B5EF4-FFF2-40B4-BE49-F238E27FC236}">
              <a16:creationId xmlns:a16="http://schemas.microsoft.com/office/drawing/2014/main" id="{00000000-0008-0000-0200-00000A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9535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2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9" name="Text 15">
          <a:extLst>
            <a:ext uri="{FF2B5EF4-FFF2-40B4-BE49-F238E27FC236}">
              <a16:creationId xmlns:a16="http://schemas.microsoft.com/office/drawing/2014/main" id="{00000000-0008-0000-0200-00000F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9725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40" name="Text 16">
          <a:extLst>
            <a:ext uri="{FF2B5EF4-FFF2-40B4-BE49-F238E27FC236}">
              <a16:creationId xmlns:a16="http://schemas.microsoft.com/office/drawing/2014/main" id="{00000000-0008-0000-0200-000010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9535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F200DD28-AB69-4187-AA4E-59F04F948A2C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735711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F12924A0-0129-4191-9D87-E152E87A29DE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733806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EF710CFB-55A9-4AAC-AF2E-1AF5437611FD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id="{369C2167-5FE6-4D1E-85A9-C91CD5BD67A7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735711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" name="Text 16">
          <a:extLst>
            <a:ext uri="{FF2B5EF4-FFF2-40B4-BE49-F238E27FC236}">
              <a16:creationId xmlns:a16="http://schemas.microsoft.com/office/drawing/2014/main" id="{92C2AACB-6327-44A8-B068-2074C260BE46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733806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2A1D33DB-1C68-4247-A7EB-D7F5E6DDC2C1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735711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FBF71B61-EBD8-4D9A-A62D-1B15B0D0DBD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733806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EEB21915-7DE3-4153-A708-4211CDE3F71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id="{739B2CD1-7913-4CBC-89FC-2D1C28A8B1E3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735711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" name="Text 16">
          <a:extLst>
            <a:ext uri="{FF2B5EF4-FFF2-40B4-BE49-F238E27FC236}">
              <a16:creationId xmlns:a16="http://schemas.microsoft.com/office/drawing/2014/main" id="{CC22674F-C21E-4587-9847-BA819DDC91B3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733806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1033" name="Text 9">
          <a:extLst>
            <a:ext uri="{FF2B5EF4-FFF2-40B4-BE49-F238E27FC236}">
              <a16:creationId xmlns:a16="http://schemas.microsoft.com/office/drawing/2014/main" id="{00000000-0008-0000-0300-000009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9725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1034" name="Text 10">
          <a:extLst>
            <a:ext uri="{FF2B5EF4-FFF2-40B4-BE49-F238E27FC236}">
              <a16:creationId xmlns:a16="http://schemas.microsoft.com/office/drawing/2014/main" id="{00000000-0008-0000-0300-00000A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9535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3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1039" name="Text 15">
          <a:extLst>
            <a:ext uri="{FF2B5EF4-FFF2-40B4-BE49-F238E27FC236}">
              <a16:creationId xmlns:a16="http://schemas.microsoft.com/office/drawing/2014/main" id="{00000000-0008-0000-0300-00000F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9725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1040" name="Text 16">
          <a:extLst>
            <a:ext uri="{FF2B5EF4-FFF2-40B4-BE49-F238E27FC236}">
              <a16:creationId xmlns:a16="http://schemas.microsoft.com/office/drawing/2014/main" id="{00000000-0008-0000-0300-000010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9535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CF01C0BF-A38D-4AC7-8D6E-9079D7F6371D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26389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DC30BC91-B3F3-47D0-B652-71ABA17C486E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24484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91AF0B32-C4F0-4F7B-BA8C-A6561A2CA0D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id="{CF9B1668-50CE-4AE3-9564-EE498DE2F679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26389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6" name="Text 16">
          <a:extLst>
            <a:ext uri="{FF2B5EF4-FFF2-40B4-BE49-F238E27FC236}">
              <a16:creationId xmlns:a16="http://schemas.microsoft.com/office/drawing/2014/main" id="{82590A9F-8D23-4A76-A385-FB076B14CC1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24484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6"/>
  <sheetData/>
  <phoneticPr fontId="1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50"/>
  <sheetViews>
    <sheetView topLeftCell="A3" zoomScale="80" zoomScaleNormal="80" zoomScaleSheetLayoutView="100" workbookViewId="0">
      <selection activeCell="F12" sqref="F12"/>
    </sheetView>
  </sheetViews>
  <sheetFormatPr defaultColWidth="10.6328125" defaultRowHeight="16.25" customHeight="1"/>
  <cols>
    <col min="1" max="1" width="2.6328125" style="8" customWidth="1"/>
    <col min="2" max="2" width="18.6328125" style="8" customWidth="1"/>
    <col min="3" max="3" width="14.1796875" style="8" customWidth="1"/>
    <col min="4" max="4" width="6.90625" style="8" customWidth="1"/>
    <col min="5" max="5" width="1.6328125" style="8" customWidth="1"/>
    <col min="6" max="6" width="13.6328125" style="37" customWidth="1"/>
    <col min="7" max="7" width="1.6328125" style="38" customWidth="1"/>
    <col min="8" max="8" width="13.6328125" style="37" customWidth="1"/>
    <col min="9" max="9" width="1.6328125" style="38" customWidth="1"/>
    <col min="10" max="10" width="13.6328125" style="37" customWidth="1"/>
    <col min="11" max="11" width="1.6328125" style="8" customWidth="1"/>
    <col min="12" max="12" width="13.6328125" style="8" customWidth="1"/>
    <col min="13" max="16384" width="10.6328125" style="8"/>
  </cols>
  <sheetData>
    <row r="1" spans="1:12" s="5" customFormat="1" ht="16.25" customHeight="1">
      <c r="A1" s="1" t="s">
        <v>10</v>
      </c>
      <c r="B1" s="1"/>
      <c r="C1" s="2"/>
      <c r="D1" s="2"/>
      <c r="E1" s="2"/>
      <c r="F1" s="3"/>
      <c r="G1" s="4"/>
      <c r="H1" s="3"/>
      <c r="I1" s="4"/>
      <c r="J1" s="3"/>
    </row>
    <row r="2" spans="1:12" s="5" customFormat="1" ht="16.25" customHeight="1">
      <c r="A2" s="6" t="s">
        <v>11</v>
      </c>
      <c r="B2" s="6"/>
      <c r="C2" s="2"/>
      <c r="D2" s="2"/>
      <c r="E2" s="2"/>
      <c r="F2" s="3"/>
      <c r="G2" s="4"/>
      <c r="H2" s="3"/>
      <c r="I2" s="4"/>
      <c r="J2" s="3"/>
    </row>
    <row r="3" spans="1:12" s="5" customFormat="1" ht="16.25" customHeight="1">
      <c r="A3" s="7"/>
      <c r="B3" s="7"/>
      <c r="C3" s="2"/>
      <c r="D3" s="2"/>
      <c r="E3" s="2"/>
      <c r="F3" s="3"/>
      <c r="G3" s="4"/>
      <c r="H3" s="3"/>
      <c r="I3" s="4"/>
      <c r="J3" s="3"/>
    </row>
    <row r="4" spans="1:12" s="5" customFormat="1" ht="16.25" customHeight="1">
      <c r="A4" s="6"/>
      <c r="B4" s="6"/>
      <c r="C4" s="2"/>
      <c r="D4" s="2"/>
      <c r="E4" s="2"/>
      <c r="F4" s="3"/>
      <c r="G4" s="4"/>
      <c r="H4" s="3"/>
      <c r="I4" s="4"/>
      <c r="J4" s="3"/>
    </row>
    <row r="5" spans="1:12" ht="16.25" customHeight="1">
      <c r="C5" s="9"/>
      <c r="D5" s="9"/>
      <c r="E5" s="9"/>
      <c r="F5" s="10"/>
      <c r="G5" s="11"/>
      <c r="H5" s="10"/>
      <c r="I5" s="11"/>
      <c r="J5" s="10"/>
      <c r="L5" s="12" t="s">
        <v>207</v>
      </c>
    </row>
    <row r="6" spans="1:12" ht="16.25" customHeight="1">
      <c r="C6" s="11"/>
      <c r="D6" s="11"/>
      <c r="E6" s="11"/>
      <c r="F6" s="141" t="s">
        <v>12</v>
      </c>
      <c r="G6" s="141"/>
      <c r="H6" s="141"/>
      <c r="I6" s="13"/>
      <c r="J6" s="141" t="s">
        <v>13</v>
      </c>
      <c r="K6" s="141"/>
      <c r="L6" s="141"/>
    </row>
    <row r="7" spans="1:12" ht="16.25" customHeight="1">
      <c r="D7" s="14" t="s">
        <v>14</v>
      </c>
      <c r="E7" s="11"/>
      <c r="F7" s="15" t="s">
        <v>15</v>
      </c>
      <c r="G7" s="16"/>
      <c r="H7" s="15" t="s">
        <v>16</v>
      </c>
      <c r="I7" s="17"/>
      <c r="J7" s="15" t="s">
        <v>15</v>
      </c>
      <c r="K7" s="16"/>
      <c r="L7" s="15" t="s">
        <v>16</v>
      </c>
    </row>
    <row r="8" spans="1:12" ht="16.25" customHeight="1">
      <c r="A8" s="18" t="s">
        <v>225</v>
      </c>
      <c r="B8" s="18"/>
      <c r="D8" s="19"/>
      <c r="E8" s="11"/>
      <c r="F8" s="20"/>
      <c r="G8" s="16"/>
      <c r="H8" s="13"/>
      <c r="I8" s="17"/>
      <c r="J8" s="20"/>
      <c r="L8" s="20"/>
    </row>
    <row r="9" spans="1:12" ht="16.25" customHeight="1">
      <c r="A9" s="11" t="s">
        <v>17</v>
      </c>
      <c r="B9" s="11"/>
      <c r="D9" s="21"/>
      <c r="E9" s="22"/>
      <c r="F9" s="23"/>
      <c r="G9" s="23"/>
      <c r="H9" s="23"/>
      <c r="I9" s="23"/>
      <c r="J9" s="24"/>
    </row>
    <row r="10" spans="1:12" ht="16.25" customHeight="1">
      <c r="B10" s="8" t="s">
        <v>18</v>
      </c>
      <c r="D10" s="25">
        <v>7</v>
      </c>
      <c r="E10" s="26"/>
      <c r="F10" s="27">
        <v>1778631783</v>
      </c>
      <c r="G10" s="26"/>
      <c r="H10" s="27">
        <v>299667104</v>
      </c>
      <c r="I10" s="26"/>
      <c r="J10" s="27">
        <v>1736659813</v>
      </c>
      <c r="K10" s="26"/>
      <c r="L10" s="27">
        <v>262841369</v>
      </c>
    </row>
    <row r="11" spans="1:12" ht="16.25" customHeight="1">
      <c r="B11" s="8" t="s">
        <v>19</v>
      </c>
      <c r="D11" s="25" t="s">
        <v>216</v>
      </c>
      <c r="E11" s="26"/>
      <c r="F11" s="27">
        <v>111578336</v>
      </c>
      <c r="G11" s="26"/>
      <c r="H11" s="27">
        <v>92118630</v>
      </c>
      <c r="I11" s="26"/>
      <c r="J11" s="27">
        <v>19472624</v>
      </c>
      <c r="K11" s="26"/>
      <c r="L11" s="27">
        <v>39262991.259999998</v>
      </c>
    </row>
    <row r="12" spans="1:12" ht="16.25" customHeight="1">
      <c r="B12" s="8" t="s">
        <v>20</v>
      </c>
      <c r="D12" s="25">
        <v>9</v>
      </c>
      <c r="E12" s="26"/>
      <c r="F12" s="27">
        <v>14506371</v>
      </c>
      <c r="G12" s="26"/>
      <c r="H12" s="27">
        <v>5758469</v>
      </c>
      <c r="I12" s="26"/>
      <c r="J12" s="27">
        <v>4203655</v>
      </c>
      <c r="K12" s="26"/>
      <c r="L12" s="27">
        <v>3572160</v>
      </c>
    </row>
    <row r="13" spans="1:12" ht="16.25" customHeight="1">
      <c r="B13" s="8" t="s">
        <v>267</v>
      </c>
      <c r="D13" s="25"/>
      <c r="E13" s="26"/>
      <c r="F13" s="27"/>
      <c r="G13" s="26"/>
      <c r="H13" s="27"/>
      <c r="I13" s="26"/>
      <c r="J13" s="27"/>
      <c r="K13" s="26"/>
      <c r="L13" s="27"/>
    </row>
    <row r="14" spans="1:12" ht="16.25" customHeight="1">
      <c r="B14" s="8" t="s">
        <v>21</v>
      </c>
      <c r="D14" s="25">
        <v>6</v>
      </c>
      <c r="E14" s="26"/>
      <c r="F14" s="27">
        <v>20000000</v>
      </c>
      <c r="G14" s="26"/>
      <c r="H14" s="27">
        <v>0</v>
      </c>
      <c r="I14" s="26"/>
      <c r="J14" s="27">
        <v>604294227</v>
      </c>
      <c r="K14" s="26"/>
      <c r="L14" s="27">
        <v>706832725</v>
      </c>
    </row>
    <row r="15" spans="1:12" ht="16.25" customHeight="1">
      <c r="B15" s="8" t="s">
        <v>266</v>
      </c>
      <c r="D15" s="25">
        <v>11</v>
      </c>
      <c r="E15" s="26"/>
      <c r="F15" s="27">
        <v>50000000</v>
      </c>
      <c r="G15" s="26"/>
      <c r="H15" s="27">
        <v>50000000</v>
      </c>
      <c r="I15" s="26"/>
      <c r="J15" s="27">
        <v>50000000</v>
      </c>
      <c r="K15" s="26"/>
      <c r="L15" s="27">
        <v>50000000</v>
      </c>
    </row>
    <row r="16" spans="1:12" ht="16.25" customHeight="1">
      <c r="B16" s="8" t="s">
        <v>1</v>
      </c>
      <c r="D16" s="25">
        <v>10</v>
      </c>
      <c r="E16" s="26"/>
      <c r="F16" s="27">
        <v>141362293</v>
      </c>
      <c r="G16" s="26"/>
      <c r="H16" s="27">
        <v>158891760</v>
      </c>
      <c r="I16" s="26"/>
      <c r="J16" s="27">
        <v>59412993</v>
      </c>
      <c r="K16" s="26"/>
      <c r="L16" s="27">
        <v>74081411</v>
      </c>
    </row>
    <row r="17" spans="1:12" ht="16.25" customHeight="1">
      <c r="A17" s="6" t="s">
        <v>22</v>
      </c>
      <c r="B17" s="6"/>
      <c r="D17" s="28"/>
      <c r="E17" s="26"/>
      <c r="F17" s="29">
        <v>2116078783</v>
      </c>
      <c r="G17" s="26"/>
      <c r="H17" s="29">
        <v>606435963</v>
      </c>
      <c r="I17" s="26"/>
      <c r="J17" s="29">
        <v>2474043312</v>
      </c>
      <c r="L17" s="29">
        <v>1136590656.26</v>
      </c>
    </row>
    <row r="18" spans="1:12" ht="16.25" customHeight="1">
      <c r="A18" s="11"/>
      <c r="B18" s="11"/>
      <c r="D18" s="28"/>
      <c r="E18" s="26"/>
      <c r="F18" s="24"/>
      <c r="G18" s="30"/>
      <c r="H18" s="24"/>
      <c r="I18" s="30"/>
      <c r="J18" s="24"/>
      <c r="L18" s="24"/>
    </row>
    <row r="19" spans="1:12" ht="16.25" customHeight="1">
      <c r="A19" s="6" t="s">
        <v>186</v>
      </c>
      <c r="B19" s="6"/>
      <c r="D19" s="28"/>
      <c r="E19" s="26"/>
      <c r="F19" s="24"/>
      <c r="G19" s="30"/>
      <c r="H19" s="24"/>
      <c r="I19" s="30"/>
      <c r="J19" s="24"/>
      <c r="L19" s="24"/>
    </row>
    <row r="20" spans="1:12" ht="16.25" customHeight="1">
      <c r="A20" s="31"/>
      <c r="B20" s="8" t="s">
        <v>23</v>
      </c>
      <c r="D20" s="25">
        <v>12</v>
      </c>
      <c r="E20" s="26"/>
      <c r="F20" s="27">
        <v>95265528</v>
      </c>
      <c r="G20" s="26"/>
      <c r="H20" s="27">
        <v>89722558</v>
      </c>
      <c r="I20" s="30"/>
      <c r="J20" s="27">
        <v>67518000</v>
      </c>
      <c r="L20" s="27">
        <v>67518000</v>
      </c>
    </row>
    <row r="21" spans="1:12" ht="16.25" customHeight="1">
      <c r="A21" s="31"/>
      <c r="B21" s="8" t="s">
        <v>24</v>
      </c>
      <c r="D21" s="25">
        <v>13</v>
      </c>
      <c r="E21" s="26"/>
      <c r="F21" s="27">
        <v>1382500</v>
      </c>
      <c r="G21" s="26"/>
      <c r="H21" s="27">
        <v>1291750</v>
      </c>
      <c r="I21" s="24"/>
      <c r="J21" s="27">
        <v>1382500</v>
      </c>
      <c r="L21" s="27">
        <v>1291750</v>
      </c>
    </row>
    <row r="22" spans="1:12" ht="16.25" customHeight="1">
      <c r="A22" s="31"/>
      <c r="B22" s="8" t="s">
        <v>25</v>
      </c>
      <c r="D22" s="25">
        <v>14</v>
      </c>
      <c r="E22" s="26"/>
      <c r="F22" s="27">
        <v>0</v>
      </c>
      <c r="G22" s="26"/>
      <c r="H22" s="27">
        <v>0</v>
      </c>
      <c r="I22" s="26"/>
      <c r="J22" s="27">
        <v>0</v>
      </c>
      <c r="L22" s="27">
        <v>0</v>
      </c>
    </row>
    <row r="23" spans="1:12" ht="16.25" customHeight="1">
      <c r="A23" s="31"/>
      <c r="B23" s="8" t="s">
        <v>26</v>
      </c>
      <c r="D23" s="25">
        <v>15</v>
      </c>
      <c r="E23" s="26"/>
      <c r="F23" s="27">
        <v>0</v>
      </c>
      <c r="G23" s="26"/>
      <c r="H23" s="27">
        <v>0</v>
      </c>
      <c r="I23" s="26"/>
      <c r="J23" s="27">
        <v>0</v>
      </c>
      <c r="L23" s="27">
        <v>91931823</v>
      </c>
    </row>
    <row r="24" spans="1:12" ht="16.25" customHeight="1">
      <c r="A24" s="31"/>
      <c r="B24" s="8" t="s">
        <v>0</v>
      </c>
      <c r="D24" s="25">
        <v>17</v>
      </c>
      <c r="E24" s="26"/>
      <c r="F24" s="27">
        <v>220578050</v>
      </c>
      <c r="G24" s="26"/>
      <c r="H24" s="27">
        <v>176838159</v>
      </c>
      <c r="I24" s="26"/>
      <c r="J24" s="27">
        <v>159695847</v>
      </c>
      <c r="L24" s="27">
        <v>114016366</v>
      </c>
    </row>
    <row r="25" spans="1:12" ht="16.25" customHeight="1">
      <c r="A25" s="31"/>
      <c r="B25" s="8" t="s">
        <v>27</v>
      </c>
      <c r="D25" s="25">
        <v>18</v>
      </c>
      <c r="E25" s="26"/>
      <c r="F25" s="27">
        <v>979642515</v>
      </c>
      <c r="G25" s="26"/>
      <c r="H25" s="27">
        <v>1636717475</v>
      </c>
      <c r="I25" s="26"/>
      <c r="J25" s="27">
        <v>24279389</v>
      </c>
      <c r="K25" s="26"/>
      <c r="L25" s="27">
        <v>46803612</v>
      </c>
    </row>
    <row r="26" spans="1:12" ht="16.25" customHeight="1">
      <c r="A26" s="31"/>
      <c r="B26" s="8" t="s">
        <v>187</v>
      </c>
      <c r="D26" s="25">
        <v>19</v>
      </c>
      <c r="E26" s="26"/>
      <c r="F26" s="27">
        <v>161319905</v>
      </c>
      <c r="G26" s="26"/>
      <c r="H26" s="27">
        <v>371913680</v>
      </c>
      <c r="I26" s="26"/>
      <c r="J26" s="27">
        <v>151949000</v>
      </c>
      <c r="K26" s="26"/>
      <c r="L26" s="27">
        <v>371913679.99999994</v>
      </c>
    </row>
    <row r="27" spans="1:12" ht="16.25" customHeight="1">
      <c r="A27" s="31"/>
      <c r="B27" s="8" t="s">
        <v>28</v>
      </c>
      <c r="D27" s="25">
        <v>20</v>
      </c>
      <c r="E27" s="26"/>
      <c r="F27" s="27">
        <v>8141553</v>
      </c>
      <c r="G27" s="26"/>
      <c r="H27" s="27">
        <v>9041513</v>
      </c>
      <c r="I27" s="30"/>
      <c r="J27" s="27">
        <v>8141553</v>
      </c>
      <c r="K27" s="26"/>
      <c r="L27" s="27">
        <v>9041513</v>
      </c>
    </row>
    <row r="28" spans="1:12" ht="16.25" customHeight="1">
      <c r="A28" s="31"/>
      <c r="B28" s="8" t="s">
        <v>29</v>
      </c>
      <c r="D28" s="25">
        <v>21</v>
      </c>
      <c r="E28" s="26"/>
      <c r="F28" s="27">
        <v>0</v>
      </c>
      <c r="G28" s="26"/>
      <c r="H28" s="27">
        <v>2904534</v>
      </c>
      <c r="I28" s="26"/>
      <c r="J28" s="27">
        <v>0</v>
      </c>
      <c r="K28" s="26"/>
      <c r="L28" s="27">
        <v>0</v>
      </c>
    </row>
    <row r="29" spans="1:12" ht="16.25" customHeight="1">
      <c r="A29" s="31"/>
      <c r="B29" s="8" t="s">
        <v>30</v>
      </c>
      <c r="D29" s="25"/>
      <c r="E29" s="26"/>
      <c r="F29" s="27"/>
      <c r="G29" s="26"/>
      <c r="H29" s="27"/>
      <c r="I29" s="26"/>
      <c r="J29" s="27"/>
      <c r="K29" s="26"/>
      <c r="L29" s="27"/>
    </row>
    <row r="30" spans="1:12" ht="16.25" customHeight="1">
      <c r="A30" s="32"/>
      <c r="B30" s="8" t="s">
        <v>31</v>
      </c>
      <c r="D30" s="25">
        <v>22</v>
      </c>
      <c r="E30" s="26"/>
      <c r="F30" s="27">
        <v>39173113</v>
      </c>
      <c r="G30" s="26"/>
      <c r="H30" s="27">
        <v>40964671</v>
      </c>
      <c r="I30" s="26"/>
      <c r="J30" s="27">
        <v>0</v>
      </c>
      <c r="K30" s="26"/>
      <c r="L30" s="27">
        <v>0</v>
      </c>
    </row>
    <row r="31" spans="1:12" ht="16.25" customHeight="1">
      <c r="A31" s="31"/>
      <c r="B31" s="8" t="s">
        <v>32</v>
      </c>
      <c r="D31" s="25">
        <v>23</v>
      </c>
      <c r="E31" s="26"/>
      <c r="F31" s="27">
        <v>215490</v>
      </c>
      <c r="G31" s="26"/>
      <c r="H31" s="27">
        <v>80066008</v>
      </c>
      <c r="I31" s="26"/>
      <c r="J31" s="27">
        <v>1904956</v>
      </c>
      <c r="K31" s="26"/>
      <c r="L31" s="27">
        <v>4033234</v>
      </c>
    </row>
    <row r="32" spans="1:12" ht="16.25" customHeight="1">
      <c r="A32" s="31"/>
      <c r="B32" s="8" t="s">
        <v>156</v>
      </c>
      <c r="D32" s="25">
        <v>25</v>
      </c>
      <c r="E32" s="26"/>
      <c r="F32" s="27">
        <v>55602204</v>
      </c>
      <c r="G32" s="26"/>
      <c r="H32" s="27">
        <v>49342823</v>
      </c>
      <c r="I32" s="26"/>
      <c r="J32" s="27">
        <v>13721631</v>
      </c>
      <c r="K32" s="26"/>
      <c r="L32" s="27">
        <v>8690447</v>
      </c>
    </row>
    <row r="33" spans="1:12" ht="16.25" customHeight="1">
      <c r="A33" s="6" t="s">
        <v>188</v>
      </c>
      <c r="B33" s="6"/>
      <c r="D33" s="28"/>
      <c r="E33" s="26"/>
      <c r="F33" s="33">
        <v>1561320858</v>
      </c>
      <c r="G33" s="26"/>
      <c r="H33" s="33">
        <v>2458803171</v>
      </c>
      <c r="I33" s="26"/>
      <c r="J33" s="33">
        <v>428592876</v>
      </c>
      <c r="L33" s="33">
        <v>715240425</v>
      </c>
    </row>
    <row r="34" spans="1:12" ht="16.25" customHeight="1">
      <c r="A34" s="6"/>
      <c r="B34" s="6"/>
      <c r="D34" s="28"/>
      <c r="E34" s="26"/>
      <c r="F34" s="24"/>
      <c r="G34" s="26"/>
      <c r="H34" s="24"/>
      <c r="I34" s="26"/>
      <c r="J34" s="24"/>
      <c r="L34" s="24"/>
    </row>
    <row r="35" spans="1:12" ht="16.25" customHeight="1" thickBot="1">
      <c r="A35" s="6" t="s">
        <v>33</v>
      </c>
      <c r="B35" s="6"/>
      <c r="D35" s="28"/>
      <c r="E35" s="26"/>
      <c r="F35" s="34">
        <v>3677399641</v>
      </c>
      <c r="G35" s="35"/>
      <c r="H35" s="34">
        <v>3065239134</v>
      </c>
      <c r="I35" s="26"/>
      <c r="J35" s="34">
        <v>2902636188</v>
      </c>
      <c r="L35" s="34">
        <v>1851831081.26</v>
      </c>
    </row>
    <row r="36" spans="1:12" ht="16.25" customHeight="1">
      <c r="A36" s="6"/>
      <c r="B36" s="6"/>
      <c r="C36" s="28"/>
      <c r="D36" s="26"/>
      <c r="E36" s="26"/>
      <c r="F36" s="26"/>
      <c r="G36" s="35"/>
      <c r="H36" s="26"/>
      <c r="I36" s="26"/>
      <c r="J36" s="26"/>
    </row>
    <row r="37" spans="1:12" ht="16.25" customHeight="1">
      <c r="A37" s="6"/>
      <c r="B37" s="6"/>
      <c r="C37" s="28"/>
      <c r="D37" s="26"/>
      <c r="E37" s="26"/>
      <c r="F37" s="26"/>
      <c r="G37" s="35"/>
      <c r="H37" s="26"/>
      <c r="I37" s="26"/>
      <c r="J37" s="26"/>
    </row>
    <row r="38" spans="1:12" ht="16.25" customHeight="1">
      <c r="A38" s="6"/>
      <c r="B38" s="6"/>
      <c r="C38" s="28"/>
      <c r="D38" s="26"/>
      <c r="E38" s="26"/>
      <c r="F38" s="26"/>
      <c r="G38" s="35"/>
      <c r="H38" s="26"/>
      <c r="I38" s="26"/>
      <c r="J38" s="26"/>
    </row>
    <row r="39" spans="1:12" ht="16.25" customHeight="1">
      <c r="A39" s="6"/>
      <c r="B39" s="6"/>
      <c r="C39" s="28"/>
      <c r="D39" s="26"/>
      <c r="E39" s="26"/>
      <c r="F39" s="26"/>
      <c r="G39" s="35"/>
      <c r="H39" s="26"/>
      <c r="I39" s="26"/>
      <c r="J39" s="26"/>
    </row>
    <row r="40" spans="1:12" ht="16.25" customHeight="1">
      <c r="A40" s="6"/>
      <c r="B40" s="6"/>
      <c r="C40" s="28"/>
      <c r="D40" s="26"/>
      <c r="E40" s="26"/>
      <c r="F40" s="26"/>
      <c r="G40" s="35"/>
      <c r="H40" s="26"/>
      <c r="I40" s="26"/>
      <c r="J40" s="26"/>
    </row>
    <row r="41" spans="1:12" ht="16.25" customHeight="1">
      <c r="A41" s="6"/>
      <c r="B41" s="6"/>
      <c r="C41" s="28"/>
      <c r="D41" s="26"/>
      <c r="E41" s="26"/>
      <c r="F41" s="26"/>
      <c r="G41" s="35"/>
      <c r="H41" s="26"/>
      <c r="I41" s="26"/>
      <c r="J41" s="26"/>
    </row>
    <row r="42" spans="1:12" ht="16.25" customHeight="1">
      <c r="A42" s="6"/>
      <c r="B42" s="6"/>
      <c r="C42" s="28"/>
      <c r="D42" s="26"/>
      <c r="E42" s="26"/>
      <c r="F42" s="26"/>
      <c r="G42" s="35"/>
      <c r="H42" s="26"/>
      <c r="I42" s="26"/>
      <c r="J42" s="26"/>
    </row>
    <row r="43" spans="1:12" ht="16.25" customHeight="1">
      <c r="A43" s="6"/>
      <c r="B43" s="6"/>
      <c r="C43" s="28"/>
      <c r="D43" s="26"/>
      <c r="E43" s="26"/>
      <c r="F43" s="26"/>
      <c r="G43" s="35"/>
      <c r="H43" s="26"/>
      <c r="I43" s="26"/>
      <c r="J43" s="26"/>
    </row>
    <row r="44" spans="1:12" ht="16.25" customHeight="1">
      <c r="A44" s="6"/>
      <c r="B44" s="6"/>
      <c r="C44" s="28"/>
      <c r="D44" s="26"/>
      <c r="E44" s="26"/>
      <c r="F44" s="26"/>
      <c r="G44" s="35"/>
      <c r="H44" s="26"/>
      <c r="I44" s="26"/>
      <c r="J44" s="26"/>
    </row>
    <row r="45" spans="1:12" ht="16.25" customHeight="1">
      <c r="A45" s="6"/>
      <c r="B45" s="6"/>
      <c r="C45" s="28"/>
      <c r="D45" s="26"/>
      <c r="E45" s="26"/>
      <c r="F45" s="26"/>
      <c r="G45" s="35"/>
      <c r="H45" s="26"/>
      <c r="I45" s="26"/>
      <c r="J45" s="26"/>
    </row>
    <row r="46" spans="1:12" ht="16.25" customHeight="1">
      <c r="A46" s="6"/>
      <c r="B46" s="6"/>
      <c r="C46" s="28"/>
      <c r="D46" s="26"/>
      <c r="E46" s="26"/>
      <c r="F46" s="26"/>
      <c r="G46" s="35"/>
      <c r="H46" s="26"/>
      <c r="I46" s="26"/>
      <c r="J46" s="26"/>
    </row>
    <row r="47" spans="1:12" ht="16.25" customHeight="1">
      <c r="A47" s="6"/>
      <c r="B47" s="6"/>
      <c r="C47" s="28"/>
      <c r="D47" s="26"/>
      <c r="E47" s="26"/>
      <c r="F47" s="26"/>
      <c r="G47" s="35"/>
      <c r="H47" s="26"/>
      <c r="I47" s="26"/>
      <c r="J47" s="26"/>
    </row>
    <row r="48" spans="1:12" ht="22.75" customHeight="1">
      <c r="A48" s="6"/>
      <c r="B48" s="6"/>
      <c r="C48" s="28"/>
      <c r="D48" s="26"/>
      <c r="E48" s="26"/>
      <c r="F48" s="26"/>
      <c r="G48" s="35"/>
      <c r="H48" s="26"/>
      <c r="I48" s="26"/>
      <c r="J48" s="26"/>
    </row>
    <row r="49" spans="1:12" ht="16.25" customHeight="1">
      <c r="A49" s="6"/>
      <c r="B49" s="6"/>
      <c r="C49" s="28"/>
      <c r="D49" s="26"/>
      <c r="E49" s="26"/>
      <c r="F49" s="26"/>
      <c r="G49" s="35"/>
      <c r="H49" s="26"/>
      <c r="I49" s="26"/>
      <c r="J49" s="26"/>
    </row>
    <row r="50" spans="1:12" ht="16.25" customHeight="1">
      <c r="A50" s="8" t="s">
        <v>34</v>
      </c>
      <c r="C50" s="28"/>
      <c r="D50" s="36"/>
      <c r="E50" s="36"/>
      <c r="F50" s="3"/>
      <c r="G50" s="4"/>
      <c r="H50" s="3"/>
      <c r="I50" s="4"/>
      <c r="J50" s="3"/>
      <c r="L50" s="8">
        <v>1</v>
      </c>
    </row>
  </sheetData>
  <mergeCells count="2">
    <mergeCell ref="F6:H6"/>
    <mergeCell ref="J6:L6"/>
  </mergeCells>
  <phoneticPr fontId="0" type="noConversion"/>
  <pageMargins left="0.78740157480314998" right="0.39370078740157499" top="0.98" bottom="0.47239999999999999" header="0.511811023622047" footer="0.47244094488188998"/>
  <pageSetup paperSize="9" scale="9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52"/>
  <sheetViews>
    <sheetView topLeftCell="B1" zoomScaleNormal="100" zoomScaleSheetLayoutView="100" workbookViewId="0">
      <selection activeCell="P10" sqref="P10"/>
    </sheetView>
  </sheetViews>
  <sheetFormatPr defaultColWidth="10.6328125" defaultRowHeight="16.25" customHeight="1"/>
  <cols>
    <col min="1" max="1" width="2.6328125" style="8" customWidth="1"/>
    <col min="2" max="2" width="18.6328125" style="8" customWidth="1"/>
    <col min="3" max="3" width="14.6328125" style="8" customWidth="1"/>
    <col min="4" max="4" width="6.90625" style="8" customWidth="1"/>
    <col min="5" max="5" width="1.6328125" style="8" customWidth="1"/>
    <col min="6" max="6" width="13.6328125" style="37" customWidth="1"/>
    <col min="7" max="7" width="1.6328125" style="38" customWidth="1"/>
    <col min="8" max="8" width="13.6328125" style="37" customWidth="1"/>
    <col min="9" max="9" width="1.6328125" style="38" customWidth="1"/>
    <col min="10" max="10" width="13.6328125" style="37" customWidth="1"/>
    <col min="11" max="11" width="1.6328125" style="8" customWidth="1"/>
    <col min="12" max="12" width="13.6328125" style="8" customWidth="1"/>
    <col min="13" max="16384" width="10.6328125" style="8"/>
  </cols>
  <sheetData>
    <row r="1" spans="1:12" s="5" customFormat="1" ht="16.25" customHeight="1">
      <c r="A1" s="1" t="s">
        <v>10</v>
      </c>
      <c r="B1" s="1"/>
      <c r="C1" s="28"/>
      <c r="D1" s="2"/>
      <c r="E1" s="2"/>
      <c r="F1" s="3"/>
      <c r="G1" s="4"/>
      <c r="H1" s="3"/>
      <c r="I1" s="4"/>
      <c r="J1" s="3"/>
    </row>
    <row r="2" spans="1:12" s="5" customFormat="1" ht="16.25" customHeight="1">
      <c r="A2" s="1" t="s">
        <v>11</v>
      </c>
      <c r="B2" s="1"/>
      <c r="C2" s="28"/>
      <c r="D2" s="2"/>
      <c r="E2" s="2"/>
      <c r="F2" s="3"/>
      <c r="G2" s="4"/>
      <c r="H2" s="3"/>
      <c r="I2" s="4"/>
      <c r="J2" s="3"/>
    </row>
    <row r="3" spans="1:12" s="5" customFormat="1" ht="16.25" customHeight="1">
      <c r="A3" s="1"/>
      <c r="B3" s="1"/>
      <c r="C3" s="28"/>
      <c r="D3" s="2"/>
      <c r="E3" s="2"/>
      <c r="F3" s="3"/>
      <c r="G3" s="4"/>
      <c r="H3" s="3"/>
      <c r="I3" s="4"/>
      <c r="J3" s="3"/>
    </row>
    <row r="4" spans="1:12" s="5" customFormat="1" ht="16.25" customHeight="1">
      <c r="A4" s="1"/>
      <c r="B4" s="1"/>
      <c r="C4" s="28"/>
      <c r="D4" s="2"/>
      <c r="E4" s="2"/>
      <c r="F4" s="3"/>
      <c r="G4" s="4"/>
      <c r="H4" s="3"/>
      <c r="I4" s="4"/>
      <c r="J4" s="3"/>
    </row>
    <row r="5" spans="1:12" ht="16.25" customHeight="1">
      <c r="C5" s="9"/>
      <c r="D5" s="9"/>
      <c r="E5" s="9"/>
      <c r="F5" s="10"/>
      <c r="G5" s="11"/>
      <c r="H5" s="10"/>
      <c r="I5" s="11"/>
      <c r="J5" s="10"/>
      <c r="L5" s="12" t="s">
        <v>207</v>
      </c>
    </row>
    <row r="6" spans="1:12" ht="16.25" customHeight="1">
      <c r="C6" s="11"/>
      <c r="D6" s="11"/>
      <c r="E6" s="11"/>
      <c r="F6" s="141" t="s">
        <v>12</v>
      </c>
      <c r="G6" s="141"/>
      <c r="H6" s="141"/>
      <c r="I6" s="13"/>
      <c r="J6" s="141" t="s">
        <v>13</v>
      </c>
      <c r="K6" s="141"/>
      <c r="L6" s="141"/>
    </row>
    <row r="7" spans="1:12" ht="16.25" customHeight="1">
      <c r="D7" s="14" t="s">
        <v>14</v>
      </c>
      <c r="E7" s="11"/>
      <c r="F7" s="15" t="s">
        <v>15</v>
      </c>
      <c r="G7" s="16"/>
      <c r="H7" s="15" t="s">
        <v>16</v>
      </c>
      <c r="I7" s="17"/>
      <c r="J7" s="15" t="s">
        <v>15</v>
      </c>
      <c r="K7" s="16"/>
      <c r="L7" s="15" t="s">
        <v>16</v>
      </c>
    </row>
    <row r="8" spans="1:12" ht="16.25" customHeight="1">
      <c r="A8" s="18" t="s">
        <v>35</v>
      </c>
      <c r="B8" s="18"/>
      <c r="D8" s="28"/>
      <c r="F8" s="39"/>
      <c r="G8" s="8"/>
      <c r="H8" s="39"/>
      <c r="I8" s="8"/>
      <c r="J8" s="39"/>
    </row>
    <row r="9" spans="1:12" ht="16.25" customHeight="1">
      <c r="A9" s="40" t="s">
        <v>36</v>
      </c>
      <c r="B9" s="40"/>
      <c r="D9" s="28"/>
      <c r="F9" s="39"/>
      <c r="G9" s="8"/>
      <c r="H9" s="39"/>
      <c r="I9" s="8"/>
      <c r="J9" s="39"/>
    </row>
    <row r="10" spans="1:12" ht="16.25" customHeight="1">
      <c r="B10" s="41" t="s">
        <v>189</v>
      </c>
      <c r="D10" s="28"/>
      <c r="F10" s="39"/>
      <c r="G10" s="8"/>
      <c r="H10" s="39"/>
      <c r="I10" s="8"/>
      <c r="J10" s="39"/>
    </row>
    <row r="11" spans="1:12" ht="16.25" customHeight="1">
      <c r="B11" s="41" t="s">
        <v>37</v>
      </c>
      <c r="D11" s="25">
        <v>26</v>
      </c>
      <c r="F11" s="27">
        <v>48296353</v>
      </c>
      <c r="G11" s="27">
        <v>0</v>
      </c>
      <c r="H11" s="27">
        <v>61085301</v>
      </c>
      <c r="I11" s="27">
        <v>0</v>
      </c>
      <c r="J11" s="27">
        <v>552165</v>
      </c>
      <c r="K11" s="27">
        <v>0</v>
      </c>
      <c r="L11" s="27">
        <v>9567995</v>
      </c>
    </row>
    <row r="12" spans="1:12" ht="16.25" customHeight="1">
      <c r="B12" s="41" t="s">
        <v>38</v>
      </c>
      <c r="D12" s="25" t="s">
        <v>217</v>
      </c>
      <c r="E12" s="26"/>
      <c r="F12" s="27">
        <v>68337448</v>
      </c>
      <c r="G12" s="27">
        <v>0</v>
      </c>
      <c r="H12" s="27">
        <v>78853397</v>
      </c>
      <c r="I12" s="27">
        <v>0</v>
      </c>
      <c r="J12" s="27">
        <v>28181410</v>
      </c>
      <c r="K12" s="27">
        <v>0</v>
      </c>
      <c r="L12" s="27">
        <v>34958769.049999997</v>
      </c>
    </row>
    <row r="13" spans="1:12" ht="16.25" customHeight="1">
      <c r="B13" s="41" t="s">
        <v>39</v>
      </c>
      <c r="D13" s="25"/>
      <c r="E13" s="26"/>
      <c r="F13" s="27">
        <v>57076196</v>
      </c>
      <c r="G13" s="27">
        <v>0</v>
      </c>
      <c r="H13" s="27">
        <v>58171405</v>
      </c>
      <c r="I13" s="27">
        <v>0</v>
      </c>
      <c r="J13" s="27">
        <v>15014260</v>
      </c>
      <c r="K13" s="27">
        <v>0</v>
      </c>
      <c r="L13" s="27">
        <v>14533607</v>
      </c>
    </row>
    <row r="14" spans="1:12" ht="16.25" customHeight="1">
      <c r="B14" s="41" t="s">
        <v>190</v>
      </c>
      <c r="D14" s="25"/>
      <c r="E14" s="26"/>
      <c r="F14" s="27"/>
      <c r="G14" s="26"/>
      <c r="H14" s="27"/>
      <c r="I14" s="26"/>
      <c r="J14" s="27"/>
      <c r="K14" s="26"/>
      <c r="L14" s="27"/>
    </row>
    <row r="15" spans="1:12" ht="16.25" customHeight="1">
      <c r="B15" s="41" t="s">
        <v>228</v>
      </c>
      <c r="D15" s="25">
        <v>30</v>
      </c>
      <c r="E15" s="26"/>
      <c r="F15" s="27">
        <v>459536951</v>
      </c>
      <c r="G15" s="27">
        <v>0</v>
      </c>
      <c r="H15" s="27">
        <v>475848694</v>
      </c>
      <c r="I15" s="27">
        <v>0</v>
      </c>
      <c r="J15" s="27">
        <v>0</v>
      </c>
      <c r="K15" s="27">
        <v>0</v>
      </c>
      <c r="L15" s="27">
        <v>0</v>
      </c>
    </row>
    <row r="16" spans="1:12" ht="16.25" customHeight="1">
      <c r="B16" s="41" t="s">
        <v>40</v>
      </c>
      <c r="D16" s="25"/>
      <c r="E16" s="26"/>
      <c r="F16" s="27"/>
      <c r="G16" s="27"/>
      <c r="H16" s="27"/>
      <c r="I16" s="27"/>
      <c r="J16" s="27"/>
      <c r="K16" s="27"/>
      <c r="L16" s="27"/>
    </row>
    <row r="17" spans="1:12" ht="16.25" customHeight="1">
      <c r="B17" s="41" t="s">
        <v>41</v>
      </c>
      <c r="D17" s="25">
        <v>31</v>
      </c>
      <c r="E17" s="26"/>
      <c r="F17" s="27">
        <v>1035644</v>
      </c>
      <c r="G17" s="27">
        <v>0</v>
      </c>
      <c r="H17" s="27">
        <v>944861</v>
      </c>
      <c r="I17" s="27">
        <v>0</v>
      </c>
      <c r="J17" s="27">
        <v>1035644</v>
      </c>
      <c r="K17" s="27">
        <v>0</v>
      </c>
      <c r="L17" s="27">
        <v>944861</v>
      </c>
    </row>
    <row r="18" spans="1:12" ht="16.25" customHeight="1">
      <c r="B18" s="41" t="s">
        <v>191</v>
      </c>
      <c r="D18" s="25">
        <v>28</v>
      </c>
      <c r="E18" s="26"/>
      <c r="F18" s="27">
        <v>170067123</v>
      </c>
      <c r="G18" s="27">
        <v>0</v>
      </c>
      <c r="H18" s="27">
        <v>80000000</v>
      </c>
      <c r="I18" s="27">
        <v>0</v>
      </c>
      <c r="J18" s="27">
        <v>140000000</v>
      </c>
      <c r="K18" s="27">
        <v>0</v>
      </c>
      <c r="L18" s="27">
        <v>80000000</v>
      </c>
    </row>
    <row r="19" spans="1:12" ht="16.25" customHeight="1">
      <c r="B19" s="41" t="s">
        <v>208</v>
      </c>
      <c r="D19" s="25">
        <v>33</v>
      </c>
      <c r="E19" s="26"/>
      <c r="F19" s="27">
        <v>12067095</v>
      </c>
      <c r="G19" s="27">
        <v>0</v>
      </c>
      <c r="H19" s="27">
        <v>50086317</v>
      </c>
      <c r="I19" s="27">
        <v>0</v>
      </c>
      <c r="J19" s="27">
        <v>12067095</v>
      </c>
      <c r="K19" s="27">
        <v>0</v>
      </c>
      <c r="L19" s="27">
        <v>32277222.440000001</v>
      </c>
    </row>
    <row r="20" spans="1:12" ht="16.25" customHeight="1">
      <c r="B20" s="41" t="s">
        <v>185</v>
      </c>
      <c r="D20" s="25">
        <v>29</v>
      </c>
      <c r="E20" s="26"/>
      <c r="F20" s="27">
        <v>1712967375</v>
      </c>
      <c r="G20" s="27"/>
      <c r="H20" s="27">
        <v>10000000</v>
      </c>
      <c r="I20" s="27"/>
      <c r="J20" s="27">
        <v>1712967375</v>
      </c>
      <c r="K20" s="27">
        <v>0</v>
      </c>
      <c r="L20" s="27">
        <v>10000000</v>
      </c>
    </row>
    <row r="21" spans="1:12" ht="16.25" customHeight="1">
      <c r="B21" s="41" t="s">
        <v>42</v>
      </c>
      <c r="D21" s="25"/>
      <c r="E21" s="26"/>
      <c r="F21" s="27">
        <v>25412670</v>
      </c>
      <c r="G21" s="27">
        <v>0</v>
      </c>
      <c r="H21" s="27">
        <v>15179664</v>
      </c>
      <c r="I21" s="27">
        <v>0</v>
      </c>
      <c r="J21" s="27">
        <v>3084375</v>
      </c>
      <c r="K21" s="27">
        <v>0</v>
      </c>
      <c r="L21" s="27">
        <v>4815773</v>
      </c>
    </row>
    <row r="22" spans="1:12" ht="16.25" customHeight="1">
      <c r="A22" s="6" t="s">
        <v>43</v>
      </c>
      <c r="B22" s="41"/>
      <c r="D22" s="25"/>
      <c r="E22" s="26"/>
      <c r="F22" s="33">
        <v>2554796855</v>
      </c>
      <c r="G22" s="26"/>
      <c r="H22" s="33">
        <v>830169639</v>
      </c>
      <c r="I22" s="26"/>
      <c r="J22" s="33">
        <v>1912902324</v>
      </c>
      <c r="L22" s="33">
        <v>187098227.49000001</v>
      </c>
    </row>
    <row r="23" spans="1:12" ht="16.25" customHeight="1">
      <c r="A23" s="6"/>
      <c r="B23" s="6"/>
      <c r="D23" s="25"/>
      <c r="E23" s="26"/>
      <c r="F23" s="23"/>
      <c r="G23" s="26"/>
      <c r="H23" s="23"/>
      <c r="I23" s="26"/>
      <c r="J23" s="23"/>
      <c r="L23" s="23"/>
    </row>
    <row r="24" spans="1:12" ht="16.25" customHeight="1">
      <c r="A24" s="42" t="s">
        <v>192</v>
      </c>
      <c r="B24" s="42"/>
      <c r="D24" s="25"/>
      <c r="E24" s="26"/>
      <c r="F24" s="26"/>
      <c r="G24" s="26"/>
      <c r="H24" s="26"/>
      <c r="I24" s="26"/>
      <c r="J24" s="26"/>
      <c r="L24" s="26"/>
    </row>
    <row r="25" spans="1:12" ht="16.25" customHeight="1">
      <c r="B25" s="41" t="s">
        <v>44</v>
      </c>
      <c r="D25" s="25"/>
      <c r="E25" s="26"/>
      <c r="F25" s="26"/>
      <c r="G25" s="26"/>
      <c r="H25" s="26"/>
      <c r="I25" s="26"/>
      <c r="J25" s="26"/>
      <c r="L25" s="26"/>
    </row>
    <row r="26" spans="1:12" ht="16.25" customHeight="1">
      <c r="B26" s="41" t="s">
        <v>45</v>
      </c>
      <c r="D26" s="25">
        <v>30</v>
      </c>
      <c r="E26" s="26"/>
      <c r="F26" s="43">
        <v>101304000</v>
      </c>
      <c r="G26" s="43">
        <v>0</v>
      </c>
      <c r="H26" s="43">
        <v>141864000</v>
      </c>
      <c r="I26" s="43">
        <v>0</v>
      </c>
      <c r="J26" s="43">
        <v>0</v>
      </c>
      <c r="K26" s="43">
        <v>0</v>
      </c>
      <c r="L26" s="43">
        <v>0</v>
      </c>
    </row>
    <row r="27" spans="1:12" ht="16.25" customHeight="1">
      <c r="B27" s="41" t="s">
        <v>2</v>
      </c>
      <c r="D27" s="25">
        <v>31</v>
      </c>
      <c r="E27" s="26"/>
      <c r="F27" s="43">
        <v>1022440</v>
      </c>
      <c r="G27" s="43">
        <v>0</v>
      </c>
      <c r="H27" s="43">
        <v>2046603</v>
      </c>
      <c r="I27" s="43">
        <v>0</v>
      </c>
      <c r="J27" s="43">
        <v>1022440</v>
      </c>
      <c r="K27" s="43">
        <v>0</v>
      </c>
      <c r="L27" s="43">
        <v>2046603</v>
      </c>
    </row>
    <row r="28" spans="1:12" ht="16.25" customHeight="1">
      <c r="B28" s="41" t="s">
        <v>3</v>
      </c>
      <c r="D28" s="25" t="s">
        <v>218</v>
      </c>
      <c r="E28" s="26"/>
      <c r="F28" s="43">
        <v>7186582</v>
      </c>
      <c r="G28" s="43">
        <v>0</v>
      </c>
      <c r="H28" s="43">
        <v>20552781</v>
      </c>
      <c r="I28" s="43">
        <v>0</v>
      </c>
      <c r="J28" s="43">
        <v>6572405</v>
      </c>
      <c r="K28" s="43">
        <v>0</v>
      </c>
      <c r="L28" s="43">
        <v>18726207</v>
      </c>
    </row>
    <row r="29" spans="1:12" ht="16.25" customHeight="1">
      <c r="B29" s="41" t="s">
        <v>193</v>
      </c>
      <c r="D29" s="25">
        <v>33</v>
      </c>
      <c r="E29" s="26"/>
      <c r="F29" s="43">
        <v>91860420</v>
      </c>
      <c r="G29" s="43">
        <v>0</v>
      </c>
      <c r="H29" s="43">
        <v>77941443</v>
      </c>
      <c r="I29" s="43">
        <v>0</v>
      </c>
      <c r="J29" s="43">
        <v>81964175</v>
      </c>
      <c r="K29" s="43">
        <v>0</v>
      </c>
      <c r="L29" s="43">
        <v>77941443</v>
      </c>
    </row>
    <row r="30" spans="1:12" ht="16.25" customHeight="1">
      <c r="B30" s="41" t="s">
        <v>158</v>
      </c>
      <c r="D30" s="25"/>
      <c r="E30" s="26"/>
      <c r="F30" s="43">
        <v>9697925</v>
      </c>
      <c r="G30" s="43">
        <v>0</v>
      </c>
      <c r="H30" s="43">
        <v>10173264</v>
      </c>
      <c r="I30" s="43">
        <v>0</v>
      </c>
      <c r="J30" s="43">
        <v>2089670</v>
      </c>
      <c r="K30" s="43">
        <v>0</v>
      </c>
      <c r="L30" s="43">
        <v>2481112</v>
      </c>
    </row>
    <row r="31" spans="1:12" ht="16.25" customHeight="1">
      <c r="A31" s="6" t="s">
        <v>194</v>
      </c>
      <c r="B31" s="6"/>
      <c r="D31" s="25"/>
      <c r="E31" s="26"/>
      <c r="F31" s="33">
        <v>211071367</v>
      </c>
      <c r="G31" s="26"/>
      <c r="H31" s="33">
        <v>252578091</v>
      </c>
      <c r="I31" s="26"/>
      <c r="J31" s="33">
        <v>91648690</v>
      </c>
      <c r="L31" s="33">
        <v>101195365</v>
      </c>
    </row>
    <row r="32" spans="1:12" ht="16.25" customHeight="1">
      <c r="A32" s="6"/>
      <c r="B32" s="6"/>
      <c r="D32" s="25"/>
      <c r="E32" s="26"/>
      <c r="F32" s="26"/>
      <c r="G32" s="26"/>
      <c r="H32" s="26"/>
      <c r="I32" s="26"/>
      <c r="J32" s="26"/>
      <c r="L32" s="26"/>
    </row>
    <row r="33" spans="1:12" ht="16.25" customHeight="1" thickBot="1">
      <c r="A33" s="6" t="s">
        <v>46</v>
      </c>
      <c r="B33" s="6"/>
      <c r="D33" s="25"/>
      <c r="E33" s="26"/>
      <c r="F33" s="34">
        <v>2765868222</v>
      </c>
      <c r="G33" s="26"/>
      <c r="H33" s="34">
        <v>1082747730</v>
      </c>
      <c r="I33" s="26"/>
      <c r="J33" s="34">
        <v>2004551014</v>
      </c>
      <c r="L33" s="34">
        <v>288293592.49000001</v>
      </c>
    </row>
    <row r="34" spans="1:12" ht="16.25" customHeight="1">
      <c r="A34" s="6"/>
      <c r="B34" s="6"/>
      <c r="D34" s="25"/>
      <c r="E34" s="26"/>
      <c r="F34" s="26"/>
      <c r="G34" s="26"/>
      <c r="H34" s="26"/>
      <c r="I34" s="26"/>
      <c r="J34" s="26"/>
      <c r="L34" s="26"/>
    </row>
    <row r="35" spans="1:12" ht="16.25" customHeight="1">
      <c r="A35" s="6"/>
      <c r="B35" s="6"/>
      <c r="D35" s="28"/>
      <c r="E35" s="26"/>
      <c r="F35" s="26"/>
      <c r="G35" s="26"/>
      <c r="H35" s="26"/>
      <c r="I35" s="26"/>
      <c r="J35" s="26"/>
      <c r="L35" s="26"/>
    </row>
    <row r="36" spans="1:12" ht="16.25" customHeight="1">
      <c r="A36" s="6"/>
      <c r="B36" s="6"/>
      <c r="D36" s="28"/>
      <c r="E36" s="26"/>
      <c r="F36" s="26"/>
      <c r="G36" s="26"/>
      <c r="H36" s="26"/>
      <c r="I36" s="26"/>
      <c r="J36" s="26"/>
      <c r="L36" s="26"/>
    </row>
    <row r="37" spans="1:12" ht="16.25" customHeight="1">
      <c r="A37" s="6"/>
      <c r="B37" s="6"/>
      <c r="D37" s="28"/>
      <c r="E37" s="26"/>
      <c r="F37" s="26"/>
      <c r="G37" s="26"/>
      <c r="H37" s="26"/>
      <c r="I37" s="26"/>
      <c r="J37" s="26"/>
      <c r="L37" s="26"/>
    </row>
    <row r="38" spans="1:12" ht="16.25" customHeight="1">
      <c r="A38" s="6"/>
      <c r="B38" s="6"/>
      <c r="D38" s="28"/>
      <c r="E38" s="26"/>
      <c r="F38" s="26"/>
      <c r="G38" s="26"/>
      <c r="H38" s="26"/>
      <c r="I38" s="26"/>
      <c r="J38" s="26"/>
      <c r="L38" s="26"/>
    </row>
    <row r="39" spans="1:12" ht="16.25" customHeight="1">
      <c r="A39" s="6"/>
      <c r="B39" s="6"/>
      <c r="D39" s="28"/>
      <c r="E39" s="26"/>
      <c r="F39" s="26"/>
      <c r="G39" s="26"/>
      <c r="H39" s="26"/>
      <c r="I39" s="26"/>
      <c r="J39" s="26"/>
      <c r="L39" s="26"/>
    </row>
    <row r="40" spans="1:12" ht="16.25" customHeight="1">
      <c r="A40" s="6"/>
      <c r="B40" s="6"/>
      <c r="D40" s="28"/>
      <c r="E40" s="26"/>
      <c r="F40" s="26"/>
      <c r="G40" s="26"/>
      <c r="H40" s="26"/>
      <c r="I40" s="26"/>
      <c r="J40" s="26"/>
      <c r="L40" s="26"/>
    </row>
    <row r="41" spans="1:12" ht="16.25" customHeight="1">
      <c r="A41" s="6"/>
      <c r="B41" s="6"/>
      <c r="D41" s="28"/>
      <c r="E41" s="26"/>
      <c r="F41" s="26"/>
      <c r="G41" s="26"/>
      <c r="H41" s="26"/>
      <c r="I41" s="26"/>
      <c r="J41" s="26"/>
      <c r="L41" s="26"/>
    </row>
    <row r="42" spans="1:12" ht="16.25" customHeight="1">
      <c r="A42" s="6"/>
      <c r="B42" s="6"/>
      <c r="D42" s="28"/>
      <c r="E42" s="26"/>
      <c r="F42" s="26"/>
      <c r="G42" s="26"/>
      <c r="H42" s="26"/>
      <c r="I42" s="26"/>
      <c r="J42" s="26"/>
      <c r="L42" s="26"/>
    </row>
    <row r="43" spans="1:12" ht="16.25" customHeight="1">
      <c r="A43" s="6"/>
      <c r="B43" s="6"/>
      <c r="D43" s="28"/>
      <c r="E43" s="26"/>
      <c r="F43" s="26"/>
      <c r="G43" s="26"/>
      <c r="H43" s="26"/>
      <c r="I43" s="26"/>
      <c r="J43" s="26"/>
      <c r="L43" s="26"/>
    </row>
    <row r="44" spans="1:12" ht="16.25" customHeight="1">
      <c r="A44" s="6"/>
      <c r="B44" s="6"/>
      <c r="D44" s="28"/>
      <c r="E44" s="26"/>
      <c r="F44" s="26"/>
      <c r="G44" s="26"/>
      <c r="H44" s="26"/>
      <c r="I44" s="26"/>
      <c r="J44" s="26"/>
      <c r="L44" s="26"/>
    </row>
    <row r="45" spans="1:12" ht="16.25" customHeight="1">
      <c r="A45" s="6"/>
      <c r="B45" s="6"/>
      <c r="D45" s="28"/>
      <c r="E45" s="26"/>
      <c r="F45" s="26"/>
      <c r="G45" s="26"/>
      <c r="H45" s="26"/>
      <c r="I45" s="26"/>
      <c r="J45" s="26"/>
      <c r="L45" s="26"/>
    </row>
    <row r="46" spans="1:12" ht="16.25" customHeight="1">
      <c r="A46" s="6"/>
      <c r="B46" s="6"/>
      <c r="D46" s="28"/>
      <c r="E46" s="26"/>
      <c r="F46" s="26"/>
      <c r="G46" s="26"/>
      <c r="H46" s="26"/>
      <c r="I46" s="26"/>
      <c r="J46" s="26"/>
      <c r="L46" s="26"/>
    </row>
    <row r="47" spans="1:12" ht="16.25" customHeight="1">
      <c r="A47" s="6"/>
      <c r="B47" s="6"/>
      <c r="D47" s="28"/>
      <c r="E47" s="26"/>
      <c r="F47" s="26"/>
      <c r="G47" s="26"/>
      <c r="H47" s="26"/>
      <c r="I47" s="26"/>
      <c r="J47" s="26"/>
      <c r="L47" s="26"/>
    </row>
    <row r="48" spans="1:12" ht="16.25" customHeight="1">
      <c r="A48" s="6"/>
      <c r="B48" s="6"/>
      <c r="D48" s="28"/>
      <c r="E48" s="26"/>
      <c r="F48" s="26"/>
      <c r="G48" s="26"/>
      <c r="H48" s="26"/>
      <c r="I48" s="26"/>
      <c r="J48" s="26"/>
      <c r="L48" s="26"/>
    </row>
    <row r="49" spans="1:12" ht="16.25" customHeight="1">
      <c r="A49" s="6"/>
      <c r="B49" s="6"/>
      <c r="D49" s="28"/>
      <c r="E49" s="26"/>
      <c r="F49" s="26"/>
      <c r="G49" s="26"/>
      <c r="H49" s="26"/>
      <c r="I49" s="26"/>
      <c r="J49" s="26"/>
      <c r="L49" s="26"/>
    </row>
    <row r="50" spans="1:12" ht="10.5">
      <c r="A50" s="6"/>
      <c r="B50" s="6"/>
      <c r="D50" s="28"/>
      <c r="E50" s="26"/>
      <c r="F50" s="26"/>
      <c r="G50" s="26"/>
      <c r="H50" s="26"/>
      <c r="I50" s="26"/>
      <c r="J50" s="26"/>
      <c r="L50" s="26"/>
    </row>
    <row r="51" spans="1:12" ht="16.25" customHeight="1">
      <c r="A51" s="6"/>
      <c r="B51" s="6"/>
      <c r="D51" s="28"/>
      <c r="E51" s="26"/>
      <c r="F51" s="26"/>
      <c r="G51" s="26"/>
      <c r="H51" s="26"/>
      <c r="I51" s="26"/>
      <c r="J51" s="26"/>
      <c r="L51" s="26"/>
    </row>
    <row r="52" spans="1:12" ht="16.25" customHeight="1">
      <c r="A52" s="8" t="s">
        <v>34</v>
      </c>
      <c r="C52" s="28"/>
      <c r="D52" s="36"/>
      <c r="E52" s="36"/>
      <c r="G52" s="8"/>
      <c r="I52" s="8"/>
      <c r="L52" s="8">
        <v>2</v>
      </c>
    </row>
  </sheetData>
  <mergeCells count="2">
    <mergeCell ref="F6:H6"/>
    <mergeCell ref="J6:L6"/>
  </mergeCells>
  <pageMargins left="0.78740157480314998" right="0.39370078740157499" top="0.78740157480314998" bottom="0.47239999999999999" header="0.511811023622047" footer="0.47244094488188998"/>
  <pageSetup paperSize="9" scale="9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54"/>
  <sheetViews>
    <sheetView tabSelected="1" topLeftCell="A12" zoomScaleNormal="100" zoomScaleSheetLayoutView="100" workbookViewId="0">
      <selection activeCell="Q40" sqref="Q40"/>
    </sheetView>
  </sheetViews>
  <sheetFormatPr defaultColWidth="10.6328125" defaultRowHeight="16.25" customHeight="1"/>
  <cols>
    <col min="1" max="1" width="2.6328125" style="8" customWidth="1"/>
    <col min="2" max="2" width="18.6328125" style="8" customWidth="1"/>
    <col min="3" max="3" width="21.81640625" style="8" customWidth="1"/>
    <col min="4" max="4" width="6" style="8" customWidth="1"/>
    <col min="5" max="5" width="1.6328125" style="8" customWidth="1"/>
    <col min="6" max="6" width="13.6328125" style="37" customWidth="1"/>
    <col min="7" max="7" width="1.6328125" style="38" customWidth="1"/>
    <col min="8" max="8" width="13.6328125" style="37" customWidth="1"/>
    <col min="9" max="9" width="1.6328125" style="38" customWidth="1"/>
    <col min="10" max="10" width="13.6328125" style="37" customWidth="1"/>
    <col min="11" max="11" width="1.6328125" style="8" customWidth="1"/>
    <col min="12" max="12" width="13.6328125" style="8" customWidth="1"/>
    <col min="13" max="16384" width="10.6328125" style="8"/>
  </cols>
  <sheetData>
    <row r="1" spans="1:12" s="5" customFormat="1" ht="16.25" customHeight="1">
      <c r="A1" s="1" t="s">
        <v>10</v>
      </c>
      <c r="B1" s="1"/>
      <c r="C1" s="28"/>
      <c r="D1" s="28"/>
      <c r="E1" s="2"/>
      <c r="F1" s="3"/>
      <c r="G1" s="4"/>
      <c r="H1" s="3"/>
      <c r="I1" s="4"/>
      <c r="J1" s="3"/>
    </row>
    <row r="2" spans="1:12" s="5" customFormat="1" ht="16.25" customHeight="1">
      <c r="A2" s="1" t="s">
        <v>11</v>
      </c>
      <c r="B2" s="1"/>
      <c r="C2" s="28"/>
      <c r="D2" s="28"/>
      <c r="E2" s="2"/>
      <c r="F2" s="3"/>
      <c r="G2" s="4"/>
      <c r="H2" s="3"/>
      <c r="I2" s="4"/>
      <c r="J2" s="3"/>
    </row>
    <row r="3" spans="1:12" s="5" customFormat="1" ht="16.25" customHeight="1">
      <c r="A3" s="1"/>
      <c r="B3" s="1"/>
      <c r="C3" s="28"/>
      <c r="D3" s="28"/>
      <c r="E3" s="2"/>
      <c r="F3" s="3"/>
      <c r="G3" s="4"/>
      <c r="H3" s="3"/>
      <c r="I3" s="4"/>
      <c r="J3" s="3"/>
    </row>
    <row r="4" spans="1:12" s="5" customFormat="1" ht="16.25" customHeight="1">
      <c r="A4" s="1"/>
      <c r="B4" s="1"/>
      <c r="C4" s="28"/>
      <c r="D4" s="28"/>
      <c r="E4" s="2"/>
      <c r="F4" s="3"/>
      <c r="G4" s="4"/>
      <c r="H4" s="3"/>
      <c r="I4" s="4"/>
      <c r="J4" s="3"/>
    </row>
    <row r="5" spans="1:12" ht="16.25" customHeight="1">
      <c r="C5" s="9"/>
      <c r="D5" s="9"/>
      <c r="E5" s="9"/>
      <c r="F5" s="10"/>
      <c r="G5" s="11"/>
      <c r="H5" s="10"/>
      <c r="I5" s="11"/>
      <c r="J5" s="10"/>
      <c r="L5" s="12" t="s">
        <v>210</v>
      </c>
    </row>
    <row r="6" spans="1:12" ht="16.25" customHeight="1">
      <c r="C6" s="11"/>
      <c r="D6" s="11"/>
      <c r="E6" s="11"/>
      <c r="F6" s="141" t="s">
        <v>12</v>
      </c>
      <c r="G6" s="141"/>
      <c r="H6" s="141"/>
      <c r="I6" s="13"/>
      <c r="J6" s="141" t="s">
        <v>13</v>
      </c>
      <c r="K6" s="141"/>
      <c r="L6" s="141"/>
    </row>
    <row r="7" spans="1:12" ht="16.25" customHeight="1">
      <c r="D7" s="14" t="s">
        <v>14</v>
      </c>
      <c r="E7" s="11"/>
      <c r="F7" s="15" t="s">
        <v>15</v>
      </c>
      <c r="G7" s="16"/>
      <c r="H7" s="15" t="s">
        <v>16</v>
      </c>
      <c r="I7" s="17"/>
      <c r="J7" s="15" t="s">
        <v>15</v>
      </c>
      <c r="K7" s="16"/>
      <c r="L7" s="15" t="s">
        <v>16</v>
      </c>
    </row>
    <row r="8" spans="1:12" s="45" customFormat="1" ht="16.25" customHeight="1">
      <c r="A8" s="44" t="s">
        <v>47</v>
      </c>
      <c r="B8" s="44"/>
      <c r="D8" s="28"/>
      <c r="E8" s="19"/>
      <c r="F8" s="46"/>
      <c r="G8" s="47"/>
      <c r="H8" s="46"/>
      <c r="J8" s="46"/>
    </row>
    <row r="9" spans="1:12" ht="16.25" customHeight="1">
      <c r="A9" s="40" t="s">
        <v>48</v>
      </c>
      <c r="B9" s="40"/>
      <c r="D9" s="28"/>
      <c r="E9" s="22"/>
    </row>
    <row r="10" spans="1:12" ht="16.25" customHeight="1">
      <c r="B10" s="48" t="s">
        <v>49</v>
      </c>
      <c r="D10" s="28"/>
    </row>
    <row r="11" spans="1:12" ht="16.25" customHeight="1" thickBot="1">
      <c r="B11" s="49" t="s">
        <v>209</v>
      </c>
      <c r="D11" s="50"/>
      <c r="F11" s="34">
        <v>2440745055</v>
      </c>
      <c r="G11" s="26">
        <v>0</v>
      </c>
      <c r="H11" s="34">
        <v>2440745055</v>
      </c>
      <c r="I11" s="26">
        <v>0</v>
      </c>
      <c r="J11" s="34">
        <v>2440745055</v>
      </c>
      <c r="K11" s="26">
        <v>0</v>
      </c>
      <c r="L11" s="34">
        <v>2440745055</v>
      </c>
    </row>
    <row r="12" spans="1:12" ht="16.25" customHeight="1">
      <c r="B12" s="49" t="s">
        <v>229</v>
      </c>
      <c r="D12" s="50"/>
      <c r="F12" s="51"/>
      <c r="G12" s="51"/>
      <c r="H12" s="51"/>
      <c r="I12" s="51"/>
      <c r="J12" s="51"/>
      <c r="K12" s="51"/>
      <c r="L12" s="51"/>
    </row>
    <row r="13" spans="1:12" ht="16.25" customHeight="1">
      <c r="B13" s="41" t="s">
        <v>268</v>
      </c>
      <c r="D13" s="25">
        <v>34</v>
      </c>
      <c r="F13" s="51">
        <v>2035915024</v>
      </c>
      <c r="G13" s="51">
        <v>0</v>
      </c>
      <c r="H13" s="51">
        <v>2034465988</v>
      </c>
      <c r="I13" s="51">
        <v>0</v>
      </c>
      <c r="J13" s="51">
        <v>2035915024</v>
      </c>
      <c r="K13" s="51">
        <v>0</v>
      </c>
      <c r="L13" s="51">
        <v>2034465988</v>
      </c>
    </row>
    <row r="14" spans="1:12" ht="16.25" customHeight="1">
      <c r="B14" s="5" t="s">
        <v>50</v>
      </c>
      <c r="D14" s="25"/>
      <c r="E14" s="22"/>
      <c r="F14" s="51">
        <v>1307482276</v>
      </c>
      <c r="G14" s="51">
        <v>0</v>
      </c>
      <c r="H14" s="51">
        <v>1305308722</v>
      </c>
      <c r="I14" s="51">
        <v>0</v>
      </c>
      <c r="J14" s="51">
        <v>1307482276</v>
      </c>
      <c r="K14" s="51">
        <v>0</v>
      </c>
      <c r="L14" s="51">
        <v>1305308722</v>
      </c>
    </row>
    <row r="15" spans="1:12" ht="16.25" customHeight="1">
      <c r="B15" s="48" t="s">
        <v>51</v>
      </c>
      <c r="D15" s="50"/>
      <c r="E15" s="22"/>
      <c r="F15" s="8"/>
      <c r="G15" s="8"/>
      <c r="H15" s="8"/>
      <c r="I15" s="8"/>
      <c r="J15" s="8"/>
    </row>
    <row r="16" spans="1:12" ht="16.25" customHeight="1">
      <c r="B16" s="8" t="s">
        <v>52</v>
      </c>
      <c r="F16" s="51">
        <v>464905198</v>
      </c>
      <c r="G16" s="51">
        <v>0</v>
      </c>
      <c r="H16" s="51">
        <v>464905198</v>
      </c>
      <c r="I16" s="51">
        <v>0</v>
      </c>
      <c r="J16" s="51">
        <v>464905198</v>
      </c>
      <c r="K16" s="51">
        <v>0</v>
      </c>
      <c r="L16" s="51">
        <v>464905198</v>
      </c>
    </row>
    <row r="17" spans="1:12" ht="16.25" customHeight="1">
      <c r="B17" s="5" t="s">
        <v>230</v>
      </c>
      <c r="D17" s="50"/>
      <c r="E17" s="22"/>
      <c r="F17" s="30"/>
      <c r="G17" s="26"/>
      <c r="H17" s="30"/>
      <c r="I17" s="26"/>
      <c r="J17" s="26"/>
      <c r="L17" s="26"/>
    </row>
    <row r="18" spans="1:12" ht="16.25" customHeight="1">
      <c r="B18" s="5" t="s">
        <v>227</v>
      </c>
      <c r="D18" s="25">
        <v>35</v>
      </c>
      <c r="F18" s="51">
        <v>2095975</v>
      </c>
      <c r="G18" s="51">
        <v>0</v>
      </c>
      <c r="H18" s="51">
        <v>2095975</v>
      </c>
      <c r="I18" s="51">
        <v>0</v>
      </c>
      <c r="J18" s="51">
        <v>2095975</v>
      </c>
      <c r="K18" s="51">
        <v>0</v>
      </c>
      <c r="L18" s="51">
        <v>2095975</v>
      </c>
    </row>
    <row r="19" spans="1:12" ht="16.25" customHeight="1">
      <c r="B19" s="5" t="s">
        <v>195</v>
      </c>
      <c r="D19" s="25"/>
      <c r="F19" s="146">
        <v>-2572194205</v>
      </c>
      <c r="G19" s="51">
        <v>0</v>
      </c>
      <c r="H19" s="51">
        <v>-1823906464</v>
      </c>
      <c r="I19" s="51">
        <v>0</v>
      </c>
      <c r="J19" s="51">
        <v>-2913370799.2399998</v>
      </c>
      <c r="K19" s="51">
        <v>0</v>
      </c>
      <c r="L19" s="51">
        <v>-2244205144.2399998</v>
      </c>
    </row>
    <row r="20" spans="1:12" ht="16.25" customHeight="1">
      <c r="B20" s="5" t="s">
        <v>53</v>
      </c>
      <c r="D20" s="50"/>
      <c r="F20" s="147">
        <v>-45868135</v>
      </c>
      <c r="G20" s="51">
        <v>0</v>
      </c>
      <c r="H20" s="52">
        <v>-45958885</v>
      </c>
      <c r="I20" s="51">
        <v>0</v>
      </c>
      <c r="J20" s="52">
        <v>1057500</v>
      </c>
      <c r="K20" s="51">
        <v>0</v>
      </c>
      <c r="L20" s="52">
        <v>966750</v>
      </c>
    </row>
    <row r="21" spans="1:12" ht="16.25" customHeight="1">
      <c r="A21" s="6" t="s">
        <v>54</v>
      </c>
      <c r="B21" s="6"/>
      <c r="D21" s="50"/>
      <c r="F21" s="26">
        <v>911773912</v>
      </c>
      <c r="G21" s="26"/>
      <c r="H21" s="26">
        <v>1936910534</v>
      </c>
      <c r="I21" s="26"/>
      <c r="J21" s="26">
        <v>898085173.76000023</v>
      </c>
      <c r="L21" s="26">
        <v>1563537488.7600002</v>
      </c>
    </row>
    <row r="22" spans="1:12" ht="16.25" customHeight="1">
      <c r="A22" s="53" t="s">
        <v>81</v>
      </c>
      <c r="B22" s="53"/>
      <c r="D22" s="25">
        <v>16</v>
      </c>
      <c r="F22" s="139">
        <v>-280804714</v>
      </c>
      <c r="G22" s="26">
        <v>0</v>
      </c>
      <c r="H22" s="54">
        <v>45580870</v>
      </c>
      <c r="I22" s="26">
        <v>0</v>
      </c>
      <c r="J22" s="54">
        <v>0</v>
      </c>
      <c r="K22" s="26">
        <v>0</v>
      </c>
      <c r="L22" s="54">
        <v>0</v>
      </c>
    </row>
    <row r="23" spans="1:12" ht="16.25" customHeight="1">
      <c r="A23" s="6" t="s">
        <v>55</v>
      </c>
      <c r="B23" s="6"/>
      <c r="D23" s="50"/>
      <c r="F23" s="33">
        <v>911531419</v>
      </c>
      <c r="G23" s="26"/>
      <c r="H23" s="33">
        <v>1982491404</v>
      </c>
      <c r="I23" s="26"/>
      <c r="J23" s="33">
        <v>898085173.76000023</v>
      </c>
      <c r="K23" s="26"/>
      <c r="L23" s="33">
        <v>1563537488.7600002</v>
      </c>
    </row>
    <row r="24" spans="1:12" ht="16.25" customHeight="1">
      <c r="A24" s="6"/>
      <c r="B24" s="6"/>
      <c r="D24" s="50"/>
      <c r="F24" s="26"/>
      <c r="G24" s="26"/>
      <c r="H24" s="26"/>
      <c r="I24" s="26"/>
      <c r="J24" s="26"/>
      <c r="L24" s="26"/>
    </row>
    <row r="25" spans="1:12" ht="16.25" customHeight="1" thickBot="1">
      <c r="A25" s="6" t="s">
        <v>56</v>
      </c>
      <c r="B25" s="6"/>
      <c r="D25" s="50"/>
      <c r="F25" s="34">
        <v>3677399641</v>
      </c>
      <c r="G25" s="26">
        <v>0</v>
      </c>
      <c r="H25" s="34">
        <v>3065239134</v>
      </c>
      <c r="I25" s="26">
        <v>0</v>
      </c>
      <c r="J25" s="34">
        <v>2902636187.7600002</v>
      </c>
      <c r="K25" s="26">
        <v>0</v>
      </c>
      <c r="L25" s="34">
        <v>1851831081.2500002</v>
      </c>
    </row>
    <row r="26" spans="1:12" ht="16.25" customHeight="1">
      <c r="A26" s="6"/>
      <c r="B26" s="6"/>
      <c r="D26" s="50"/>
      <c r="F26" s="55"/>
      <c r="G26" s="56"/>
      <c r="H26" s="26"/>
      <c r="I26" s="56"/>
      <c r="J26" s="26"/>
      <c r="L26" s="26"/>
    </row>
    <row r="27" spans="1:12" ht="16.25" customHeight="1">
      <c r="A27" s="6"/>
      <c r="B27" s="6"/>
      <c r="D27" s="50"/>
      <c r="F27" s="55"/>
      <c r="G27" s="56"/>
      <c r="H27" s="26"/>
      <c r="I27" s="56"/>
      <c r="J27" s="26"/>
      <c r="L27" s="26"/>
    </row>
    <row r="28" spans="1:12" ht="16.25" customHeight="1">
      <c r="A28" s="6"/>
      <c r="B28" s="6"/>
      <c r="D28" s="50"/>
      <c r="F28" s="55"/>
      <c r="G28" s="56"/>
      <c r="H28" s="26"/>
      <c r="I28" s="56"/>
      <c r="J28" s="26"/>
      <c r="L28" s="26"/>
    </row>
    <row r="29" spans="1:12" ht="16.25" customHeight="1">
      <c r="A29" s="6"/>
      <c r="B29" s="6"/>
      <c r="D29" s="50"/>
      <c r="F29" s="55"/>
      <c r="G29" s="56"/>
      <c r="H29" s="26"/>
      <c r="I29" s="56"/>
      <c r="J29" s="26"/>
      <c r="L29" s="26"/>
    </row>
    <row r="30" spans="1:12" ht="16.25" customHeight="1">
      <c r="A30" s="6"/>
      <c r="B30" s="6"/>
      <c r="D30" s="50"/>
      <c r="F30" s="55"/>
      <c r="G30" s="56"/>
      <c r="H30" s="26"/>
      <c r="I30" s="56"/>
      <c r="J30" s="26"/>
      <c r="L30" s="26"/>
    </row>
    <row r="31" spans="1:12" ht="16.25" customHeight="1">
      <c r="A31" s="6"/>
      <c r="B31" s="6"/>
      <c r="D31" s="50"/>
      <c r="F31" s="55"/>
      <c r="G31" s="56"/>
      <c r="H31" s="26"/>
      <c r="I31" s="56"/>
      <c r="J31" s="26"/>
      <c r="L31" s="26"/>
    </row>
    <row r="32" spans="1:12" ht="16.25" customHeight="1">
      <c r="A32" s="6"/>
      <c r="B32" s="6"/>
      <c r="D32" s="50"/>
      <c r="F32" s="55"/>
      <c r="G32" s="56"/>
      <c r="H32" s="26"/>
      <c r="I32" s="56"/>
      <c r="J32" s="26"/>
      <c r="L32" s="26"/>
    </row>
    <row r="33" spans="1:12" ht="16.25" customHeight="1">
      <c r="A33" s="6"/>
      <c r="B33" s="6"/>
      <c r="D33" s="50"/>
      <c r="F33" s="55"/>
      <c r="G33" s="56"/>
      <c r="H33" s="26"/>
      <c r="I33" s="56"/>
      <c r="J33" s="26"/>
      <c r="L33" s="26"/>
    </row>
    <row r="34" spans="1:12" ht="16.25" customHeight="1">
      <c r="A34" s="6"/>
      <c r="B34" s="6"/>
      <c r="D34" s="50"/>
      <c r="F34" s="55"/>
      <c r="G34" s="56"/>
      <c r="H34" s="26"/>
      <c r="I34" s="56"/>
      <c r="J34" s="26"/>
      <c r="L34" s="26"/>
    </row>
    <row r="35" spans="1:12" ht="16.25" customHeight="1">
      <c r="A35" s="6"/>
      <c r="B35" s="6"/>
      <c r="D35" s="50"/>
      <c r="F35" s="55"/>
      <c r="G35" s="56"/>
      <c r="H35" s="26"/>
      <c r="I35" s="56"/>
      <c r="J35" s="26"/>
      <c r="L35" s="26"/>
    </row>
    <row r="36" spans="1:12" ht="16.25" customHeight="1">
      <c r="A36" s="6"/>
      <c r="B36" s="6"/>
      <c r="D36" s="50"/>
      <c r="F36" s="55"/>
      <c r="G36" s="56"/>
      <c r="H36" s="26"/>
      <c r="I36" s="56"/>
      <c r="J36" s="26"/>
      <c r="L36" s="26"/>
    </row>
    <row r="37" spans="1:12" ht="16.25" customHeight="1">
      <c r="A37" s="6"/>
      <c r="B37" s="6"/>
      <c r="D37" s="50"/>
      <c r="F37" s="55"/>
      <c r="G37" s="56"/>
      <c r="H37" s="26"/>
      <c r="I37" s="56"/>
      <c r="J37" s="26"/>
      <c r="L37" s="26"/>
    </row>
    <row r="38" spans="1:12" ht="16.25" customHeight="1">
      <c r="A38" s="6"/>
      <c r="B38" s="6"/>
      <c r="D38" s="50"/>
      <c r="F38" s="55"/>
      <c r="G38" s="56"/>
      <c r="H38" s="26"/>
      <c r="I38" s="56"/>
      <c r="J38" s="26"/>
      <c r="L38" s="26"/>
    </row>
    <row r="39" spans="1:12" ht="16.25" customHeight="1">
      <c r="A39" s="6"/>
      <c r="B39" s="6"/>
      <c r="D39" s="50"/>
      <c r="F39" s="55"/>
      <c r="G39" s="56"/>
      <c r="H39" s="26"/>
      <c r="I39" s="56"/>
      <c r="J39" s="26"/>
      <c r="L39" s="26"/>
    </row>
    <row r="40" spans="1:12" ht="16.25" customHeight="1">
      <c r="A40" s="6"/>
      <c r="B40" s="6"/>
      <c r="D40" s="50"/>
      <c r="F40" s="55"/>
      <c r="G40" s="56"/>
      <c r="H40" s="26"/>
      <c r="I40" s="56"/>
      <c r="J40" s="26"/>
      <c r="L40" s="26"/>
    </row>
    <row r="41" spans="1:12" ht="16.25" customHeight="1">
      <c r="A41" s="6"/>
      <c r="B41" s="6"/>
      <c r="D41" s="50"/>
      <c r="F41" s="55"/>
      <c r="G41" s="56"/>
      <c r="H41" s="26"/>
      <c r="I41" s="56"/>
      <c r="J41" s="26"/>
      <c r="L41" s="26"/>
    </row>
    <row r="42" spans="1:12" ht="16.25" customHeight="1">
      <c r="A42" s="6"/>
      <c r="B42" s="6"/>
      <c r="D42" s="50"/>
      <c r="F42" s="55"/>
      <c r="G42" s="56"/>
      <c r="H42" s="26"/>
      <c r="I42" s="56"/>
      <c r="J42" s="26"/>
      <c r="L42" s="26"/>
    </row>
    <row r="43" spans="1:12" ht="16.25" customHeight="1">
      <c r="A43" s="6"/>
      <c r="B43" s="6"/>
      <c r="D43" s="50"/>
      <c r="F43" s="55"/>
      <c r="G43" s="56"/>
      <c r="H43" s="26"/>
      <c r="I43" s="56"/>
      <c r="J43" s="26"/>
      <c r="L43" s="26"/>
    </row>
    <row r="44" spans="1:12" ht="16.25" customHeight="1">
      <c r="A44" s="6"/>
      <c r="B44" s="6"/>
      <c r="D44" s="50"/>
      <c r="F44" s="55"/>
      <c r="G44" s="56"/>
      <c r="H44" s="26"/>
      <c r="I44" s="56"/>
      <c r="J44" s="26"/>
      <c r="L44" s="26"/>
    </row>
    <row r="45" spans="1:12" ht="16.25" customHeight="1">
      <c r="A45" s="6"/>
      <c r="B45" s="6"/>
      <c r="D45" s="50"/>
      <c r="F45" s="55"/>
      <c r="G45" s="56"/>
      <c r="H45" s="26"/>
      <c r="I45" s="56"/>
      <c r="J45" s="26"/>
      <c r="L45" s="26"/>
    </row>
    <row r="46" spans="1:12" ht="16.25" customHeight="1">
      <c r="A46" s="6"/>
      <c r="B46" s="6"/>
      <c r="D46" s="50"/>
      <c r="F46" s="55"/>
      <c r="G46" s="56"/>
      <c r="H46" s="26"/>
      <c r="I46" s="56"/>
      <c r="J46" s="26"/>
      <c r="L46" s="26"/>
    </row>
    <row r="47" spans="1:12" ht="16.25" customHeight="1">
      <c r="A47" s="6"/>
      <c r="B47" s="6"/>
      <c r="D47" s="50"/>
      <c r="F47" s="55"/>
      <c r="G47" s="56"/>
      <c r="H47" s="26"/>
      <c r="I47" s="56"/>
      <c r="J47" s="26"/>
      <c r="L47" s="26"/>
    </row>
    <row r="48" spans="1:12" ht="16.25" customHeight="1">
      <c r="A48" s="6"/>
      <c r="B48" s="6"/>
      <c r="D48" s="50"/>
      <c r="F48" s="55"/>
      <c r="G48" s="56"/>
      <c r="H48" s="26"/>
      <c r="I48" s="56"/>
      <c r="J48" s="26"/>
      <c r="L48" s="26"/>
    </row>
    <row r="49" spans="1:12" ht="16.25" customHeight="1">
      <c r="A49" s="6"/>
      <c r="B49" s="6"/>
      <c r="D49" s="50"/>
      <c r="F49" s="55"/>
      <c r="G49" s="56"/>
      <c r="H49" s="26"/>
      <c r="I49" s="56"/>
      <c r="J49" s="26"/>
      <c r="L49" s="26"/>
    </row>
    <row r="50" spans="1:12" ht="16.25" customHeight="1">
      <c r="A50" s="6"/>
      <c r="B50" s="6"/>
      <c r="D50" s="50"/>
      <c r="F50" s="55"/>
      <c r="G50" s="56"/>
      <c r="H50" s="26"/>
      <c r="I50" s="56"/>
      <c r="J50" s="26"/>
      <c r="L50" s="26"/>
    </row>
    <row r="51" spans="1:12" ht="16.25" customHeight="1">
      <c r="A51" s="6"/>
      <c r="B51" s="6"/>
      <c r="D51" s="50"/>
      <c r="F51" s="55"/>
      <c r="G51" s="56"/>
      <c r="H51" s="26"/>
      <c r="I51" s="56"/>
      <c r="J51" s="26"/>
      <c r="L51" s="26"/>
    </row>
    <row r="52" spans="1:12" ht="11.4" customHeight="1">
      <c r="A52" s="6"/>
      <c r="B52" s="6"/>
      <c r="D52" s="50"/>
      <c r="F52" s="55"/>
      <c r="G52" s="56"/>
      <c r="H52" s="26"/>
      <c r="I52" s="56"/>
      <c r="J52" s="26"/>
      <c r="L52" s="26"/>
    </row>
    <row r="53" spans="1:12" ht="16.25" customHeight="1">
      <c r="A53" s="6"/>
      <c r="B53" s="6"/>
      <c r="D53" s="50"/>
      <c r="F53" s="55"/>
      <c r="G53" s="56"/>
      <c r="H53" s="26"/>
      <c r="I53" s="56"/>
      <c r="J53" s="26"/>
      <c r="L53" s="26"/>
    </row>
    <row r="54" spans="1:12" ht="16.25" customHeight="1">
      <c r="A54" s="8" t="s">
        <v>34</v>
      </c>
      <c r="C54" s="50"/>
      <c r="D54" s="50"/>
      <c r="L54" s="8">
        <v>3</v>
      </c>
    </row>
  </sheetData>
  <mergeCells count="2">
    <mergeCell ref="F6:H6"/>
    <mergeCell ref="J6:L6"/>
  </mergeCells>
  <pageMargins left="0.78740157480314998" right="0.39370078740157499" top="0.98" bottom="0.47239999999999999" header="0.511811023622047" footer="0.47244094488188998"/>
  <pageSetup paperSize="9" scale="8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54"/>
  <sheetViews>
    <sheetView zoomScaleNormal="100" zoomScaleSheetLayoutView="100" workbookViewId="0">
      <selection activeCell="O9" sqref="O9"/>
    </sheetView>
  </sheetViews>
  <sheetFormatPr defaultColWidth="10.6328125" defaultRowHeight="16.25" customHeight="1"/>
  <cols>
    <col min="1" max="1" width="2.6328125" style="8" customWidth="1"/>
    <col min="2" max="2" width="18.6328125" style="8" customWidth="1"/>
    <col min="3" max="3" width="17" style="8" customWidth="1"/>
    <col min="4" max="4" width="10.6328125" style="8" customWidth="1"/>
    <col min="5" max="5" width="1.6328125" style="8" customWidth="1"/>
    <col min="6" max="6" width="13.6328125" style="83" customWidth="1"/>
    <col min="7" max="7" width="1.6328125" style="83" customWidth="1"/>
    <col min="8" max="8" width="13.6328125" style="83" customWidth="1"/>
    <col min="9" max="9" width="1.6328125" style="83" customWidth="1"/>
    <col min="10" max="10" width="13.6328125" style="83" customWidth="1"/>
    <col min="11" max="11" width="1.6328125" style="83" customWidth="1"/>
    <col min="12" max="12" width="13.6328125" style="83" customWidth="1"/>
    <col min="13" max="16384" width="10.6328125" style="8"/>
  </cols>
  <sheetData>
    <row r="1" spans="1:12" s="5" customFormat="1" ht="16.25" customHeight="1">
      <c r="A1" s="1" t="s">
        <v>10</v>
      </c>
      <c r="B1" s="1"/>
      <c r="C1" s="2"/>
      <c r="D1" s="2"/>
      <c r="E1" s="2"/>
      <c r="F1" s="57"/>
      <c r="G1" s="57"/>
      <c r="H1" s="57"/>
      <c r="I1" s="57"/>
      <c r="J1" s="57"/>
      <c r="K1" s="57"/>
      <c r="L1" s="58"/>
    </row>
    <row r="2" spans="1:12" ht="16.25" customHeight="1">
      <c r="A2" s="6" t="s">
        <v>57</v>
      </c>
      <c r="B2" s="6"/>
      <c r="C2" s="50"/>
      <c r="D2" s="2"/>
      <c r="E2" s="2"/>
      <c r="F2" s="57"/>
      <c r="G2" s="57"/>
      <c r="H2" s="57"/>
      <c r="I2" s="57"/>
      <c r="J2" s="57"/>
      <c r="K2" s="57"/>
      <c r="L2" s="59"/>
    </row>
    <row r="3" spans="1:12" ht="16.25" customHeight="1">
      <c r="A3" s="7" t="s">
        <v>58</v>
      </c>
      <c r="B3" s="7"/>
      <c r="C3" s="50"/>
      <c r="D3" s="2"/>
      <c r="E3" s="2"/>
      <c r="F3" s="57"/>
      <c r="G3" s="57"/>
      <c r="H3" s="57"/>
      <c r="I3" s="57"/>
      <c r="J3" s="57"/>
      <c r="K3" s="57"/>
      <c r="L3" s="59"/>
    </row>
    <row r="4" spans="1:12" ht="16.25" customHeight="1">
      <c r="A4" s="6"/>
      <c r="B4" s="6"/>
      <c r="C4" s="50"/>
      <c r="D4" s="2"/>
      <c r="E4" s="2"/>
      <c r="F4" s="57"/>
      <c r="G4" s="57"/>
      <c r="H4" s="57"/>
      <c r="I4" s="57"/>
      <c r="J4" s="57"/>
      <c r="K4" s="57"/>
      <c r="L4" s="59"/>
    </row>
    <row r="5" spans="1:12" ht="16.25" customHeight="1">
      <c r="A5" s="36"/>
      <c r="B5" s="60"/>
      <c r="C5" s="50"/>
      <c r="D5" s="9"/>
      <c r="E5" s="9"/>
      <c r="F5" s="61"/>
      <c r="G5" s="61"/>
      <c r="H5" s="61"/>
      <c r="I5" s="61"/>
      <c r="J5" s="61"/>
      <c r="K5" s="61"/>
      <c r="L5" s="58" t="s">
        <v>207</v>
      </c>
    </row>
    <row r="6" spans="1:12" ht="16.25" customHeight="1">
      <c r="C6" s="62"/>
      <c r="D6" s="62"/>
      <c r="E6" s="62"/>
      <c r="F6" s="142" t="s">
        <v>12</v>
      </c>
      <c r="G6" s="142"/>
      <c r="H6" s="142"/>
      <c r="I6" s="63"/>
      <c r="J6" s="142" t="s">
        <v>13</v>
      </c>
      <c r="K6" s="142"/>
      <c r="L6" s="142"/>
    </row>
    <row r="7" spans="1:12" ht="16.25" customHeight="1">
      <c r="D7" s="64" t="s">
        <v>14</v>
      </c>
      <c r="E7" s="13"/>
      <c r="F7" s="65">
        <v>2017</v>
      </c>
      <c r="G7" s="66"/>
      <c r="H7" s="67" t="s">
        <v>59</v>
      </c>
      <c r="I7" s="66"/>
      <c r="J7" s="65">
        <v>2017</v>
      </c>
      <c r="K7" s="66"/>
      <c r="L7" s="65">
        <v>2016</v>
      </c>
    </row>
    <row r="8" spans="1:12" ht="16.25" customHeight="1">
      <c r="D8" s="13"/>
      <c r="E8" s="13"/>
      <c r="F8" s="66"/>
      <c r="G8" s="66"/>
      <c r="H8" s="66"/>
      <c r="I8" s="66"/>
      <c r="J8" s="66"/>
      <c r="K8" s="66"/>
      <c r="L8" s="66"/>
    </row>
    <row r="9" spans="1:12" ht="16.25" customHeight="1">
      <c r="A9" s="68" t="s">
        <v>60</v>
      </c>
      <c r="B9" s="69"/>
      <c r="D9" s="21" t="s">
        <v>219</v>
      </c>
      <c r="E9" s="26"/>
      <c r="F9" s="26">
        <v>329599535</v>
      </c>
      <c r="G9" s="26"/>
      <c r="H9" s="26">
        <v>396887620</v>
      </c>
      <c r="I9" s="70"/>
      <c r="J9" s="26">
        <v>0</v>
      </c>
      <c r="K9" s="26"/>
      <c r="L9" s="26">
        <v>0</v>
      </c>
    </row>
    <row r="10" spans="1:12" ht="16.25" customHeight="1">
      <c r="A10" s="68" t="s">
        <v>61</v>
      </c>
      <c r="B10" s="69"/>
      <c r="D10" s="21"/>
      <c r="E10" s="26"/>
      <c r="F10" s="26">
        <v>56915485</v>
      </c>
      <c r="G10" s="26"/>
      <c r="H10" s="26">
        <v>65857413</v>
      </c>
      <c r="I10" s="70"/>
      <c r="J10" s="26">
        <v>39990090</v>
      </c>
      <c r="K10" s="26"/>
      <c r="L10" s="26">
        <v>52381970</v>
      </c>
    </row>
    <row r="11" spans="1:12" ht="16.25" customHeight="1">
      <c r="A11" s="71" t="s">
        <v>62</v>
      </c>
      <c r="B11" s="71"/>
      <c r="D11" s="50"/>
      <c r="E11" s="72"/>
      <c r="F11" s="33">
        <v>386515020</v>
      </c>
      <c r="G11" s="73"/>
      <c r="H11" s="33">
        <v>462745033</v>
      </c>
      <c r="I11" s="74"/>
      <c r="J11" s="33">
        <v>39990090</v>
      </c>
      <c r="K11" s="26"/>
      <c r="L11" s="33">
        <v>52381970</v>
      </c>
    </row>
    <row r="12" spans="1:12" ht="16.25" customHeight="1">
      <c r="A12" s="68" t="s">
        <v>63</v>
      </c>
      <c r="B12" s="69"/>
      <c r="D12" s="21"/>
      <c r="F12" s="26">
        <v>-252551489</v>
      </c>
      <c r="G12" s="26"/>
      <c r="H12" s="26">
        <v>-297532720</v>
      </c>
      <c r="I12" s="70"/>
      <c r="J12" s="26">
        <v>0</v>
      </c>
      <c r="K12" s="26"/>
      <c r="L12" s="26">
        <v>0</v>
      </c>
    </row>
    <row r="13" spans="1:12" ht="16.25" customHeight="1">
      <c r="A13" s="68" t="s">
        <v>64</v>
      </c>
      <c r="B13" s="69"/>
      <c r="D13" s="21"/>
      <c r="F13" s="26">
        <v>-55906873</v>
      </c>
      <c r="G13" s="26"/>
      <c r="H13" s="26">
        <v>-64066499</v>
      </c>
      <c r="I13" s="70"/>
      <c r="J13" s="26">
        <v>-32817314</v>
      </c>
      <c r="K13" s="26"/>
      <c r="L13" s="26">
        <v>-41027917</v>
      </c>
    </row>
    <row r="14" spans="1:12" ht="16.25" customHeight="1">
      <c r="A14" s="75" t="s">
        <v>65</v>
      </c>
      <c r="B14" s="75"/>
      <c r="D14" s="25">
        <v>9</v>
      </c>
      <c r="E14" s="22"/>
      <c r="F14" s="33">
        <v>-308458362</v>
      </c>
      <c r="G14" s="26"/>
      <c r="H14" s="33">
        <v>-361599219</v>
      </c>
      <c r="I14" s="70"/>
      <c r="J14" s="33">
        <v>-32817314</v>
      </c>
      <c r="K14" s="26"/>
      <c r="L14" s="33">
        <v>-41027917</v>
      </c>
    </row>
    <row r="15" spans="1:12" ht="16.25" customHeight="1">
      <c r="A15" s="7" t="s">
        <v>66</v>
      </c>
      <c r="B15" s="76"/>
      <c r="D15" s="50"/>
      <c r="E15" s="22"/>
      <c r="F15" s="26">
        <v>78056658</v>
      </c>
      <c r="G15" s="70"/>
      <c r="H15" s="26">
        <v>101145814</v>
      </c>
      <c r="I15" s="70"/>
      <c r="J15" s="26">
        <v>7172776</v>
      </c>
      <c r="K15" s="26"/>
      <c r="L15" s="26">
        <v>11354053</v>
      </c>
    </row>
    <row r="16" spans="1:12" ht="16.25" customHeight="1">
      <c r="A16" s="68" t="s">
        <v>5</v>
      </c>
      <c r="B16" s="69"/>
      <c r="D16" s="25">
        <v>6</v>
      </c>
      <c r="E16" s="22"/>
      <c r="F16" s="26">
        <v>37125</v>
      </c>
      <c r="G16" s="70"/>
      <c r="H16" s="26">
        <v>35750</v>
      </c>
      <c r="I16" s="70"/>
      <c r="J16" s="26">
        <v>37125</v>
      </c>
      <c r="K16" s="26"/>
      <c r="L16" s="26">
        <v>45181364</v>
      </c>
    </row>
    <row r="17" spans="1:12" ht="16.25" customHeight="1">
      <c r="A17" s="68" t="s">
        <v>196</v>
      </c>
      <c r="B17" s="69"/>
      <c r="D17" s="25" t="s">
        <v>220</v>
      </c>
      <c r="E17" s="22"/>
      <c r="F17" s="26">
        <v>32965264</v>
      </c>
      <c r="G17" s="70"/>
      <c r="H17" s="26">
        <v>44799064</v>
      </c>
      <c r="I17" s="70"/>
      <c r="J17" s="26">
        <v>20902805</v>
      </c>
      <c r="K17" s="26"/>
      <c r="L17" s="26">
        <v>49652499</v>
      </c>
    </row>
    <row r="18" spans="1:12" ht="16.25" customHeight="1">
      <c r="A18" s="68" t="s">
        <v>197</v>
      </c>
      <c r="B18" s="69"/>
      <c r="D18" s="25">
        <v>11</v>
      </c>
      <c r="E18" s="22"/>
      <c r="F18" s="26">
        <v>0</v>
      </c>
      <c r="G18" s="70"/>
      <c r="H18" s="26">
        <v>40754173</v>
      </c>
      <c r="I18" s="70"/>
      <c r="J18" s="26">
        <v>0</v>
      </c>
      <c r="K18" s="26"/>
      <c r="L18" s="26">
        <v>77529573</v>
      </c>
    </row>
    <row r="19" spans="1:12" ht="16.25" customHeight="1">
      <c r="A19" s="68" t="s">
        <v>67</v>
      </c>
      <c r="B19" s="69"/>
      <c r="D19" s="25">
        <v>6</v>
      </c>
      <c r="E19" s="22"/>
      <c r="F19" s="26">
        <v>2312560</v>
      </c>
      <c r="G19" s="70"/>
      <c r="H19" s="26">
        <v>2719570</v>
      </c>
      <c r="I19" s="70"/>
      <c r="J19" s="26">
        <v>111926115</v>
      </c>
      <c r="K19" s="26"/>
      <c r="L19" s="26">
        <v>108664646</v>
      </c>
    </row>
    <row r="20" spans="1:12" ht="16.25" customHeight="1">
      <c r="A20" s="68" t="s">
        <v>232</v>
      </c>
      <c r="B20" s="69"/>
      <c r="D20" s="21">
        <v>18</v>
      </c>
      <c r="E20" s="22"/>
      <c r="F20" s="26">
        <v>138608368</v>
      </c>
      <c r="G20" s="70"/>
      <c r="H20" s="26">
        <v>0</v>
      </c>
      <c r="I20" s="70"/>
      <c r="J20" s="26">
        <v>45719423</v>
      </c>
      <c r="K20" s="26"/>
      <c r="L20" s="26">
        <v>0</v>
      </c>
    </row>
    <row r="21" spans="1:12" ht="16.25" customHeight="1">
      <c r="A21" s="68" t="s">
        <v>68</v>
      </c>
      <c r="B21" s="69"/>
      <c r="D21" s="50"/>
      <c r="E21" s="22"/>
      <c r="F21" s="26">
        <v>855137</v>
      </c>
      <c r="G21" s="70"/>
      <c r="H21" s="54">
        <v>0</v>
      </c>
      <c r="I21" s="70"/>
      <c r="J21" s="26">
        <v>855137</v>
      </c>
      <c r="K21" s="26"/>
      <c r="L21" s="26">
        <v>0</v>
      </c>
    </row>
    <row r="22" spans="1:12" ht="16.25" customHeight="1">
      <c r="A22" s="71" t="s">
        <v>69</v>
      </c>
      <c r="B22" s="71"/>
      <c r="D22" s="50"/>
      <c r="F22" s="77">
        <v>252835112</v>
      </c>
      <c r="G22" s="70"/>
      <c r="H22" s="26">
        <v>189454371</v>
      </c>
      <c r="I22" s="70"/>
      <c r="J22" s="77">
        <v>186613381</v>
      </c>
      <c r="K22" s="70"/>
      <c r="L22" s="77">
        <v>292382135</v>
      </c>
    </row>
    <row r="23" spans="1:12" ht="16.25" customHeight="1">
      <c r="A23" s="68" t="s">
        <v>6</v>
      </c>
      <c r="B23" s="69"/>
      <c r="D23" s="21"/>
      <c r="E23" s="22"/>
      <c r="F23" s="26">
        <v>-20533549</v>
      </c>
      <c r="G23" s="26"/>
      <c r="H23" s="26">
        <v>-8970237</v>
      </c>
      <c r="I23" s="70"/>
      <c r="J23" s="26">
        <v>-4512292</v>
      </c>
      <c r="K23" s="26"/>
      <c r="L23" s="26">
        <v>-1854271</v>
      </c>
    </row>
    <row r="24" spans="1:12" ht="16.25" customHeight="1">
      <c r="A24" s="68" t="s">
        <v>7</v>
      </c>
      <c r="B24" s="69"/>
      <c r="D24" s="21">
        <v>38</v>
      </c>
      <c r="E24" s="22"/>
      <c r="F24" s="26">
        <v>-297985475</v>
      </c>
      <c r="G24" s="30"/>
      <c r="H24" s="26">
        <v>-695590398</v>
      </c>
      <c r="I24" s="78"/>
      <c r="J24" s="26">
        <v>-197595198</v>
      </c>
      <c r="K24" s="26"/>
      <c r="L24" s="26">
        <v>-363389888.11000001</v>
      </c>
    </row>
    <row r="25" spans="1:12" ht="16.25" customHeight="1">
      <c r="A25" s="68" t="s">
        <v>70</v>
      </c>
      <c r="B25" s="69"/>
      <c r="D25" s="21">
        <v>15</v>
      </c>
      <c r="F25" s="26">
        <v>0</v>
      </c>
      <c r="G25" s="26"/>
      <c r="H25" s="26">
        <v>0</v>
      </c>
      <c r="I25" s="70"/>
      <c r="J25" s="26">
        <v>-91931823</v>
      </c>
      <c r="K25" s="26"/>
      <c r="L25" s="26">
        <v>-882120499</v>
      </c>
    </row>
    <row r="26" spans="1:12" ht="16.25" customHeight="1">
      <c r="A26" s="68" t="s">
        <v>8</v>
      </c>
      <c r="B26" s="69"/>
      <c r="D26" s="21">
        <v>39</v>
      </c>
      <c r="F26" s="26">
        <v>-990936084</v>
      </c>
      <c r="G26" s="26"/>
      <c r="H26" s="26">
        <v>-1220840403</v>
      </c>
      <c r="I26" s="70"/>
      <c r="J26" s="26">
        <v>-241792839</v>
      </c>
      <c r="K26" s="26"/>
      <c r="L26" s="26">
        <v>-570240042.27999997</v>
      </c>
    </row>
    <row r="27" spans="1:12" ht="16.25" customHeight="1">
      <c r="A27" s="68" t="s">
        <v>257</v>
      </c>
      <c r="B27" s="69"/>
      <c r="D27" s="21"/>
      <c r="F27" s="26"/>
      <c r="G27" s="26"/>
      <c r="H27" s="26"/>
      <c r="I27" s="70"/>
      <c r="J27" s="26"/>
      <c r="K27" s="26"/>
      <c r="L27" s="26"/>
    </row>
    <row r="28" spans="1:12" ht="16.25" customHeight="1">
      <c r="B28" s="49" t="s">
        <v>231</v>
      </c>
      <c r="D28" s="21">
        <v>6</v>
      </c>
      <c r="F28" s="26">
        <v>0</v>
      </c>
      <c r="G28" s="26"/>
      <c r="H28" s="26">
        <v>0</v>
      </c>
      <c r="I28" s="70"/>
      <c r="J28" s="26">
        <v>-331636057</v>
      </c>
      <c r="K28" s="26"/>
      <c r="L28" s="26">
        <v>-725758959.85000002</v>
      </c>
    </row>
    <row r="29" spans="1:12" ht="16.25" customHeight="1">
      <c r="A29" s="7" t="s">
        <v>198</v>
      </c>
      <c r="B29" s="76"/>
      <c r="D29" s="50"/>
      <c r="F29" s="79">
        <v>-1056619996</v>
      </c>
      <c r="G29" s="78"/>
      <c r="H29" s="79">
        <v>-1735946667</v>
      </c>
      <c r="I29" s="78"/>
      <c r="J29" s="79">
        <v>-680854828</v>
      </c>
      <c r="K29" s="78"/>
      <c r="L29" s="79">
        <v>-2250981525.2399998</v>
      </c>
    </row>
    <row r="30" spans="1:12" ht="16.25" customHeight="1">
      <c r="A30" s="68" t="s">
        <v>9</v>
      </c>
      <c r="B30" s="69"/>
      <c r="D30" s="25"/>
      <c r="F30" s="70">
        <v>-38686744</v>
      </c>
      <c r="G30" s="78"/>
      <c r="H30" s="70">
        <v>-42314015</v>
      </c>
      <c r="I30" s="78"/>
      <c r="J30" s="70">
        <v>-6828113</v>
      </c>
      <c r="K30" s="78"/>
      <c r="L30" s="70">
        <v>-3875211</v>
      </c>
    </row>
    <row r="31" spans="1:12" ht="16.25" customHeight="1">
      <c r="A31" s="7" t="s">
        <v>199</v>
      </c>
      <c r="B31" s="76"/>
      <c r="D31" s="50"/>
      <c r="E31" s="22"/>
      <c r="F31" s="79">
        <v>-1095306740</v>
      </c>
      <c r="G31" s="78"/>
      <c r="H31" s="79">
        <v>-1778260682</v>
      </c>
      <c r="I31" s="78"/>
      <c r="J31" s="79">
        <v>-687682941</v>
      </c>
      <c r="K31" s="78"/>
      <c r="L31" s="79">
        <v>-2254856736.2399998</v>
      </c>
    </row>
    <row r="32" spans="1:12" ht="16.25" customHeight="1">
      <c r="A32" s="68" t="s">
        <v>211</v>
      </c>
      <c r="B32" s="69"/>
      <c r="D32" s="50">
        <v>24</v>
      </c>
      <c r="E32" s="80"/>
      <c r="F32" s="54">
        <v>0</v>
      </c>
      <c r="G32" s="78"/>
      <c r="H32" s="54">
        <v>-854838</v>
      </c>
      <c r="I32" s="78"/>
      <c r="J32" s="54">
        <v>0</v>
      </c>
      <c r="K32" s="78"/>
      <c r="L32" s="54">
        <v>0</v>
      </c>
    </row>
    <row r="33" spans="1:12" ht="16.25" customHeight="1">
      <c r="A33" s="71" t="s">
        <v>200</v>
      </c>
      <c r="B33" s="71"/>
      <c r="D33" s="50"/>
      <c r="E33" s="80"/>
      <c r="F33" s="26">
        <v>-1095306740</v>
      </c>
      <c r="G33" s="78"/>
      <c r="H33" s="26">
        <v>-1779115520</v>
      </c>
      <c r="I33" s="78"/>
      <c r="J33" s="26">
        <v>-687682941</v>
      </c>
      <c r="K33" s="78"/>
      <c r="L33" s="26">
        <v>-2254856736.2399998</v>
      </c>
    </row>
    <row r="34" spans="1:12" ht="16.25" customHeight="1">
      <c r="A34" s="68" t="s">
        <v>72</v>
      </c>
      <c r="B34" s="69"/>
      <c r="D34" s="50">
        <v>11</v>
      </c>
      <c r="E34" s="80"/>
      <c r="F34" s="26">
        <v>0</v>
      </c>
      <c r="G34" s="78"/>
      <c r="H34" s="26">
        <v>22653351</v>
      </c>
      <c r="I34" s="78"/>
      <c r="J34" s="26">
        <v>0</v>
      </c>
      <c r="K34" s="78"/>
      <c r="L34" s="26">
        <v>0</v>
      </c>
    </row>
    <row r="35" spans="1:12" ht="16.25" customHeight="1" thickBot="1">
      <c r="A35" s="71" t="s">
        <v>112</v>
      </c>
      <c r="B35" s="71"/>
      <c r="D35" s="50"/>
      <c r="E35" s="22"/>
      <c r="F35" s="81">
        <v>-1095306740</v>
      </c>
      <c r="G35" s="70"/>
      <c r="H35" s="81">
        <v>-1756462169</v>
      </c>
      <c r="I35" s="70"/>
      <c r="J35" s="81">
        <v>-687682941</v>
      </c>
      <c r="K35" s="70"/>
      <c r="L35" s="81">
        <v>-2254856736.2399998</v>
      </c>
    </row>
    <row r="36" spans="1:12" ht="16.25" customHeight="1">
      <c r="A36" s="71"/>
      <c r="B36" s="71"/>
      <c r="D36" s="50"/>
      <c r="E36" s="22"/>
      <c r="F36" s="70"/>
      <c r="G36" s="70"/>
      <c r="H36" s="70"/>
      <c r="I36" s="70"/>
      <c r="J36" s="70"/>
      <c r="K36" s="70"/>
      <c r="L36" s="70"/>
    </row>
    <row r="37" spans="1:12" ht="16.25" customHeight="1">
      <c r="A37" s="71"/>
      <c r="B37" s="71"/>
      <c r="D37" s="50"/>
      <c r="E37" s="22"/>
      <c r="F37" s="70"/>
      <c r="G37" s="70"/>
      <c r="H37" s="70"/>
      <c r="I37" s="70"/>
      <c r="J37" s="70"/>
      <c r="K37" s="70"/>
      <c r="L37" s="70"/>
    </row>
    <row r="38" spans="1:12" ht="16.25" customHeight="1">
      <c r="A38" s="71"/>
      <c r="B38" s="71"/>
      <c r="D38" s="50"/>
      <c r="E38" s="22"/>
      <c r="F38" s="70"/>
      <c r="G38" s="70"/>
      <c r="H38" s="70"/>
      <c r="I38" s="70"/>
      <c r="J38" s="70"/>
      <c r="K38" s="70"/>
      <c r="L38" s="70"/>
    </row>
    <row r="39" spans="1:12" ht="16.25" customHeight="1">
      <c r="A39" s="71"/>
      <c r="B39" s="71"/>
      <c r="D39" s="50"/>
      <c r="E39" s="22"/>
      <c r="F39" s="70"/>
      <c r="G39" s="70"/>
      <c r="H39" s="70"/>
      <c r="I39" s="70"/>
      <c r="J39" s="70"/>
      <c r="K39" s="70"/>
      <c r="L39" s="70"/>
    </row>
    <row r="40" spans="1:12" ht="16.25" customHeight="1">
      <c r="A40" s="71"/>
      <c r="B40" s="71"/>
      <c r="D40" s="50"/>
      <c r="E40" s="22"/>
      <c r="F40" s="70"/>
      <c r="G40" s="70"/>
      <c r="H40" s="70"/>
      <c r="I40" s="70"/>
      <c r="J40" s="70"/>
      <c r="K40" s="70"/>
      <c r="L40" s="70"/>
    </row>
    <row r="41" spans="1:12" ht="16.25" customHeight="1">
      <c r="A41" s="71"/>
      <c r="B41" s="71"/>
      <c r="D41" s="50"/>
      <c r="E41" s="22"/>
      <c r="F41" s="70"/>
      <c r="G41" s="70"/>
      <c r="H41" s="70"/>
      <c r="I41" s="70"/>
      <c r="J41" s="70"/>
      <c r="K41" s="70"/>
      <c r="L41" s="70"/>
    </row>
    <row r="42" spans="1:12" ht="16.25" customHeight="1">
      <c r="A42" s="71"/>
      <c r="B42" s="71"/>
      <c r="D42" s="50"/>
      <c r="E42" s="22"/>
      <c r="F42" s="70"/>
      <c r="G42" s="70"/>
      <c r="H42" s="70"/>
      <c r="I42" s="70"/>
      <c r="J42" s="70"/>
      <c r="K42" s="70"/>
      <c r="L42" s="70"/>
    </row>
    <row r="43" spans="1:12" ht="16.25" customHeight="1">
      <c r="A43" s="71"/>
      <c r="B43" s="71"/>
      <c r="D43" s="50"/>
      <c r="E43" s="22"/>
      <c r="F43" s="70"/>
      <c r="G43" s="70"/>
      <c r="H43" s="70"/>
      <c r="I43" s="70"/>
      <c r="J43" s="70"/>
      <c r="K43" s="70"/>
      <c r="L43" s="70"/>
    </row>
    <row r="44" spans="1:12" ht="16.25" customHeight="1">
      <c r="A44" s="71"/>
      <c r="B44" s="71"/>
      <c r="D44" s="50"/>
      <c r="E44" s="22"/>
      <c r="F44" s="70"/>
      <c r="G44" s="70"/>
      <c r="H44" s="70"/>
      <c r="I44" s="70"/>
      <c r="J44" s="70"/>
      <c r="K44" s="70"/>
      <c r="L44" s="70"/>
    </row>
    <row r="45" spans="1:12" ht="16.25" customHeight="1">
      <c r="A45" s="71"/>
      <c r="B45" s="71"/>
      <c r="D45" s="50"/>
      <c r="E45" s="22"/>
      <c r="F45" s="70"/>
      <c r="G45" s="70"/>
      <c r="H45" s="70"/>
      <c r="I45" s="70"/>
      <c r="J45" s="70"/>
      <c r="K45" s="70"/>
      <c r="L45" s="70"/>
    </row>
    <row r="46" spans="1:12" ht="16.25" customHeight="1">
      <c r="A46" s="71"/>
      <c r="B46" s="71"/>
      <c r="D46" s="50"/>
      <c r="E46" s="22"/>
      <c r="F46" s="70"/>
      <c r="G46" s="70"/>
      <c r="H46" s="70"/>
      <c r="I46" s="70"/>
      <c r="J46" s="70"/>
      <c r="K46" s="70"/>
      <c r="L46" s="70"/>
    </row>
    <row r="47" spans="1:12" ht="16.25" customHeight="1">
      <c r="A47" s="71"/>
      <c r="B47" s="71"/>
      <c r="D47" s="50"/>
      <c r="E47" s="22"/>
      <c r="F47" s="70"/>
      <c r="G47" s="70"/>
      <c r="H47" s="70"/>
      <c r="I47" s="70"/>
      <c r="J47" s="70"/>
      <c r="K47" s="70"/>
      <c r="L47" s="70"/>
    </row>
    <row r="48" spans="1:12" ht="16.25" customHeight="1">
      <c r="A48" s="71"/>
      <c r="B48" s="71"/>
      <c r="D48" s="50"/>
      <c r="E48" s="22"/>
      <c r="F48" s="70"/>
      <c r="G48" s="70"/>
      <c r="H48" s="70"/>
      <c r="I48" s="70"/>
      <c r="J48" s="70"/>
      <c r="K48" s="70"/>
      <c r="L48" s="70"/>
    </row>
    <row r="49" spans="1:12" ht="16.25" customHeight="1">
      <c r="A49" s="71"/>
      <c r="B49" s="71"/>
      <c r="D49" s="50"/>
      <c r="E49" s="22"/>
      <c r="F49" s="70"/>
      <c r="G49" s="70"/>
      <c r="H49" s="70"/>
      <c r="I49" s="70"/>
      <c r="J49" s="70"/>
      <c r="K49" s="70"/>
      <c r="L49" s="70"/>
    </row>
    <row r="50" spans="1:12" ht="12" customHeight="1">
      <c r="A50" s="71"/>
      <c r="B50" s="71"/>
      <c r="D50" s="50"/>
      <c r="E50" s="22"/>
      <c r="F50" s="70"/>
      <c r="G50" s="70"/>
      <c r="H50" s="70"/>
      <c r="I50" s="70"/>
      <c r="J50" s="70"/>
      <c r="K50" s="70"/>
      <c r="L50" s="70"/>
    </row>
    <row r="51" spans="1:12" ht="16.25" customHeight="1">
      <c r="A51" s="71"/>
      <c r="B51" s="71"/>
      <c r="D51" s="50"/>
      <c r="E51" s="22"/>
      <c r="F51" s="70"/>
      <c r="G51" s="70"/>
      <c r="H51" s="70"/>
      <c r="I51" s="70"/>
      <c r="J51" s="70"/>
      <c r="K51" s="70"/>
      <c r="L51" s="70"/>
    </row>
    <row r="52" spans="1:12" ht="16.25" customHeight="1">
      <c r="A52" s="71"/>
      <c r="B52" s="71"/>
      <c r="D52" s="50"/>
      <c r="E52" s="22"/>
      <c r="F52" s="70"/>
      <c r="G52" s="70"/>
      <c r="H52" s="70"/>
      <c r="I52" s="70"/>
      <c r="J52" s="70"/>
      <c r="K52" s="70"/>
      <c r="L52" s="70"/>
    </row>
    <row r="53" spans="1:12" ht="16.25" customHeight="1">
      <c r="A53" s="71"/>
      <c r="B53" s="71"/>
      <c r="D53" s="50"/>
      <c r="E53" s="22"/>
      <c r="F53" s="70"/>
      <c r="G53" s="70"/>
      <c r="H53" s="70"/>
      <c r="I53" s="70"/>
      <c r="J53" s="70"/>
      <c r="K53" s="70"/>
      <c r="L53" s="70"/>
    </row>
    <row r="54" spans="1:12" ht="16.25" customHeight="1">
      <c r="A54" s="82" t="s">
        <v>34</v>
      </c>
      <c r="B54" s="82"/>
      <c r="C54" s="50"/>
      <c r="D54" s="22"/>
      <c r="E54" s="22"/>
      <c r="F54" s="70"/>
      <c r="G54" s="70"/>
      <c r="H54" s="70"/>
      <c r="I54" s="70"/>
      <c r="J54" s="70"/>
      <c r="K54" s="70"/>
      <c r="L54" s="70">
        <v>4</v>
      </c>
    </row>
  </sheetData>
  <mergeCells count="2">
    <mergeCell ref="J6:L6"/>
    <mergeCell ref="F6:H6"/>
  </mergeCells>
  <phoneticPr fontId="0" type="noConversion"/>
  <pageMargins left="0.78740157480314998" right="0.39370078740157499" top="0.98" bottom="0.47239999999999999" header="0.511811023622047" footer="0.47244094488188998"/>
  <pageSetup paperSize="9" scale="85" fitToHeight="4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54"/>
  <sheetViews>
    <sheetView tabSelected="1" topLeftCell="A12" zoomScale="80" zoomScaleNormal="80" zoomScaleSheetLayoutView="100" workbookViewId="0">
      <selection activeCell="Q40" sqref="Q40"/>
    </sheetView>
  </sheetViews>
  <sheetFormatPr defaultColWidth="10.6328125" defaultRowHeight="16.25" customHeight="1"/>
  <cols>
    <col min="1" max="1" width="2.6328125" style="8" customWidth="1"/>
    <col min="2" max="2" width="18.6328125" style="8" customWidth="1"/>
    <col min="3" max="3" width="21" style="8" customWidth="1"/>
    <col min="4" max="4" width="6.90625" style="8" customWidth="1"/>
    <col min="5" max="5" width="1.6328125" style="8" customWidth="1"/>
    <col min="6" max="6" width="13.6328125" style="83" customWidth="1"/>
    <col min="7" max="7" width="1.6328125" style="83" customWidth="1"/>
    <col min="8" max="8" width="13.6328125" style="83" customWidth="1"/>
    <col min="9" max="9" width="1.6328125" style="83" customWidth="1"/>
    <col min="10" max="10" width="13.6328125" style="83" customWidth="1"/>
    <col min="11" max="11" width="1.6328125" style="83" customWidth="1"/>
    <col min="12" max="12" width="13.6328125" style="83" customWidth="1"/>
    <col min="13" max="16384" width="10.6328125" style="8"/>
  </cols>
  <sheetData>
    <row r="1" spans="1:12" ht="16.25" customHeight="1">
      <c r="A1" s="1" t="s">
        <v>10</v>
      </c>
      <c r="B1" s="1"/>
      <c r="C1" s="50"/>
      <c r="D1" s="50"/>
      <c r="E1" s="2"/>
      <c r="F1" s="57"/>
      <c r="G1" s="57"/>
      <c r="H1" s="57"/>
      <c r="I1" s="57"/>
      <c r="J1" s="63"/>
      <c r="K1" s="63"/>
      <c r="L1" s="63"/>
    </row>
    <row r="2" spans="1:12" ht="16.25" customHeight="1">
      <c r="A2" s="6" t="s">
        <v>73</v>
      </c>
      <c r="B2" s="6"/>
      <c r="C2" s="50"/>
      <c r="D2" s="50"/>
      <c r="E2" s="2"/>
      <c r="F2" s="57"/>
      <c r="G2" s="57"/>
      <c r="H2" s="57"/>
      <c r="I2" s="57"/>
      <c r="J2" s="57"/>
      <c r="K2" s="57"/>
      <c r="L2" s="59"/>
    </row>
    <row r="3" spans="1:12" ht="16.25" customHeight="1">
      <c r="A3" s="7" t="s">
        <v>58</v>
      </c>
      <c r="B3" s="7"/>
      <c r="C3" s="50"/>
      <c r="D3" s="50"/>
      <c r="E3" s="2"/>
      <c r="F3" s="57"/>
      <c r="G3" s="57"/>
      <c r="H3" s="57"/>
      <c r="I3" s="57"/>
      <c r="J3" s="57"/>
      <c r="K3" s="57"/>
      <c r="L3" s="59"/>
    </row>
    <row r="4" spans="1:12" ht="16.25" customHeight="1">
      <c r="A4" s="6"/>
      <c r="B4" s="6"/>
      <c r="C4" s="50"/>
      <c r="D4" s="50"/>
      <c r="E4" s="2"/>
      <c r="F4" s="57"/>
      <c r="G4" s="57"/>
      <c r="H4" s="57"/>
      <c r="I4" s="57"/>
      <c r="J4" s="57"/>
      <c r="K4" s="57"/>
      <c r="L4" s="59"/>
    </row>
    <row r="5" spans="1:12" ht="16.25" customHeight="1">
      <c r="A5" s="60"/>
      <c r="B5" s="60"/>
      <c r="C5" s="50"/>
      <c r="D5" s="50"/>
      <c r="E5" s="9"/>
      <c r="F5" s="61"/>
      <c r="G5" s="61"/>
      <c r="H5" s="61"/>
      <c r="I5" s="61"/>
      <c r="J5" s="61"/>
      <c r="K5" s="61"/>
      <c r="L5" s="58" t="s">
        <v>207</v>
      </c>
    </row>
    <row r="6" spans="1:12" ht="16.25" customHeight="1">
      <c r="C6" s="50"/>
      <c r="D6" s="50"/>
      <c r="E6" s="11"/>
      <c r="F6" s="142" t="s">
        <v>12</v>
      </c>
      <c r="G6" s="142"/>
      <c r="H6" s="142"/>
      <c r="I6" s="84"/>
      <c r="J6" s="142" t="s">
        <v>13</v>
      </c>
      <c r="K6" s="142"/>
      <c r="L6" s="142"/>
    </row>
    <row r="7" spans="1:12" ht="16.25" customHeight="1">
      <c r="D7" s="64" t="s">
        <v>14</v>
      </c>
      <c r="E7" s="11"/>
      <c r="F7" s="65">
        <v>2017</v>
      </c>
      <c r="G7" s="66"/>
      <c r="H7" s="67" t="s">
        <v>59</v>
      </c>
      <c r="I7" s="66"/>
      <c r="J7" s="65">
        <v>2017</v>
      </c>
      <c r="K7" s="66"/>
      <c r="L7" s="65">
        <v>2016</v>
      </c>
    </row>
    <row r="8" spans="1:12" ht="16.25" customHeight="1">
      <c r="A8" s="71" t="s">
        <v>74</v>
      </c>
      <c r="B8" s="71"/>
      <c r="D8" s="50"/>
      <c r="E8" s="22"/>
      <c r="F8" s="70"/>
      <c r="G8" s="70"/>
      <c r="H8" s="70"/>
      <c r="I8" s="70"/>
      <c r="J8" s="70"/>
      <c r="K8" s="70"/>
      <c r="L8" s="70"/>
    </row>
    <row r="9" spans="1:12" ht="16.25" customHeight="1">
      <c r="A9" s="71" t="s">
        <v>75</v>
      </c>
      <c r="B9" s="71"/>
      <c r="D9" s="50"/>
      <c r="E9" s="22"/>
      <c r="F9" s="70"/>
      <c r="G9" s="70"/>
      <c r="H9" s="70"/>
      <c r="I9" s="70"/>
      <c r="J9" s="70"/>
      <c r="K9" s="70"/>
      <c r="L9" s="70"/>
    </row>
    <row r="10" spans="1:12" ht="16.25" customHeight="1">
      <c r="A10" s="71"/>
      <c r="B10" s="71" t="s">
        <v>76</v>
      </c>
      <c r="D10" s="25"/>
      <c r="E10" s="22"/>
      <c r="F10" s="70"/>
      <c r="G10" s="70"/>
      <c r="H10" s="70"/>
      <c r="I10" s="70"/>
      <c r="J10" s="70"/>
      <c r="K10" s="70"/>
      <c r="L10" s="70"/>
    </row>
    <row r="11" spans="1:12" ht="16.25" customHeight="1">
      <c r="A11" s="68" t="s">
        <v>212</v>
      </c>
      <c r="B11" s="68"/>
      <c r="D11" s="25">
        <v>32</v>
      </c>
      <c r="E11" s="22"/>
      <c r="F11" s="26">
        <v>20633415</v>
      </c>
      <c r="G11" s="26">
        <v>0</v>
      </c>
      <c r="H11" s="26">
        <v>0</v>
      </c>
      <c r="I11" s="26">
        <v>0</v>
      </c>
      <c r="J11" s="26">
        <v>18517286</v>
      </c>
      <c r="K11" s="26">
        <v>0</v>
      </c>
      <c r="L11" s="26">
        <v>0</v>
      </c>
    </row>
    <row r="12" spans="1:12" ht="16.25" customHeight="1">
      <c r="A12" s="71" t="s">
        <v>77</v>
      </c>
      <c r="B12" s="71"/>
      <c r="D12" s="50"/>
      <c r="E12" s="22"/>
      <c r="F12" s="26"/>
      <c r="G12" s="26"/>
      <c r="H12" s="26"/>
      <c r="I12" s="26"/>
      <c r="J12" s="26"/>
      <c r="K12" s="26"/>
      <c r="L12" s="26"/>
    </row>
    <row r="13" spans="1:12" ht="16.25" customHeight="1">
      <c r="A13" s="71"/>
      <c r="B13" s="71" t="s">
        <v>78</v>
      </c>
      <c r="D13" s="50"/>
      <c r="E13" s="22"/>
      <c r="F13" s="26"/>
      <c r="G13" s="26"/>
      <c r="H13" s="26"/>
      <c r="I13" s="26"/>
      <c r="J13" s="26"/>
      <c r="K13" s="26"/>
      <c r="L13" s="26"/>
    </row>
    <row r="14" spans="1:12" ht="16.25" customHeight="1">
      <c r="A14" s="82" t="s">
        <v>201</v>
      </c>
      <c r="B14" s="82"/>
      <c r="D14" s="25"/>
      <c r="E14" s="22"/>
      <c r="F14" s="54">
        <v>90750</v>
      </c>
      <c r="G14" s="26">
        <v>0</v>
      </c>
      <c r="H14" s="54">
        <v>258500</v>
      </c>
      <c r="I14" s="26">
        <v>0</v>
      </c>
      <c r="J14" s="54">
        <v>90750</v>
      </c>
      <c r="K14" s="26">
        <v>0</v>
      </c>
      <c r="L14" s="54">
        <v>258500</v>
      </c>
    </row>
    <row r="15" spans="1:12" ht="16.25" customHeight="1">
      <c r="A15" s="71" t="s">
        <v>79</v>
      </c>
      <c r="B15" s="71"/>
      <c r="D15" s="50"/>
      <c r="E15" s="22"/>
      <c r="F15" s="54">
        <v>20724165</v>
      </c>
      <c r="G15" s="26">
        <v>0</v>
      </c>
      <c r="H15" s="54">
        <v>258500</v>
      </c>
      <c r="I15" s="26">
        <v>0</v>
      </c>
      <c r="J15" s="54">
        <v>18608036</v>
      </c>
      <c r="K15" s="26">
        <v>0</v>
      </c>
      <c r="L15" s="54">
        <v>258500</v>
      </c>
    </row>
    <row r="16" spans="1:12" ht="16.25" customHeight="1" thickBot="1">
      <c r="A16" s="71" t="s">
        <v>258</v>
      </c>
      <c r="B16" s="71"/>
      <c r="D16" s="50"/>
      <c r="E16" s="22"/>
      <c r="F16" s="34">
        <v>-1074582575</v>
      </c>
      <c r="G16" s="26">
        <v>0</v>
      </c>
      <c r="H16" s="34">
        <v>-1756203669</v>
      </c>
      <c r="I16" s="26">
        <v>0</v>
      </c>
      <c r="J16" s="34">
        <v>-669074905</v>
      </c>
      <c r="K16" s="26">
        <v>0</v>
      </c>
      <c r="L16" s="34">
        <v>-2254598236.2399998</v>
      </c>
    </row>
    <row r="17" spans="1:12" ht="16.25" customHeight="1">
      <c r="A17" s="71"/>
      <c r="B17" s="71"/>
      <c r="D17" s="50"/>
      <c r="E17" s="22"/>
      <c r="F17" s="26"/>
      <c r="G17" s="26"/>
      <c r="H17" s="26"/>
      <c r="I17" s="26"/>
      <c r="J17" s="26"/>
      <c r="K17" s="26"/>
      <c r="L17" s="26"/>
    </row>
    <row r="18" spans="1:12" ht="16.25" customHeight="1">
      <c r="A18" s="71" t="s">
        <v>213</v>
      </c>
      <c r="B18" s="71"/>
      <c r="D18" s="50"/>
      <c r="E18" s="22"/>
      <c r="F18" s="26"/>
      <c r="G18" s="26"/>
      <c r="H18" s="26"/>
      <c r="I18" s="26"/>
      <c r="J18" s="26"/>
      <c r="K18" s="26"/>
      <c r="L18" s="26"/>
    </row>
    <row r="19" spans="1:12" ht="16.25" customHeight="1">
      <c r="B19" s="82" t="s">
        <v>80</v>
      </c>
      <c r="D19" s="50"/>
      <c r="E19" s="22"/>
      <c r="F19" s="140">
        <v>-768633890</v>
      </c>
      <c r="G19" s="26">
        <v>0</v>
      </c>
      <c r="H19" s="26">
        <v>-1686605203</v>
      </c>
      <c r="I19" s="26">
        <v>0</v>
      </c>
      <c r="J19" s="26">
        <v>-687682941</v>
      </c>
      <c r="K19" s="26">
        <v>0</v>
      </c>
      <c r="L19" s="26">
        <v>-2254856736.2399998</v>
      </c>
    </row>
    <row r="20" spans="1:12" ht="16.25" customHeight="1">
      <c r="B20" s="82" t="s">
        <v>81</v>
      </c>
      <c r="D20" s="25">
        <v>16</v>
      </c>
      <c r="E20" s="22"/>
      <c r="F20" s="139">
        <v>-326672850</v>
      </c>
      <c r="G20" s="26">
        <v>0</v>
      </c>
      <c r="H20" s="54">
        <v>-69856966</v>
      </c>
      <c r="I20" s="26">
        <v>0</v>
      </c>
      <c r="J20" s="54">
        <v>0</v>
      </c>
      <c r="K20" s="26">
        <v>0</v>
      </c>
      <c r="L20" s="54">
        <v>0</v>
      </c>
    </row>
    <row r="21" spans="1:12" ht="16.25" customHeight="1" thickBot="1">
      <c r="A21" s="82"/>
      <c r="B21" s="82"/>
      <c r="D21" s="50"/>
      <c r="E21" s="22"/>
      <c r="F21" s="34">
        <v>-1095306740</v>
      </c>
      <c r="G21" s="30"/>
      <c r="H21" s="34">
        <v>-1756462169</v>
      </c>
      <c r="I21" s="85"/>
      <c r="J21" s="34">
        <v>-687682941</v>
      </c>
      <c r="K21" s="26"/>
      <c r="L21" s="34">
        <v>-2254856736.2399998</v>
      </c>
    </row>
    <row r="22" spans="1:12" ht="16.25" customHeight="1">
      <c r="A22" s="68"/>
      <c r="B22" s="68"/>
      <c r="D22" s="50"/>
      <c r="E22" s="22"/>
      <c r="F22" s="26"/>
      <c r="G22" s="30"/>
      <c r="H22" s="26"/>
      <c r="I22" s="30"/>
      <c r="J22" s="26"/>
      <c r="K22" s="26"/>
      <c r="L22" s="26"/>
    </row>
    <row r="23" spans="1:12" ht="16.25" customHeight="1">
      <c r="A23" s="7" t="s">
        <v>259</v>
      </c>
      <c r="B23" s="7"/>
      <c r="D23" s="50"/>
      <c r="E23" s="22"/>
      <c r="F23" s="26"/>
      <c r="G23" s="30"/>
      <c r="H23" s="26"/>
      <c r="I23" s="30"/>
      <c r="J23" s="26"/>
      <c r="K23" s="26"/>
      <c r="L23" s="26"/>
    </row>
    <row r="24" spans="1:12" ht="16.25" customHeight="1">
      <c r="A24" s="86" t="s">
        <v>214</v>
      </c>
      <c r="B24" s="86"/>
      <c r="D24" s="50"/>
      <c r="E24" s="22"/>
      <c r="F24" s="26"/>
      <c r="G24" s="30"/>
      <c r="H24" s="26"/>
      <c r="I24" s="30"/>
      <c r="J24" s="26"/>
      <c r="K24" s="26"/>
      <c r="L24" s="26"/>
    </row>
    <row r="25" spans="1:12" ht="16.25" customHeight="1">
      <c r="A25" s="82"/>
      <c r="B25" s="82" t="s">
        <v>80</v>
      </c>
      <c r="D25" s="50"/>
      <c r="E25" s="22"/>
      <c r="F25" s="140">
        <v>-747909725</v>
      </c>
      <c r="G25" s="26">
        <v>0</v>
      </c>
      <c r="H25" s="26">
        <v>-1686346703</v>
      </c>
      <c r="I25" s="26">
        <v>0</v>
      </c>
      <c r="J25" s="26">
        <v>-669074905</v>
      </c>
      <c r="K25" s="26">
        <v>0</v>
      </c>
      <c r="L25" s="26">
        <v>-2254598236.2399998</v>
      </c>
    </row>
    <row r="26" spans="1:12" ht="16.25" customHeight="1">
      <c r="A26" s="82"/>
      <c r="B26" s="82" t="s">
        <v>81</v>
      </c>
      <c r="D26" s="25">
        <v>16</v>
      </c>
      <c r="E26" s="22"/>
      <c r="F26" s="139">
        <v>-326672850</v>
      </c>
      <c r="G26" s="26">
        <v>0</v>
      </c>
      <c r="H26" s="54">
        <v>-69856966</v>
      </c>
      <c r="I26" s="26">
        <v>0</v>
      </c>
      <c r="J26" s="54">
        <v>0</v>
      </c>
      <c r="K26" s="26">
        <v>0</v>
      </c>
      <c r="L26" s="54">
        <v>0</v>
      </c>
    </row>
    <row r="27" spans="1:12" ht="16.25" customHeight="1" thickBot="1">
      <c r="A27" s="68"/>
      <c r="B27" s="68"/>
      <c r="D27" s="50"/>
      <c r="E27" s="22"/>
      <c r="F27" s="34">
        <v>-1074582575</v>
      </c>
      <c r="G27" s="30"/>
      <c r="H27" s="34">
        <v>-1756203669</v>
      </c>
      <c r="I27" s="30"/>
      <c r="J27" s="34">
        <v>-669074905</v>
      </c>
      <c r="K27" s="26"/>
      <c r="L27" s="34">
        <v>-2254598236.2399998</v>
      </c>
    </row>
    <row r="28" spans="1:12" ht="16.25" customHeight="1">
      <c r="A28" s="68"/>
      <c r="B28" s="68"/>
      <c r="D28" s="50"/>
      <c r="E28" s="22"/>
      <c r="F28" s="26"/>
      <c r="G28" s="30"/>
      <c r="H28" s="26"/>
      <c r="I28" s="30"/>
      <c r="J28" s="26"/>
      <c r="K28" s="26"/>
      <c r="L28" s="26"/>
    </row>
    <row r="29" spans="1:12" s="87" customFormat="1" ht="16.25" customHeight="1">
      <c r="A29" s="71" t="s">
        <v>215</v>
      </c>
      <c r="B29" s="71"/>
      <c r="C29" s="8"/>
      <c r="D29" s="50"/>
      <c r="E29" s="80"/>
      <c r="F29" s="26"/>
      <c r="G29" s="30"/>
      <c r="H29" s="26"/>
      <c r="I29" s="30"/>
      <c r="J29" s="26"/>
      <c r="K29" s="26"/>
      <c r="L29" s="26"/>
    </row>
    <row r="30" spans="1:12" s="87" customFormat="1" ht="16.25" customHeight="1" thickBot="1">
      <c r="A30" s="82" t="s">
        <v>233</v>
      </c>
      <c r="B30" s="82"/>
      <c r="C30" s="8"/>
      <c r="D30" s="50">
        <v>41</v>
      </c>
      <c r="E30" s="8"/>
      <c r="F30" s="148">
        <v>-3.8E-3</v>
      </c>
      <c r="G30" s="89"/>
      <c r="H30" s="88">
        <v>-8.4063798923362677E-3</v>
      </c>
      <c r="I30" s="89"/>
      <c r="J30" s="88">
        <v>-3.3783919744732548E-3</v>
      </c>
      <c r="K30" s="89"/>
      <c r="L30" s="88">
        <v>-1.1238659938858801E-2</v>
      </c>
    </row>
    <row r="31" spans="1:12" ht="16.25" customHeight="1">
      <c r="A31" s="5"/>
      <c r="B31" s="5"/>
      <c r="D31" s="50"/>
      <c r="E31" s="50"/>
      <c r="F31" s="26"/>
      <c r="G31" s="26"/>
      <c r="H31" s="26"/>
      <c r="I31" s="26"/>
      <c r="J31" s="26"/>
      <c r="K31" s="26"/>
      <c r="L31" s="26"/>
    </row>
    <row r="32" spans="1:12" ht="16.25" customHeight="1">
      <c r="A32" s="5"/>
      <c r="B32" s="5"/>
      <c r="D32" s="50"/>
      <c r="E32" s="50"/>
      <c r="F32" s="26"/>
      <c r="G32" s="26"/>
      <c r="H32" s="26"/>
      <c r="I32" s="26"/>
      <c r="J32" s="26"/>
      <c r="K32" s="26"/>
      <c r="L32" s="26"/>
    </row>
    <row r="33" spans="1:12" ht="16.25" customHeight="1">
      <c r="A33" s="5"/>
      <c r="B33" s="5"/>
      <c r="D33" s="50"/>
      <c r="E33" s="50"/>
      <c r="F33" s="26"/>
      <c r="G33" s="26"/>
      <c r="H33" s="26"/>
      <c r="I33" s="26"/>
      <c r="J33" s="26"/>
      <c r="K33" s="26"/>
      <c r="L33" s="26"/>
    </row>
    <row r="34" spans="1:12" ht="16.25" customHeight="1">
      <c r="A34" s="5"/>
      <c r="B34" s="5"/>
      <c r="D34" s="50"/>
      <c r="E34" s="50"/>
      <c r="F34" s="26"/>
      <c r="G34" s="26"/>
      <c r="H34" s="26"/>
      <c r="I34" s="26"/>
      <c r="J34" s="26"/>
      <c r="K34" s="26"/>
      <c r="L34" s="26"/>
    </row>
    <row r="35" spans="1:12" ht="16.25" customHeight="1">
      <c r="A35" s="5"/>
      <c r="B35" s="5"/>
      <c r="D35" s="50"/>
      <c r="E35" s="50"/>
      <c r="F35" s="26"/>
      <c r="G35" s="26"/>
      <c r="H35" s="26"/>
      <c r="I35" s="26"/>
      <c r="J35" s="26"/>
      <c r="K35" s="26"/>
      <c r="L35" s="26"/>
    </row>
    <row r="36" spans="1:12" ht="16.25" customHeight="1">
      <c r="A36" s="5"/>
      <c r="B36" s="5"/>
      <c r="D36" s="50"/>
      <c r="E36" s="22"/>
      <c r="F36" s="70"/>
      <c r="H36" s="70"/>
      <c r="I36" s="70"/>
      <c r="J36" s="70"/>
      <c r="K36" s="70"/>
      <c r="L36" s="70"/>
    </row>
    <row r="37" spans="1:12" ht="16.25" customHeight="1">
      <c r="A37" s="5"/>
      <c r="B37" s="5"/>
      <c r="D37" s="50"/>
      <c r="E37" s="22"/>
      <c r="F37" s="70"/>
      <c r="H37" s="70"/>
      <c r="I37" s="70"/>
      <c r="J37" s="70"/>
      <c r="K37" s="70"/>
      <c r="L37" s="70"/>
    </row>
    <row r="38" spans="1:12" ht="16.25" customHeight="1">
      <c r="A38" s="5"/>
      <c r="B38" s="5"/>
      <c r="D38" s="50"/>
      <c r="E38" s="22"/>
      <c r="F38" s="70"/>
      <c r="H38" s="70"/>
      <c r="I38" s="70"/>
      <c r="J38" s="70"/>
      <c r="K38" s="70"/>
      <c r="L38" s="70"/>
    </row>
    <row r="39" spans="1:12" ht="16.25" customHeight="1">
      <c r="A39" s="5"/>
      <c r="B39" s="5"/>
      <c r="D39" s="50"/>
      <c r="E39" s="22"/>
      <c r="F39" s="70"/>
      <c r="H39" s="70"/>
      <c r="I39" s="70"/>
      <c r="J39" s="70"/>
      <c r="K39" s="70"/>
      <c r="L39" s="70"/>
    </row>
    <row r="40" spans="1:12" ht="16.25" customHeight="1">
      <c r="A40" s="5"/>
      <c r="B40" s="5"/>
      <c r="D40" s="50"/>
      <c r="E40" s="22"/>
      <c r="F40" s="70"/>
      <c r="H40" s="70"/>
      <c r="I40" s="70"/>
      <c r="J40" s="70"/>
      <c r="K40" s="70"/>
      <c r="L40" s="70"/>
    </row>
    <row r="41" spans="1:12" ht="16.25" customHeight="1">
      <c r="A41" s="5"/>
      <c r="B41" s="5"/>
      <c r="D41" s="50"/>
      <c r="E41" s="22"/>
      <c r="F41" s="70"/>
      <c r="H41" s="70"/>
      <c r="I41" s="70"/>
      <c r="J41" s="70"/>
      <c r="K41" s="70"/>
      <c r="L41" s="70"/>
    </row>
    <row r="42" spans="1:12" ht="16.25" customHeight="1">
      <c r="A42" s="5"/>
      <c r="B42" s="5"/>
      <c r="D42" s="50"/>
      <c r="E42" s="22"/>
      <c r="F42" s="70"/>
      <c r="H42" s="70"/>
      <c r="I42" s="70"/>
      <c r="J42" s="70"/>
      <c r="K42" s="70"/>
      <c r="L42" s="70"/>
    </row>
    <row r="43" spans="1:12" ht="16.25" customHeight="1">
      <c r="A43" s="5"/>
      <c r="B43" s="5"/>
      <c r="D43" s="50"/>
      <c r="E43" s="22"/>
      <c r="F43" s="70"/>
      <c r="H43" s="70"/>
      <c r="I43" s="70"/>
      <c r="J43" s="70"/>
      <c r="K43" s="70"/>
      <c r="L43" s="70"/>
    </row>
    <row r="44" spans="1:12" ht="16.25" customHeight="1">
      <c r="A44" s="5"/>
      <c r="B44" s="5"/>
      <c r="D44" s="50"/>
      <c r="E44" s="22"/>
      <c r="F44" s="70"/>
      <c r="H44" s="70"/>
      <c r="I44" s="70"/>
      <c r="J44" s="70"/>
      <c r="K44" s="70"/>
      <c r="L44" s="70"/>
    </row>
    <row r="45" spans="1:12" ht="16.25" customHeight="1">
      <c r="A45" s="5"/>
      <c r="B45" s="5"/>
      <c r="D45" s="50"/>
      <c r="E45" s="22"/>
      <c r="F45" s="70"/>
      <c r="H45" s="70"/>
      <c r="I45" s="70"/>
      <c r="J45" s="70"/>
      <c r="K45" s="70"/>
      <c r="L45" s="70"/>
    </row>
    <row r="46" spans="1:12" ht="16.25" customHeight="1">
      <c r="A46" s="5"/>
      <c r="B46" s="5"/>
      <c r="D46" s="50"/>
      <c r="E46" s="22"/>
      <c r="F46" s="70"/>
      <c r="H46" s="70"/>
      <c r="I46" s="70"/>
      <c r="J46" s="70"/>
      <c r="K46" s="70"/>
      <c r="L46" s="70"/>
    </row>
    <row r="47" spans="1:12" ht="16.25" customHeight="1">
      <c r="A47" s="5"/>
      <c r="B47" s="5"/>
      <c r="D47" s="50"/>
      <c r="E47" s="22"/>
      <c r="F47" s="70"/>
      <c r="H47" s="70"/>
      <c r="I47" s="70"/>
      <c r="J47" s="70"/>
      <c r="K47" s="70"/>
      <c r="L47" s="70"/>
    </row>
    <row r="48" spans="1:12" ht="16.25" customHeight="1">
      <c r="A48" s="5"/>
      <c r="B48" s="5"/>
      <c r="D48" s="50"/>
      <c r="E48" s="22"/>
      <c r="F48" s="70"/>
      <c r="H48" s="70"/>
      <c r="I48" s="70"/>
      <c r="J48" s="70"/>
      <c r="K48" s="70"/>
      <c r="L48" s="70"/>
    </row>
    <row r="49" spans="1:12" ht="16.25" customHeight="1">
      <c r="A49" s="5"/>
      <c r="B49" s="5"/>
      <c r="D49" s="50"/>
      <c r="E49" s="22"/>
      <c r="F49" s="70"/>
      <c r="H49" s="70"/>
      <c r="I49" s="70"/>
      <c r="J49" s="70"/>
      <c r="K49" s="70"/>
      <c r="L49" s="70"/>
    </row>
    <row r="50" spans="1:12" ht="16.25" customHeight="1">
      <c r="A50" s="5"/>
      <c r="B50" s="5"/>
      <c r="D50" s="50"/>
      <c r="E50" s="22"/>
      <c r="F50" s="70"/>
      <c r="H50" s="70"/>
      <c r="I50" s="70"/>
      <c r="J50" s="70"/>
      <c r="K50" s="70"/>
      <c r="L50" s="70"/>
    </row>
    <row r="51" spans="1:12" ht="16.25" customHeight="1">
      <c r="A51" s="5"/>
      <c r="B51" s="5"/>
      <c r="D51" s="50"/>
      <c r="E51" s="22"/>
      <c r="F51" s="70"/>
      <c r="H51" s="70"/>
      <c r="I51" s="70"/>
      <c r="J51" s="70"/>
      <c r="K51" s="70"/>
      <c r="L51" s="70"/>
    </row>
    <row r="52" spans="1:12" ht="12.65" customHeight="1">
      <c r="A52" s="5"/>
      <c r="B52" s="5"/>
      <c r="D52" s="50"/>
      <c r="E52" s="22"/>
      <c r="F52" s="70"/>
      <c r="H52" s="70"/>
      <c r="I52" s="70"/>
      <c r="J52" s="70"/>
      <c r="K52" s="70"/>
      <c r="L52" s="70"/>
    </row>
    <row r="53" spans="1:12" ht="16.25" customHeight="1">
      <c r="A53" s="5"/>
      <c r="B53" s="5"/>
      <c r="D53" s="50"/>
      <c r="E53" s="22"/>
      <c r="F53" s="70"/>
      <c r="H53" s="70"/>
      <c r="I53" s="70"/>
      <c r="J53" s="70"/>
      <c r="K53" s="70"/>
      <c r="L53" s="70"/>
    </row>
    <row r="54" spans="1:12" ht="16.25" customHeight="1">
      <c r="A54" s="5" t="s">
        <v>34</v>
      </c>
      <c r="B54" s="5"/>
      <c r="C54" s="50"/>
      <c r="D54" s="50"/>
      <c r="E54" s="22"/>
      <c r="F54" s="70"/>
      <c r="H54" s="70"/>
      <c r="I54" s="70"/>
      <c r="J54" s="70"/>
      <c r="K54" s="70"/>
      <c r="L54" s="70">
        <v>5</v>
      </c>
    </row>
  </sheetData>
  <mergeCells count="2">
    <mergeCell ref="F6:H6"/>
    <mergeCell ref="J6:L6"/>
  </mergeCells>
  <pageMargins left="0.78740157480314998" right="0.39370078740157499" top="0.98" bottom="0.47239999999999999" header="0.511811023622047" footer="0.47244094488188998"/>
  <pageSetup paperSize="9" scale="85" fitToHeight="4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W51"/>
  <sheetViews>
    <sheetView tabSelected="1" topLeftCell="M29" zoomScaleNormal="100" zoomScaleSheetLayoutView="100" workbookViewId="0">
      <selection activeCell="Q40" sqref="Q40"/>
    </sheetView>
  </sheetViews>
  <sheetFormatPr defaultColWidth="9.08984375" defaultRowHeight="16.25" customHeight="1"/>
  <cols>
    <col min="1" max="1" width="2.6328125" style="93" customWidth="1"/>
    <col min="2" max="2" width="40.453125" style="93" customWidth="1"/>
    <col min="3" max="3" width="6.90625" style="95" customWidth="1"/>
    <col min="4" max="4" width="1.6328125" style="93" customWidth="1"/>
    <col min="5" max="5" width="14.81640625" style="93" customWidth="1"/>
    <col min="6" max="6" width="1.6328125" style="93" customWidth="1"/>
    <col min="7" max="7" width="14.81640625" style="93" customWidth="1"/>
    <col min="8" max="8" width="1.6328125" style="93" customWidth="1"/>
    <col min="9" max="9" width="14.6328125" style="93" customWidth="1"/>
    <col min="10" max="10" width="1.6328125" style="93" customWidth="1"/>
    <col min="11" max="11" width="17.54296875" style="93" customWidth="1"/>
    <col min="12" max="12" width="1.6328125" style="93" customWidth="1"/>
    <col min="13" max="13" width="17.54296875" style="93" customWidth="1"/>
    <col min="14" max="14" width="1.6328125" style="93" customWidth="1"/>
    <col min="15" max="15" width="17.54296875" style="93" customWidth="1"/>
    <col min="16" max="16" width="1.6328125" style="93" customWidth="1"/>
    <col min="17" max="17" width="17.54296875" style="93" customWidth="1"/>
    <col min="18" max="18" width="1.6328125" style="93" customWidth="1"/>
    <col min="19" max="19" width="17.54296875" style="93" customWidth="1"/>
    <col min="20" max="20" width="1.6328125" style="93" customWidth="1"/>
    <col min="21" max="21" width="17.54296875" style="93" customWidth="1"/>
    <col min="22" max="22" width="1.6328125" style="93" customWidth="1"/>
    <col min="23" max="23" width="17.54296875" style="93" customWidth="1"/>
    <col min="24" max="16384" width="9.08984375" style="93"/>
  </cols>
  <sheetData>
    <row r="1" spans="1:23" ht="16.25" customHeight="1">
      <c r="A1" s="90" t="s">
        <v>10</v>
      </c>
      <c r="B1" s="90"/>
      <c r="C1" s="91"/>
      <c r="D1" s="92"/>
      <c r="U1" s="144"/>
      <c r="V1" s="144"/>
      <c r="W1" s="144"/>
    </row>
    <row r="2" spans="1:23" ht="16.25" customHeight="1">
      <c r="A2" s="94" t="s">
        <v>82</v>
      </c>
      <c r="B2" s="94"/>
    </row>
    <row r="3" spans="1:23" ht="16.25" customHeight="1">
      <c r="A3" s="96" t="s">
        <v>58</v>
      </c>
      <c r="B3" s="96"/>
    </row>
    <row r="4" spans="1:23" ht="16.25" customHeight="1">
      <c r="A4" s="96"/>
      <c r="B4" s="96"/>
    </row>
    <row r="5" spans="1:23" ht="16.25" customHeight="1">
      <c r="A5" s="96"/>
      <c r="B5" s="96"/>
      <c r="W5" s="97" t="s">
        <v>207</v>
      </c>
    </row>
    <row r="6" spans="1:23" ht="16.25" customHeight="1">
      <c r="A6" s="96"/>
      <c r="B6" s="96"/>
      <c r="E6" s="143" t="s">
        <v>54</v>
      </c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W6" s="97"/>
    </row>
    <row r="7" spans="1:23" ht="16.25" customHeight="1">
      <c r="A7" s="96"/>
      <c r="B7" s="96"/>
      <c r="E7" s="98"/>
      <c r="F7" s="98"/>
      <c r="G7" s="98"/>
      <c r="H7" s="98"/>
      <c r="I7" s="98"/>
      <c r="J7" s="98"/>
      <c r="K7" s="98"/>
      <c r="L7" s="98"/>
      <c r="M7" s="98"/>
      <c r="N7" s="98"/>
      <c r="O7" s="143" t="s">
        <v>53</v>
      </c>
      <c r="P7" s="143"/>
      <c r="Q7" s="143"/>
      <c r="R7" s="99"/>
      <c r="S7" s="98"/>
      <c r="W7" s="97"/>
    </row>
    <row r="8" spans="1:23" ht="16.25" customHeight="1">
      <c r="C8" s="98"/>
      <c r="D8" s="99"/>
      <c r="E8" s="99"/>
      <c r="F8" s="99"/>
      <c r="G8" s="99"/>
      <c r="H8" s="99"/>
      <c r="I8" s="100" t="s">
        <v>50</v>
      </c>
      <c r="J8" s="99"/>
      <c r="K8" s="99"/>
      <c r="L8" s="99"/>
      <c r="M8" s="99"/>
      <c r="N8" s="99"/>
      <c r="O8" s="13" t="s">
        <v>83</v>
      </c>
      <c r="P8" s="99"/>
      <c r="Q8" s="13" t="s">
        <v>84</v>
      </c>
      <c r="R8" s="99"/>
      <c r="S8" s="98"/>
      <c r="T8" s="99"/>
      <c r="U8" s="99"/>
      <c r="V8" s="99"/>
    </row>
    <row r="9" spans="1:23" ht="16.25" customHeight="1">
      <c r="C9" s="98"/>
      <c r="D9" s="99"/>
      <c r="E9" s="98" t="s">
        <v>85</v>
      </c>
      <c r="F9" s="98"/>
      <c r="G9" s="98"/>
      <c r="H9" s="98"/>
      <c r="I9" s="98" t="s">
        <v>203</v>
      </c>
      <c r="J9" s="98"/>
      <c r="K9" s="143" t="s">
        <v>230</v>
      </c>
      <c r="L9" s="143"/>
      <c r="M9" s="143"/>
      <c r="N9" s="98"/>
      <c r="O9" s="13" t="s">
        <v>86</v>
      </c>
      <c r="P9" s="98"/>
      <c r="Q9" s="13" t="s">
        <v>87</v>
      </c>
      <c r="R9" s="98"/>
      <c r="S9" s="98" t="s">
        <v>88</v>
      </c>
      <c r="T9" s="98"/>
      <c r="U9" s="98"/>
      <c r="V9" s="98"/>
      <c r="W9" s="99"/>
    </row>
    <row r="10" spans="1:23" s="95" customFormat="1" ht="16.25" customHeight="1">
      <c r="C10" s="98"/>
      <c r="D10" s="98"/>
      <c r="E10" s="98" t="s">
        <v>89</v>
      </c>
      <c r="F10" s="98"/>
      <c r="G10" s="98" t="s">
        <v>90</v>
      </c>
      <c r="H10" s="98"/>
      <c r="I10" s="100" t="s">
        <v>91</v>
      </c>
      <c r="J10" s="98"/>
      <c r="K10" s="101" t="s">
        <v>92</v>
      </c>
      <c r="L10" s="101"/>
      <c r="M10" s="101"/>
      <c r="N10" s="98"/>
      <c r="O10" s="13" t="s">
        <v>93</v>
      </c>
      <c r="P10" s="98"/>
      <c r="Q10" s="13" t="s">
        <v>94</v>
      </c>
      <c r="R10" s="98"/>
      <c r="S10" s="98" t="s">
        <v>95</v>
      </c>
      <c r="T10" s="98"/>
      <c r="U10" s="98" t="s">
        <v>96</v>
      </c>
      <c r="V10" s="98"/>
      <c r="W10" s="102"/>
    </row>
    <row r="11" spans="1:23" s="95" customFormat="1" ht="16.25" customHeight="1">
      <c r="C11" s="14" t="s">
        <v>202</v>
      </c>
      <c r="D11" s="98"/>
      <c r="E11" s="103" t="s">
        <v>97</v>
      </c>
      <c r="F11" s="98"/>
      <c r="G11" s="103" t="s">
        <v>98</v>
      </c>
      <c r="H11" s="98"/>
      <c r="I11" s="104" t="s">
        <v>204</v>
      </c>
      <c r="J11" s="98"/>
      <c r="K11" s="105" t="s">
        <v>99</v>
      </c>
      <c r="L11" s="101"/>
      <c r="M11" s="105" t="s">
        <v>117</v>
      </c>
      <c r="N11" s="98"/>
      <c r="O11" s="105" t="s">
        <v>100</v>
      </c>
      <c r="P11" s="98"/>
      <c r="Q11" s="105" t="s">
        <v>101</v>
      </c>
      <c r="R11" s="98"/>
      <c r="S11" s="103" t="s">
        <v>102</v>
      </c>
      <c r="T11" s="98"/>
      <c r="U11" s="103" t="s">
        <v>103</v>
      </c>
      <c r="V11" s="98"/>
      <c r="W11" s="103" t="s">
        <v>104</v>
      </c>
    </row>
    <row r="12" spans="1:23" ht="16.25" customHeight="1">
      <c r="A12" s="106" t="s">
        <v>12</v>
      </c>
      <c r="B12" s="10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</row>
    <row r="13" spans="1:23" ht="16.25" customHeight="1">
      <c r="A13" s="68"/>
      <c r="B13" s="68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</row>
    <row r="14" spans="1:23" ht="16.25" customHeight="1">
      <c r="A14" s="107" t="s">
        <v>105</v>
      </c>
      <c r="B14" s="107"/>
      <c r="C14" s="108"/>
      <c r="D14" s="108"/>
      <c r="E14" s="51">
        <v>1807959300</v>
      </c>
      <c r="F14" s="51">
        <v>0</v>
      </c>
      <c r="G14" s="51">
        <v>1033347165</v>
      </c>
      <c r="H14" s="51">
        <v>0</v>
      </c>
      <c r="I14" s="51">
        <v>464905198</v>
      </c>
      <c r="J14" s="51">
        <v>0</v>
      </c>
      <c r="K14" s="51">
        <v>2095975</v>
      </c>
      <c r="L14" s="51">
        <v>0</v>
      </c>
      <c r="M14" s="51">
        <v>-98115658</v>
      </c>
      <c r="N14" s="51">
        <v>0</v>
      </c>
      <c r="O14" s="51">
        <v>708250</v>
      </c>
      <c r="P14" s="51">
        <v>0</v>
      </c>
      <c r="Q14" s="51">
        <v>0</v>
      </c>
      <c r="R14" s="51">
        <v>0</v>
      </c>
      <c r="S14" s="51">
        <v>3210900230</v>
      </c>
      <c r="T14" s="51">
        <v>0</v>
      </c>
      <c r="U14" s="51">
        <v>168512201</v>
      </c>
      <c r="V14" s="51">
        <v>0</v>
      </c>
      <c r="W14" s="51">
        <v>3379412431</v>
      </c>
    </row>
    <row r="15" spans="1:23" ht="16.25" customHeight="1">
      <c r="A15" s="49" t="s">
        <v>106</v>
      </c>
      <c r="B15" s="49"/>
      <c r="C15" s="108"/>
      <c r="D15" s="108"/>
      <c r="E15" s="52">
        <v>0</v>
      </c>
      <c r="F15" s="108"/>
      <c r="G15" s="52">
        <v>0</v>
      </c>
      <c r="H15" s="108"/>
      <c r="I15" s="52">
        <v>0</v>
      </c>
      <c r="J15" s="108"/>
      <c r="K15" s="52">
        <v>0</v>
      </c>
      <c r="L15" s="108"/>
      <c r="M15" s="52">
        <v>-39185603</v>
      </c>
      <c r="N15" s="108"/>
      <c r="O15" s="52">
        <v>0</v>
      </c>
      <c r="P15" s="108"/>
      <c r="Q15" s="52">
        <v>0</v>
      </c>
      <c r="R15" s="108"/>
      <c r="S15" s="52">
        <v>-39185603</v>
      </c>
      <c r="T15" s="108"/>
      <c r="U15" s="52">
        <v>0</v>
      </c>
      <c r="V15" s="108"/>
      <c r="W15" s="52">
        <v>-39185603</v>
      </c>
    </row>
    <row r="16" spans="1:23" ht="16.25" customHeight="1">
      <c r="A16" s="107" t="s">
        <v>107</v>
      </c>
      <c r="B16" s="107"/>
      <c r="C16" s="108"/>
      <c r="D16" s="108"/>
      <c r="E16" s="51">
        <v>1807959300</v>
      </c>
      <c r="F16" s="51">
        <v>0</v>
      </c>
      <c r="G16" s="51">
        <v>1033347165</v>
      </c>
      <c r="H16" s="51"/>
      <c r="I16" s="51">
        <v>464905198</v>
      </c>
      <c r="J16" s="51"/>
      <c r="K16" s="51">
        <v>2095975</v>
      </c>
      <c r="L16" s="51"/>
      <c r="M16" s="51">
        <v>-137301261</v>
      </c>
      <c r="N16" s="51"/>
      <c r="O16" s="51">
        <v>708250</v>
      </c>
      <c r="P16" s="108"/>
      <c r="Q16" s="51">
        <v>0</v>
      </c>
      <c r="R16" s="108"/>
      <c r="S16" s="51">
        <v>3171714627</v>
      </c>
      <c r="T16" s="108"/>
      <c r="U16" s="51">
        <v>168512201</v>
      </c>
      <c r="V16" s="51"/>
      <c r="W16" s="51">
        <v>3340226828</v>
      </c>
    </row>
    <row r="17" spans="1:23" ht="16.25" customHeight="1">
      <c r="A17" s="68" t="s">
        <v>108</v>
      </c>
      <c r="B17" s="68"/>
      <c r="C17" s="108">
        <v>34</v>
      </c>
      <c r="D17" s="108"/>
      <c r="E17" s="51">
        <v>226506688</v>
      </c>
      <c r="F17" s="51">
        <v>0</v>
      </c>
      <c r="G17" s="51">
        <v>271961557</v>
      </c>
      <c r="H17" s="108"/>
      <c r="I17" s="51">
        <v>0</v>
      </c>
      <c r="J17" s="108"/>
      <c r="K17" s="51">
        <v>0</v>
      </c>
      <c r="L17" s="108"/>
      <c r="M17" s="51">
        <v>0</v>
      </c>
      <c r="N17" s="108"/>
      <c r="O17" s="51">
        <v>0</v>
      </c>
      <c r="P17" s="108"/>
      <c r="Q17" s="51">
        <v>0</v>
      </c>
      <c r="R17" s="108"/>
      <c r="S17" s="51">
        <v>498468245</v>
      </c>
      <c r="T17" s="108"/>
      <c r="U17" s="51">
        <v>0</v>
      </c>
      <c r="V17" s="108"/>
      <c r="W17" s="51">
        <v>498468245</v>
      </c>
    </row>
    <row r="18" spans="1:23" ht="16.25" customHeight="1">
      <c r="A18" s="49" t="s">
        <v>109</v>
      </c>
      <c r="B18" s="109"/>
      <c r="C18" s="108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</row>
    <row r="19" spans="1:23" ht="16.25" customHeight="1">
      <c r="B19" s="68" t="s">
        <v>110</v>
      </c>
      <c r="C19" s="108"/>
      <c r="E19" s="51">
        <v>0</v>
      </c>
      <c r="F19" s="51">
        <v>0</v>
      </c>
      <c r="G19" s="51">
        <v>0</v>
      </c>
      <c r="H19" s="51">
        <v>0</v>
      </c>
      <c r="I19" s="51">
        <v>0</v>
      </c>
      <c r="J19" s="51">
        <v>0</v>
      </c>
      <c r="K19" s="51">
        <v>0</v>
      </c>
      <c r="L19" s="51">
        <v>0</v>
      </c>
      <c r="M19" s="51">
        <v>0</v>
      </c>
      <c r="N19" s="51">
        <v>0</v>
      </c>
      <c r="O19" s="51">
        <v>0</v>
      </c>
      <c r="P19" s="51">
        <v>0</v>
      </c>
      <c r="Q19" s="51">
        <v>-46925635</v>
      </c>
      <c r="R19" s="51">
        <v>0</v>
      </c>
      <c r="S19" s="51">
        <v>-46925635</v>
      </c>
      <c r="T19" s="51">
        <v>0</v>
      </c>
      <c r="U19" s="51">
        <v>0</v>
      </c>
      <c r="V19" s="51">
        <v>0</v>
      </c>
      <c r="W19" s="51">
        <v>-46925635</v>
      </c>
    </row>
    <row r="20" spans="1:23" ht="16.25" customHeight="1">
      <c r="A20" s="68" t="s">
        <v>205</v>
      </c>
      <c r="B20" s="68"/>
      <c r="C20" s="108"/>
      <c r="E20" s="52">
        <v>0</v>
      </c>
      <c r="F20" s="51">
        <v>0</v>
      </c>
      <c r="G20" s="52">
        <v>0</v>
      </c>
      <c r="H20" s="51">
        <v>0</v>
      </c>
      <c r="I20" s="52">
        <v>0</v>
      </c>
      <c r="J20" s="51">
        <v>0</v>
      </c>
      <c r="K20" s="52">
        <v>0</v>
      </c>
      <c r="L20" s="51">
        <v>0</v>
      </c>
      <c r="M20" s="52">
        <v>0</v>
      </c>
      <c r="N20" s="51">
        <v>0</v>
      </c>
      <c r="O20" s="52">
        <v>0</v>
      </c>
      <c r="P20" s="51">
        <v>0</v>
      </c>
      <c r="Q20" s="52">
        <v>0</v>
      </c>
      <c r="R20" s="51">
        <v>0</v>
      </c>
      <c r="S20" s="52">
        <v>0</v>
      </c>
      <c r="T20" s="51">
        <v>0</v>
      </c>
      <c r="U20" s="52">
        <v>-53074365</v>
      </c>
      <c r="V20" s="51">
        <v>0</v>
      </c>
      <c r="W20" s="52">
        <v>-53074365</v>
      </c>
    </row>
    <row r="21" spans="1:23" ht="16.25" customHeight="1">
      <c r="A21" s="107" t="s">
        <v>111</v>
      </c>
      <c r="B21" s="107"/>
      <c r="E21" s="51">
        <v>226506688</v>
      </c>
      <c r="F21" s="51">
        <v>0</v>
      </c>
      <c r="G21" s="51">
        <v>271961557</v>
      </c>
      <c r="H21" s="51">
        <v>0</v>
      </c>
      <c r="I21" s="51">
        <v>0</v>
      </c>
      <c r="J21" s="51">
        <v>0</v>
      </c>
      <c r="K21" s="51">
        <v>0</v>
      </c>
      <c r="L21" s="51">
        <v>0</v>
      </c>
      <c r="M21" s="51">
        <v>0</v>
      </c>
      <c r="N21" s="51">
        <v>0</v>
      </c>
      <c r="O21" s="51">
        <v>0</v>
      </c>
      <c r="P21" s="51">
        <v>0</v>
      </c>
      <c r="Q21" s="51">
        <v>-46925635</v>
      </c>
      <c r="R21" s="51">
        <v>0</v>
      </c>
      <c r="S21" s="51">
        <v>451542610</v>
      </c>
      <c r="T21" s="51">
        <v>0</v>
      </c>
      <c r="U21" s="51">
        <v>-53074365</v>
      </c>
      <c r="V21" s="51">
        <v>0</v>
      </c>
      <c r="W21" s="51">
        <v>398468245</v>
      </c>
    </row>
    <row r="22" spans="1:23" ht="16.25" customHeight="1">
      <c r="A22" s="68" t="s">
        <v>112</v>
      </c>
      <c r="B22" s="68"/>
      <c r="C22" s="108"/>
      <c r="E22" s="51">
        <v>0</v>
      </c>
      <c r="F22" s="51">
        <v>0</v>
      </c>
      <c r="G22" s="51">
        <v>0</v>
      </c>
      <c r="H22" s="51">
        <v>0</v>
      </c>
      <c r="I22" s="51">
        <v>0</v>
      </c>
      <c r="J22" s="51">
        <v>0</v>
      </c>
      <c r="K22" s="51">
        <v>0</v>
      </c>
      <c r="L22" s="51">
        <v>0</v>
      </c>
      <c r="M22" s="51">
        <v>-1686605203</v>
      </c>
      <c r="N22" s="51">
        <v>0</v>
      </c>
      <c r="O22" s="51">
        <v>0</v>
      </c>
      <c r="P22" s="51">
        <v>0</v>
      </c>
      <c r="Q22" s="51">
        <v>0</v>
      </c>
      <c r="R22" s="51">
        <v>0</v>
      </c>
      <c r="S22" s="51">
        <v>-1686605203</v>
      </c>
      <c r="T22" s="51">
        <v>0</v>
      </c>
      <c r="U22" s="51">
        <v>-69856966</v>
      </c>
      <c r="V22" s="51">
        <v>0</v>
      </c>
      <c r="W22" s="51">
        <v>-1756462169</v>
      </c>
    </row>
    <row r="23" spans="1:23" ht="16.25" customHeight="1">
      <c r="A23" s="93" t="s">
        <v>113</v>
      </c>
      <c r="C23" s="108"/>
      <c r="E23" s="52">
        <v>0</v>
      </c>
      <c r="F23" s="51">
        <v>0</v>
      </c>
      <c r="G23" s="52">
        <v>0</v>
      </c>
      <c r="H23" s="51">
        <v>0</v>
      </c>
      <c r="I23" s="52">
        <v>0</v>
      </c>
      <c r="J23" s="51">
        <v>0</v>
      </c>
      <c r="K23" s="52">
        <v>0</v>
      </c>
      <c r="L23" s="51">
        <v>0</v>
      </c>
      <c r="M23" s="52">
        <v>0</v>
      </c>
      <c r="N23" s="51">
        <v>0</v>
      </c>
      <c r="O23" s="52">
        <v>258500</v>
      </c>
      <c r="P23" s="51">
        <v>0</v>
      </c>
      <c r="Q23" s="52">
        <v>0</v>
      </c>
      <c r="R23" s="51">
        <v>0</v>
      </c>
      <c r="S23" s="52">
        <v>258500</v>
      </c>
      <c r="T23" s="51">
        <v>0</v>
      </c>
      <c r="U23" s="52">
        <v>0</v>
      </c>
      <c r="V23" s="51">
        <v>0</v>
      </c>
      <c r="W23" s="52">
        <v>258500</v>
      </c>
    </row>
    <row r="24" spans="1:23" ht="16.25" customHeight="1">
      <c r="A24" s="99" t="s">
        <v>234</v>
      </c>
      <c r="B24" s="99"/>
      <c r="E24" s="51">
        <v>0</v>
      </c>
      <c r="F24" s="51">
        <v>0</v>
      </c>
      <c r="G24" s="51">
        <v>0</v>
      </c>
      <c r="H24" s="51">
        <v>0</v>
      </c>
      <c r="I24" s="51">
        <v>0</v>
      </c>
      <c r="J24" s="51">
        <v>0</v>
      </c>
      <c r="K24" s="51">
        <v>0</v>
      </c>
      <c r="L24" s="51">
        <v>0</v>
      </c>
      <c r="M24" s="51">
        <v>-1686605203</v>
      </c>
      <c r="N24" s="51">
        <v>0</v>
      </c>
      <c r="O24" s="51">
        <v>258500</v>
      </c>
      <c r="P24" s="51">
        <v>0</v>
      </c>
      <c r="Q24" s="51">
        <v>0</v>
      </c>
      <c r="R24" s="51">
        <v>0</v>
      </c>
      <c r="S24" s="51">
        <v>-1686346703</v>
      </c>
      <c r="T24" s="51">
        <v>0</v>
      </c>
      <c r="U24" s="51">
        <v>-69856966</v>
      </c>
      <c r="V24" s="51">
        <v>0</v>
      </c>
      <c r="W24" s="51">
        <v>-1756203669</v>
      </c>
    </row>
    <row r="25" spans="1:23" ht="16.25" customHeight="1" thickBot="1">
      <c r="A25" s="99" t="s">
        <v>114</v>
      </c>
      <c r="B25" s="99"/>
      <c r="C25" s="110"/>
      <c r="E25" s="111">
        <v>2034465988</v>
      </c>
      <c r="F25" s="51">
        <v>0</v>
      </c>
      <c r="G25" s="111">
        <v>1305308722</v>
      </c>
      <c r="H25" s="51">
        <v>0</v>
      </c>
      <c r="I25" s="111">
        <v>464905198</v>
      </c>
      <c r="J25" s="51">
        <v>0</v>
      </c>
      <c r="K25" s="111">
        <v>2095975</v>
      </c>
      <c r="L25" s="51">
        <v>0</v>
      </c>
      <c r="M25" s="111">
        <v>-1823906464</v>
      </c>
      <c r="N25" s="51">
        <v>0</v>
      </c>
      <c r="O25" s="111">
        <v>966750</v>
      </c>
      <c r="P25" s="51">
        <v>0</v>
      </c>
      <c r="Q25" s="111">
        <v>-46925635</v>
      </c>
      <c r="R25" s="51">
        <v>0</v>
      </c>
      <c r="S25" s="111">
        <v>1936910534</v>
      </c>
      <c r="T25" s="51">
        <v>0</v>
      </c>
      <c r="U25" s="111">
        <v>45580870</v>
      </c>
      <c r="V25" s="51">
        <v>0</v>
      </c>
      <c r="W25" s="111">
        <v>1982491404</v>
      </c>
    </row>
    <row r="26" spans="1:23" ht="16.25" customHeight="1">
      <c r="A26" s="99"/>
      <c r="B26" s="99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</row>
    <row r="27" spans="1:23" ht="16.25" customHeight="1">
      <c r="A27" s="107" t="s">
        <v>121</v>
      </c>
      <c r="B27" s="107"/>
      <c r="E27" s="51">
        <v>2034465988</v>
      </c>
      <c r="F27" s="51">
        <v>0</v>
      </c>
      <c r="G27" s="51">
        <v>1305308722</v>
      </c>
      <c r="H27" s="51">
        <v>0</v>
      </c>
      <c r="I27" s="51">
        <v>464905198</v>
      </c>
      <c r="J27" s="51">
        <v>0</v>
      </c>
      <c r="K27" s="51">
        <v>2095975</v>
      </c>
      <c r="L27" s="51">
        <v>0</v>
      </c>
      <c r="M27" s="51">
        <v>-1823906464</v>
      </c>
      <c r="N27" s="51">
        <v>0</v>
      </c>
      <c r="O27" s="51">
        <v>966750</v>
      </c>
      <c r="P27" s="51">
        <v>0</v>
      </c>
      <c r="Q27" s="51">
        <v>-46925635</v>
      </c>
      <c r="R27" s="51">
        <v>0</v>
      </c>
      <c r="S27" s="51">
        <v>1936910534</v>
      </c>
      <c r="T27" s="51">
        <v>0</v>
      </c>
      <c r="U27" s="51">
        <v>45580870</v>
      </c>
      <c r="V27" s="51">
        <v>0</v>
      </c>
      <c r="W27" s="51">
        <v>1982491404</v>
      </c>
    </row>
    <row r="28" spans="1:23" ht="16.25" customHeight="1">
      <c r="A28" s="68" t="s">
        <v>108</v>
      </c>
      <c r="B28" s="68"/>
      <c r="C28" s="108">
        <v>34</v>
      </c>
      <c r="E28" s="52">
        <v>1449036</v>
      </c>
      <c r="F28" s="51"/>
      <c r="G28" s="52">
        <v>2173554</v>
      </c>
      <c r="H28" s="51"/>
      <c r="I28" s="52">
        <v>0</v>
      </c>
      <c r="J28" s="51"/>
      <c r="K28" s="52">
        <v>0</v>
      </c>
      <c r="L28" s="51"/>
      <c r="M28" s="52">
        <v>0</v>
      </c>
      <c r="N28" s="51"/>
      <c r="O28" s="52">
        <v>0</v>
      </c>
      <c r="P28" s="51"/>
      <c r="Q28" s="52">
        <v>0</v>
      </c>
      <c r="R28" s="51"/>
      <c r="S28" s="52">
        <v>3622590</v>
      </c>
      <c r="T28" s="51"/>
      <c r="U28" s="52">
        <v>0</v>
      </c>
      <c r="V28" s="51"/>
      <c r="W28" s="52">
        <v>3622590</v>
      </c>
    </row>
    <row r="29" spans="1:23" ht="16.25" customHeight="1">
      <c r="A29" s="107" t="s">
        <v>111</v>
      </c>
      <c r="B29" s="107"/>
      <c r="E29" s="51">
        <v>1449036</v>
      </c>
      <c r="F29" s="51">
        <v>0</v>
      </c>
      <c r="G29" s="51">
        <v>2173554</v>
      </c>
      <c r="H29" s="51">
        <v>0</v>
      </c>
      <c r="I29" s="51">
        <v>0</v>
      </c>
      <c r="J29" s="51">
        <v>0</v>
      </c>
      <c r="K29" s="51">
        <v>0</v>
      </c>
      <c r="L29" s="51">
        <v>0</v>
      </c>
      <c r="M29" s="51">
        <v>0</v>
      </c>
      <c r="N29" s="51">
        <v>0</v>
      </c>
      <c r="O29" s="51">
        <v>0</v>
      </c>
      <c r="P29" s="51">
        <v>0</v>
      </c>
      <c r="Q29" s="51">
        <v>0</v>
      </c>
      <c r="R29" s="51">
        <v>0</v>
      </c>
      <c r="S29" s="51">
        <v>3622590</v>
      </c>
      <c r="T29" s="51">
        <v>0</v>
      </c>
      <c r="U29" s="51">
        <v>0</v>
      </c>
      <c r="V29" s="51">
        <v>0</v>
      </c>
      <c r="W29" s="51">
        <v>3622590</v>
      </c>
    </row>
    <row r="30" spans="1:23" ht="16.25" customHeight="1">
      <c r="A30" s="68" t="s">
        <v>112</v>
      </c>
      <c r="B30" s="68"/>
      <c r="E30" s="51">
        <v>0</v>
      </c>
      <c r="F30" s="51"/>
      <c r="G30" s="51">
        <v>0</v>
      </c>
      <c r="H30" s="51"/>
      <c r="I30" s="51">
        <v>0</v>
      </c>
      <c r="J30" s="51"/>
      <c r="K30" s="51">
        <v>0</v>
      </c>
      <c r="L30" s="51"/>
      <c r="M30" s="146">
        <v>-768921156</v>
      </c>
      <c r="N30" s="51"/>
      <c r="O30" s="51">
        <v>0</v>
      </c>
      <c r="P30" s="51"/>
      <c r="Q30" s="51">
        <v>0</v>
      </c>
      <c r="R30" s="51"/>
      <c r="S30" s="146">
        <v>-768921156</v>
      </c>
      <c r="T30" s="51"/>
      <c r="U30" s="146">
        <v>-326385584</v>
      </c>
      <c r="V30" s="51"/>
      <c r="W30" s="51">
        <v>-1095306740</v>
      </c>
    </row>
    <row r="31" spans="1:23" ht="16.25" customHeight="1">
      <c r="A31" s="93" t="s">
        <v>113</v>
      </c>
      <c r="E31" s="112">
        <v>0</v>
      </c>
      <c r="F31" s="51"/>
      <c r="G31" s="112">
        <v>0</v>
      </c>
      <c r="H31" s="51"/>
      <c r="I31" s="112">
        <v>0</v>
      </c>
      <c r="J31" s="51"/>
      <c r="K31" s="112">
        <v>0</v>
      </c>
      <c r="L31" s="51"/>
      <c r="M31" s="51">
        <v>20633415</v>
      </c>
      <c r="N31" s="51"/>
      <c r="O31" s="112">
        <v>90750</v>
      </c>
      <c r="P31" s="51"/>
      <c r="Q31" s="51">
        <v>0</v>
      </c>
      <c r="R31" s="51"/>
      <c r="S31" s="51">
        <v>20724165</v>
      </c>
      <c r="T31" s="51"/>
      <c r="U31" s="51">
        <v>0</v>
      </c>
      <c r="V31" s="51"/>
      <c r="W31" s="51">
        <v>20724165</v>
      </c>
    </row>
    <row r="32" spans="1:23" ht="16.25" customHeight="1">
      <c r="A32" s="99" t="s">
        <v>234</v>
      </c>
      <c r="B32" s="99"/>
      <c r="E32" s="113">
        <v>0</v>
      </c>
      <c r="F32" s="51"/>
      <c r="G32" s="113">
        <v>0</v>
      </c>
      <c r="H32" s="51"/>
      <c r="I32" s="113">
        <v>0</v>
      </c>
      <c r="J32" s="51"/>
      <c r="K32" s="113">
        <v>0</v>
      </c>
      <c r="L32" s="51"/>
      <c r="M32" s="149">
        <v>-748287741</v>
      </c>
      <c r="N32" s="51"/>
      <c r="O32" s="113">
        <v>90750</v>
      </c>
      <c r="P32" s="51"/>
      <c r="Q32" s="114">
        <v>0</v>
      </c>
      <c r="R32" s="51"/>
      <c r="S32" s="149">
        <f>-748196991</f>
        <v>-748196991</v>
      </c>
      <c r="T32" s="51"/>
      <c r="U32" s="149">
        <f>-326385584</f>
        <v>-326385584</v>
      </c>
      <c r="V32" s="51"/>
      <c r="W32" s="114">
        <v>-1074582575</v>
      </c>
    </row>
    <row r="33" spans="1:23" ht="16.25" customHeight="1" thickBot="1">
      <c r="A33" s="99" t="s">
        <v>122</v>
      </c>
      <c r="B33" s="99"/>
      <c r="E33" s="115">
        <v>2035915024</v>
      </c>
      <c r="F33" s="51"/>
      <c r="G33" s="115">
        <v>1307482276</v>
      </c>
      <c r="H33" s="51"/>
      <c r="I33" s="115">
        <v>464905198</v>
      </c>
      <c r="J33" s="51"/>
      <c r="K33" s="115">
        <v>2095975</v>
      </c>
      <c r="L33" s="51"/>
      <c r="M33" s="150">
        <v>-2572194205</v>
      </c>
      <c r="N33" s="51"/>
      <c r="O33" s="115">
        <v>1057500</v>
      </c>
      <c r="P33" s="51"/>
      <c r="Q33" s="115">
        <v>-46925635</v>
      </c>
      <c r="R33" s="51"/>
      <c r="S33" s="150">
        <v>1192336133</v>
      </c>
      <c r="T33" s="51"/>
      <c r="U33" s="150">
        <f>-280804714</f>
        <v>-280804714</v>
      </c>
      <c r="V33" s="51"/>
      <c r="W33" s="115">
        <v>911531419</v>
      </c>
    </row>
    <row r="34" spans="1:23" ht="16.25" customHeight="1">
      <c r="A34" s="99"/>
      <c r="B34" s="99"/>
      <c r="E34" s="112"/>
      <c r="F34" s="51"/>
      <c r="G34" s="112"/>
      <c r="H34" s="51"/>
      <c r="I34" s="112"/>
      <c r="J34" s="51"/>
      <c r="K34" s="112"/>
      <c r="L34" s="51"/>
      <c r="M34" s="112"/>
      <c r="N34" s="51"/>
      <c r="O34" s="112"/>
      <c r="P34" s="51"/>
      <c r="Q34" s="112"/>
      <c r="R34" s="51"/>
      <c r="S34" s="112"/>
      <c r="T34" s="51"/>
      <c r="U34" s="112"/>
      <c r="V34" s="51"/>
      <c r="W34" s="112"/>
    </row>
    <row r="35" spans="1:23" ht="16.25" customHeight="1">
      <c r="A35" s="99"/>
      <c r="B35" s="99"/>
      <c r="E35" s="112"/>
      <c r="F35" s="51"/>
      <c r="G35" s="112"/>
      <c r="H35" s="51"/>
      <c r="I35" s="112"/>
      <c r="J35" s="51"/>
      <c r="K35" s="112"/>
      <c r="L35" s="51"/>
      <c r="M35" s="112"/>
      <c r="N35" s="51"/>
      <c r="O35" s="112"/>
      <c r="P35" s="51"/>
      <c r="Q35" s="112"/>
      <c r="R35" s="51"/>
      <c r="S35" s="112"/>
      <c r="T35" s="51"/>
      <c r="U35" s="112"/>
      <c r="V35" s="51"/>
      <c r="W35" s="112"/>
    </row>
    <row r="36" spans="1:23" ht="16.25" customHeight="1">
      <c r="A36" s="99"/>
      <c r="B36" s="99"/>
      <c r="E36" s="112"/>
      <c r="F36" s="51"/>
      <c r="G36" s="112"/>
      <c r="H36" s="51"/>
      <c r="I36" s="112"/>
      <c r="J36" s="51"/>
      <c r="K36" s="112"/>
      <c r="L36" s="51"/>
      <c r="M36" s="112"/>
      <c r="N36" s="51"/>
      <c r="O36" s="112"/>
      <c r="P36" s="51"/>
      <c r="Q36" s="112"/>
      <c r="R36" s="51"/>
      <c r="S36" s="112"/>
      <c r="T36" s="51"/>
      <c r="U36" s="112"/>
      <c r="V36" s="116"/>
      <c r="W36" s="112"/>
    </row>
    <row r="37" spans="1:23" ht="16.25" customHeight="1">
      <c r="A37" s="99"/>
      <c r="B37" s="99"/>
      <c r="E37" s="112"/>
      <c r="F37" s="51"/>
      <c r="G37" s="112"/>
      <c r="H37" s="51"/>
      <c r="I37" s="112"/>
      <c r="J37" s="51"/>
      <c r="K37" s="112"/>
      <c r="L37" s="51"/>
      <c r="M37" s="112"/>
      <c r="N37" s="51"/>
      <c r="O37" s="112"/>
      <c r="P37" s="51"/>
      <c r="Q37" s="112"/>
      <c r="R37" s="51"/>
      <c r="S37" s="112"/>
      <c r="T37" s="51"/>
      <c r="U37" s="112"/>
      <c r="V37" s="116"/>
      <c r="W37" s="112"/>
    </row>
    <row r="38" spans="1:23" ht="16.25" customHeight="1">
      <c r="A38" s="99"/>
      <c r="B38" s="99"/>
      <c r="E38" s="112"/>
      <c r="F38" s="51"/>
      <c r="G38" s="112"/>
      <c r="H38" s="51"/>
      <c r="I38" s="112"/>
      <c r="J38" s="51"/>
      <c r="K38" s="112"/>
      <c r="L38" s="51"/>
      <c r="M38" s="112"/>
      <c r="N38" s="51"/>
      <c r="O38" s="112"/>
      <c r="P38" s="51"/>
      <c r="Q38" s="112"/>
      <c r="R38" s="51"/>
      <c r="S38" s="112"/>
      <c r="T38" s="51"/>
      <c r="U38" s="112"/>
      <c r="V38" s="116"/>
      <c r="W38" s="112"/>
    </row>
    <row r="39" spans="1:23" ht="16.25" customHeight="1">
      <c r="A39" s="99"/>
      <c r="B39" s="99"/>
      <c r="E39" s="112"/>
      <c r="F39" s="51"/>
      <c r="G39" s="112"/>
      <c r="H39" s="51"/>
      <c r="I39" s="112"/>
      <c r="J39" s="51"/>
      <c r="K39" s="112"/>
      <c r="L39" s="51"/>
      <c r="M39" s="112"/>
      <c r="N39" s="51"/>
      <c r="O39" s="112"/>
      <c r="P39" s="51"/>
      <c r="Q39" s="112"/>
      <c r="R39" s="51"/>
      <c r="S39" s="112"/>
      <c r="T39" s="51"/>
      <c r="U39" s="112"/>
      <c r="V39" s="116"/>
      <c r="W39" s="112"/>
    </row>
    <row r="40" spans="1:23" ht="16.25" customHeight="1">
      <c r="A40" s="99"/>
      <c r="B40" s="99"/>
      <c r="E40" s="112"/>
      <c r="F40" s="51"/>
      <c r="G40" s="112"/>
      <c r="H40" s="51"/>
      <c r="I40" s="112"/>
      <c r="J40" s="51"/>
      <c r="K40" s="112"/>
      <c r="L40" s="51"/>
      <c r="M40" s="112"/>
      <c r="N40" s="51"/>
      <c r="O40" s="112"/>
      <c r="P40" s="51"/>
      <c r="Q40" s="112"/>
      <c r="R40" s="51"/>
      <c r="S40" s="112"/>
      <c r="T40" s="51"/>
      <c r="U40" s="112"/>
      <c r="V40" s="116"/>
      <c r="W40" s="112"/>
    </row>
    <row r="41" spans="1:23" ht="16.25" customHeight="1">
      <c r="A41" s="99"/>
      <c r="B41" s="99"/>
      <c r="E41" s="112"/>
      <c r="F41" s="51"/>
      <c r="G41" s="112"/>
      <c r="H41" s="51"/>
      <c r="I41" s="112"/>
      <c r="J41" s="51"/>
      <c r="K41" s="112"/>
      <c r="L41" s="51"/>
      <c r="M41" s="112"/>
      <c r="N41" s="51"/>
      <c r="O41" s="112"/>
      <c r="P41" s="51"/>
      <c r="Q41" s="112"/>
      <c r="R41" s="51"/>
      <c r="S41" s="112"/>
      <c r="T41" s="51"/>
      <c r="U41" s="112"/>
      <c r="V41" s="116"/>
      <c r="W41" s="112"/>
    </row>
    <row r="42" spans="1:23" ht="16.25" customHeight="1">
      <c r="A42" s="99"/>
      <c r="B42" s="99"/>
      <c r="E42" s="112"/>
      <c r="F42" s="51"/>
      <c r="G42" s="112"/>
      <c r="H42" s="51"/>
      <c r="I42" s="112"/>
      <c r="J42" s="51"/>
      <c r="K42" s="112"/>
      <c r="L42" s="51"/>
      <c r="M42" s="112"/>
      <c r="N42" s="51"/>
      <c r="O42" s="112"/>
      <c r="P42" s="51"/>
      <c r="Q42" s="112"/>
      <c r="R42" s="51"/>
      <c r="S42" s="112"/>
      <c r="T42" s="51"/>
      <c r="U42" s="112"/>
      <c r="V42" s="116"/>
      <c r="W42" s="112"/>
    </row>
    <row r="43" spans="1:23" ht="16.25" customHeight="1">
      <c r="A43" s="99"/>
      <c r="B43" s="99"/>
      <c r="E43" s="112"/>
      <c r="F43" s="51"/>
      <c r="G43" s="112"/>
      <c r="H43" s="51"/>
      <c r="I43" s="112"/>
      <c r="J43" s="51"/>
      <c r="K43" s="112"/>
      <c r="L43" s="51"/>
      <c r="M43" s="112"/>
      <c r="N43" s="51"/>
      <c r="O43" s="112"/>
      <c r="P43" s="51"/>
      <c r="Q43" s="112"/>
      <c r="R43" s="51"/>
      <c r="S43" s="112"/>
      <c r="T43" s="51"/>
      <c r="U43" s="112"/>
      <c r="V43" s="116"/>
      <c r="W43" s="112"/>
    </row>
    <row r="44" spans="1:23" ht="16.25" customHeight="1">
      <c r="A44" s="99"/>
      <c r="B44" s="99"/>
      <c r="E44" s="112"/>
      <c r="F44" s="51"/>
      <c r="G44" s="112"/>
      <c r="H44" s="51"/>
      <c r="I44" s="112"/>
      <c r="J44" s="51"/>
      <c r="K44" s="112"/>
      <c r="L44" s="51"/>
      <c r="M44" s="112"/>
      <c r="N44" s="51"/>
      <c r="O44" s="112"/>
      <c r="P44" s="51"/>
      <c r="Q44" s="112"/>
      <c r="R44" s="51"/>
      <c r="S44" s="112"/>
      <c r="T44" s="51"/>
      <c r="U44" s="112"/>
      <c r="V44" s="116"/>
      <c r="W44" s="112"/>
    </row>
    <row r="45" spans="1:23" ht="16.25" customHeight="1">
      <c r="A45" s="99"/>
      <c r="B45" s="99"/>
      <c r="E45" s="112"/>
      <c r="F45" s="51"/>
      <c r="G45" s="112"/>
      <c r="H45" s="51"/>
      <c r="I45" s="112"/>
      <c r="J45" s="51"/>
      <c r="K45" s="112"/>
      <c r="L45" s="51"/>
      <c r="M45" s="112"/>
      <c r="N45" s="51"/>
      <c r="O45" s="112"/>
      <c r="P45" s="51"/>
      <c r="Q45" s="112"/>
      <c r="R45" s="51"/>
      <c r="S45" s="112"/>
      <c r="T45" s="51"/>
      <c r="U45" s="112"/>
      <c r="V45" s="116"/>
      <c r="W45" s="112"/>
    </row>
    <row r="46" spans="1:23" ht="16.25" customHeight="1">
      <c r="A46" s="99"/>
      <c r="B46" s="99"/>
      <c r="E46" s="112"/>
      <c r="F46" s="51"/>
      <c r="G46" s="112"/>
      <c r="H46" s="51"/>
      <c r="I46" s="112"/>
      <c r="J46" s="51"/>
      <c r="K46" s="112"/>
      <c r="L46" s="51"/>
      <c r="M46" s="112"/>
      <c r="N46" s="51"/>
      <c r="O46" s="112"/>
      <c r="P46" s="51"/>
      <c r="Q46" s="112"/>
      <c r="R46" s="51"/>
      <c r="S46" s="112"/>
      <c r="T46" s="51"/>
      <c r="U46" s="112"/>
      <c r="V46" s="116"/>
      <c r="W46" s="112"/>
    </row>
    <row r="47" spans="1:23" ht="16.25" customHeight="1">
      <c r="A47" s="99"/>
      <c r="B47" s="99"/>
      <c r="E47" s="112"/>
      <c r="F47" s="51"/>
      <c r="G47" s="112"/>
      <c r="H47" s="51"/>
      <c r="I47" s="112"/>
      <c r="J47" s="51"/>
      <c r="K47" s="112"/>
      <c r="L47" s="51"/>
      <c r="M47" s="112"/>
      <c r="N47" s="51"/>
      <c r="O47" s="112"/>
      <c r="P47" s="51"/>
      <c r="Q47" s="112"/>
      <c r="R47" s="51"/>
      <c r="S47" s="112"/>
      <c r="T47" s="51"/>
      <c r="U47" s="112"/>
      <c r="V47" s="116"/>
      <c r="W47" s="112"/>
    </row>
    <row r="48" spans="1:23" ht="16.25" customHeight="1">
      <c r="A48" s="99"/>
      <c r="B48" s="99"/>
      <c r="E48" s="112"/>
      <c r="F48" s="51"/>
      <c r="G48" s="112"/>
      <c r="H48" s="51"/>
      <c r="I48" s="112"/>
      <c r="J48" s="51"/>
      <c r="K48" s="112"/>
      <c r="L48" s="51"/>
      <c r="M48" s="112"/>
      <c r="N48" s="51"/>
      <c r="O48" s="112"/>
      <c r="P48" s="51"/>
      <c r="Q48" s="112"/>
      <c r="R48" s="51"/>
      <c r="S48" s="112"/>
      <c r="T48" s="51"/>
      <c r="U48" s="112"/>
      <c r="V48" s="116"/>
      <c r="W48" s="112"/>
    </row>
    <row r="49" spans="1:23" ht="16.25" customHeight="1">
      <c r="A49" s="99"/>
      <c r="B49" s="99"/>
      <c r="E49" s="112"/>
      <c r="F49" s="51"/>
      <c r="G49" s="112"/>
      <c r="H49" s="51"/>
      <c r="I49" s="112"/>
      <c r="J49" s="51"/>
      <c r="K49" s="112"/>
      <c r="L49" s="51"/>
      <c r="M49" s="112"/>
      <c r="N49" s="51"/>
      <c r="O49" s="112"/>
      <c r="P49" s="51"/>
      <c r="Q49" s="112"/>
      <c r="R49" s="51"/>
      <c r="S49" s="112"/>
      <c r="T49" s="51"/>
      <c r="U49" s="112"/>
      <c r="V49" s="116"/>
      <c r="W49" s="112"/>
    </row>
    <row r="50" spans="1:23" ht="16.25" customHeight="1">
      <c r="A50" s="99"/>
      <c r="B50" s="99"/>
      <c r="E50" s="112"/>
      <c r="F50" s="51"/>
      <c r="G50" s="112"/>
      <c r="H50" s="51"/>
      <c r="I50" s="112"/>
      <c r="J50" s="51"/>
      <c r="K50" s="112"/>
      <c r="L50" s="51"/>
      <c r="M50" s="112"/>
      <c r="N50" s="51"/>
      <c r="O50" s="112"/>
      <c r="P50" s="51"/>
      <c r="Q50" s="112"/>
      <c r="R50" s="51"/>
      <c r="S50" s="112"/>
      <c r="T50" s="51"/>
      <c r="U50" s="112"/>
      <c r="V50" s="116"/>
      <c r="W50" s="112"/>
    </row>
    <row r="51" spans="1:23" ht="16.25" customHeight="1">
      <c r="A51" s="117" t="s">
        <v>34</v>
      </c>
      <c r="B51" s="117"/>
      <c r="W51" s="93">
        <v>6</v>
      </c>
    </row>
  </sheetData>
  <mergeCells count="4">
    <mergeCell ref="K9:M9"/>
    <mergeCell ref="U1:W1"/>
    <mergeCell ref="E6:S6"/>
    <mergeCell ref="O7:Q7"/>
  </mergeCells>
  <phoneticPr fontId="7" type="noConversion"/>
  <pageMargins left="0.78740157480314998" right="0.39370078740157499" top="0.98" bottom="0.47239999999999999" header="0.511811023622047" footer="0.47244094488188998"/>
  <pageSetup paperSize="9" scale="59" fitToHeight="3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P40"/>
  <sheetViews>
    <sheetView zoomScaleNormal="100" zoomScaleSheetLayoutView="100" workbookViewId="0">
      <selection activeCell="A13" sqref="A13"/>
    </sheetView>
  </sheetViews>
  <sheetFormatPr defaultColWidth="9.08984375" defaultRowHeight="16.25" customHeight="1"/>
  <cols>
    <col min="1" max="1" width="42.6328125" style="93" customWidth="1"/>
    <col min="2" max="2" width="6.90625" style="95" customWidth="1"/>
    <col min="3" max="3" width="1.6328125" style="93" customWidth="1"/>
    <col min="4" max="4" width="17.90625" style="93" customWidth="1"/>
    <col min="5" max="5" width="1.6328125" style="93" customWidth="1"/>
    <col min="6" max="6" width="17.90625" style="93" customWidth="1"/>
    <col min="7" max="7" width="1.6328125" style="93" customWidth="1"/>
    <col min="8" max="8" width="17.90625" style="93" customWidth="1"/>
    <col min="9" max="9" width="1.6328125" style="93" customWidth="1"/>
    <col min="10" max="10" width="17.90625" style="93" customWidth="1"/>
    <col min="11" max="11" width="1.6328125" style="93" customWidth="1"/>
    <col min="12" max="12" width="17.90625" style="93" customWidth="1"/>
    <col min="13" max="13" width="1.6328125" style="93" customWidth="1"/>
    <col min="14" max="14" width="17.90625" style="93" customWidth="1"/>
    <col min="15" max="15" width="1.6328125" style="93" customWidth="1"/>
    <col min="16" max="16" width="17.90625" style="93" customWidth="1"/>
    <col min="17" max="16384" width="9.08984375" style="93"/>
  </cols>
  <sheetData>
    <row r="1" spans="1:16" ht="16.25" customHeight="1">
      <c r="A1" s="90" t="s">
        <v>10</v>
      </c>
      <c r="J1" s="118"/>
      <c r="K1" s="118"/>
      <c r="L1" s="118"/>
      <c r="M1" s="119"/>
      <c r="P1" s="120"/>
    </row>
    <row r="2" spans="1:16" ht="16.25" customHeight="1">
      <c r="A2" s="94" t="s">
        <v>115</v>
      </c>
    </row>
    <row r="3" spans="1:16" ht="16.25" customHeight="1">
      <c r="A3" s="96" t="s">
        <v>58</v>
      </c>
    </row>
    <row r="4" spans="1:16" ht="16.25" customHeight="1">
      <c r="A4" s="96"/>
    </row>
    <row r="5" spans="1:16" ht="16.25" customHeight="1">
      <c r="A5" s="96"/>
      <c r="P5" s="97" t="s">
        <v>207</v>
      </c>
    </row>
    <row r="6" spans="1:16" ht="16.25" customHeight="1">
      <c r="A6" s="96"/>
      <c r="N6" s="98"/>
      <c r="P6" s="97"/>
    </row>
    <row r="7" spans="1:16" ht="16.25" customHeight="1">
      <c r="A7" s="96"/>
      <c r="N7" s="98" t="s">
        <v>184</v>
      </c>
      <c r="P7" s="97"/>
    </row>
    <row r="8" spans="1:16" ht="16.25" customHeight="1">
      <c r="A8" s="96"/>
      <c r="H8" s="98"/>
      <c r="N8" s="103" t="s">
        <v>183</v>
      </c>
      <c r="O8" s="99"/>
      <c r="P8" s="97"/>
    </row>
    <row r="9" spans="1:16" ht="16.25" customHeight="1">
      <c r="A9" s="96"/>
      <c r="N9" s="98" t="s">
        <v>116</v>
      </c>
    </row>
    <row r="10" spans="1:16" s="95" customFormat="1" ht="16.25" customHeight="1">
      <c r="C10" s="93"/>
      <c r="D10" s="98" t="s">
        <v>85</v>
      </c>
      <c r="E10" s="99"/>
      <c r="F10" s="98"/>
      <c r="H10" s="98" t="s">
        <v>235</v>
      </c>
      <c r="I10" s="99"/>
      <c r="J10" s="143" t="s">
        <v>230</v>
      </c>
      <c r="K10" s="143"/>
      <c r="L10" s="143"/>
      <c r="M10" s="99"/>
      <c r="N10" s="98" t="s">
        <v>206</v>
      </c>
      <c r="O10" s="99"/>
      <c r="P10" s="99"/>
    </row>
    <row r="11" spans="1:16" s="95" customFormat="1" ht="16.25" customHeight="1">
      <c r="B11" s="98"/>
      <c r="C11" s="98"/>
      <c r="D11" s="98" t="s">
        <v>89</v>
      </c>
      <c r="E11" s="98"/>
      <c r="F11" s="98" t="s">
        <v>90</v>
      </c>
      <c r="H11" s="98" t="s">
        <v>236</v>
      </c>
      <c r="I11" s="98"/>
      <c r="J11" s="101" t="s">
        <v>92</v>
      </c>
      <c r="K11" s="101"/>
      <c r="L11" s="101"/>
      <c r="M11" s="98"/>
      <c r="N11" s="98" t="s">
        <v>100</v>
      </c>
      <c r="O11" s="98"/>
      <c r="P11" s="98"/>
    </row>
    <row r="12" spans="1:16" s="95" customFormat="1" ht="16.25" customHeight="1">
      <c r="B12" s="14" t="s">
        <v>202</v>
      </c>
      <c r="C12" s="98"/>
      <c r="D12" s="103" t="s">
        <v>97</v>
      </c>
      <c r="E12" s="98"/>
      <c r="F12" s="103" t="s">
        <v>98</v>
      </c>
      <c r="G12" s="98"/>
      <c r="H12" s="103" t="s">
        <v>237</v>
      </c>
      <c r="I12" s="98"/>
      <c r="J12" s="105" t="s">
        <v>99</v>
      </c>
      <c r="K12" s="101"/>
      <c r="L12" s="105" t="s">
        <v>117</v>
      </c>
      <c r="M12" s="98"/>
      <c r="N12" s="103" t="s">
        <v>118</v>
      </c>
      <c r="O12" s="98"/>
      <c r="P12" s="103" t="s">
        <v>104</v>
      </c>
    </row>
    <row r="13" spans="1:16" s="95" customFormat="1" ht="16.25" customHeight="1">
      <c r="A13" s="106" t="s">
        <v>13</v>
      </c>
      <c r="B13" s="98"/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98"/>
      <c r="N13" s="98"/>
      <c r="O13" s="98"/>
      <c r="P13" s="98"/>
    </row>
    <row r="14" spans="1:16" ht="16.25" customHeight="1">
      <c r="A14" s="95"/>
      <c r="C14" s="95"/>
      <c r="D14" s="95"/>
      <c r="E14" s="95"/>
      <c r="F14" s="95"/>
      <c r="G14" s="95"/>
      <c r="H14" s="95"/>
      <c r="I14" s="95"/>
      <c r="J14" s="95"/>
      <c r="K14" s="95"/>
      <c r="L14" s="95"/>
      <c r="M14" s="95"/>
      <c r="N14" s="95"/>
      <c r="O14" s="95"/>
      <c r="P14" s="95"/>
    </row>
    <row r="15" spans="1:16" ht="16.25" customHeight="1">
      <c r="A15" s="7" t="s">
        <v>119</v>
      </c>
      <c r="B15" s="108"/>
      <c r="C15" s="26"/>
      <c r="D15" s="51">
        <v>1807959300</v>
      </c>
      <c r="E15" s="51"/>
      <c r="F15" s="51">
        <v>1033347165</v>
      </c>
      <c r="G15" s="51"/>
      <c r="H15" s="51">
        <v>464905198</v>
      </c>
      <c r="I15" s="51"/>
      <c r="J15" s="51">
        <v>2095975</v>
      </c>
      <c r="K15" s="51"/>
      <c r="L15" s="51">
        <v>10651592</v>
      </c>
      <c r="M15" s="51"/>
      <c r="N15" s="51">
        <v>708250</v>
      </c>
      <c r="O15" s="51"/>
      <c r="P15" s="51">
        <v>3319667480</v>
      </c>
    </row>
    <row r="16" spans="1:16" ht="16.25" customHeight="1">
      <c r="A16" s="68" t="s">
        <v>108</v>
      </c>
      <c r="B16" s="108">
        <v>34</v>
      </c>
      <c r="C16" s="26"/>
      <c r="D16" s="52">
        <v>226506688</v>
      </c>
      <c r="E16" s="51"/>
      <c r="F16" s="52">
        <v>271961557</v>
      </c>
      <c r="G16" s="51"/>
      <c r="H16" s="52">
        <v>0</v>
      </c>
      <c r="I16" s="51"/>
      <c r="J16" s="52">
        <v>0</v>
      </c>
      <c r="K16" s="51"/>
      <c r="L16" s="52">
        <v>0</v>
      </c>
      <c r="M16" s="51"/>
      <c r="N16" s="52">
        <v>0</v>
      </c>
      <c r="O16" s="51"/>
      <c r="P16" s="52">
        <v>498468245</v>
      </c>
    </row>
    <row r="17" spans="1:16" ht="16.25" customHeight="1">
      <c r="A17" s="7" t="s">
        <v>120</v>
      </c>
      <c r="B17" s="108"/>
      <c r="C17" s="26"/>
      <c r="D17" s="51">
        <v>226506688</v>
      </c>
      <c r="E17" s="51"/>
      <c r="F17" s="51">
        <v>271961557</v>
      </c>
      <c r="G17" s="51"/>
      <c r="H17" s="51">
        <v>0</v>
      </c>
      <c r="I17" s="51"/>
      <c r="J17" s="51">
        <v>0</v>
      </c>
      <c r="K17" s="51"/>
      <c r="L17" s="51">
        <v>0</v>
      </c>
      <c r="M17" s="51"/>
      <c r="N17" s="51">
        <v>0</v>
      </c>
      <c r="O17" s="51"/>
      <c r="P17" s="51">
        <v>498468245</v>
      </c>
    </row>
    <row r="18" spans="1:16" ht="16.25" customHeight="1">
      <c r="A18" s="68" t="s">
        <v>112</v>
      </c>
      <c r="B18" s="108"/>
      <c r="C18" s="26"/>
      <c r="D18" s="112">
        <v>0</v>
      </c>
      <c r="E18" s="51"/>
      <c r="F18" s="112">
        <v>0</v>
      </c>
      <c r="G18" s="51"/>
      <c r="H18" s="51">
        <v>0</v>
      </c>
      <c r="I18" s="51"/>
      <c r="J18" s="112">
        <v>0</v>
      </c>
      <c r="K18" s="51"/>
      <c r="L18" s="112">
        <v>-2254856736.2399998</v>
      </c>
      <c r="M18" s="51"/>
      <c r="N18" s="112">
        <v>0</v>
      </c>
      <c r="O18" s="51"/>
      <c r="P18" s="51">
        <v>-2254856736.2399998</v>
      </c>
    </row>
    <row r="19" spans="1:16" ht="16.25" customHeight="1">
      <c r="A19" s="93" t="s">
        <v>113</v>
      </c>
      <c r="B19" s="108"/>
      <c r="C19" s="26"/>
      <c r="D19" s="112">
        <v>0</v>
      </c>
      <c r="E19" s="51"/>
      <c r="F19" s="112">
        <v>0</v>
      </c>
      <c r="G19" s="51"/>
      <c r="H19" s="112">
        <v>0</v>
      </c>
      <c r="I19" s="51"/>
      <c r="J19" s="112">
        <v>0</v>
      </c>
      <c r="K19" s="51"/>
      <c r="L19" s="112">
        <v>0</v>
      </c>
      <c r="M19" s="51"/>
      <c r="N19" s="112">
        <v>258500</v>
      </c>
      <c r="O19" s="51"/>
      <c r="P19" s="51">
        <v>258500</v>
      </c>
    </row>
    <row r="20" spans="1:16" ht="16.25" customHeight="1">
      <c r="A20" s="99" t="s">
        <v>234</v>
      </c>
      <c r="B20" s="108"/>
      <c r="C20" s="26"/>
      <c r="D20" s="113">
        <v>0</v>
      </c>
      <c r="E20" s="51"/>
      <c r="F20" s="113">
        <v>0</v>
      </c>
      <c r="G20" s="51"/>
      <c r="H20" s="113">
        <v>0</v>
      </c>
      <c r="I20" s="51"/>
      <c r="J20" s="113">
        <v>0</v>
      </c>
      <c r="K20" s="51"/>
      <c r="L20" s="113">
        <v>-2254856736.2399998</v>
      </c>
      <c r="M20" s="51"/>
      <c r="N20" s="113">
        <v>258500</v>
      </c>
      <c r="O20" s="51"/>
      <c r="P20" s="114">
        <v>-2254598236.2399998</v>
      </c>
    </row>
    <row r="21" spans="1:16" ht="16.25" customHeight="1" thickBot="1">
      <c r="A21" s="99" t="s">
        <v>114</v>
      </c>
      <c r="B21" s="108"/>
      <c r="C21" s="26"/>
      <c r="D21" s="111">
        <v>2034465988</v>
      </c>
      <c r="E21" s="116"/>
      <c r="F21" s="111">
        <v>1305308722</v>
      </c>
      <c r="G21" s="116"/>
      <c r="H21" s="111">
        <v>464905198</v>
      </c>
      <c r="I21" s="116"/>
      <c r="J21" s="111">
        <v>2095975</v>
      </c>
      <c r="K21" s="26"/>
      <c r="L21" s="111">
        <v>-2244205144.2399998</v>
      </c>
      <c r="M21" s="116"/>
      <c r="N21" s="111">
        <v>966750</v>
      </c>
      <c r="O21" s="51"/>
      <c r="P21" s="111">
        <v>1563537488.7600002</v>
      </c>
    </row>
    <row r="22" spans="1:16" ht="16.25" customHeight="1">
      <c r="A22" s="99"/>
      <c r="B22" s="108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</row>
    <row r="23" spans="1:16" ht="16.25" customHeight="1">
      <c r="A23" s="7" t="s">
        <v>121</v>
      </c>
      <c r="B23" s="108"/>
      <c r="C23" s="26"/>
      <c r="D23" s="51">
        <v>2034465988</v>
      </c>
      <c r="E23" s="51">
        <v>0</v>
      </c>
      <c r="F23" s="51">
        <v>1305308722</v>
      </c>
      <c r="G23" s="51">
        <v>0</v>
      </c>
      <c r="H23" s="51">
        <v>464905198</v>
      </c>
      <c r="I23" s="51">
        <v>0</v>
      </c>
      <c r="J23" s="51">
        <v>2095975</v>
      </c>
      <c r="K23" s="51">
        <v>0</v>
      </c>
      <c r="L23" s="51">
        <v>-2244205144.2399998</v>
      </c>
      <c r="M23" s="51">
        <v>0</v>
      </c>
      <c r="N23" s="51">
        <v>966750</v>
      </c>
      <c r="O23" s="51">
        <v>0</v>
      </c>
      <c r="P23" s="51">
        <v>1563537488.7600002</v>
      </c>
    </row>
    <row r="24" spans="1:16" ht="16.25" customHeight="1">
      <c r="A24" s="68" t="s">
        <v>108</v>
      </c>
      <c r="B24" s="108">
        <v>34</v>
      </c>
      <c r="C24" s="26"/>
      <c r="D24" s="52">
        <v>1449036</v>
      </c>
      <c r="E24" s="51">
        <v>0</v>
      </c>
      <c r="F24" s="52">
        <v>2173554</v>
      </c>
      <c r="G24" s="51">
        <v>0</v>
      </c>
      <c r="H24" s="52">
        <v>0</v>
      </c>
      <c r="I24" s="51">
        <v>0</v>
      </c>
      <c r="J24" s="52">
        <v>0</v>
      </c>
      <c r="K24" s="51">
        <v>0</v>
      </c>
      <c r="L24" s="52">
        <v>0</v>
      </c>
      <c r="M24" s="51">
        <v>0</v>
      </c>
      <c r="N24" s="52">
        <v>0</v>
      </c>
      <c r="O24" s="51">
        <v>0</v>
      </c>
      <c r="P24" s="52">
        <v>3622590</v>
      </c>
    </row>
    <row r="25" spans="1:16" ht="16.25" customHeight="1">
      <c r="A25" s="7" t="s">
        <v>120</v>
      </c>
      <c r="B25" s="108"/>
      <c r="C25" s="26"/>
      <c r="D25" s="51">
        <v>1449036</v>
      </c>
      <c r="E25" s="51">
        <v>0</v>
      </c>
      <c r="F25" s="51">
        <v>2173554</v>
      </c>
      <c r="G25" s="51">
        <v>0</v>
      </c>
      <c r="H25" s="51">
        <v>0</v>
      </c>
      <c r="I25" s="51">
        <v>0</v>
      </c>
      <c r="J25" s="51">
        <v>0</v>
      </c>
      <c r="K25" s="51">
        <v>0</v>
      </c>
      <c r="L25" s="51">
        <v>0</v>
      </c>
      <c r="M25" s="51">
        <v>0</v>
      </c>
      <c r="N25" s="51">
        <v>0</v>
      </c>
      <c r="O25" s="51">
        <v>0</v>
      </c>
      <c r="P25" s="51">
        <v>3622590</v>
      </c>
    </row>
    <row r="26" spans="1:16" ht="16.25" customHeight="1">
      <c r="A26" s="68" t="s">
        <v>112</v>
      </c>
      <c r="B26" s="108"/>
      <c r="C26" s="26"/>
      <c r="D26" s="51">
        <v>0</v>
      </c>
      <c r="E26" s="51">
        <v>0</v>
      </c>
      <c r="F26" s="51">
        <v>0</v>
      </c>
      <c r="G26" s="51">
        <v>0</v>
      </c>
      <c r="H26" s="51">
        <v>0</v>
      </c>
      <c r="I26" s="51">
        <v>0</v>
      </c>
      <c r="J26" s="51">
        <v>0</v>
      </c>
      <c r="K26" s="51">
        <v>0</v>
      </c>
      <c r="L26" s="51">
        <v>-687682941</v>
      </c>
      <c r="M26" s="51">
        <v>0</v>
      </c>
      <c r="N26" s="51">
        <v>0</v>
      </c>
      <c r="O26" s="51">
        <v>0</v>
      </c>
      <c r="P26" s="51">
        <v>-687682941</v>
      </c>
    </row>
    <row r="27" spans="1:16" ht="16.25" customHeight="1">
      <c r="A27" s="93" t="s">
        <v>113</v>
      </c>
      <c r="B27" s="108"/>
      <c r="C27" s="26"/>
      <c r="D27" s="121">
        <v>0</v>
      </c>
      <c r="E27" s="51">
        <v>0</v>
      </c>
      <c r="F27" s="121">
        <v>0</v>
      </c>
      <c r="G27" s="51">
        <v>0</v>
      </c>
      <c r="H27" s="121">
        <v>0</v>
      </c>
      <c r="I27" s="51">
        <v>0</v>
      </c>
      <c r="J27" s="121">
        <v>0</v>
      </c>
      <c r="K27" s="51">
        <v>0</v>
      </c>
      <c r="L27" s="121">
        <v>18517286</v>
      </c>
      <c r="M27" s="51">
        <v>0</v>
      </c>
      <c r="N27" s="121">
        <v>90750</v>
      </c>
      <c r="O27" s="51">
        <v>0</v>
      </c>
      <c r="P27" s="52">
        <v>18608036</v>
      </c>
    </row>
    <row r="28" spans="1:16" ht="16.25" customHeight="1">
      <c r="A28" s="99" t="s">
        <v>234</v>
      </c>
      <c r="B28" s="108"/>
      <c r="C28" s="26"/>
      <c r="D28" s="112">
        <v>0</v>
      </c>
      <c r="E28" s="51">
        <v>0</v>
      </c>
      <c r="F28" s="112">
        <v>0</v>
      </c>
      <c r="G28" s="51">
        <v>0</v>
      </c>
      <c r="H28" s="112">
        <v>0</v>
      </c>
      <c r="I28" s="51">
        <v>0</v>
      </c>
      <c r="J28" s="112">
        <v>0</v>
      </c>
      <c r="K28" s="51">
        <v>0</v>
      </c>
      <c r="L28" s="112">
        <v>-669165655</v>
      </c>
      <c r="M28" s="51">
        <v>0</v>
      </c>
      <c r="N28" s="112">
        <v>90750</v>
      </c>
      <c r="O28" s="51">
        <v>0</v>
      </c>
      <c r="P28" s="51">
        <v>-669074905</v>
      </c>
    </row>
    <row r="29" spans="1:16" ht="16.25" customHeight="1" thickBot="1">
      <c r="A29" s="99" t="s">
        <v>122</v>
      </c>
      <c r="B29" s="108"/>
      <c r="D29" s="115">
        <v>2035915024</v>
      </c>
      <c r="E29" s="51">
        <v>0</v>
      </c>
      <c r="F29" s="115">
        <v>1307482276</v>
      </c>
      <c r="G29" s="51">
        <v>0</v>
      </c>
      <c r="H29" s="115">
        <v>464905198</v>
      </c>
      <c r="I29" s="51">
        <v>0</v>
      </c>
      <c r="J29" s="115">
        <v>2095975</v>
      </c>
      <c r="K29" s="51">
        <v>0</v>
      </c>
      <c r="L29" s="115">
        <v>-2913370799.2399998</v>
      </c>
      <c r="M29" s="51">
        <v>0</v>
      </c>
      <c r="N29" s="115">
        <v>1057500</v>
      </c>
      <c r="O29" s="51">
        <v>0</v>
      </c>
      <c r="P29" s="115">
        <v>898085173.76000023</v>
      </c>
    </row>
    <row r="30" spans="1:16" ht="16.25" customHeight="1">
      <c r="A30" s="99"/>
      <c r="B30" s="108"/>
      <c r="D30" s="122"/>
      <c r="E30" s="51">
        <v>0</v>
      </c>
      <c r="F30" s="122"/>
      <c r="G30" s="51">
        <v>0</v>
      </c>
      <c r="H30" s="122"/>
      <c r="I30" s="51">
        <v>0</v>
      </c>
      <c r="J30" s="122"/>
      <c r="K30" s="51">
        <v>0</v>
      </c>
      <c r="L30" s="122"/>
      <c r="M30" s="51">
        <v>0</v>
      </c>
      <c r="N30" s="122"/>
      <c r="O30" s="51">
        <v>0</v>
      </c>
      <c r="P30" s="122"/>
    </row>
    <row r="31" spans="1:16" ht="16.25" customHeight="1">
      <c r="A31" s="99"/>
      <c r="B31" s="108"/>
      <c r="D31" s="122"/>
      <c r="E31" s="51"/>
      <c r="F31" s="122"/>
      <c r="G31" s="51">
        <v>0</v>
      </c>
      <c r="H31" s="122"/>
      <c r="I31" s="51"/>
      <c r="J31" s="122"/>
      <c r="K31" s="51">
        <v>0</v>
      </c>
      <c r="L31" s="122"/>
      <c r="M31" s="51"/>
      <c r="N31" s="122"/>
      <c r="O31" s="51"/>
      <c r="P31" s="122"/>
    </row>
    <row r="32" spans="1:16" ht="16.25" customHeight="1">
      <c r="A32" s="99"/>
      <c r="B32" s="108"/>
      <c r="D32" s="122"/>
      <c r="E32" s="51"/>
      <c r="F32" s="122"/>
      <c r="G32" s="51">
        <v>0</v>
      </c>
      <c r="H32" s="122"/>
      <c r="I32" s="51"/>
      <c r="J32" s="122"/>
      <c r="K32" s="51">
        <v>0</v>
      </c>
      <c r="L32" s="122"/>
      <c r="M32" s="51"/>
      <c r="N32" s="122"/>
      <c r="O32" s="51"/>
      <c r="P32" s="122"/>
    </row>
    <row r="33" spans="1:16" ht="16.25" customHeight="1">
      <c r="A33" s="99"/>
      <c r="B33" s="108"/>
      <c r="D33" s="122"/>
      <c r="E33" s="51"/>
      <c r="F33" s="122"/>
      <c r="G33" s="51">
        <v>0</v>
      </c>
      <c r="H33" s="122"/>
      <c r="I33" s="51"/>
      <c r="J33" s="122"/>
      <c r="K33" s="51"/>
      <c r="L33" s="122"/>
      <c r="M33" s="51"/>
      <c r="N33" s="122"/>
      <c r="O33" s="51"/>
      <c r="P33" s="122"/>
    </row>
    <row r="34" spans="1:16" ht="16.25" customHeight="1">
      <c r="A34" s="99"/>
      <c r="B34" s="108"/>
      <c r="D34" s="122"/>
      <c r="E34" s="51"/>
      <c r="F34" s="122"/>
      <c r="G34" s="51">
        <v>0</v>
      </c>
      <c r="H34" s="122"/>
      <c r="I34" s="51"/>
      <c r="J34" s="122"/>
      <c r="K34" s="51"/>
      <c r="L34" s="122"/>
      <c r="M34" s="51"/>
      <c r="N34" s="122"/>
      <c r="O34" s="51"/>
      <c r="P34" s="122"/>
    </row>
    <row r="35" spans="1:16" ht="16.25" customHeight="1">
      <c r="A35" s="99"/>
      <c r="B35" s="108"/>
      <c r="D35" s="112"/>
      <c r="E35" s="51"/>
      <c r="F35" s="112"/>
      <c r="G35" s="51"/>
      <c r="H35" s="112"/>
      <c r="I35" s="51"/>
      <c r="J35" s="112"/>
      <c r="K35" s="51"/>
      <c r="L35" s="112"/>
      <c r="M35" s="51"/>
      <c r="N35" s="51"/>
      <c r="O35" s="51"/>
      <c r="P35" s="51"/>
    </row>
    <row r="36" spans="1:16" ht="16.25" customHeight="1">
      <c r="A36" s="99"/>
      <c r="B36" s="108"/>
      <c r="D36" s="112"/>
      <c r="E36" s="51"/>
      <c r="F36" s="112"/>
      <c r="G36" s="51"/>
      <c r="H36" s="112"/>
      <c r="I36" s="51"/>
      <c r="J36" s="112"/>
      <c r="K36" s="51"/>
      <c r="L36" s="112"/>
      <c r="M36" s="51"/>
      <c r="N36" s="51"/>
      <c r="O36" s="51"/>
      <c r="P36" s="51"/>
    </row>
    <row r="37" spans="1:16" ht="16.25" customHeight="1">
      <c r="A37" s="99"/>
      <c r="B37" s="108"/>
      <c r="D37" s="112"/>
      <c r="E37" s="51"/>
      <c r="F37" s="112"/>
      <c r="G37" s="51"/>
      <c r="H37" s="112"/>
      <c r="I37" s="51"/>
      <c r="J37" s="112"/>
      <c r="K37" s="51"/>
      <c r="L37" s="112"/>
      <c r="M37" s="51"/>
      <c r="N37" s="51"/>
      <c r="O37" s="51"/>
      <c r="P37" s="51"/>
    </row>
    <row r="38" spans="1:16" ht="16.25" customHeight="1">
      <c r="A38" s="99"/>
      <c r="B38" s="108"/>
      <c r="D38" s="112"/>
      <c r="E38" s="51"/>
      <c r="F38" s="112"/>
      <c r="G38" s="51"/>
      <c r="H38" s="112"/>
      <c r="I38" s="51"/>
      <c r="J38" s="112"/>
      <c r="K38" s="51"/>
      <c r="L38" s="112"/>
      <c r="M38" s="51"/>
      <c r="N38" s="51"/>
      <c r="O38" s="51"/>
      <c r="P38" s="51"/>
    </row>
    <row r="40" spans="1:16" ht="16.25" customHeight="1">
      <c r="A40" s="93" t="s">
        <v>34</v>
      </c>
      <c r="P40" s="93">
        <v>7</v>
      </c>
    </row>
  </sheetData>
  <mergeCells count="1">
    <mergeCell ref="J10:L10"/>
  </mergeCells>
  <phoneticPr fontId="7" type="noConversion"/>
  <pageMargins left="0.78740157480314998" right="0.39370078740157499" top="0.98" bottom="0.47239999999999999" header="0.511811023622047" footer="0.47244094488188998"/>
  <pageSetup paperSize="9" scale="75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L60"/>
  <sheetViews>
    <sheetView zoomScaleNormal="100" zoomScaleSheetLayoutView="100" workbookViewId="0">
      <selection activeCell="O6" sqref="O6"/>
    </sheetView>
  </sheetViews>
  <sheetFormatPr defaultColWidth="10.6328125" defaultRowHeight="15.65" customHeight="1"/>
  <cols>
    <col min="1" max="1" width="2.6328125" style="8" customWidth="1"/>
    <col min="2" max="2" width="20.6328125" style="8" customWidth="1"/>
    <col min="3" max="3" width="22.6328125" style="8" customWidth="1"/>
    <col min="4" max="4" width="3.54296875" style="8" customWidth="1"/>
    <col min="5" max="5" width="6" style="8" customWidth="1"/>
    <col min="6" max="6" width="14.1796875" style="83" customWidth="1"/>
    <col min="7" max="7" width="1.6328125" style="83" customWidth="1"/>
    <col min="8" max="8" width="14.1796875" style="83" customWidth="1"/>
    <col min="9" max="9" width="1.6328125" style="83" customWidth="1"/>
    <col min="10" max="10" width="14.1796875" style="83" customWidth="1"/>
    <col min="11" max="11" width="1.6328125" style="83" customWidth="1"/>
    <col min="12" max="12" width="14.1796875" style="83" customWidth="1"/>
    <col min="13" max="16384" width="10.6328125" style="8"/>
  </cols>
  <sheetData>
    <row r="1" spans="1:12" s="5" customFormat="1" ht="15.65" customHeight="1">
      <c r="A1" s="1" t="s">
        <v>10</v>
      </c>
      <c r="B1" s="1"/>
      <c r="C1" s="50"/>
      <c r="D1" s="50"/>
      <c r="E1" s="2"/>
      <c r="F1" s="83"/>
      <c r="G1" s="70"/>
      <c r="H1" s="57"/>
      <c r="I1" s="70"/>
      <c r="J1" s="145"/>
      <c r="K1" s="145"/>
      <c r="L1" s="145"/>
    </row>
    <row r="2" spans="1:12" s="5" customFormat="1" ht="15.65" customHeight="1">
      <c r="A2" s="6" t="s">
        <v>123</v>
      </c>
      <c r="B2" s="6"/>
      <c r="C2" s="50"/>
      <c r="D2" s="50"/>
      <c r="E2" s="2"/>
      <c r="F2" s="57"/>
      <c r="G2" s="57"/>
      <c r="H2" s="57"/>
      <c r="I2" s="57"/>
      <c r="J2" s="57"/>
      <c r="K2" s="57"/>
      <c r="L2" s="59"/>
    </row>
    <row r="3" spans="1:12" s="5" customFormat="1" ht="15.65" customHeight="1">
      <c r="A3" s="6" t="s">
        <v>58</v>
      </c>
      <c r="B3" s="6"/>
      <c r="C3" s="50"/>
      <c r="D3" s="50"/>
      <c r="E3" s="2"/>
      <c r="F3" s="57"/>
      <c r="G3" s="57"/>
      <c r="H3" s="57"/>
      <c r="I3" s="57"/>
      <c r="J3" s="57"/>
      <c r="K3" s="57"/>
      <c r="L3" s="59"/>
    </row>
    <row r="4" spans="1:12" s="5" customFormat="1" ht="15.65" customHeight="1">
      <c r="A4" s="6"/>
      <c r="B4" s="6"/>
      <c r="C4" s="50"/>
      <c r="D4" s="50"/>
      <c r="E4" s="2"/>
      <c r="F4" s="57"/>
      <c r="G4" s="57"/>
      <c r="H4" s="57"/>
      <c r="I4" s="57"/>
      <c r="J4" s="57"/>
      <c r="K4" s="57"/>
      <c r="L4" s="59"/>
    </row>
    <row r="5" spans="1:12" s="5" customFormat="1" ht="15.65" customHeight="1">
      <c r="A5" s="6"/>
      <c r="B5" s="6"/>
      <c r="C5" s="50"/>
      <c r="D5" s="50"/>
      <c r="E5" s="2"/>
      <c r="F5" s="57"/>
      <c r="G5" s="57"/>
      <c r="H5" s="61"/>
      <c r="I5" s="57"/>
      <c r="J5" s="57"/>
      <c r="K5" s="57"/>
      <c r="L5" s="58" t="s">
        <v>207</v>
      </c>
    </row>
    <row r="6" spans="1:12" s="5" customFormat="1" ht="15.65" customHeight="1">
      <c r="A6" s="60"/>
      <c r="B6" s="60"/>
      <c r="C6" s="50"/>
      <c r="D6" s="50"/>
      <c r="E6" s="8"/>
      <c r="F6" s="142" t="s">
        <v>12</v>
      </c>
      <c r="G6" s="142"/>
      <c r="H6" s="142"/>
      <c r="I6" s="61"/>
      <c r="J6" s="142" t="s">
        <v>13</v>
      </c>
      <c r="K6" s="142"/>
      <c r="L6" s="142"/>
    </row>
    <row r="7" spans="1:12" ht="15.65" customHeight="1">
      <c r="C7" s="50"/>
      <c r="D7" s="50"/>
      <c r="E7" s="123"/>
      <c r="F7" s="65">
        <v>2017</v>
      </c>
      <c r="G7" s="66"/>
      <c r="H7" s="124">
        <v>2016</v>
      </c>
      <c r="I7" s="66"/>
      <c r="J7" s="65">
        <v>2017</v>
      </c>
      <c r="K7" s="66"/>
      <c r="L7" s="65">
        <v>2016</v>
      </c>
    </row>
    <row r="8" spans="1:12" ht="15.65" customHeight="1">
      <c r="A8" s="107" t="s">
        <v>124</v>
      </c>
      <c r="B8" s="107"/>
      <c r="C8" s="50"/>
      <c r="D8" s="50"/>
    </row>
    <row r="9" spans="1:12" ht="15.65" customHeight="1">
      <c r="B9" s="49" t="s">
        <v>71</v>
      </c>
      <c r="C9" s="50"/>
      <c r="D9" s="50"/>
      <c r="F9" s="26"/>
      <c r="H9" s="26"/>
      <c r="J9" s="26"/>
      <c r="L9" s="26"/>
    </row>
    <row r="10" spans="1:12" ht="15.65" customHeight="1">
      <c r="B10" s="49" t="s">
        <v>256</v>
      </c>
      <c r="C10" s="50"/>
      <c r="D10" s="50"/>
      <c r="F10" s="26">
        <v>-1095306740</v>
      </c>
      <c r="G10" s="26"/>
      <c r="H10" s="26">
        <v>-1779115520</v>
      </c>
      <c r="I10" s="26"/>
      <c r="J10" s="26">
        <v>-687682941</v>
      </c>
      <c r="K10" s="26"/>
      <c r="L10" s="26">
        <v>-2254856736.2399998</v>
      </c>
    </row>
    <row r="11" spans="1:12" ht="15.65" customHeight="1">
      <c r="B11" s="49" t="s">
        <v>125</v>
      </c>
      <c r="C11" s="50"/>
      <c r="D11" s="50"/>
      <c r="F11" s="26">
        <v>0</v>
      </c>
      <c r="G11" s="26"/>
      <c r="H11" s="26">
        <v>22653351</v>
      </c>
      <c r="I11" s="26"/>
      <c r="J11" s="26">
        <v>0</v>
      </c>
      <c r="K11" s="26"/>
      <c r="L11" s="26">
        <v>0</v>
      </c>
    </row>
    <row r="12" spans="1:12" ht="15.65" customHeight="1">
      <c r="B12" s="49" t="s">
        <v>104</v>
      </c>
      <c r="C12" s="50"/>
      <c r="D12" s="50"/>
      <c r="F12" s="77">
        <v>-1095306740</v>
      </c>
      <c r="H12" s="77">
        <v>-1756462169</v>
      </c>
      <c r="J12" s="77">
        <v>-687682941</v>
      </c>
      <c r="L12" s="77">
        <v>-2254856736.2399998</v>
      </c>
    </row>
    <row r="13" spans="1:12" ht="15.65" customHeight="1">
      <c r="A13" s="125" t="s">
        <v>238</v>
      </c>
      <c r="B13" s="125"/>
      <c r="C13" s="50"/>
      <c r="D13" s="50"/>
    </row>
    <row r="14" spans="1:12" ht="15.65" customHeight="1">
      <c r="A14" s="125" t="s">
        <v>126</v>
      </c>
      <c r="B14" s="125"/>
      <c r="C14" s="50"/>
      <c r="D14" s="50"/>
    </row>
    <row r="15" spans="1:12" ht="15.65" customHeight="1">
      <c r="B15" s="49" t="s">
        <v>127</v>
      </c>
      <c r="C15" s="50"/>
      <c r="D15" s="50"/>
      <c r="F15" s="26">
        <v>-2312560</v>
      </c>
      <c r="G15" s="26"/>
      <c r="H15" s="26">
        <v>-2719570</v>
      </c>
      <c r="I15" s="26"/>
      <c r="J15" s="26">
        <v>-111926115</v>
      </c>
      <c r="K15" s="26"/>
      <c r="L15" s="26">
        <v>-108664646</v>
      </c>
    </row>
    <row r="16" spans="1:12" ht="15.65" customHeight="1">
      <c r="B16" s="49" t="s">
        <v>128</v>
      </c>
      <c r="C16" s="50"/>
      <c r="D16" s="50"/>
      <c r="F16" s="26">
        <v>38686744</v>
      </c>
      <c r="G16" s="26"/>
      <c r="H16" s="26">
        <v>42314015</v>
      </c>
      <c r="I16" s="26"/>
      <c r="J16" s="26">
        <v>6828113</v>
      </c>
      <c r="K16" s="26"/>
      <c r="L16" s="26">
        <v>3875211</v>
      </c>
    </row>
    <row r="17" spans="2:12" ht="15.65" customHeight="1">
      <c r="B17" s="49" t="s">
        <v>129</v>
      </c>
      <c r="C17" s="50"/>
      <c r="D17" s="50"/>
      <c r="F17" s="26">
        <v>98327862</v>
      </c>
      <c r="G17" s="26"/>
      <c r="H17" s="26">
        <v>116443264</v>
      </c>
      <c r="I17" s="26"/>
      <c r="J17" s="26">
        <v>11884287</v>
      </c>
      <c r="K17" s="26"/>
      <c r="L17" s="26">
        <v>11491612</v>
      </c>
    </row>
    <row r="18" spans="2:12" ht="15.65" customHeight="1">
      <c r="B18" s="49" t="s">
        <v>239</v>
      </c>
      <c r="C18" s="50"/>
      <c r="D18" s="50"/>
    </row>
    <row r="19" spans="2:12" ht="15.65" customHeight="1">
      <c r="B19" s="49" t="s">
        <v>130</v>
      </c>
      <c r="C19" s="50"/>
      <c r="D19" s="50"/>
      <c r="F19" s="26">
        <v>1572696</v>
      </c>
      <c r="G19" s="26"/>
      <c r="H19" s="26">
        <v>30749454</v>
      </c>
      <c r="I19" s="26"/>
      <c r="J19" s="26">
        <v>16618875</v>
      </c>
      <c r="K19" s="26"/>
      <c r="L19" s="26">
        <v>10527698</v>
      </c>
    </row>
    <row r="20" spans="2:12" ht="15.65" customHeight="1">
      <c r="B20" s="49" t="s">
        <v>240</v>
      </c>
      <c r="C20" s="50"/>
      <c r="D20" s="50"/>
      <c r="F20" s="26"/>
      <c r="G20" s="26"/>
      <c r="H20" s="26"/>
      <c r="I20" s="26"/>
      <c r="J20" s="26"/>
      <c r="K20" s="26"/>
      <c r="L20" s="26"/>
    </row>
    <row r="21" spans="2:12" ht="15.65" customHeight="1">
      <c r="B21" s="49" t="s">
        <v>131</v>
      </c>
      <c r="C21" s="50"/>
      <c r="D21" s="50"/>
      <c r="F21" s="26">
        <v>40000000</v>
      </c>
      <c r="G21" s="26"/>
      <c r="H21" s="26">
        <v>0</v>
      </c>
      <c r="I21" s="26"/>
      <c r="J21" s="26">
        <v>314774490</v>
      </c>
      <c r="K21" s="26"/>
      <c r="L21" s="26">
        <v>725758960</v>
      </c>
    </row>
    <row r="22" spans="2:12" ht="15.65" customHeight="1">
      <c r="B22" s="49" t="s">
        <v>132</v>
      </c>
      <c r="C22" s="50"/>
      <c r="D22" s="50"/>
      <c r="F22" s="26">
        <v>0</v>
      </c>
      <c r="G22" s="26"/>
      <c r="H22" s="26">
        <v>0</v>
      </c>
      <c r="I22" s="26"/>
      <c r="J22" s="26">
        <v>-855137</v>
      </c>
      <c r="K22" s="26"/>
      <c r="L22" s="26">
        <v>0</v>
      </c>
    </row>
    <row r="23" spans="2:12" ht="15.65" customHeight="1">
      <c r="B23" s="49" t="s">
        <v>133</v>
      </c>
      <c r="C23" s="50"/>
      <c r="D23" s="50"/>
      <c r="F23" s="26">
        <v>0</v>
      </c>
      <c r="G23" s="26"/>
      <c r="H23" s="26">
        <v>45719423</v>
      </c>
      <c r="I23" s="26"/>
      <c r="J23" s="26">
        <v>0</v>
      </c>
      <c r="K23" s="26"/>
      <c r="L23" s="26">
        <v>45719423</v>
      </c>
    </row>
    <row r="24" spans="2:12" ht="15.65" customHeight="1">
      <c r="B24" s="49" t="s">
        <v>134</v>
      </c>
      <c r="C24" s="50"/>
      <c r="D24" s="50"/>
      <c r="F24" s="26">
        <v>679794310</v>
      </c>
      <c r="G24" s="26"/>
      <c r="H24" s="26">
        <v>510711532</v>
      </c>
      <c r="I24" s="26"/>
      <c r="J24" s="26">
        <v>11449615</v>
      </c>
      <c r="K24" s="26"/>
      <c r="L24" s="26">
        <v>20907950</v>
      </c>
    </row>
    <row r="25" spans="2:12" ht="15.65" customHeight="1">
      <c r="B25" s="49" t="s">
        <v>135</v>
      </c>
      <c r="C25" s="50"/>
      <c r="D25" s="50"/>
      <c r="F25" s="26">
        <v>74993620</v>
      </c>
      <c r="G25" s="26"/>
      <c r="H25" s="26">
        <v>6910102</v>
      </c>
      <c r="I25" s="26"/>
      <c r="J25" s="26">
        <v>1255247</v>
      </c>
      <c r="K25" s="26"/>
      <c r="L25" s="26">
        <v>6910102</v>
      </c>
    </row>
    <row r="26" spans="2:12" ht="15.65" customHeight="1">
      <c r="B26" s="49" t="s">
        <v>136</v>
      </c>
      <c r="C26" s="50"/>
      <c r="D26" s="50"/>
      <c r="F26" s="26">
        <v>236108667</v>
      </c>
      <c r="G26" s="26"/>
      <c r="H26" s="26">
        <v>669316431</v>
      </c>
      <c r="I26" s="26"/>
      <c r="J26" s="26">
        <v>229087977</v>
      </c>
      <c r="K26" s="26"/>
      <c r="L26" s="26">
        <v>509970076</v>
      </c>
    </row>
    <row r="27" spans="2:12" ht="15.65" customHeight="1">
      <c r="B27" s="49" t="s">
        <v>241</v>
      </c>
      <c r="C27" s="50"/>
      <c r="D27" s="50"/>
      <c r="F27" s="8"/>
      <c r="G27" s="8"/>
      <c r="H27" s="8"/>
      <c r="I27" s="8"/>
      <c r="J27" s="8"/>
      <c r="K27" s="8"/>
      <c r="L27" s="8"/>
    </row>
    <row r="28" spans="2:12" ht="15.65" customHeight="1">
      <c r="B28" s="49" t="s">
        <v>137</v>
      </c>
      <c r="C28" s="50"/>
      <c r="D28" s="50"/>
      <c r="F28" s="26">
        <v>0</v>
      </c>
      <c r="G28" s="26"/>
      <c r="H28" s="26">
        <v>1450424</v>
      </c>
      <c r="I28" s="26"/>
      <c r="J28" s="26">
        <v>0</v>
      </c>
      <c r="K28" s="26"/>
      <c r="L28" s="26">
        <v>0</v>
      </c>
    </row>
    <row r="29" spans="2:12" ht="15.65" customHeight="1">
      <c r="B29" s="49" t="s">
        <v>146</v>
      </c>
      <c r="C29" s="50"/>
      <c r="D29" s="50"/>
      <c r="F29" s="26">
        <v>9681</v>
      </c>
      <c r="G29" s="26"/>
      <c r="H29" s="26">
        <v>10625318</v>
      </c>
      <c r="I29" s="26"/>
      <c r="J29" s="26">
        <v>0</v>
      </c>
      <c r="K29" s="26"/>
      <c r="L29" s="26">
        <v>0</v>
      </c>
    </row>
    <row r="30" spans="2:12" ht="15.65" customHeight="1">
      <c r="B30" s="49" t="s">
        <v>147</v>
      </c>
      <c r="C30" s="50"/>
      <c r="D30" s="50"/>
      <c r="F30" s="26">
        <v>0</v>
      </c>
      <c r="G30" s="26"/>
      <c r="H30" s="26">
        <v>40000000</v>
      </c>
      <c r="I30" s="26"/>
      <c r="J30" s="26">
        <v>0</v>
      </c>
      <c r="K30" s="26"/>
      <c r="L30" s="26">
        <v>40000000</v>
      </c>
    </row>
    <row r="31" spans="2:12" ht="15.65" customHeight="1">
      <c r="B31" s="49" t="s">
        <v>149</v>
      </c>
      <c r="C31" s="50"/>
      <c r="D31" s="50"/>
      <c r="F31" s="26">
        <v>2904534</v>
      </c>
      <c r="G31" s="26"/>
      <c r="H31" s="26">
        <v>236417795</v>
      </c>
      <c r="I31" s="26"/>
      <c r="J31" s="26">
        <v>0</v>
      </c>
      <c r="K31" s="26"/>
      <c r="L31" s="26">
        <v>0</v>
      </c>
    </row>
    <row r="32" spans="2:12" ht="15.65" customHeight="1">
      <c r="B32" s="49" t="s">
        <v>148</v>
      </c>
      <c r="C32" s="50"/>
      <c r="D32" s="50"/>
      <c r="F32" s="26">
        <v>0</v>
      </c>
      <c r="G32" s="26"/>
      <c r="H32" s="26">
        <v>200000</v>
      </c>
      <c r="I32" s="26"/>
      <c r="J32" s="26">
        <v>0</v>
      </c>
      <c r="K32" s="26"/>
      <c r="L32" s="26">
        <v>200000</v>
      </c>
    </row>
    <row r="33" spans="2:12" ht="15.65" customHeight="1">
      <c r="B33" s="49" t="s">
        <v>138</v>
      </c>
      <c r="C33" s="50"/>
      <c r="D33" s="50"/>
      <c r="F33" s="26">
        <v>2274748</v>
      </c>
      <c r="G33" s="26"/>
      <c r="H33" s="26">
        <v>106270437</v>
      </c>
      <c r="I33" s="26"/>
      <c r="J33" s="26">
        <v>1397005</v>
      </c>
      <c r="K33" s="26"/>
      <c r="L33" s="26">
        <v>105591822</v>
      </c>
    </row>
    <row r="34" spans="2:12" ht="15.65" customHeight="1">
      <c r="B34" s="49" t="s">
        <v>139</v>
      </c>
      <c r="C34" s="50"/>
      <c r="D34" s="50"/>
      <c r="F34" s="26">
        <v>0</v>
      </c>
      <c r="G34" s="26"/>
      <c r="H34" s="26">
        <v>23100000</v>
      </c>
      <c r="I34" s="26"/>
      <c r="J34" s="26">
        <v>0</v>
      </c>
      <c r="K34" s="26"/>
      <c r="L34" s="26">
        <v>23100000</v>
      </c>
    </row>
    <row r="35" spans="2:12" ht="15.65" customHeight="1">
      <c r="B35" s="49" t="s">
        <v>181</v>
      </c>
      <c r="C35" s="50"/>
      <c r="D35" s="50"/>
      <c r="F35" s="26">
        <v>10062100</v>
      </c>
      <c r="G35" s="26"/>
      <c r="H35" s="26">
        <v>0</v>
      </c>
      <c r="I35" s="26"/>
      <c r="J35" s="26">
        <v>10062100</v>
      </c>
      <c r="K35" s="26"/>
      <c r="L35" s="26">
        <v>0</v>
      </c>
    </row>
    <row r="36" spans="2:12" ht="15.65" customHeight="1">
      <c r="B36" s="49" t="s">
        <v>182</v>
      </c>
      <c r="C36" s="50"/>
      <c r="D36" s="50"/>
      <c r="F36" s="26">
        <v>14</v>
      </c>
      <c r="G36" s="26"/>
      <c r="H36" s="26">
        <v>0</v>
      </c>
      <c r="I36" s="26"/>
      <c r="J36" s="26">
        <v>14</v>
      </c>
      <c r="K36" s="26"/>
      <c r="L36" s="26">
        <v>0</v>
      </c>
    </row>
    <row r="37" spans="2:12" ht="15.65" customHeight="1">
      <c r="B37" s="49" t="s">
        <v>242</v>
      </c>
      <c r="C37" s="50"/>
      <c r="D37" s="50"/>
      <c r="F37" s="26">
        <v>-45719423</v>
      </c>
      <c r="G37" s="26"/>
      <c r="H37" s="26">
        <v>-13267509</v>
      </c>
      <c r="I37" s="26"/>
      <c r="J37" s="26">
        <v>-45719423</v>
      </c>
      <c r="K37" s="26"/>
      <c r="L37" s="26">
        <v>-13267509</v>
      </c>
    </row>
    <row r="38" spans="2:12" ht="15.65" customHeight="1">
      <c r="B38" s="49" t="s">
        <v>223</v>
      </c>
      <c r="C38" s="50"/>
      <c r="D38" s="50"/>
      <c r="F38" s="26">
        <v>-83518040</v>
      </c>
      <c r="G38" s="26"/>
      <c r="H38" s="26">
        <v>0</v>
      </c>
      <c r="I38" s="26"/>
      <c r="J38" s="26">
        <v>0</v>
      </c>
      <c r="K38" s="26"/>
      <c r="L38" s="26">
        <v>0</v>
      </c>
    </row>
    <row r="39" spans="2:12" ht="15.65" customHeight="1">
      <c r="B39" s="49" t="s">
        <v>222</v>
      </c>
      <c r="C39" s="50"/>
      <c r="D39" s="50"/>
      <c r="F39" s="26">
        <v>-9370905</v>
      </c>
      <c r="G39" s="26"/>
      <c r="H39" s="26">
        <v>0</v>
      </c>
      <c r="I39" s="26"/>
      <c r="J39" s="26">
        <v>0</v>
      </c>
      <c r="K39" s="26"/>
      <c r="L39" s="26">
        <v>0</v>
      </c>
    </row>
    <row r="40" spans="2:12" ht="15.65" customHeight="1">
      <c r="B40" s="49" t="s">
        <v>243</v>
      </c>
      <c r="C40" s="50"/>
      <c r="D40" s="50"/>
      <c r="F40" s="26"/>
      <c r="G40" s="26"/>
      <c r="H40" s="26"/>
      <c r="I40" s="26"/>
      <c r="J40" s="26"/>
      <c r="K40" s="26"/>
      <c r="L40" s="26"/>
    </row>
    <row r="41" spans="2:12" ht="15.65" customHeight="1">
      <c r="B41" s="49" t="s">
        <v>221</v>
      </c>
      <c r="C41" s="50"/>
      <c r="D41" s="50"/>
      <c r="F41" s="26">
        <v>-66759</v>
      </c>
      <c r="G41" s="26"/>
      <c r="H41" s="26">
        <v>0</v>
      </c>
      <c r="I41" s="26"/>
      <c r="J41" s="26">
        <v>0</v>
      </c>
      <c r="K41" s="26"/>
      <c r="L41" s="26">
        <v>0</v>
      </c>
    </row>
    <row r="42" spans="2:12" ht="15.65" customHeight="1">
      <c r="B42" s="49" t="s">
        <v>140</v>
      </c>
      <c r="C42" s="50"/>
      <c r="D42" s="50"/>
      <c r="F42" s="26">
        <v>-461011</v>
      </c>
      <c r="G42" s="26"/>
      <c r="H42" s="26">
        <v>-2600155</v>
      </c>
      <c r="I42" s="26"/>
      <c r="J42" s="26">
        <v>-449142</v>
      </c>
      <c r="K42" s="26"/>
      <c r="L42" s="26">
        <v>-83</v>
      </c>
    </row>
    <row r="43" spans="2:12" ht="15.65" customHeight="1">
      <c r="B43" s="49" t="s">
        <v>141</v>
      </c>
      <c r="C43" s="50"/>
      <c r="D43" s="50"/>
      <c r="F43" s="26">
        <v>-4309688</v>
      </c>
      <c r="G43" s="26"/>
      <c r="H43" s="26">
        <v>-1427521</v>
      </c>
      <c r="I43" s="26"/>
      <c r="J43" s="26">
        <v>-999282</v>
      </c>
      <c r="K43" s="26"/>
      <c r="L43" s="26">
        <v>0</v>
      </c>
    </row>
    <row r="44" spans="2:12" ht="15.65" customHeight="1">
      <c r="B44" s="49" t="s">
        <v>142</v>
      </c>
      <c r="C44" s="50"/>
      <c r="D44" s="50"/>
      <c r="F44" s="26">
        <v>0</v>
      </c>
      <c r="G44" s="26"/>
      <c r="H44" s="26">
        <v>0</v>
      </c>
      <c r="I44" s="26"/>
      <c r="J44" s="26">
        <v>91931823</v>
      </c>
      <c r="K44" s="26"/>
      <c r="L44" s="26">
        <v>882120499</v>
      </c>
    </row>
    <row r="45" spans="2:12" ht="15.65" customHeight="1">
      <c r="B45" s="49" t="s">
        <v>143</v>
      </c>
      <c r="C45" s="50"/>
      <c r="D45" s="50"/>
      <c r="F45" s="26">
        <v>0</v>
      </c>
      <c r="G45" s="26"/>
      <c r="H45" s="26">
        <v>-40754173</v>
      </c>
      <c r="I45" s="26"/>
      <c r="J45" s="26">
        <v>0</v>
      </c>
      <c r="K45" s="26"/>
      <c r="L45" s="26">
        <v>-77529573</v>
      </c>
    </row>
    <row r="46" spans="2:12" ht="15.65" customHeight="1">
      <c r="B46" s="49" t="s">
        <v>144</v>
      </c>
      <c r="C46" s="50"/>
      <c r="D46" s="50"/>
      <c r="F46" s="8"/>
      <c r="G46" s="8"/>
      <c r="H46" s="8"/>
      <c r="I46" s="8"/>
      <c r="J46" s="8"/>
      <c r="K46" s="8"/>
      <c r="L46" s="8"/>
    </row>
    <row r="47" spans="2:12" ht="15.65" customHeight="1">
      <c r="B47" s="49" t="s">
        <v>145</v>
      </c>
      <c r="C47" s="50"/>
      <c r="D47" s="50"/>
      <c r="F47" s="26">
        <v>0</v>
      </c>
      <c r="G47" s="26"/>
      <c r="H47" s="26">
        <v>230107236</v>
      </c>
      <c r="I47" s="26"/>
      <c r="J47" s="26">
        <v>0</v>
      </c>
      <c r="K47" s="26"/>
      <c r="L47" s="26">
        <v>0</v>
      </c>
    </row>
    <row r="48" spans="2:12" ht="15.65" customHeight="1">
      <c r="B48" s="49" t="s">
        <v>150</v>
      </c>
      <c r="C48" s="50"/>
      <c r="D48" s="50"/>
      <c r="F48" s="26">
        <v>0</v>
      </c>
      <c r="G48" s="8"/>
      <c r="H48" s="26">
        <v>-11238172</v>
      </c>
      <c r="I48" s="26"/>
      <c r="J48" s="26">
        <v>0</v>
      </c>
      <c r="K48" s="26"/>
      <c r="L48" s="26">
        <v>-11238172</v>
      </c>
    </row>
    <row r="49" spans="1:12" ht="15.65" customHeight="1">
      <c r="B49" s="49" t="s">
        <v>244</v>
      </c>
      <c r="C49" s="50"/>
      <c r="D49" s="50"/>
      <c r="F49" s="26">
        <v>-38019222</v>
      </c>
      <c r="G49" s="8"/>
      <c r="H49" s="26">
        <v>17896317</v>
      </c>
      <c r="I49" s="26"/>
      <c r="J49" s="26">
        <v>-19686960</v>
      </c>
      <c r="K49" s="26"/>
      <c r="L49" s="26">
        <v>32277222</v>
      </c>
    </row>
    <row r="50" spans="1:12" ht="15.65" customHeight="1">
      <c r="B50" s="49" t="s">
        <v>245</v>
      </c>
      <c r="C50" s="50"/>
      <c r="D50" s="50"/>
      <c r="F50" s="26">
        <v>13918976</v>
      </c>
      <c r="G50" s="26"/>
      <c r="H50" s="26">
        <v>0</v>
      </c>
      <c r="I50" s="26"/>
      <c r="J50" s="26">
        <v>5069068</v>
      </c>
      <c r="K50" s="26"/>
      <c r="L50" s="26">
        <v>0</v>
      </c>
    </row>
    <row r="51" spans="1:12" ht="15.65" customHeight="1">
      <c r="B51" s="49" t="s">
        <v>151</v>
      </c>
      <c r="C51" s="50"/>
      <c r="D51" s="50"/>
      <c r="F51" s="26">
        <v>7267216</v>
      </c>
      <c r="G51" s="26"/>
      <c r="H51" s="26">
        <v>5467645</v>
      </c>
      <c r="I51" s="26"/>
      <c r="J51" s="26">
        <v>6363484</v>
      </c>
      <c r="K51" s="26"/>
      <c r="L51" s="26">
        <v>5063748</v>
      </c>
    </row>
    <row r="52" spans="1:12" ht="15.65" customHeight="1">
      <c r="B52" s="49" t="s">
        <v>4</v>
      </c>
      <c r="C52" s="50"/>
      <c r="D52" s="50"/>
      <c r="F52" s="54">
        <v>-37125</v>
      </c>
      <c r="H52" s="54">
        <v>-35750</v>
      </c>
      <c r="I52" s="26"/>
      <c r="J52" s="54">
        <v>-37125</v>
      </c>
      <c r="K52" s="26"/>
      <c r="L52" s="54">
        <v>-45181364</v>
      </c>
    </row>
    <row r="53" spans="1:12" ht="15.65" customHeight="1">
      <c r="A53" s="126" t="s">
        <v>152</v>
      </c>
      <c r="C53" s="50"/>
      <c r="D53" s="50"/>
    </row>
    <row r="54" spans="1:12" ht="15.65" customHeight="1">
      <c r="A54" s="127" t="s">
        <v>153</v>
      </c>
      <c r="C54" s="50"/>
      <c r="D54" s="50"/>
      <c r="F54" s="26">
        <v>-73200305</v>
      </c>
      <c r="H54" s="26">
        <v>265194374</v>
      </c>
      <c r="J54" s="26">
        <v>-160634027</v>
      </c>
      <c r="L54" s="26">
        <v>-87223760.239999771</v>
      </c>
    </row>
    <row r="56" spans="1:12" ht="9.65" customHeight="1"/>
    <row r="57" spans="1:12" ht="13.25" customHeight="1"/>
    <row r="58" spans="1:12" ht="13.25" customHeight="1"/>
    <row r="60" spans="1:12" ht="15.65" customHeight="1">
      <c r="A60" s="8" t="s">
        <v>34</v>
      </c>
      <c r="B60" s="127"/>
      <c r="C60" s="50"/>
      <c r="D60" s="50"/>
      <c r="F60" s="26"/>
      <c r="H60" s="26"/>
      <c r="J60" s="26"/>
      <c r="L60" s="26">
        <v>8</v>
      </c>
    </row>
  </sheetData>
  <mergeCells count="3">
    <mergeCell ref="J1:L1"/>
    <mergeCell ref="F6:H6"/>
    <mergeCell ref="J6:L6"/>
  </mergeCells>
  <pageMargins left="0.78740157480314998" right="0.39370078740157499" top="0.98" bottom="0.47239999999999999" header="0.511811023622047" footer="0.47244094488188998"/>
  <pageSetup paperSize="9" scale="8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L50"/>
  <sheetViews>
    <sheetView zoomScaleNormal="100" zoomScaleSheetLayoutView="100" workbookViewId="0">
      <selection activeCell="O7" sqref="O7"/>
    </sheetView>
  </sheetViews>
  <sheetFormatPr defaultColWidth="10.6328125" defaultRowHeight="16.25" customHeight="1"/>
  <cols>
    <col min="1" max="1" width="2.6328125" style="8" customWidth="1"/>
    <col min="2" max="2" width="20.6328125" style="8" customWidth="1"/>
    <col min="3" max="3" width="15.54296875" style="8" customWidth="1"/>
    <col min="4" max="4" width="1.6328125" style="8" customWidth="1"/>
    <col min="5" max="5" width="1.90625" style="8" customWidth="1"/>
    <col min="6" max="6" width="14.1796875" style="83" customWidth="1"/>
    <col min="7" max="7" width="1.6328125" style="83" customWidth="1"/>
    <col min="8" max="8" width="14.1796875" style="83" customWidth="1"/>
    <col min="9" max="9" width="1.6328125" style="83" customWidth="1"/>
    <col min="10" max="10" width="14.1796875" style="83" customWidth="1"/>
    <col min="11" max="11" width="1.6328125" style="83" customWidth="1"/>
    <col min="12" max="12" width="14.1796875" style="83" customWidth="1"/>
    <col min="13" max="16384" width="10.6328125" style="8"/>
  </cols>
  <sheetData>
    <row r="1" spans="1:12" s="5" customFormat="1" ht="16.25" customHeight="1">
      <c r="A1" s="1" t="s">
        <v>10</v>
      </c>
      <c r="B1" s="1"/>
      <c r="C1" s="50"/>
      <c r="D1" s="50"/>
      <c r="E1" s="2"/>
      <c r="F1" s="83"/>
      <c r="G1" s="70"/>
      <c r="H1" s="57"/>
      <c r="I1" s="70"/>
      <c r="J1" s="145"/>
      <c r="K1" s="145"/>
      <c r="L1" s="145"/>
    </row>
    <row r="2" spans="1:12" s="5" customFormat="1" ht="16.25" customHeight="1">
      <c r="A2" s="6" t="s">
        <v>154</v>
      </c>
      <c r="B2" s="6"/>
      <c r="C2" s="50"/>
      <c r="D2" s="50"/>
      <c r="E2" s="2"/>
      <c r="F2" s="57"/>
      <c r="G2" s="57"/>
      <c r="H2" s="57"/>
      <c r="I2" s="57"/>
      <c r="J2" s="57"/>
      <c r="K2" s="57"/>
      <c r="L2" s="59"/>
    </row>
    <row r="3" spans="1:12" s="5" customFormat="1" ht="16.25" customHeight="1">
      <c r="A3" s="6" t="s">
        <v>58</v>
      </c>
      <c r="B3" s="6"/>
      <c r="C3" s="50"/>
      <c r="D3" s="50"/>
      <c r="E3" s="2"/>
      <c r="F3" s="57"/>
      <c r="G3" s="57"/>
      <c r="H3" s="57"/>
      <c r="I3" s="57"/>
      <c r="J3" s="57"/>
      <c r="K3" s="57"/>
      <c r="L3" s="59"/>
    </row>
    <row r="4" spans="1:12" s="5" customFormat="1" ht="16.25" customHeight="1">
      <c r="A4" s="6"/>
      <c r="B4" s="6"/>
      <c r="C4" s="50"/>
      <c r="D4" s="50"/>
      <c r="E4" s="2"/>
      <c r="F4" s="57"/>
      <c r="G4" s="57"/>
      <c r="H4" s="57"/>
      <c r="I4" s="57"/>
      <c r="J4" s="57"/>
      <c r="K4" s="57"/>
      <c r="L4" s="59"/>
    </row>
    <row r="5" spans="1:12" s="5" customFormat="1" ht="16.25" customHeight="1">
      <c r="A5" s="6"/>
      <c r="B5" s="6"/>
      <c r="C5" s="50"/>
      <c r="D5" s="50"/>
      <c r="E5" s="2"/>
      <c r="F5" s="57"/>
      <c r="G5" s="57"/>
      <c r="H5" s="61"/>
      <c r="I5" s="57"/>
      <c r="J5" s="57"/>
      <c r="K5" s="57"/>
      <c r="L5" s="58" t="s">
        <v>207</v>
      </c>
    </row>
    <row r="6" spans="1:12" s="5" customFormat="1" ht="16.25" customHeight="1">
      <c r="A6" s="60"/>
      <c r="B6" s="60"/>
      <c r="C6" s="50"/>
      <c r="D6" s="50"/>
      <c r="E6" s="8"/>
      <c r="F6" s="142" t="s">
        <v>12</v>
      </c>
      <c r="G6" s="142"/>
      <c r="H6" s="142"/>
      <c r="I6" s="61"/>
      <c r="J6" s="142" t="s">
        <v>13</v>
      </c>
      <c r="K6" s="142"/>
      <c r="L6" s="142"/>
    </row>
    <row r="7" spans="1:12" ht="16.25" customHeight="1">
      <c r="C7" s="50"/>
      <c r="D7" s="50"/>
      <c r="E7" s="123"/>
      <c r="F7" s="65">
        <v>2017</v>
      </c>
      <c r="G7" s="66"/>
      <c r="H7" s="124">
        <v>2016</v>
      </c>
      <c r="I7" s="66"/>
      <c r="J7" s="65">
        <v>2017</v>
      </c>
      <c r="K7" s="66"/>
      <c r="L7" s="65">
        <v>2016</v>
      </c>
    </row>
    <row r="8" spans="1:12" ht="16.25" customHeight="1">
      <c r="A8" s="107" t="s">
        <v>247</v>
      </c>
      <c r="C8" s="50"/>
      <c r="D8" s="50"/>
      <c r="E8" s="123"/>
      <c r="F8" s="128"/>
      <c r="G8" s="66"/>
      <c r="H8" s="129"/>
      <c r="I8" s="66"/>
      <c r="J8" s="128"/>
      <c r="K8" s="66"/>
      <c r="L8" s="128"/>
    </row>
    <row r="9" spans="1:12" ht="16.25" customHeight="1">
      <c r="A9" s="130" t="s">
        <v>269</v>
      </c>
      <c r="B9" s="130"/>
      <c r="C9" s="50"/>
      <c r="D9" s="50"/>
    </row>
    <row r="10" spans="1:12" ht="16.25" customHeight="1">
      <c r="B10" s="49" t="s">
        <v>155</v>
      </c>
      <c r="C10" s="50"/>
      <c r="D10" s="50"/>
      <c r="F10" s="26">
        <v>-21032402</v>
      </c>
      <c r="G10" s="26"/>
      <c r="H10" s="26">
        <v>-54209405</v>
      </c>
      <c r="I10" s="26"/>
      <c r="J10" s="26">
        <v>3171492</v>
      </c>
      <c r="K10" s="26"/>
      <c r="L10" s="26">
        <v>-31477729</v>
      </c>
    </row>
    <row r="11" spans="1:12" ht="16.25" customHeight="1">
      <c r="B11" s="49" t="s">
        <v>20</v>
      </c>
      <c r="C11" s="50"/>
      <c r="D11" s="50"/>
      <c r="F11" s="26">
        <v>-4978812</v>
      </c>
      <c r="G11" s="26"/>
      <c r="H11" s="26">
        <v>4176507</v>
      </c>
      <c r="I11" s="26"/>
      <c r="J11" s="26">
        <v>-172811</v>
      </c>
      <c r="K11" s="26"/>
      <c r="L11" s="26">
        <v>1970009</v>
      </c>
    </row>
    <row r="12" spans="1:12" ht="16.25" customHeight="1">
      <c r="B12" s="49" t="s">
        <v>1</v>
      </c>
      <c r="C12" s="50"/>
      <c r="D12" s="50"/>
      <c r="F12" s="26">
        <v>4865289</v>
      </c>
      <c r="G12" s="26"/>
      <c r="H12" s="26">
        <v>73284187</v>
      </c>
      <c r="I12" s="26"/>
      <c r="J12" s="26">
        <v>1430486</v>
      </c>
      <c r="K12" s="26"/>
      <c r="L12" s="26">
        <v>-18360404</v>
      </c>
    </row>
    <row r="13" spans="1:12" ht="16.25" customHeight="1">
      <c r="B13" s="49" t="s">
        <v>156</v>
      </c>
      <c r="C13" s="50"/>
      <c r="D13" s="50"/>
      <c r="F13" s="26">
        <v>-6259381</v>
      </c>
      <c r="G13" s="26"/>
      <c r="H13" s="26">
        <v>-26053567</v>
      </c>
      <c r="I13" s="26"/>
      <c r="J13" s="26">
        <v>-5031183</v>
      </c>
      <c r="K13" s="26"/>
      <c r="L13" s="26">
        <v>-22420359</v>
      </c>
    </row>
    <row r="14" spans="1:12" ht="16.25" customHeight="1">
      <c r="A14" s="130" t="s">
        <v>157</v>
      </c>
      <c r="B14" s="130"/>
      <c r="C14" s="50"/>
      <c r="D14" s="50"/>
      <c r="G14" s="58"/>
      <c r="I14" s="58"/>
      <c r="J14" s="26"/>
      <c r="K14" s="58"/>
    </row>
    <row r="15" spans="1:12" ht="16.25" customHeight="1">
      <c r="B15" s="49" t="s">
        <v>38</v>
      </c>
      <c r="C15" s="50"/>
      <c r="D15" s="50"/>
      <c r="F15" s="26">
        <v>-21002339</v>
      </c>
      <c r="G15" s="26"/>
      <c r="H15" s="26">
        <v>-86547552</v>
      </c>
      <c r="I15" s="26"/>
      <c r="J15" s="26">
        <v>-9843574</v>
      </c>
      <c r="K15" s="26"/>
      <c r="L15" s="26">
        <v>-20332361</v>
      </c>
    </row>
    <row r="16" spans="1:12" ht="16.25" customHeight="1">
      <c r="B16" s="49" t="s">
        <v>254</v>
      </c>
      <c r="C16" s="50"/>
      <c r="D16" s="50"/>
      <c r="F16" s="26">
        <v>-929358</v>
      </c>
      <c r="G16" s="26"/>
      <c r="H16" s="26">
        <v>29540691</v>
      </c>
      <c r="I16" s="26"/>
      <c r="J16" s="26">
        <v>480653</v>
      </c>
      <c r="K16" s="26"/>
      <c r="L16" s="26">
        <v>8203750</v>
      </c>
    </row>
    <row r="17" spans="1:12" ht="16.25" customHeight="1">
      <c r="B17" s="49" t="s">
        <v>255</v>
      </c>
      <c r="C17" s="50"/>
      <c r="D17" s="50"/>
      <c r="F17" s="26">
        <v>1702967375</v>
      </c>
      <c r="G17" s="26"/>
      <c r="H17" s="26">
        <v>-40000000</v>
      </c>
      <c r="I17" s="26"/>
      <c r="J17" s="26">
        <v>1702967375</v>
      </c>
      <c r="K17" s="26"/>
      <c r="L17" s="26">
        <v>-40000000</v>
      </c>
    </row>
    <row r="18" spans="1:12" ht="16.25" customHeight="1">
      <c r="B18" s="49" t="s">
        <v>42</v>
      </c>
      <c r="C18" s="50"/>
      <c r="D18" s="50"/>
      <c r="F18" s="26">
        <v>10233003</v>
      </c>
      <c r="G18" s="26"/>
      <c r="H18" s="26">
        <v>15179665</v>
      </c>
      <c r="I18" s="26"/>
      <c r="J18" s="26">
        <v>-1731396</v>
      </c>
      <c r="K18" s="26"/>
      <c r="L18" s="26">
        <v>-30309682</v>
      </c>
    </row>
    <row r="19" spans="1:12" ht="16.25" customHeight="1">
      <c r="B19" s="68" t="s">
        <v>158</v>
      </c>
      <c r="C19" s="50"/>
      <c r="D19" s="50"/>
      <c r="F19" s="54">
        <v>-475339</v>
      </c>
      <c r="G19" s="26"/>
      <c r="H19" s="54">
        <v>-29614</v>
      </c>
      <c r="I19" s="26"/>
      <c r="J19" s="54">
        <v>-391443</v>
      </c>
      <c r="K19" s="26"/>
      <c r="L19" s="54">
        <v>-416997</v>
      </c>
    </row>
    <row r="20" spans="1:12" ht="16.25" customHeight="1">
      <c r="A20" s="107" t="s">
        <v>159</v>
      </c>
      <c r="B20" s="107"/>
      <c r="C20" s="50"/>
      <c r="D20" s="50"/>
      <c r="F20" s="26">
        <v>1590187731</v>
      </c>
      <c r="H20" s="26">
        <v>-84659088</v>
      </c>
      <c r="J20" s="26">
        <v>1530245572</v>
      </c>
      <c r="L20" s="26">
        <v>-153143773</v>
      </c>
    </row>
    <row r="21" spans="1:12" ht="16.25" customHeight="1">
      <c r="B21" s="49" t="s">
        <v>160</v>
      </c>
      <c r="C21" s="50"/>
      <c r="D21" s="50"/>
      <c r="F21" s="26">
        <v>14554989</v>
      </c>
      <c r="G21" s="26"/>
      <c r="H21" s="26">
        <v>5448488</v>
      </c>
      <c r="I21" s="26"/>
      <c r="J21" s="26">
        <v>14554989</v>
      </c>
      <c r="K21" s="26"/>
      <c r="L21" s="26">
        <v>5448488</v>
      </c>
    </row>
    <row r="22" spans="1:12" ht="16.25" customHeight="1">
      <c r="B22" s="49" t="s">
        <v>161</v>
      </c>
      <c r="C22" s="50"/>
      <c r="D22" s="50"/>
      <c r="F22" s="26">
        <v>-2218669</v>
      </c>
      <c r="G22" s="26"/>
      <c r="H22" s="26">
        <v>-2471738</v>
      </c>
      <c r="I22" s="26"/>
      <c r="J22" s="26">
        <v>-1635237</v>
      </c>
      <c r="K22" s="26"/>
      <c r="L22" s="26">
        <v>-1543738</v>
      </c>
    </row>
    <row r="23" spans="1:12" ht="16.25" customHeight="1">
      <c r="A23" s="107" t="s">
        <v>162</v>
      </c>
      <c r="B23" s="107"/>
      <c r="C23" s="50"/>
      <c r="D23" s="50"/>
      <c r="F23" s="33">
        <v>1602524051</v>
      </c>
      <c r="H23" s="33">
        <v>183512036</v>
      </c>
      <c r="J23" s="33">
        <v>1543165324</v>
      </c>
      <c r="L23" s="33">
        <v>-236462783.23999977</v>
      </c>
    </row>
    <row r="24" spans="1:12" ht="16.25" customHeight="1">
      <c r="A24" s="107"/>
      <c r="B24" s="107"/>
      <c r="C24" s="50"/>
      <c r="D24" s="50"/>
      <c r="F24" s="26"/>
      <c r="H24" s="26"/>
      <c r="J24" s="26"/>
      <c r="L24" s="26"/>
    </row>
    <row r="25" spans="1:12" ht="16.25" customHeight="1">
      <c r="A25" s="107" t="s">
        <v>246</v>
      </c>
      <c r="B25" s="131"/>
      <c r="C25" s="132"/>
      <c r="D25" s="133"/>
      <c r="E25" s="134"/>
      <c r="F25" s="135"/>
      <c r="G25" s="134"/>
      <c r="H25" s="133"/>
      <c r="I25" s="134"/>
      <c r="J25" s="133"/>
      <c r="L25" s="26"/>
    </row>
    <row r="26" spans="1:12" ht="16.25" customHeight="1">
      <c r="A26" s="136"/>
      <c r="B26" s="49" t="s">
        <v>163</v>
      </c>
      <c r="C26" s="132"/>
      <c r="D26" s="133"/>
      <c r="E26" s="134"/>
      <c r="F26" s="26">
        <v>0</v>
      </c>
      <c r="G26" s="134"/>
      <c r="H26" s="26">
        <v>-100000000</v>
      </c>
      <c r="I26" s="134"/>
      <c r="J26" s="26">
        <v>0</v>
      </c>
      <c r="L26" s="26">
        <v>-100000000</v>
      </c>
    </row>
    <row r="27" spans="1:12" ht="16.25" customHeight="1">
      <c r="B27" s="49" t="s">
        <v>248</v>
      </c>
      <c r="C27" s="132"/>
      <c r="F27" s="26">
        <v>0</v>
      </c>
      <c r="G27" s="26"/>
      <c r="H27" s="26">
        <v>-50000000</v>
      </c>
      <c r="I27" s="26"/>
      <c r="J27" s="26">
        <v>0</v>
      </c>
      <c r="K27" s="26"/>
      <c r="L27" s="26">
        <v>-50000000</v>
      </c>
    </row>
    <row r="28" spans="1:12" ht="16.25" customHeight="1">
      <c r="B28" s="49" t="s">
        <v>164</v>
      </c>
      <c r="C28" s="132"/>
      <c r="F28" s="26">
        <v>2630740</v>
      </c>
      <c r="G28" s="26"/>
      <c r="H28" s="26">
        <v>2362465</v>
      </c>
      <c r="I28" s="26"/>
      <c r="J28" s="26">
        <v>10196436</v>
      </c>
      <c r="K28" s="26"/>
      <c r="L28" s="26">
        <v>14815720</v>
      </c>
    </row>
    <row r="29" spans="1:12" ht="16.25" customHeight="1">
      <c r="B29" s="49" t="s">
        <v>249</v>
      </c>
      <c r="C29" s="132"/>
      <c r="F29" s="26">
        <v>-5542970</v>
      </c>
      <c r="G29" s="26"/>
      <c r="H29" s="26">
        <v>-37089652</v>
      </c>
      <c r="I29" s="26"/>
      <c r="J29" s="26">
        <v>0</v>
      </c>
      <c r="K29" s="26"/>
      <c r="L29" s="26">
        <v>-32591450</v>
      </c>
    </row>
    <row r="30" spans="1:12" ht="16.25" customHeight="1">
      <c r="B30" s="49" t="s">
        <v>165</v>
      </c>
      <c r="C30" s="132"/>
      <c r="F30" s="26">
        <v>0</v>
      </c>
      <c r="G30" s="26"/>
      <c r="H30" s="26">
        <v>-848196</v>
      </c>
      <c r="I30" s="26"/>
      <c r="J30" s="26">
        <v>0</v>
      </c>
      <c r="K30" s="26"/>
      <c r="L30" s="26">
        <v>0</v>
      </c>
    </row>
    <row r="31" spans="1:12" ht="16.25" customHeight="1">
      <c r="B31" s="49" t="s">
        <v>166</v>
      </c>
      <c r="C31" s="132"/>
      <c r="F31" s="26">
        <v>-20015954</v>
      </c>
      <c r="G31" s="26"/>
      <c r="H31" s="26">
        <v>-574598501</v>
      </c>
      <c r="I31" s="26"/>
      <c r="J31" s="26">
        <v>-664230</v>
      </c>
      <c r="K31" s="26"/>
      <c r="L31" s="26">
        <v>-402423424</v>
      </c>
    </row>
    <row r="32" spans="1:12" ht="16.25" customHeight="1">
      <c r="B32" s="49" t="s">
        <v>252</v>
      </c>
      <c r="C32" s="132"/>
      <c r="F32" s="26">
        <v>1302727</v>
      </c>
      <c r="G32" s="26"/>
      <c r="H32" s="26">
        <v>10000999</v>
      </c>
      <c r="I32" s="26"/>
      <c r="J32" s="26">
        <v>1260203</v>
      </c>
      <c r="K32" s="26"/>
      <c r="L32" s="26">
        <v>999</v>
      </c>
    </row>
    <row r="33" spans="1:12" ht="16.25" customHeight="1">
      <c r="B33" s="49" t="s">
        <v>251</v>
      </c>
      <c r="C33" s="132"/>
      <c r="F33" s="26">
        <v>-26206087</v>
      </c>
      <c r="G33" s="26"/>
      <c r="H33" s="26">
        <v>0</v>
      </c>
      <c r="I33" s="26"/>
      <c r="J33" s="26">
        <v>-19185397</v>
      </c>
      <c r="K33" s="26"/>
      <c r="L33" s="26">
        <v>0</v>
      </c>
    </row>
    <row r="34" spans="1:12" ht="16.25" customHeight="1">
      <c r="B34" s="49" t="s">
        <v>250</v>
      </c>
      <c r="C34" s="137"/>
      <c r="F34" s="26">
        <v>0</v>
      </c>
      <c r="G34" s="26"/>
      <c r="H34" s="26">
        <v>14953271</v>
      </c>
      <c r="I34" s="26"/>
      <c r="J34" s="26">
        <v>0</v>
      </c>
      <c r="K34" s="26"/>
      <c r="L34" s="26">
        <v>14953271</v>
      </c>
    </row>
    <row r="35" spans="1:12" ht="16.25" customHeight="1">
      <c r="B35" s="49" t="s">
        <v>167</v>
      </c>
      <c r="C35" s="132"/>
      <c r="F35" s="26">
        <v>-8000</v>
      </c>
      <c r="G35" s="26"/>
      <c r="H35" s="26">
        <v>-3952013</v>
      </c>
      <c r="I35" s="26"/>
      <c r="J35" s="26">
        <v>0</v>
      </c>
      <c r="K35" s="26"/>
      <c r="L35" s="26">
        <v>-3927013</v>
      </c>
    </row>
    <row r="36" spans="1:12" ht="16.25" customHeight="1">
      <c r="B36" s="49" t="s">
        <v>253</v>
      </c>
      <c r="C36" s="132"/>
      <c r="F36" s="26">
        <v>-60000000</v>
      </c>
      <c r="G36" s="26"/>
      <c r="H36" s="26">
        <v>0</v>
      </c>
      <c r="I36" s="26"/>
      <c r="J36" s="26">
        <v>-141694071</v>
      </c>
      <c r="K36" s="26"/>
      <c r="L36" s="26">
        <v>-254958618</v>
      </c>
    </row>
    <row r="37" spans="1:12" ht="16.25" customHeight="1">
      <c r="B37" s="49" t="s">
        <v>168</v>
      </c>
      <c r="C37" s="137"/>
      <c r="F37" s="26">
        <v>0</v>
      </c>
      <c r="G37" s="26"/>
      <c r="H37" s="26">
        <v>0</v>
      </c>
      <c r="I37" s="26"/>
      <c r="J37" s="26">
        <v>32361075</v>
      </c>
      <c r="K37" s="26"/>
      <c r="L37" s="26">
        <v>322898128</v>
      </c>
    </row>
    <row r="38" spans="1:12" ht="16.25" customHeight="1">
      <c r="B38" s="49" t="s">
        <v>169</v>
      </c>
      <c r="C38" s="137"/>
      <c r="F38" s="26">
        <v>0</v>
      </c>
      <c r="G38" s="26"/>
      <c r="H38" s="26">
        <v>291529573</v>
      </c>
      <c r="I38" s="26"/>
      <c r="J38" s="26">
        <v>0</v>
      </c>
      <c r="K38" s="26"/>
      <c r="L38" s="26">
        <v>291529573</v>
      </c>
    </row>
    <row r="39" spans="1:12" ht="16.25" customHeight="1">
      <c r="A39" s="107" t="s">
        <v>170</v>
      </c>
      <c r="B39" s="131"/>
      <c r="C39" s="132"/>
      <c r="F39" s="33">
        <v>-107839544</v>
      </c>
      <c r="G39" s="134"/>
      <c r="H39" s="33">
        <v>-447642054</v>
      </c>
      <c r="I39" s="134"/>
      <c r="J39" s="33">
        <v>-117725984</v>
      </c>
      <c r="K39" s="134"/>
      <c r="L39" s="33">
        <v>-199702814</v>
      </c>
    </row>
    <row r="40" spans="1:12" ht="16.25" customHeight="1">
      <c r="A40" s="107"/>
      <c r="B40" s="107"/>
      <c r="C40" s="50"/>
      <c r="D40" s="50"/>
      <c r="F40" s="26"/>
      <c r="H40" s="26"/>
      <c r="J40" s="26"/>
      <c r="L40" s="26"/>
    </row>
    <row r="41" spans="1:12" ht="16.25" customHeight="1">
      <c r="A41" s="107"/>
      <c r="B41" s="107"/>
      <c r="C41" s="50"/>
      <c r="D41" s="50"/>
      <c r="F41" s="26"/>
      <c r="H41" s="26"/>
      <c r="J41" s="26"/>
      <c r="L41" s="26"/>
    </row>
    <row r="42" spans="1:12" ht="16.25" customHeight="1">
      <c r="A42" s="107"/>
      <c r="B42" s="107"/>
      <c r="C42" s="50"/>
      <c r="D42" s="50"/>
      <c r="F42" s="26"/>
      <c r="H42" s="26"/>
      <c r="J42" s="26"/>
      <c r="L42" s="26"/>
    </row>
    <row r="43" spans="1:12" ht="16.25" customHeight="1">
      <c r="A43" s="107"/>
      <c r="B43" s="107"/>
      <c r="C43" s="50"/>
      <c r="D43" s="50"/>
      <c r="F43" s="26"/>
      <c r="H43" s="26"/>
      <c r="J43" s="26"/>
      <c r="L43" s="26"/>
    </row>
    <row r="44" spans="1:12" ht="16.25" customHeight="1">
      <c r="A44" s="107"/>
      <c r="B44" s="107"/>
      <c r="C44" s="50"/>
      <c r="D44" s="50"/>
      <c r="F44" s="26"/>
      <c r="H44" s="26"/>
      <c r="J44" s="26"/>
      <c r="L44" s="26"/>
    </row>
    <row r="45" spans="1:12" ht="16.25" customHeight="1">
      <c r="A45" s="107"/>
      <c r="B45" s="107"/>
      <c r="C45" s="50"/>
      <c r="D45" s="50"/>
      <c r="F45" s="26"/>
      <c r="H45" s="26"/>
      <c r="J45" s="26"/>
      <c r="L45" s="26"/>
    </row>
    <row r="46" spans="1:12" ht="16.25" customHeight="1">
      <c r="A46" s="107"/>
      <c r="B46" s="107"/>
      <c r="C46" s="50"/>
      <c r="D46" s="50"/>
      <c r="F46" s="26"/>
      <c r="H46" s="26"/>
      <c r="J46" s="26"/>
      <c r="L46" s="26"/>
    </row>
    <row r="47" spans="1:12" ht="16.25" customHeight="1">
      <c r="A47" s="107"/>
      <c r="B47" s="107"/>
      <c r="C47" s="50"/>
      <c r="D47" s="50"/>
      <c r="F47" s="26"/>
      <c r="H47" s="26"/>
      <c r="J47" s="26"/>
      <c r="L47" s="26"/>
    </row>
    <row r="48" spans="1:12" ht="16.25" customHeight="1">
      <c r="A48" s="107"/>
      <c r="B48" s="107"/>
      <c r="C48" s="50"/>
      <c r="D48" s="50"/>
      <c r="F48" s="26"/>
      <c r="H48" s="26"/>
      <c r="J48" s="26"/>
      <c r="L48" s="26"/>
    </row>
    <row r="49" spans="1:12" ht="22.25" customHeight="1">
      <c r="A49" s="107"/>
      <c r="B49" s="107"/>
      <c r="C49" s="50"/>
      <c r="D49" s="50"/>
      <c r="F49" s="26"/>
      <c r="H49" s="26"/>
      <c r="J49" s="26"/>
      <c r="L49" s="26"/>
    </row>
    <row r="50" spans="1:12" ht="16.25" customHeight="1">
      <c r="A50" s="8" t="s">
        <v>34</v>
      </c>
      <c r="C50" s="50"/>
      <c r="D50" s="50"/>
      <c r="J50" s="70"/>
      <c r="L50" s="83">
        <v>9</v>
      </c>
    </row>
  </sheetData>
  <mergeCells count="3">
    <mergeCell ref="J1:L1"/>
    <mergeCell ref="F6:H6"/>
    <mergeCell ref="J6:L6"/>
  </mergeCells>
  <pageMargins left="0.78740157480314998" right="0.39370078740157499" top="0.98" bottom="0.47239999999999999" header="0.511811023622047" footer="0.47244094488188998"/>
  <pageSetup paperSize="9" scale="9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L53"/>
  <sheetViews>
    <sheetView zoomScaleNormal="100" zoomScaleSheetLayoutView="100" workbookViewId="0">
      <selection activeCell="G11" sqref="G11"/>
    </sheetView>
  </sheetViews>
  <sheetFormatPr defaultColWidth="10.6328125" defaultRowHeight="15.65" customHeight="1"/>
  <cols>
    <col min="1" max="1" width="2.6328125" style="8" customWidth="1"/>
    <col min="2" max="2" width="20.6328125" style="8" customWidth="1"/>
    <col min="3" max="3" width="13.81640625" style="8" customWidth="1"/>
    <col min="4" max="4" width="2" style="8" customWidth="1"/>
    <col min="5" max="5" width="3.54296875" style="8" customWidth="1"/>
    <col min="6" max="6" width="14.1796875" style="83" customWidth="1"/>
    <col min="7" max="7" width="1.6328125" style="83" customWidth="1"/>
    <col min="8" max="8" width="14.1796875" style="83" customWidth="1"/>
    <col min="9" max="9" width="1.6328125" style="83" customWidth="1"/>
    <col min="10" max="10" width="14.1796875" style="83" customWidth="1"/>
    <col min="11" max="11" width="1.6328125" style="83" customWidth="1"/>
    <col min="12" max="12" width="14.1796875" style="83" customWidth="1"/>
    <col min="13" max="16384" width="10.6328125" style="8"/>
  </cols>
  <sheetData>
    <row r="1" spans="1:12" s="5" customFormat="1" ht="15.65" customHeight="1">
      <c r="A1" s="1" t="s">
        <v>10</v>
      </c>
      <c r="B1" s="1"/>
      <c r="C1" s="50"/>
      <c r="D1" s="50"/>
      <c r="E1" s="2"/>
      <c r="F1" s="83"/>
      <c r="G1" s="70"/>
      <c r="H1" s="57"/>
      <c r="I1" s="70"/>
      <c r="J1" s="145"/>
      <c r="K1" s="145"/>
      <c r="L1" s="145"/>
    </row>
    <row r="2" spans="1:12" s="5" customFormat="1" ht="15.65" customHeight="1">
      <c r="A2" s="6" t="s">
        <v>171</v>
      </c>
      <c r="B2" s="6"/>
      <c r="C2" s="50"/>
      <c r="D2" s="50"/>
      <c r="E2" s="2"/>
      <c r="F2" s="57"/>
      <c r="G2" s="57"/>
      <c r="H2" s="57"/>
      <c r="I2" s="57"/>
      <c r="J2" s="57"/>
      <c r="K2" s="57"/>
      <c r="L2" s="59"/>
    </row>
    <row r="3" spans="1:12" s="5" customFormat="1" ht="15.65" customHeight="1">
      <c r="A3" s="6" t="s">
        <v>58</v>
      </c>
      <c r="B3" s="6"/>
      <c r="C3" s="50"/>
      <c r="D3" s="50"/>
      <c r="E3" s="2"/>
      <c r="F3" s="57"/>
      <c r="G3" s="57"/>
      <c r="H3" s="57"/>
      <c r="I3" s="57"/>
      <c r="J3" s="57"/>
      <c r="K3" s="57"/>
      <c r="L3" s="59"/>
    </row>
    <row r="4" spans="1:12" s="5" customFormat="1" ht="15.65" customHeight="1">
      <c r="A4" s="6"/>
      <c r="B4" s="6"/>
      <c r="C4" s="50"/>
      <c r="D4" s="50"/>
      <c r="E4" s="2"/>
      <c r="F4" s="57"/>
      <c r="G4" s="57"/>
      <c r="H4" s="57"/>
      <c r="I4" s="57"/>
      <c r="J4" s="57"/>
      <c r="K4" s="57"/>
      <c r="L4" s="59"/>
    </row>
    <row r="5" spans="1:12" s="5" customFormat="1" ht="15.65" customHeight="1">
      <c r="A5" s="6"/>
      <c r="B5" s="6"/>
      <c r="C5" s="50"/>
      <c r="D5" s="50"/>
      <c r="E5" s="2"/>
      <c r="F5" s="57"/>
      <c r="G5" s="57"/>
      <c r="H5" s="61"/>
      <c r="I5" s="57"/>
      <c r="J5" s="57"/>
      <c r="K5" s="57"/>
      <c r="L5" s="58" t="s">
        <v>207</v>
      </c>
    </row>
    <row r="6" spans="1:12" s="5" customFormat="1" ht="15.65" customHeight="1">
      <c r="A6" s="60"/>
      <c r="B6" s="60"/>
      <c r="C6" s="50"/>
      <c r="D6" s="50"/>
      <c r="E6" s="8"/>
      <c r="F6" s="142" t="s">
        <v>12</v>
      </c>
      <c r="G6" s="142"/>
      <c r="H6" s="142"/>
      <c r="I6" s="61"/>
      <c r="J6" s="142" t="s">
        <v>13</v>
      </c>
      <c r="K6" s="142"/>
      <c r="L6" s="142"/>
    </row>
    <row r="7" spans="1:12" ht="15.65" customHeight="1">
      <c r="C7" s="50"/>
      <c r="D7" s="50"/>
      <c r="E7" s="123"/>
      <c r="F7" s="65">
        <v>2017</v>
      </c>
      <c r="G7" s="66"/>
      <c r="H7" s="124">
        <v>2016</v>
      </c>
      <c r="I7" s="66"/>
      <c r="J7" s="65">
        <v>2017</v>
      </c>
      <c r="K7" s="66"/>
      <c r="L7" s="65">
        <v>2016</v>
      </c>
    </row>
    <row r="8" spans="1:12" ht="15.65" customHeight="1">
      <c r="A8" s="130" t="s">
        <v>172</v>
      </c>
      <c r="B8" s="130"/>
      <c r="C8" s="50"/>
      <c r="D8" s="50"/>
    </row>
    <row r="9" spans="1:12" ht="15.65" customHeight="1">
      <c r="B9" s="49" t="s">
        <v>173</v>
      </c>
      <c r="C9" s="50"/>
      <c r="D9" s="50"/>
      <c r="F9" s="26">
        <v>-38852595</v>
      </c>
      <c r="G9" s="26"/>
      <c r="H9" s="26">
        <v>-39927065</v>
      </c>
      <c r="I9" s="26"/>
      <c r="J9" s="26">
        <v>-5331401</v>
      </c>
      <c r="K9" s="26"/>
      <c r="L9" s="26">
        <v>-3875211</v>
      </c>
    </row>
    <row r="10" spans="1:12" ht="15.65" customHeight="1">
      <c r="B10" s="49" t="s">
        <v>224</v>
      </c>
      <c r="C10" s="50"/>
      <c r="D10" s="50"/>
      <c r="F10" s="26"/>
      <c r="G10" s="26"/>
      <c r="H10" s="26"/>
      <c r="I10" s="26"/>
      <c r="J10" s="26"/>
      <c r="K10" s="26"/>
      <c r="L10" s="26"/>
    </row>
    <row r="11" spans="1:12" ht="15.65" customHeight="1">
      <c r="B11" s="49" t="s">
        <v>174</v>
      </c>
      <c r="C11" s="50"/>
      <c r="D11" s="50"/>
      <c r="F11" s="26">
        <v>-12788948</v>
      </c>
      <c r="G11" s="26"/>
      <c r="H11" s="26">
        <v>21392024</v>
      </c>
      <c r="I11" s="26"/>
      <c r="J11" s="26">
        <v>-9015830</v>
      </c>
      <c r="K11" s="26"/>
      <c r="L11" s="26">
        <v>-596248</v>
      </c>
    </row>
    <row r="12" spans="1:12" ht="15.65" customHeight="1">
      <c r="B12" s="49" t="s">
        <v>261</v>
      </c>
      <c r="C12" s="50"/>
      <c r="D12" s="50"/>
      <c r="F12" s="26">
        <v>340067123</v>
      </c>
      <c r="G12" s="26"/>
      <c r="H12" s="26">
        <v>175000000</v>
      </c>
      <c r="I12" s="26"/>
      <c r="J12" s="26">
        <v>310000000</v>
      </c>
      <c r="K12" s="26"/>
      <c r="L12" s="26">
        <v>175000000</v>
      </c>
    </row>
    <row r="13" spans="1:12" ht="15.65" customHeight="1">
      <c r="B13" s="49" t="s">
        <v>262</v>
      </c>
      <c r="C13" s="50"/>
      <c r="D13" s="50"/>
      <c r="F13" s="26">
        <v>-250000000</v>
      </c>
      <c r="G13" s="26"/>
      <c r="H13" s="26">
        <v>-97000000</v>
      </c>
      <c r="I13" s="26"/>
      <c r="J13" s="26">
        <v>-250000000</v>
      </c>
      <c r="K13" s="26"/>
      <c r="L13" s="26">
        <v>-95000000</v>
      </c>
    </row>
    <row r="14" spans="1:12" ht="15.65" customHeight="1">
      <c r="B14" s="49" t="s">
        <v>263</v>
      </c>
      <c r="C14" s="50"/>
      <c r="D14" s="50"/>
      <c r="F14" s="26">
        <v>48829708</v>
      </c>
      <c r="G14" s="26"/>
      <c r="H14" s="26">
        <v>707790</v>
      </c>
      <c r="I14" s="26"/>
      <c r="J14" s="26">
        <v>0</v>
      </c>
      <c r="K14" s="26"/>
      <c r="L14" s="26">
        <v>0</v>
      </c>
    </row>
    <row r="15" spans="1:12" ht="15.65" customHeight="1">
      <c r="B15" s="68" t="s">
        <v>264</v>
      </c>
      <c r="C15" s="50"/>
      <c r="D15" s="50"/>
      <c r="F15" s="26">
        <v>-105701451</v>
      </c>
      <c r="G15" s="26"/>
      <c r="H15" s="26">
        <v>-97459303</v>
      </c>
      <c r="I15" s="26"/>
      <c r="J15" s="26">
        <v>0</v>
      </c>
      <c r="K15" s="26"/>
      <c r="L15" s="26">
        <v>0</v>
      </c>
    </row>
    <row r="16" spans="1:12" ht="15.65" customHeight="1">
      <c r="A16" s="107"/>
      <c r="B16" s="49" t="s">
        <v>175</v>
      </c>
      <c r="C16" s="50"/>
      <c r="D16" s="50"/>
      <c r="F16" s="26">
        <v>-933380</v>
      </c>
      <c r="G16" s="26"/>
      <c r="H16" s="26">
        <v>-869311</v>
      </c>
      <c r="I16" s="26"/>
      <c r="J16" s="26">
        <v>-933380</v>
      </c>
      <c r="K16" s="26"/>
      <c r="L16" s="26">
        <v>-869311</v>
      </c>
    </row>
    <row r="17" spans="1:12" ht="15.65" customHeight="1">
      <c r="B17" s="49" t="s">
        <v>4</v>
      </c>
      <c r="C17" s="50"/>
      <c r="D17" s="50"/>
      <c r="F17" s="26">
        <v>37125</v>
      </c>
      <c r="G17" s="26"/>
      <c r="H17" s="26">
        <v>35750</v>
      </c>
      <c r="I17" s="26"/>
      <c r="J17" s="26">
        <v>37125</v>
      </c>
      <c r="K17" s="26"/>
      <c r="L17" s="26">
        <v>45181364</v>
      </c>
    </row>
    <row r="18" spans="1:12" ht="15.65" customHeight="1">
      <c r="B18" s="49" t="s">
        <v>176</v>
      </c>
      <c r="C18" s="50"/>
      <c r="D18" s="50"/>
      <c r="F18" s="26">
        <v>3622590</v>
      </c>
      <c r="G18" s="26"/>
      <c r="H18" s="26">
        <v>498468245</v>
      </c>
      <c r="I18" s="26"/>
      <c r="J18" s="26">
        <v>3622590</v>
      </c>
      <c r="K18" s="26"/>
      <c r="L18" s="26">
        <v>498468245</v>
      </c>
    </row>
    <row r="19" spans="1:12" ht="15.65" customHeight="1">
      <c r="A19" s="107" t="s">
        <v>260</v>
      </c>
      <c r="B19" s="107"/>
      <c r="C19" s="50"/>
      <c r="D19" s="50"/>
      <c r="F19" s="33">
        <v>-15719828</v>
      </c>
      <c r="H19" s="33">
        <v>460348130</v>
      </c>
      <c r="J19" s="33">
        <v>48379104</v>
      </c>
      <c r="L19" s="33">
        <v>618308839</v>
      </c>
    </row>
    <row r="20" spans="1:12" ht="15.65" customHeight="1">
      <c r="A20" s="136"/>
      <c r="B20" s="131"/>
      <c r="C20" s="132"/>
      <c r="D20" s="133"/>
      <c r="E20" s="134"/>
      <c r="F20" s="135"/>
      <c r="G20" s="134"/>
      <c r="H20" s="133"/>
      <c r="I20" s="134"/>
      <c r="J20" s="133"/>
      <c r="L20" s="26"/>
    </row>
    <row r="21" spans="1:12" ht="15.65" customHeight="1">
      <c r="A21" s="11" t="s">
        <v>270</v>
      </c>
      <c r="B21" s="49"/>
      <c r="C21" s="132"/>
      <c r="F21" s="26">
        <v>1478964679</v>
      </c>
      <c r="G21" s="26"/>
      <c r="H21" s="26">
        <v>196218111</v>
      </c>
      <c r="I21" s="26"/>
      <c r="J21" s="26">
        <v>1473818444</v>
      </c>
      <c r="K21" s="26"/>
      <c r="L21" s="26">
        <v>182143242.76000023</v>
      </c>
    </row>
    <row r="22" spans="1:12" ht="15.65" customHeight="1">
      <c r="A22" s="11" t="s">
        <v>177</v>
      </c>
      <c r="B22" s="49"/>
      <c r="C22" s="132"/>
      <c r="F22" s="26">
        <v>299667104</v>
      </c>
      <c r="G22" s="26"/>
      <c r="H22" s="26">
        <v>103448993</v>
      </c>
      <c r="I22" s="26"/>
      <c r="J22" s="26">
        <v>262841369</v>
      </c>
      <c r="K22" s="26"/>
      <c r="L22" s="26">
        <v>80698126</v>
      </c>
    </row>
    <row r="23" spans="1:12" ht="15.65" customHeight="1" thickBot="1">
      <c r="A23" s="11" t="s">
        <v>178</v>
      </c>
      <c r="B23" s="49"/>
      <c r="C23" s="132"/>
      <c r="F23" s="138">
        <v>1778631783</v>
      </c>
      <c r="G23" s="26"/>
      <c r="H23" s="138">
        <v>299667104</v>
      </c>
      <c r="I23" s="26"/>
      <c r="J23" s="138">
        <v>1736659813</v>
      </c>
      <c r="K23" s="26"/>
      <c r="L23" s="138">
        <v>262841368.76000023</v>
      </c>
    </row>
    <row r="24" spans="1:12" ht="15.65" customHeight="1">
      <c r="B24" s="49"/>
      <c r="C24" s="132"/>
      <c r="F24" s="133"/>
      <c r="G24" s="133"/>
      <c r="H24" s="133"/>
      <c r="I24" s="133"/>
      <c r="J24" s="133"/>
      <c r="K24" s="133"/>
      <c r="L24" s="133"/>
    </row>
    <row r="25" spans="1:12" ht="15.65" customHeight="1">
      <c r="A25" s="11" t="s">
        <v>179</v>
      </c>
      <c r="B25" s="49"/>
      <c r="C25" s="132"/>
      <c r="F25" s="133"/>
      <c r="G25" s="133"/>
      <c r="H25" s="133"/>
      <c r="I25" s="133"/>
      <c r="J25" s="133"/>
      <c r="K25" s="133"/>
      <c r="L25" s="133"/>
    </row>
    <row r="26" spans="1:12" ht="15.65" customHeight="1">
      <c r="B26" s="107" t="s">
        <v>265</v>
      </c>
      <c r="C26" s="132"/>
      <c r="F26" s="133"/>
      <c r="G26" s="133"/>
      <c r="H26" s="133"/>
      <c r="I26" s="133"/>
      <c r="J26" s="133"/>
      <c r="K26" s="133"/>
      <c r="L26" s="133"/>
    </row>
    <row r="27" spans="1:12" ht="15.65" customHeight="1">
      <c r="B27" s="49" t="s">
        <v>180</v>
      </c>
      <c r="C27" s="132"/>
      <c r="F27" s="83">
        <v>10486391.84</v>
      </c>
      <c r="G27" s="133"/>
      <c r="H27" s="83">
        <v>21584084</v>
      </c>
      <c r="I27" s="133"/>
      <c r="J27" s="83">
        <v>0</v>
      </c>
      <c r="K27" s="133"/>
      <c r="L27" s="83">
        <v>3950830</v>
      </c>
    </row>
    <row r="28" spans="1:12" ht="15.65" customHeight="1">
      <c r="B28" s="49" t="s">
        <v>226</v>
      </c>
      <c r="C28" s="137"/>
      <c r="F28" s="83">
        <v>540597</v>
      </c>
      <c r="G28" s="133"/>
      <c r="H28" s="83">
        <v>0</v>
      </c>
      <c r="I28" s="133"/>
      <c r="J28" s="83">
        <v>540597</v>
      </c>
      <c r="K28" s="133"/>
      <c r="L28" s="83">
        <v>0</v>
      </c>
    </row>
    <row r="29" spans="1:12" ht="15.65" customHeight="1">
      <c r="B29" s="49"/>
      <c r="C29" s="137"/>
      <c r="F29" s="133"/>
      <c r="G29" s="133"/>
      <c r="H29" s="133"/>
      <c r="I29" s="133"/>
      <c r="J29" s="133"/>
      <c r="K29" s="133"/>
      <c r="L29" s="133"/>
    </row>
    <row r="30" spans="1:12" ht="15.65" customHeight="1">
      <c r="B30" s="49"/>
      <c r="C30" s="137"/>
      <c r="F30" s="133"/>
      <c r="G30" s="133"/>
      <c r="H30" s="133"/>
      <c r="I30" s="133"/>
      <c r="J30" s="133"/>
      <c r="K30" s="133"/>
      <c r="L30" s="133"/>
    </row>
    <row r="31" spans="1:12" ht="15.65" customHeight="1">
      <c r="B31" s="49"/>
      <c r="C31" s="137"/>
      <c r="F31" s="133"/>
      <c r="G31" s="133"/>
      <c r="H31" s="133"/>
      <c r="I31" s="133"/>
      <c r="J31" s="133"/>
      <c r="K31" s="133"/>
      <c r="L31" s="133"/>
    </row>
    <row r="32" spans="1:12" ht="15.65" customHeight="1">
      <c r="B32" s="49"/>
      <c r="C32" s="137"/>
      <c r="F32" s="133"/>
      <c r="G32" s="133"/>
      <c r="H32" s="133"/>
      <c r="I32" s="133"/>
      <c r="J32" s="133"/>
      <c r="K32" s="133"/>
      <c r="L32" s="133"/>
    </row>
    <row r="33" spans="2:12" ht="15.65" customHeight="1">
      <c r="B33" s="49"/>
      <c r="C33" s="137"/>
      <c r="F33" s="133"/>
      <c r="G33" s="133"/>
      <c r="H33" s="133"/>
      <c r="I33" s="133"/>
      <c r="J33" s="133"/>
      <c r="K33" s="133"/>
      <c r="L33" s="133"/>
    </row>
    <row r="34" spans="2:12" ht="15.65" customHeight="1">
      <c r="B34" s="49"/>
      <c r="C34" s="137"/>
      <c r="F34" s="133"/>
      <c r="G34" s="133"/>
      <c r="H34" s="133"/>
      <c r="I34" s="133"/>
      <c r="J34" s="133"/>
      <c r="K34" s="133"/>
      <c r="L34" s="133"/>
    </row>
    <row r="35" spans="2:12" ht="15.65" customHeight="1">
      <c r="B35" s="49"/>
      <c r="C35" s="137"/>
      <c r="F35" s="133"/>
      <c r="G35" s="133"/>
      <c r="H35" s="133"/>
      <c r="I35" s="133"/>
      <c r="J35" s="133"/>
      <c r="K35" s="133"/>
      <c r="L35" s="133"/>
    </row>
    <row r="36" spans="2:12" ht="15.65" customHeight="1">
      <c r="B36" s="49"/>
      <c r="C36" s="137"/>
      <c r="F36" s="133"/>
      <c r="G36" s="133"/>
      <c r="H36" s="133"/>
      <c r="I36" s="133"/>
      <c r="J36" s="133"/>
      <c r="K36" s="133"/>
      <c r="L36" s="133"/>
    </row>
    <row r="37" spans="2:12" ht="15.65" customHeight="1">
      <c r="B37" s="49"/>
      <c r="C37" s="137"/>
      <c r="F37" s="133"/>
      <c r="G37" s="133"/>
      <c r="H37" s="133"/>
      <c r="I37" s="133"/>
      <c r="J37" s="133"/>
      <c r="K37" s="133"/>
      <c r="L37" s="133"/>
    </row>
    <row r="38" spans="2:12" ht="15.65" customHeight="1">
      <c r="B38" s="49"/>
      <c r="C38" s="137"/>
      <c r="F38" s="133"/>
      <c r="G38" s="133"/>
      <c r="H38" s="133"/>
      <c r="I38" s="133"/>
      <c r="J38" s="133"/>
      <c r="K38" s="133"/>
      <c r="L38" s="133"/>
    </row>
    <row r="39" spans="2:12" ht="15.65" customHeight="1">
      <c r="B39" s="49"/>
      <c r="C39" s="137"/>
      <c r="F39" s="133"/>
      <c r="G39" s="133"/>
      <c r="H39" s="133"/>
      <c r="I39" s="133"/>
      <c r="J39" s="133"/>
      <c r="K39" s="133"/>
      <c r="L39" s="133"/>
    </row>
    <row r="40" spans="2:12" ht="15.65" customHeight="1">
      <c r="B40" s="49"/>
      <c r="C40" s="137"/>
      <c r="F40" s="133"/>
      <c r="G40" s="133"/>
      <c r="H40" s="133"/>
      <c r="I40" s="133"/>
      <c r="J40" s="133"/>
      <c r="K40" s="133"/>
      <c r="L40" s="133"/>
    </row>
    <row r="41" spans="2:12" ht="15.65" customHeight="1">
      <c r="B41" s="49"/>
      <c r="C41" s="137"/>
      <c r="F41" s="133"/>
      <c r="G41" s="133"/>
      <c r="H41" s="133"/>
      <c r="I41" s="133"/>
      <c r="J41" s="133"/>
      <c r="K41" s="133"/>
      <c r="L41" s="133"/>
    </row>
    <row r="42" spans="2:12" ht="15.65" customHeight="1">
      <c r="B42" s="49"/>
      <c r="C42" s="137"/>
      <c r="F42" s="133"/>
      <c r="G42" s="133"/>
      <c r="H42" s="133"/>
      <c r="I42" s="133"/>
      <c r="J42" s="133"/>
      <c r="K42" s="133"/>
      <c r="L42" s="133"/>
    </row>
    <row r="43" spans="2:12" ht="15.65" customHeight="1">
      <c r="B43" s="49"/>
      <c r="C43" s="137"/>
      <c r="F43" s="133"/>
      <c r="G43" s="133"/>
      <c r="H43" s="133"/>
      <c r="I43" s="133"/>
      <c r="J43" s="133"/>
      <c r="K43" s="133"/>
      <c r="L43" s="133"/>
    </row>
    <row r="44" spans="2:12" ht="15.65" customHeight="1">
      <c r="B44" s="49"/>
      <c r="C44" s="137"/>
      <c r="F44" s="133"/>
      <c r="G44" s="133"/>
      <c r="H44" s="133"/>
      <c r="I44" s="133"/>
      <c r="J44" s="133"/>
      <c r="K44" s="133"/>
      <c r="L44" s="133"/>
    </row>
    <row r="45" spans="2:12" ht="15.65" customHeight="1">
      <c r="B45" s="49"/>
      <c r="C45" s="137"/>
      <c r="F45" s="133"/>
      <c r="G45" s="133"/>
      <c r="H45" s="133"/>
      <c r="I45" s="133"/>
      <c r="J45" s="133"/>
      <c r="K45" s="133"/>
      <c r="L45" s="133"/>
    </row>
    <row r="46" spans="2:12" ht="15.65" customHeight="1">
      <c r="B46" s="49"/>
      <c r="C46" s="137"/>
      <c r="F46" s="133"/>
      <c r="G46" s="133"/>
      <c r="H46" s="133"/>
      <c r="I46" s="133"/>
      <c r="J46" s="133"/>
      <c r="K46" s="133"/>
      <c r="L46" s="133"/>
    </row>
    <row r="47" spans="2:12" ht="15.65" customHeight="1">
      <c r="B47" s="49"/>
      <c r="C47" s="137"/>
      <c r="F47" s="133"/>
      <c r="G47" s="133"/>
      <c r="H47" s="133"/>
      <c r="I47" s="133"/>
      <c r="J47" s="133"/>
      <c r="K47" s="133"/>
      <c r="L47" s="133"/>
    </row>
    <row r="48" spans="2:12" ht="15.65" customHeight="1">
      <c r="B48" s="49"/>
      <c r="C48" s="137"/>
      <c r="F48" s="133"/>
      <c r="G48" s="133"/>
      <c r="H48" s="133"/>
      <c r="I48" s="133"/>
      <c r="J48" s="133"/>
      <c r="K48" s="133"/>
      <c r="L48" s="133"/>
    </row>
    <row r="49" spans="1:12" ht="15.65" customHeight="1">
      <c r="B49" s="49"/>
      <c r="C49" s="137"/>
      <c r="F49" s="133"/>
      <c r="G49" s="133"/>
      <c r="H49" s="133"/>
      <c r="I49" s="133"/>
      <c r="J49" s="133"/>
      <c r="K49" s="133"/>
      <c r="L49" s="133"/>
    </row>
    <row r="50" spans="1:12" ht="15.65" customHeight="1">
      <c r="B50" s="49"/>
      <c r="C50" s="137"/>
      <c r="F50" s="133"/>
      <c r="G50" s="133"/>
      <c r="H50" s="133"/>
      <c r="I50" s="133"/>
      <c r="J50" s="133"/>
      <c r="K50" s="133"/>
      <c r="L50" s="133"/>
    </row>
    <row r="51" spans="1:12" ht="12" customHeight="1">
      <c r="A51" s="107"/>
      <c r="B51" s="107"/>
      <c r="C51" s="50"/>
      <c r="D51" s="50"/>
      <c r="F51" s="26"/>
      <c r="H51" s="26"/>
      <c r="J51" s="26"/>
      <c r="L51" s="26"/>
    </row>
    <row r="52" spans="1:12" ht="15.65" customHeight="1">
      <c r="A52" s="107"/>
      <c r="B52" s="107"/>
      <c r="C52" s="50"/>
      <c r="D52" s="50"/>
      <c r="F52" s="26"/>
      <c r="H52" s="26"/>
      <c r="J52" s="26"/>
      <c r="L52" s="26"/>
    </row>
    <row r="53" spans="1:12" ht="15.65" customHeight="1">
      <c r="A53" s="8" t="s">
        <v>34</v>
      </c>
      <c r="C53" s="50"/>
      <c r="D53" s="50"/>
      <c r="J53" s="70"/>
      <c r="L53" s="83">
        <v>10</v>
      </c>
    </row>
  </sheetData>
  <mergeCells count="3">
    <mergeCell ref="J1:L1"/>
    <mergeCell ref="F6:H6"/>
    <mergeCell ref="J6:L6"/>
  </mergeCells>
  <pageMargins left="0.78740157480314998" right="0.39370078740157499" top="0.98" bottom="0.47239999999999999" header="0.511811023622047" footer="0.47244094488188998"/>
  <pageSetup paperSize="9" scale="9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"/>
  <sheetViews>
    <sheetView workbookViewId="0"/>
  </sheetViews>
  <sheetFormatPr defaultRowHeight="16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E9A9988E6C2B4FB75208A011342B84" ma:contentTypeVersion="8" ma:contentTypeDescription="Create a new document." ma:contentTypeScope="" ma:versionID="46f9e26364968cf2089bee66978f372b">
  <xsd:schema xmlns:xsd="http://www.w3.org/2001/XMLSchema" xmlns:xs="http://www.w3.org/2001/XMLSchema" xmlns:p="http://schemas.microsoft.com/office/2006/metadata/properties" xmlns:ns2="55fe102a-efc6-450a-8791-f690da2a14f5" xmlns:ns3="f75846dc-1093-4067-9911-14811238062e" targetNamespace="http://schemas.microsoft.com/office/2006/metadata/properties" ma:root="true" ma:fieldsID="23b28301bf15994dd20b2cd71b7d4216" ns2:_="" ns3:_="">
    <xsd:import namespace="55fe102a-efc6-450a-8791-f690da2a14f5"/>
    <xsd:import namespace="f75846dc-1093-4067-9911-1481123806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EventHashCode" minOccurs="0"/>
                <xsd:element ref="ns2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fe102a-efc6-450a-8791-f690da2a14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internalName="MediaServiceAutoTags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5846dc-1093-4067-9911-14811238062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AC8AB3E-1E43-403C-95EE-BF368B978CEE}">
  <ds:schemaRefs>
    <ds:schemaRef ds:uri="f75846dc-1093-4067-9911-14811238062e"/>
    <ds:schemaRef ds:uri="http://purl.org/dc/elements/1.1/"/>
    <ds:schemaRef ds:uri="http://schemas.microsoft.com/office/2006/metadata/properties"/>
    <ds:schemaRef ds:uri="http://purl.org/dc/terms/"/>
    <ds:schemaRef ds:uri="55fe102a-efc6-450a-8791-f690da2a14f5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E8BD7CEE-5BA4-41B8-B1A8-26BEDE67EF0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496AB46-3E81-432D-9206-0AFD1B18F0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5fe102a-efc6-450a-8791-f690da2a14f5"/>
    <ds:schemaRef ds:uri="f75846dc-1093-4067-9911-1481123806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8</vt:i4>
      </vt:variant>
    </vt:vector>
  </HeadingPairs>
  <TitlesOfParts>
    <vt:vector size="18" baseType="lpstr">
      <vt:lpstr>Asset</vt:lpstr>
      <vt:lpstr>Lia</vt:lpstr>
      <vt:lpstr>Lia (2)</vt:lpstr>
      <vt:lpstr>PL</vt:lpstr>
      <vt:lpstr>PL (2)</vt:lpstr>
      <vt:lpstr>Changes (conso)</vt:lpstr>
      <vt:lpstr>Changes (sep)</vt:lpstr>
      <vt:lpstr>Cash Flow</vt:lpstr>
      <vt:lpstr>Cash Flow (2)</vt:lpstr>
      <vt:lpstr>Cash Flow (3)</vt:lpstr>
      <vt:lpstr>Asset!Print_Area</vt:lpstr>
      <vt:lpstr>'Cash Flow'!Print_Area</vt:lpstr>
      <vt:lpstr>'Changes (conso)'!Print_Area</vt:lpstr>
      <vt:lpstr>'Changes (sep)'!Print_Area</vt:lpstr>
      <vt:lpstr>Lia!Print_Area</vt:lpstr>
      <vt:lpstr>'Lia (2)'!Print_Area</vt:lpstr>
      <vt:lpstr>PL!Print_Area</vt:lpstr>
      <vt:lpstr>'PL (2)'!Print_Area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COMPAQ PRESARIO 660 M 340</dc:creator>
  <cp:keywords/>
  <dc:description/>
  <cp:lastModifiedBy>Santisuk Pansripakdee</cp:lastModifiedBy>
  <cp:revision/>
  <cp:lastPrinted>2019-07-09T10:32:34Z</cp:lastPrinted>
  <dcterms:created xsi:type="dcterms:W3CDTF">1997-11-12T04:38:50Z</dcterms:created>
  <dcterms:modified xsi:type="dcterms:W3CDTF">2019-07-09T10:33:29Z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0x010100E2E9A9988E6C2B4FB75208A011342B84</vt:lpwstr>
  </property>
</Properties>
</file>