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19\Qtr2'2019\"/>
    </mc:Choice>
  </mc:AlternateContent>
  <bookViews>
    <workbookView xWindow="0" yWindow="0" windowWidth="23040" windowHeight="9270" tabRatio="599" firstSheet="3" activeTab="3"/>
  </bookViews>
  <sheets>
    <sheet name="000000" sheetId="2" state="veryHidden" r:id="rId1"/>
    <sheet name="100000" sheetId="3" state="veryHidden" r:id="rId2"/>
    <sheet name="BS" sheetId="15" state="hidden" r:id="rId3"/>
    <sheet name="BS_" sheetId="19" r:id="rId4"/>
    <sheet name="PL" sheetId="14" r:id="rId5"/>
    <sheet name="conso" sheetId="12" r:id="rId6"/>
    <sheet name="company" sheetId="13" r:id="rId7"/>
    <sheet name="Cash Flow" sheetId="20" r:id="rId8"/>
    <sheet name="000" sheetId="5" state="veryHidden" r:id="rId9"/>
  </sheets>
  <definedNames>
    <definedName name="_xlnm.Print_Area" localSheetId="6">company!$A$1:$O$30</definedName>
    <definedName name="_xlnm.Print_Area" localSheetId="4">PL!$A$1:$J$136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8" i="13" l="1"/>
  <c r="H28" i="13"/>
  <c r="F28" i="13"/>
  <c r="D28" i="13"/>
  <c r="J23" i="13"/>
  <c r="H23" i="13"/>
  <c r="F23" i="13"/>
  <c r="D23" i="13"/>
  <c r="V36" i="12"/>
  <c r="T36" i="12"/>
  <c r="R36" i="12"/>
  <c r="P36" i="12"/>
  <c r="N36" i="12"/>
  <c r="L36" i="12"/>
  <c r="J36" i="12"/>
  <c r="H36" i="12"/>
  <c r="F36" i="12"/>
  <c r="D36" i="12"/>
  <c r="V31" i="12"/>
  <c r="T31" i="12"/>
  <c r="R31" i="12"/>
  <c r="P31" i="12"/>
  <c r="N31" i="12"/>
  <c r="L31" i="12"/>
  <c r="J31" i="12"/>
  <c r="H31" i="12"/>
  <c r="F31" i="12"/>
  <c r="D31" i="12"/>
  <c r="G29" i="20" l="1"/>
  <c r="G17" i="20"/>
  <c r="C29" i="20"/>
  <c r="C49" i="19" l="1"/>
  <c r="C81" i="19"/>
  <c r="C90" i="14" l="1"/>
  <c r="C56" i="19" l="1"/>
  <c r="C78" i="20" l="1"/>
  <c r="G78" i="20"/>
  <c r="L33" i="12" l="1"/>
  <c r="V35" i="12" l="1"/>
  <c r="T30" i="12"/>
  <c r="P30" i="12"/>
  <c r="L30" i="12"/>
  <c r="C13" i="19"/>
  <c r="R30" i="12" l="1"/>
  <c r="V30" i="12" s="1"/>
  <c r="E39" i="20"/>
  <c r="E35" i="20"/>
  <c r="E22" i="14" l="1"/>
  <c r="E19" i="14"/>
  <c r="I19" i="14"/>
  <c r="E90" i="14"/>
  <c r="E87" i="14"/>
  <c r="I87" i="14"/>
  <c r="N15" i="13" l="1"/>
  <c r="P19" i="12"/>
  <c r="R19" i="12" s="1"/>
  <c r="V19" i="12" s="1"/>
  <c r="I76" i="20" l="1"/>
  <c r="G76" i="20"/>
  <c r="C76" i="20"/>
  <c r="E76" i="20"/>
  <c r="E70" i="20"/>
  <c r="G70" i="20"/>
  <c r="I70" i="20"/>
  <c r="E66" i="14" l="1"/>
  <c r="I59" i="14"/>
  <c r="I60" i="14" s="1"/>
  <c r="G59" i="14"/>
  <c r="G60" i="14" s="1"/>
  <c r="E59" i="14"/>
  <c r="E60" i="14" s="1"/>
  <c r="C59" i="14"/>
  <c r="C60" i="14" s="1"/>
  <c r="E42" i="14"/>
  <c r="E38" i="14"/>
  <c r="I25" i="14"/>
  <c r="G25" i="14"/>
  <c r="E25" i="14"/>
  <c r="C25" i="14"/>
  <c r="I16" i="14"/>
  <c r="G16" i="14"/>
  <c r="E16" i="14"/>
  <c r="C16" i="14"/>
  <c r="I12" i="14"/>
  <c r="I17" i="14" s="1"/>
  <c r="I20" i="14" s="1"/>
  <c r="I27" i="14" s="1"/>
  <c r="I29" i="14" s="1"/>
  <c r="I31" i="14" s="1"/>
  <c r="I33" i="14" s="1"/>
  <c r="E12" i="14"/>
  <c r="C12" i="14"/>
  <c r="G12" i="14"/>
  <c r="C17" i="14" l="1"/>
  <c r="C20" i="14" s="1"/>
  <c r="C27" i="14" s="1"/>
  <c r="C29" i="14" s="1"/>
  <c r="C31" i="14" s="1"/>
  <c r="C33" i="14" s="1"/>
  <c r="E17" i="14"/>
  <c r="E20" i="14" s="1"/>
  <c r="E27" i="14" s="1"/>
  <c r="E29" i="14" s="1"/>
  <c r="E31" i="14" s="1"/>
  <c r="E33" i="14" s="1"/>
  <c r="E39" i="14" s="1"/>
  <c r="G17" i="14"/>
  <c r="G20" i="14" s="1"/>
  <c r="G27" i="14" s="1"/>
  <c r="G29" i="14" s="1"/>
  <c r="G31" i="14" s="1"/>
  <c r="G33" i="14" s="1"/>
  <c r="G36" i="14" s="1"/>
  <c r="G42" i="14" s="1"/>
  <c r="I53" i="14"/>
  <c r="I61" i="14" s="1"/>
  <c r="I64" i="14" s="1"/>
  <c r="I36" i="14"/>
  <c r="I42" i="14" s="1"/>
  <c r="C53" i="14" l="1"/>
  <c r="C61" i="14" s="1"/>
  <c r="C64" i="14" s="1"/>
  <c r="C66" i="14" s="1"/>
  <c r="C36" i="14"/>
  <c r="G53" i="14"/>
  <c r="G61" i="14" s="1"/>
  <c r="G64" i="14" s="1"/>
  <c r="E53" i="14"/>
  <c r="E61" i="14" s="1"/>
  <c r="E67" i="14" s="1"/>
  <c r="C42" i="14" l="1"/>
  <c r="C38" i="14"/>
  <c r="N28" i="12"/>
  <c r="R27" i="12"/>
  <c r="V27" i="12" s="1"/>
  <c r="C70" i="20" l="1"/>
  <c r="G127" i="14" l="1"/>
  <c r="G128" i="14" s="1"/>
  <c r="C127" i="14"/>
  <c r="C128" i="14" s="1"/>
  <c r="G93" i="14"/>
  <c r="C93" i="14"/>
  <c r="G84" i="14"/>
  <c r="C84" i="14"/>
  <c r="G80" i="14"/>
  <c r="C80" i="14"/>
  <c r="C60" i="19"/>
  <c r="C82" i="19"/>
  <c r="C84" i="19" s="1"/>
  <c r="G82" i="19"/>
  <c r="G84" i="19" s="1"/>
  <c r="G86" i="19" s="1"/>
  <c r="G50" i="19"/>
  <c r="G60" i="19"/>
  <c r="C50" i="19"/>
  <c r="G30" i="19"/>
  <c r="C30" i="19"/>
  <c r="C14" i="19"/>
  <c r="G14" i="19"/>
  <c r="C85" i="14" l="1"/>
  <c r="C88" i="14" s="1"/>
  <c r="C95" i="14" s="1"/>
  <c r="C97" i="14" s="1"/>
  <c r="C99" i="14" s="1"/>
  <c r="C9" i="20" s="1"/>
  <c r="C27" i="20" s="1"/>
  <c r="C38" i="20" s="1"/>
  <c r="G85" i="14"/>
  <c r="G88" i="14" s="1"/>
  <c r="G95" i="14" s="1"/>
  <c r="G97" i="14" s="1"/>
  <c r="G99" i="14" s="1"/>
  <c r="G101" i="14" s="1"/>
  <c r="C31" i="19"/>
  <c r="G31" i="19"/>
  <c r="C86" i="19"/>
  <c r="G61" i="19"/>
  <c r="G87" i="19" s="1"/>
  <c r="C61" i="19"/>
  <c r="C87" i="19" s="1"/>
  <c r="C42" i="20" l="1"/>
  <c r="C77" i="20" s="1"/>
  <c r="C79" i="20" s="1"/>
  <c r="C80" i="20" s="1"/>
  <c r="C101" i="14"/>
  <c r="G9" i="20"/>
  <c r="G27" i="20" s="1"/>
  <c r="G38" i="20" s="1"/>
  <c r="G104" i="14"/>
  <c r="L21" i="13" s="1"/>
  <c r="G121" i="14"/>
  <c r="G129" i="14" s="1"/>
  <c r="G132" i="14" s="1"/>
  <c r="C88" i="19"/>
  <c r="G88" i="19"/>
  <c r="L20" i="13"/>
  <c r="J20" i="13"/>
  <c r="H20" i="13"/>
  <c r="F20" i="13"/>
  <c r="D20" i="13"/>
  <c r="T17" i="12"/>
  <c r="T16" i="12"/>
  <c r="L17" i="12"/>
  <c r="P29" i="12"/>
  <c r="T24" i="12"/>
  <c r="T28" i="12" s="1"/>
  <c r="P24" i="12"/>
  <c r="P28" i="12" s="1"/>
  <c r="L24" i="12"/>
  <c r="L28" i="12" s="1"/>
  <c r="J24" i="12"/>
  <c r="H24" i="12"/>
  <c r="H28" i="12" s="1"/>
  <c r="F24" i="12"/>
  <c r="F28" i="12" s="1"/>
  <c r="D24" i="12"/>
  <c r="D28" i="12" s="1"/>
  <c r="N21" i="13" l="1"/>
  <c r="N23" i="13" s="1"/>
  <c r="N28" i="13" s="1"/>
  <c r="L23" i="13"/>
  <c r="L28" i="13" s="1"/>
  <c r="C121" i="14"/>
  <c r="C129" i="14" s="1"/>
  <c r="C132" i="14" s="1"/>
  <c r="C134" i="14" s="1"/>
  <c r="C104" i="14"/>
  <c r="N27" i="13"/>
  <c r="G42" i="20"/>
  <c r="G77" i="20" s="1"/>
  <c r="G79" i="20" s="1"/>
  <c r="G80" i="20" s="1"/>
  <c r="J28" i="12"/>
  <c r="N20" i="13"/>
  <c r="R24" i="12"/>
  <c r="R28" i="12" s="1"/>
  <c r="C110" i="14" l="1"/>
  <c r="C106" i="14"/>
  <c r="L29" i="12"/>
  <c r="V24" i="12"/>
  <c r="V28" i="12" s="1"/>
  <c r="I82" i="19"/>
  <c r="I84" i="19" s="1"/>
  <c r="I86" i="19" s="1"/>
  <c r="E82" i="19"/>
  <c r="E84" i="19" s="1"/>
  <c r="I60" i="19"/>
  <c r="I50" i="19"/>
  <c r="E60" i="19"/>
  <c r="E50" i="19"/>
  <c r="I30" i="19"/>
  <c r="I14" i="19"/>
  <c r="E30" i="19"/>
  <c r="E14" i="19"/>
  <c r="R29" i="12" l="1"/>
  <c r="I61" i="19"/>
  <c r="I87" i="19" s="1"/>
  <c r="E61" i="19"/>
  <c r="E87" i="19" s="1"/>
  <c r="I31" i="19"/>
  <c r="E86" i="19"/>
  <c r="E31" i="19"/>
  <c r="V29" i="12" l="1"/>
  <c r="I88" i="19"/>
  <c r="E88" i="19"/>
  <c r="N17" i="13"/>
  <c r="N13" i="13"/>
  <c r="P17" i="12"/>
  <c r="R17" i="12" s="1"/>
  <c r="V17" i="12" s="1"/>
  <c r="V21" i="12"/>
  <c r="P15" i="12"/>
  <c r="L16" i="12"/>
  <c r="L18" i="12" s="1"/>
  <c r="L22" i="12" s="1"/>
  <c r="P16" i="12"/>
  <c r="D18" i="12"/>
  <c r="D22" i="12" s="1"/>
  <c r="F18" i="12"/>
  <c r="F22" i="12" s="1"/>
  <c r="H18" i="12"/>
  <c r="H22" i="12" s="1"/>
  <c r="J18" i="12"/>
  <c r="J22" i="12" s="1"/>
  <c r="N18" i="12"/>
  <c r="N22" i="12" s="1"/>
  <c r="T18" i="12"/>
  <c r="T22" i="12" s="1"/>
  <c r="E134" i="14"/>
  <c r="E127" i="14"/>
  <c r="E128" i="14" s="1"/>
  <c r="I127" i="14"/>
  <c r="I128" i="14" s="1"/>
  <c r="E106" i="14"/>
  <c r="E93" i="14"/>
  <c r="E84" i="14"/>
  <c r="E80" i="14"/>
  <c r="I93" i="14"/>
  <c r="I84" i="14"/>
  <c r="I80" i="14"/>
  <c r="H14" i="13"/>
  <c r="H18" i="13" s="1"/>
  <c r="E110" i="14"/>
  <c r="C76" i="15"/>
  <c r="C77" i="15" s="1"/>
  <c r="C79" i="15" s="1"/>
  <c r="C80" i="15"/>
  <c r="I77" i="15"/>
  <c r="I79" i="15" s="1"/>
  <c r="I81" i="15" s="1"/>
  <c r="I65" i="15"/>
  <c r="I55" i="15"/>
  <c r="I66" i="15" s="1"/>
  <c r="E77" i="15"/>
  <c r="E79" i="15" s="1"/>
  <c r="E81" i="15" s="1"/>
  <c r="E65" i="15"/>
  <c r="E55" i="15"/>
  <c r="G77" i="15"/>
  <c r="G79" i="15" s="1"/>
  <c r="G81" i="15" s="1"/>
  <c r="G65" i="15"/>
  <c r="C65" i="15"/>
  <c r="G55" i="15"/>
  <c r="C55" i="15"/>
  <c r="C66" i="15" s="1"/>
  <c r="I33" i="15"/>
  <c r="I34" i="15" s="1"/>
  <c r="I15" i="15"/>
  <c r="E33" i="15"/>
  <c r="E15" i="15"/>
  <c r="G33" i="15"/>
  <c r="C33" i="15"/>
  <c r="G15" i="15"/>
  <c r="C15" i="15"/>
  <c r="G34" i="15"/>
  <c r="C34" i="15"/>
  <c r="J14" i="13"/>
  <c r="J18" i="13" s="1"/>
  <c r="F14" i="13"/>
  <c r="F18" i="13" s="1"/>
  <c r="D14" i="13"/>
  <c r="D18" i="13" s="1"/>
  <c r="N11" i="13"/>
  <c r="G110" i="14"/>
  <c r="P18" i="12" l="1"/>
  <c r="P22" i="12" s="1"/>
  <c r="C81" i="15"/>
  <c r="C82" i="15" s="1"/>
  <c r="C83" i="15" s="1"/>
  <c r="E66" i="15"/>
  <c r="E82" i="15" s="1"/>
  <c r="E83" i="15" s="1"/>
  <c r="E34" i="15"/>
  <c r="G66" i="15"/>
  <c r="I82" i="15"/>
  <c r="R15" i="12"/>
  <c r="I85" i="14"/>
  <c r="I88" i="14" s="1"/>
  <c r="I95" i="14" s="1"/>
  <c r="I97" i="14" s="1"/>
  <c r="I99" i="14" s="1"/>
  <c r="I101" i="14" s="1"/>
  <c r="E85" i="14"/>
  <c r="E88" i="14" s="1"/>
  <c r="E95" i="14" s="1"/>
  <c r="E97" i="14" s="1"/>
  <c r="E99" i="14" s="1"/>
  <c r="E9" i="20" s="1"/>
  <c r="E27" i="20" s="1"/>
  <c r="E38" i="20" s="1"/>
  <c r="I83" i="15"/>
  <c r="G82" i="15"/>
  <c r="G83" i="15" s="1"/>
  <c r="R16" i="12"/>
  <c r="R18" i="12" s="1"/>
  <c r="V15" i="12" l="1"/>
  <c r="R22" i="12"/>
  <c r="E42" i="20"/>
  <c r="E77" i="20" s="1"/>
  <c r="E79" i="20" s="1"/>
  <c r="I9" i="20"/>
  <c r="I27" i="20" s="1"/>
  <c r="I38" i="20" s="1"/>
  <c r="E101" i="14"/>
  <c r="E107" i="14" s="1"/>
  <c r="V16" i="12"/>
  <c r="V18" i="12" s="1"/>
  <c r="L12" i="13"/>
  <c r="I121" i="14"/>
  <c r="I129" i="14" s="1"/>
  <c r="I132" i="14" s="1"/>
  <c r="I104" i="14"/>
  <c r="I110" i="14" s="1"/>
  <c r="V22" i="12" l="1"/>
  <c r="I42" i="20"/>
  <c r="I77" i="20" s="1"/>
  <c r="I79" i="20" s="1"/>
  <c r="E121" i="14"/>
  <c r="E129" i="14" s="1"/>
  <c r="E135" i="14" s="1"/>
  <c r="L14" i="13"/>
  <c r="L18" i="13" s="1"/>
  <c r="N12" i="13"/>
  <c r="N14" i="13" s="1"/>
  <c r="N18" i="13" s="1"/>
  <c r="D37" i="12"/>
  <c r="F37" i="12"/>
  <c r="H37" i="12"/>
  <c r="J37" i="12"/>
  <c r="L37" i="12"/>
  <c r="P37" i="12"/>
  <c r="R37" i="12"/>
  <c r="T37" i="12"/>
  <c r="V37" i="12"/>
  <c r="D29" i="13"/>
  <c r="F29" i="13"/>
  <c r="H29" i="13"/>
  <c r="J29" i="13"/>
  <c r="L29" i="13"/>
  <c r="N29" i="13"/>
</calcChain>
</file>

<file path=xl/sharedStrings.xml><?xml version="1.0" encoding="utf-8"?>
<sst xmlns="http://schemas.openxmlformats.org/spreadsheetml/2006/main" count="549" uniqueCount="258">
  <si>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</si>
  <si>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</si>
  <si>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</si>
  <si>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</si>
  <si>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</si>
  <si>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</si>
  <si>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</si>
  <si>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</si>
  <si>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</si>
  <si>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</si>
  <si>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</si>
  <si>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</si>
  <si>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</si>
  <si>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</si>
  <si>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</si>
  <si>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</si>
  <si>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</si>
  <si>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</si>
  <si>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</si>
  <si>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</si>
  <si>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</si>
  <si>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</si>
  <si>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</si>
  <si>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</si>
  <si>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</si>
  <si>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</si>
  <si>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</si>
  <si>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</si>
  <si>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</si>
  <si>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</si>
  <si>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</si>
  <si>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ส่วนของ</t>
  </si>
  <si>
    <t>ของบริษัทย่อย</t>
  </si>
  <si>
    <t>เงินสดและรายการเทียบเท่าเงินสด</t>
  </si>
  <si>
    <t>ต้นทุนของรายได้รับล่วงหน้าค่าบริการโทรศัพท์รอตัดจ่าย</t>
  </si>
  <si>
    <t>ลูกหนี้กิจการที่เกี่ยวข้องกัน</t>
  </si>
  <si>
    <t>เครื่องมือและอุปกรณ์สัมปทานระหว่างติดตั้ง</t>
  </si>
  <si>
    <t>สินทรัพย์ภาษีเงินได้รอการตัดบัญชี</t>
  </si>
  <si>
    <t>สินทรัพย์ไม่หมุนเวียนอื่น</t>
  </si>
  <si>
    <t>ส่วนของเงินกู้ยืมระยะยาวที่ถึงกำหนดชำระภายในหนึ่งปี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</si>
  <si>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</si>
  <si>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</si>
  <si>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</si>
  <si>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</si>
  <si>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</si>
  <si>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</si>
  <si>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</si>
  <si>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</si>
  <si>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</si>
  <si>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</si>
  <si>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</si>
  <si>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</si>
  <si>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</si>
  <si>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</si>
  <si>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</si>
  <si>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</si>
  <si>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</si>
  <si>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</si>
  <si>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</si>
  <si>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</si>
  <si>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</si>
  <si>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</si>
  <si>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2,372,080,630 หุ้น มูลค่าหุ้นละ 2 บาท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</si>
  <si>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</si>
  <si>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</si>
  <si>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</si>
  <si>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</si>
  <si>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</si>
  <si>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</si>
  <si>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</si>
  <si>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</si>
  <si>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</si>
  <si>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</si>
  <si>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</si>
  <si>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</si>
  <si>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</si>
  <si>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กำไรต่อหุ้นขั้นพื้นฐาน 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</si>
  <si>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</si>
  <si>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</si>
  <si>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</si>
  <si>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</si>
  <si>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</si>
  <si>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</si>
  <si>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</si>
  <si>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</si>
  <si>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</si>
  <si>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</si>
  <si>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</si>
  <si>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</si>
  <si>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</si>
  <si>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</si>
  <si>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</si>
  <si>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</si>
  <si>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</si>
  <si>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</si>
  <si>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</si>
  <si>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</si>
  <si>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</si>
  <si>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</si>
  <si>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</si>
  <si>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</si>
  <si>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</si>
  <si>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</si>
  <si>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</si>
  <si>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ส่วนได้เสียที่</t>
  </si>
  <si>
    <t>ส่วนของผู้มี</t>
  </si>
  <si>
    <t>ของบริษัทฯ</t>
  </si>
  <si>
    <t>ไม่มีอำนาจ</t>
  </si>
  <si>
    <t>ควบคุม</t>
  </si>
  <si>
    <t>ผู้ถือหุ้น</t>
  </si>
  <si>
    <t>การแบ่งปันกำไร</t>
  </si>
  <si>
    <t>ส่วนของผู้ถือหุ้นของบริษัทฯ</t>
  </si>
  <si>
    <t xml:space="preserve">รายการปรับกระทบกำไรก่อนภาษีเป็นเงินสดรับ (จ่าย) จากกิจกรรมดำเนินงาน: 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</si>
  <si>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</si>
  <si>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</si>
  <si>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</si>
  <si>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</si>
  <si>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</si>
  <si>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</si>
  <si>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</si>
  <si>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สิทธิการใช้อุปกรณ์รอตัดบัญชี </t>
  </si>
  <si>
    <t xml:space="preserve">ค่าความนิยม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</si>
  <si>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</si>
  <si>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</si>
  <si>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</si>
  <si>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</si>
  <si>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</si>
  <si>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</si>
  <si>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</si>
  <si>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</si>
  <si>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เงินลงทุนทั่วไป</t>
  </si>
  <si>
    <t>เงินให้กู้ยืมแก่บริษัทย่อย</t>
  </si>
  <si>
    <t>ต้นทุนการได้รับใบอนุญาตให้ใช้คลื่นความถี่ฯ</t>
  </si>
  <si>
    <t>ต้นทุนการได้รับใบอนุญาตให้ใช้คลื่นความถี่ฯค้างจ่าย</t>
  </si>
  <si>
    <t>ค่าใช้จ่ายภาษีเงินได้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</si>
  <si>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</si>
  <si>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</si>
  <si>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 xml:space="preserve">   สินทรัพย์ไม่หมุนเวียนอื่น</t>
  </si>
  <si>
    <t>เงินมัดจำตามสัญญาการใช้บริการข้ามโครงข่าย</t>
  </si>
  <si>
    <t xml:space="preserve">   ภายในประเทศ</t>
  </si>
  <si>
    <t xml:space="preserve">   ยังไม่ได้จัดสรร (ขาดทุนสะสม)</t>
  </si>
  <si>
    <t>สินทรัพย์ไม่มีตัวตนอื่นเพิ่มขึ้น</t>
  </si>
  <si>
    <t>ส่วนปรับปรุงจากการ</t>
  </si>
  <si>
    <t>รวมองค์ประกอบอื่น</t>
  </si>
  <si>
    <t>ของส่วนของผู้ถือหุ้น</t>
  </si>
  <si>
    <t>โอนสำรองตามกฎหมาย</t>
  </si>
  <si>
    <t>และส่วนเกินมูลค่า</t>
  </si>
  <si>
    <t>หุ้นสามัญเพื่อ</t>
  </si>
  <si>
    <t>ลดขาดทุนสะสม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</si>
  <si>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</si>
  <si>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</si>
  <si>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 xml:space="preserve">   และติดตั้งอุปกรณ์ดำเนินงาน</t>
  </si>
  <si>
    <t>เงินกู้ยืมระยะยาว - สุทธิจากส่วนที่ถึงกำหนดชำระ</t>
  </si>
  <si>
    <t xml:space="preserve">   ภายในหนึ่งปี</t>
  </si>
  <si>
    <t xml:space="preserve">   เงินปันผลรับจากบริษัทย่อย</t>
  </si>
  <si>
    <t xml:space="preserve">   ค่าใช้จ่ายทางการเงินและค่าใช้จ่ายภาษีเงินได้</t>
  </si>
  <si>
    <t>งบแสดงการเปลี่ยนแปลงส่วนของผู้ถือหุ้น (ต่อ)</t>
  </si>
  <si>
    <t>ยังไม่ได้จัดสรร</t>
  </si>
  <si>
    <t>31 มีนาคม 2559</t>
  </si>
  <si>
    <t>31 ธันวาคม 2558</t>
  </si>
  <si>
    <t>เงินกู้ยืมระยะสั้นจากสถาบันการเงิน</t>
  </si>
  <si>
    <t>ส่วนของหุ้นกู้ที่ถึงกำหนดชำระภายในหนึ่งปี</t>
  </si>
  <si>
    <t>เงินกู้ยืมจากบริษัทย่อย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</si>
  <si>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</si>
  <si>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</si>
  <si>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</si>
  <si>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</t>
  </si>
  <si>
    <t xml:space="preserve">   - สุทธิจากภาษีเงินได้</t>
  </si>
  <si>
    <t>24.3.1</t>
  </si>
  <si>
    <t>24.3.2</t>
  </si>
  <si>
    <t>กำไรขาดทุนเบ็ดเสร็จรวมสำหรับงวด</t>
  </si>
  <si>
    <t>เงินปันผลค้างจ่าย</t>
  </si>
  <si>
    <t>กำไรขาดทุนเบ็ดเสร็จอื่นสำหรับงวด</t>
  </si>
  <si>
    <t>เครื่องมือและอุปกรณ์ระหว่างติดตั้งลดลง</t>
  </si>
  <si>
    <t xml:space="preserve">   เจ้าหนี้ค่าซื้อสินทรัพย์ไม่มีตัวตน</t>
  </si>
  <si>
    <t>เงินสดจ่ายซื้ออาคารและอุปกรณ์</t>
  </si>
  <si>
    <t xml:space="preserve">   อุปกรณ์สัมปทานระหว่างติดตั้ง</t>
  </si>
  <si>
    <t xml:space="preserve">   เงินปันผลค้างรับ</t>
  </si>
  <si>
    <t xml:space="preserve">   เจ้าหนี้ค่าซื้อสิทธิการใช้อุปกรณ์รอตัดบัญชีและ</t>
  </si>
  <si>
    <t xml:space="preserve">      เครื่องมืออุปกรณ์สัมปทานระหว่างติดตั้ง</t>
  </si>
  <si>
    <t xml:space="preserve">   ตัดจำหน่ายที่ดิน อาคารและอุปกรณ์</t>
  </si>
  <si>
    <t>เงินลงทุนทั่วไปเพิ่มขึ้น</t>
  </si>
  <si>
    <t>เงินสดและรายการเทียบเท่าเงินสดเพิ่มขึ้น (ลดลง) สุทธิ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</si>
  <si>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</si>
  <si>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</si>
  <si>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</si>
  <si>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2561</t>
  </si>
  <si>
    <t>ยอดคงเหลือ ณ วันที่ 1 มกราคม 2561</t>
  </si>
  <si>
    <t>จากการปรับ</t>
  </si>
  <si>
    <t>โครงสร้างกิจการ</t>
  </si>
  <si>
    <t>เงินสดรับจากการขายเงินลงทุนทั่วไป</t>
  </si>
  <si>
    <t>ชำระคืนเงินกู้ยืมระยะสั้น</t>
  </si>
  <si>
    <t>ส่วนแบ่งขาดทุนจากเงินลงทุนในบริษัทร่วม</t>
  </si>
  <si>
    <t>โอนกำไรสะสมที่ยังไม่ได้จัดสรร</t>
  </si>
  <si>
    <t xml:space="preserve">   ส่วนแบ่งขาดทุนจากเงินลงทุนในบริษัทร่วม</t>
  </si>
  <si>
    <t xml:space="preserve">   ค่าเผื่อหนี้สงสัยจะสูญของลูกหนี้การค้าและลูกหนี้อื่น (โอนกลับ)</t>
  </si>
  <si>
    <t xml:space="preserve">   กำไรจากการจำหน่ายอุปกรณ์</t>
  </si>
  <si>
    <t>เงินสดรับจากการจำหน่ายอาคารและอุปกรณ์</t>
  </si>
  <si>
    <t xml:space="preserve">กำไรก่อนส่วนแบ่งขาดทุนจากเงินลงทุนในบริษัทร่วม </t>
  </si>
  <si>
    <t>2562</t>
  </si>
  <si>
    <t>ยอดคงเหลือ ณ วันที่ 1 มกราคม 2562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</si>
  <si>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</si>
  <si>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</si>
  <si>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</si>
  <si>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>31 ธันวาคม 2561</t>
  </si>
  <si>
    <t xml:space="preserve">   เป็นสำรองตามกฎหมาย</t>
  </si>
  <si>
    <t xml:space="preserve">   ค่าเสื่อมราคาและค่าตัดจำหน่าย (หมายเหตุ 19)</t>
  </si>
  <si>
    <t xml:space="preserve">   ค่าใช้จ่ายดอกเบี้ย</t>
  </si>
  <si>
    <t>เงินสดจ่ายซื้อสิทธิการใช้อุปกรณ์รอตัดบัญชีและเครื่องมือและ</t>
  </si>
  <si>
    <t xml:space="preserve">   และติดตั้งอุปกรณ์ลดลง (เพิ่มขึ้น)</t>
  </si>
  <si>
    <t xml:space="preserve">ค่าใช้จ่ายทางการเงิน </t>
  </si>
  <si>
    <t xml:space="preserve">   ค่าใช้จ่ายจ่ายล่วงหน้าและค่าใช้จ่ายรอตัดบัญชี</t>
  </si>
  <si>
    <t>เงินให้กู้ยืมแก่บริษัทย่อยเพิ่มขึ้น</t>
  </si>
  <si>
    <t>เงินปันผลรับจากบริษัทย่อย</t>
  </si>
  <si>
    <t>ชำระคืนเงินกู้ยืมระยะยาว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</si>
  <si>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</si>
  <si>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</si>
  <si>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ขาดทุนจากอัตราแลกเปลี่ยน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</si>
  <si>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</si>
  <si>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โอนกลับค่าเผื่อผลขาดทุนจากสินค้าล้าสมัย</t>
  </si>
  <si>
    <t xml:space="preserve">   ค่าตัดจำหน่ายต้นทุนในการได้มาซึ่งสัญญา</t>
  </si>
  <si>
    <t>เงินสดรับจากเงินกู้ยืมระยะยาว</t>
  </si>
  <si>
    <t>ค่าใช้จ่ายจ่ายล่วงหน้าและค่าใช้จ่ายรอตัดบัญชี</t>
  </si>
  <si>
    <t>สำรองค่าใช้จ่ายในการรื้อถอน - ส่วนที่ถึงกำหนดชำระในหนึ่งปี</t>
  </si>
  <si>
    <t>สำรองค่าใช้จ่ายในการรื้อถอน - สุทธิจากส่วนที่ถึงกำหนดชำระในหนึ่งปี</t>
  </si>
  <si>
    <t>ค่าใช้จ่ายในการขาย จัดจำหน่ายและการให้บริการ</t>
  </si>
  <si>
    <t>ผลสะสมจากการเปลี่ยนแปลงนโยบายการบัญชี</t>
  </si>
  <si>
    <t xml:space="preserve">   มาถือปฏิบัติ</t>
  </si>
  <si>
    <t xml:space="preserve">   เนื่องจากการนำมาตรฐานการรายงานทางการเงินใหม่</t>
  </si>
  <si>
    <t>(ขาดทุนสะสม)</t>
  </si>
  <si>
    <t>30 มิถุนายน 2562</t>
  </si>
  <si>
    <t>สำหรับงวดสามเดือนสิ้นสุดวันที่ 30 มิถุนายน 2562</t>
  </si>
  <si>
    <t xml:space="preserve">สำหรับงวดสามเดือนสิ้นสุดวันที่ 30 มิถุนายน 2562 </t>
  </si>
  <si>
    <t>ยอดคงเหลือ ณ วันที่ 30 มิถุนายน 2561</t>
  </si>
  <si>
    <t>ยอดคงเหลือ ณ วันที่ 30 มิถุนายน 2562</t>
  </si>
  <si>
    <t>สำหรับงวดหกเดือนสิ้นสุดวันที่ 30 มิถุนายน 2562</t>
  </si>
  <si>
    <t xml:space="preserve">สำหรับงวดหกเดือนสิ้นสุดวันที่ 30 มิถุนายน 2562 </t>
  </si>
  <si>
    <t xml:space="preserve">   เงินปันผลรับจากเงินลงทุนทั่วไป</t>
  </si>
  <si>
    <t>รับคืนภาษีเงินได้</t>
  </si>
  <si>
    <t>เงินปันผลรับจากเงินลงทุนทั่วไป</t>
  </si>
  <si>
    <t>จ่ายเงินปันผล</t>
  </si>
  <si>
    <t>กำไร (ขาดทุน) จากอัตราแลกเปลี่ยน</t>
  </si>
  <si>
    <t>เงินปันผลจ่าย</t>
  </si>
  <si>
    <t xml:space="preserve">   เงินปันผลรับจากบริษัทร่วม</t>
  </si>
  <si>
    <t>โอนเงินสำรองตามกฎหมายและส่วนเกิน</t>
  </si>
  <si>
    <t xml:space="preserve">   มูลค่าหุ้นสามัญเพื่อลดขาดทุนสะสม</t>
  </si>
  <si>
    <t xml:space="preserve">ขาดทุนจากการด้อยค่าของสินทรัพย์ </t>
  </si>
  <si>
    <t xml:space="preserve">   กำไรจากการจำหน่ายสินทรัพย์ไม่มีตัวตนอื่น</t>
  </si>
  <si>
    <t>เงินปันผลรับจากบริษัทร่วม</t>
  </si>
  <si>
    <t>เงินสดรับจากการจำหน่ายสินทรัพย์ไม่มีตัวตนอื่น</t>
  </si>
  <si>
    <t>เงินสดรับจากเงินให้กู้ยืมแก่บริษัทย่อย</t>
  </si>
  <si>
    <t>ต้นทุนการได้รับใบอนุญาตให้ใช้คลื่นความถี่ฯ ค้างจ่าย - รอตัดจ่าย</t>
  </si>
  <si>
    <t>ลูกหนี้บริษัทที่เกี่ยวข้องกันลดลง (เพิ่มขึ้น)</t>
  </si>
  <si>
    <t xml:space="preserve">   ค่าเผื่อการด้อยค่าของสินทรัพย์/เงินลงทุนในบริษัทย่อย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</si>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</sst>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_([$€-2]\ * #,##0.00_);_([$€-2]\ * \(#,##0.00\);_([$€-2]\ 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22"/>
      <name val="Angsana New"/>
      <family val="1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0"/>
      <color theme="1"/>
      <name val="Arial"/>
      <family val="2"/>
    </font>
    <font>
      <i/>
      <sz val="17"/>
      <color theme="1"/>
      <name val="Angsana New"/>
      <family val="1"/>
    </font>
    <font>
      <u/>
      <sz val="17"/>
      <color theme="1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9" fillId="0" borderId="0"/>
    <xf numFmtId="0" fontId="19" fillId="0" borderId="0"/>
  </cellStyleXfs>
  <cellXfs count="169">
    <xf numFmtId="0" fontId="0" fillId="0" borderId="0" xfId="0"/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vertical="top"/>
    </xf>
    <xf numFmtId="37" fontId="14" fillId="0" borderId="0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horizontal="center" vertical="top"/>
    </xf>
    <xf numFmtId="170" fontId="14" fillId="0" borderId="3" xfId="0" applyNumberFormat="1" applyFont="1" applyFill="1" applyBorder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top"/>
    </xf>
    <xf numFmtId="37" fontId="9" fillId="0" borderId="0" xfId="0" quotePrefix="1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centerContinuous"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4" xfId="0" applyNumberFormat="1" applyFont="1" applyFill="1" applyBorder="1" applyAlignment="1">
      <alignment vertical="center"/>
    </xf>
    <xf numFmtId="39" fontId="7" fillId="0" borderId="6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vertical="top"/>
    </xf>
    <xf numFmtId="41" fontId="17" fillId="0" borderId="6" xfId="0" applyNumberFormat="1" applyFont="1" applyFill="1" applyBorder="1" applyAlignment="1">
      <alignment horizontal="right" vertical="top"/>
    </xf>
    <xf numFmtId="1" fontId="17" fillId="0" borderId="0" xfId="0" applyNumberFormat="1" applyFont="1" applyFill="1" applyAlignment="1">
      <alignment horizontal="center" vertical="top"/>
    </xf>
    <xf numFmtId="17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9" fontId="18" fillId="0" borderId="0" xfId="0" applyNumberFormat="1" applyFont="1" applyFill="1" applyAlignment="1">
      <alignment vertical="top"/>
    </xf>
    <xf numFmtId="1" fontId="18" fillId="0" borderId="0" xfId="0" applyNumberFormat="1" applyFont="1" applyFill="1" applyAlignment="1">
      <alignment horizontal="center" vertical="top"/>
    </xf>
    <xf numFmtId="41" fontId="18" fillId="0" borderId="0" xfId="0" applyNumberFormat="1" applyFont="1" applyFill="1" applyAlignment="1">
      <alignment horizontal="right" vertical="top"/>
    </xf>
    <xf numFmtId="41" fontId="18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horizontal="right" vertical="top"/>
    </xf>
    <xf numFmtId="0" fontId="18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vertical="top"/>
    </xf>
    <xf numFmtId="37" fontId="18" fillId="0" borderId="0" xfId="0" applyNumberFormat="1" applyFont="1" applyFill="1" applyAlignment="1">
      <alignment vertical="top"/>
    </xf>
    <xf numFmtId="41" fontId="17" fillId="0" borderId="4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14" fillId="0" borderId="0" xfId="0" applyNumberFormat="1" applyFont="1" applyFill="1" applyAlignment="1"/>
    <xf numFmtId="10" fontId="7" fillId="0" borderId="0" xfId="12" quotePrefix="1" applyNumberFormat="1" applyFont="1" applyFill="1" applyAlignment="1">
      <alignment horizontal="center" vertical="center"/>
    </xf>
    <xf numFmtId="10" fontId="7" fillId="0" borderId="0" xfId="12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top"/>
    </xf>
    <xf numFmtId="169" fontId="18" fillId="0" borderId="0" xfId="0" applyNumberFormat="1" applyFont="1" applyFill="1" applyBorder="1" applyAlignment="1">
      <alignment horizontal="center" vertical="top"/>
    </xf>
    <xf numFmtId="0" fontId="18" fillId="0" borderId="0" xfId="0" applyNumberFormat="1" applyFont="1" applyFill="1" applyBorder="1" applyAlignment="1">
      <alignment horizontal="right" vertical="top"/>
    </xf>
    <xf numFmtId="37" fontId="9" fillId="0" borderId="0" xfId="13" quotePrefix="1" applyNumberFormat="1" applyFont="1" applyFill="1" applyAlignment="1">
      <alignment horizontal="left" vertical="center"/>
    </xf>
    <xf numFmtId="37" fontId="7" fillId="0" borderId="0" xfId="13" applyNumberFormat="1" applyFont="1" applyFill="1" applyAlignment="1">
      <alignment horizontal="centerContinuous" vertical="center"/>
    </xf>
    <xf numFmtId="37" fontId="7" fillId="0" borderId="0" xfId="13" quotePrefix="1" applyNumberFormat="1" applyFont="1" applyFill="1" applyAlignment="1">
      <alignment horizontal="centerContinuous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0" xfId="13" applyNumberFormat="1" applyFont="1" applyFill="1" applyAlignment="1">
      <alignment vertical="center"/>
    </xf>
    <xf numFmtId="37" fontId="9" fillId="0" borderId="0" xfId="13" applyNumberFormat="1" applyFont="1" applyFill="1" applyAlignment="1">
      <alignment horizontal="left" vertical="center"/>
    </xf>
    <xf numFmtId="37" fontId="7" fillId="0" borderId="0" xfId="13" applyNumberFormat="1" applyFont="1" applyFill="1" applyBorder="1" applyAlignment="1">
      <alignment vertical="center"/>
    </xf>
    <xf numFmtId="37" fontId="8" fillId="0" borderId="0" xfId="13" applyNumberFormat="1" applyFont="1" applyFill="1" applyAlignment="1">
      <alignment vertical="center"/>
    </xf>
    <xf numFmtId="37" fontId="7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7" fillId="0" borderId="0" xfId="13" applyNumberFormat="1" applyFont="1" applyFill="1" applyAlignment="1">
      <alignment horizontal="left" vertical="center"/>
    </xf>
    <xf numFmtId="37" fontId="7" fillId="0" borderId="9" xfId="13" applyNumberFormat="1" applyFont="1" applyFill="1" applyBorder="1" applyAlignment="1">
      <alignment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" fontId="7" fillId="0" borderId="0" xfId="1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41" fontId="17" fillId="0" borderId="5" xfId="0" applyNumberFormat="1" applyFont="1" applyFill="1" applyBorder="1" applyAlignment="1">
      <alignment horizontal="right" vertical="top"/>
    </xf>
    <xf numFmtId="41" fontId="7" fillId="4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4" fillId="0" borderId="3" xfId="0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quotePrefix="1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37" fontId="17" fillId="0" borderId="0" xfId="0" quotePrefix="1" applyNumberFormat="1" applyFont="1" applyFill="1" applyBorder="1" applyAlignment="1">
      <alignment horizontal="left" vertical="center"/>
    </xf>
    <xf numFmtId="37" fontId="18" fillId="0" borderId="0" xfId="0" quotePrefix="1" applyNumberFormat="1" applyFont="1" applyFill="1" applyBorder="1" applyAlignment="1">
      <alignment horizontal="centerContinuous" vertical="center"/>
    </xf>
    <xf numFmtId="37" fontId="18" fillId="0" borderId="3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0" fontId="21" fillId="0" borderId="0" xfId="0" quotePrefix="1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170" fontId="18" fillId="0" borderId="0" xfId="0" applyNumberFormat="1" applyFont="1" applyFill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left" vertical="center"/>
    </xf>
    <xf numFmtId="37" fontId="18" fillId="0" borderId="0" xfId="0" applyNumberFormat="1" applyFont="1" applyFill="1" applyBorder="1" applyAlignment="1">
      <alignment horizontal="left" vertical="center"/>
    </xf>
    <xf numFmtId="41" fontId="18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Border="1" applyAlignment="1">
      <alignment horizontal="center" vertical="center"/>
    </xf>
    <xf numFmtId="41" fontId="18" fillId="0" borderId="3" xfId="0" applyNumberFormat="1" applyFont="1" applyFill="1" applyBorder="1" applyAlignment="1">
      <alignment horizontal="center"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5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vertical="center"/>
    </xf>
    <xf numFmtId="37" fontId="18" fillId="0" borderId="0" xfId="14" applyNumberFormat="1" applyFont="1" applyFill="1" applyBorder="1" applyAlignment="1">
      <alignment horizontal="left" vertical="center"/>
    </xf>
    <xf numFmtId="41" fontId="20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horizontal="left" vertical="center"/>
    </xf>
    <xf numFmtId="41" fontId="18" fillId="0" borderId="6" xfId="0" applyNumberFormat="1" applyFont="1" applyFill="1" applyBorder="1" applyAlignment="1">
      <alignment horizontal="center" vertical="center"/>
    </xf>
    <xf numFmtId="41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9" applyFont="1" applyFill="1" applyBorder="1" applyAlignment="1">
      <alignment horizontal="center" vertical="center"/>
    </xf>
    <xf numFmtId="0" fontId="14" fillId="0" borderId="0" xfId="9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1" fontId="14" fillId="0" borderId="4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8" fillId="0" borderId="3" xfId="0" applyNumberFormat="1" applyFont="1" applyFill="1" applyBorder="1" applyAlignment="1">
      <alignment horizontal="right" vertical="top"/>
    </xf>
    <xf numFmtId="0" fontId="17" fillId="0" borderId="0" xfId="0" applyNumberFormat="1" applyFont="1" applyFill="1" applyAlignment="1">
      <alignment horizontal="right" vertical="top"/>
    </xf>
    <xf numFmtId="170" fontId="14" fillId="0" borderId="0" xfId="0" applyNumberFormat="1" applyFont="1" applyFill="1" applyBorder="1" applyAlignment="1">
      <alignment vertical="center"/>
    </xf>
    <xf numFmtId="41" fontId="14" fillId="0" borderId="1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quotePrefix="1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/>
    <xf numFmtId="170" fontId="16" fillId="0" borderId="0" xfId="0" applyNumberFormat="1" applyFont="1" applyFill="1" applyBorder="1" applyAlignment="1">
      <alignment horizontal="center" vertical="center"/>
    </xf>
    <xf numFmtId="0" fontId="14" fillId="0" borderId="3" xfId="9" applyFont="1" applyFill="1" applyBorder="1" applyAlignment="1">
      <alignment horizontal="center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37" fontId="18" fillId="0" borderId="0" xfId="0" applyNumberFormat="1" applyFont="1" applyFill="1" applyAlignment="1">
      <alignment horizontal="right" vertical="center"/>
    </xf>
    <xf numFmtId="37" fontId="7" fillId="0" borderId="0" xfId="13" applyNumberFormat="1" applyFont="1" applyFill="1" applyBorder="1" applyAlignment="1">
      <alignment horizontal="right" vertical="center"/>
    </xf>
    <xf numFmtId="37" fontId="9" fillId="0" borderId="3" xfId="13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0" fontId="14" fillId="0" borderId="3" xfId="9" applyFont="1" applyFill="1" applyBorder="1" applyAlignment="1">
      <alignment horizontal="center" vertical="center"/>
    </xf>
    <xf numFmtId="0" fontId="15" fillId="0" borderId="0" xfId="0" quotePrefix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37" fontId="18" fillId="0" borderId="0" xfId="0" applyNumberFormat="1" applyFont="1" applyFill="1" applyBorder="1" applyAlignment="1">
      <alignment horizontal="right" vertical="center"/>
    </xf>
  </cellXfs>
  <cellStyles count="15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3"/>
    <cellStyle name="Normal 24" xfId="14"/>
    <cellStyle name="Normal_CE-Thai" xfId="9"/>
    <cellStyle name="Percent" xfId="12" builtinId="5"/>
    <cellStyle name="Percent [2]" xfId="10"/>
    <cellStyle name="Quantity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S89"/>
  <sheetViews>
    <sheetView showGridLines="0" view="pageBreakPreview" topLeftCell="A22" zoomScaleNormal="100" zoomScaleSheetLayoutView="100" workbookViewId="0">
      <selection activeCell="C29" sqref="C29"/>
    </sheetView>
  </sheetViews>
  <sheetFormatPr defaultColWidth="10.7109375" defaultRowHeight="24.75"/>
  <cols>
    <col min="1" max="1" width="54.7109375" style="76" customWidth="1"/>
    <col min="2" max="2" width="9.28515625" style="76" customWidth="1"/>
    <col min="3" max="3" width="20.28515625" style="76" customWidth="1"/>
    <col min="4" max="4" width="1.7109375" style="76" customWidth="1"/>
    <col min="5" max="5" width="17.7109375" style="76" customWidth="1"/>
    <col min="6" max="6" width="1.7109375" style="79" customWidth="1"/>
    <col min="7" max="7" width="19.28515625" style="76" customWidth="1"/>
    <col min="8" max="8" width="1.7109375" style="76" customWidth="1"/>
    <col min="9" max="9" width="18.28515625" style="76" customWidth="1"/>
    <col min="10" max="10" width="23.28515625" style="76" customWidth="1"/>
    <col min="11" max="16384" width="10.7109375" style="76"/>
  </cols>
  <sheetData>
    <row r="1" spans="1:19" ht="25.5">
      <c r="A1" s="72" t="s">
        <v>0</v>
      </c>
      <c r="B1" s="73"/>
      <c r="C1" s="74"/>
      <c r="D1" s="74"/>
      <c r="E1" s="74"/>
      <c r="F1" s="75"/>
      <c r="G1" s="73"/>
      <c r="H1" s="73"/>
      <c r="I1" s="73"/>
    </row>
    <row r="2" spans="1:19" ht="25.5">
      <c r="A2" s="77" t="s">
        <v>90</v>
      </c>
      <c r="B2" s="73"/>
      <c r="C2" s="73"/>
      <c r="D2" s="73"/>
      <c r="E2" s="73"/>
      <c r="F2" s="75"/>
      <c r="G2" s="73"/>
      <c r="H2" s="73"/>
      <c r="I2" s="73"/>
    </row>
    <row r="3" spans="1:19">
      <c r="A3" s="160" t="s">
        <v>82</v>
      </c>
      <c r="B3" s="160"/>
      <c r="C3" s="160"/>
      <c r="D3" s="160"/>
      <c r="E3" s="160"/>
      <c r="F3" s="160"/>
      <c r="G3" s="160"/>
      <c r="H3" s="160"/>
      <c r="I3" s="160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ht="25.5">
      <c r="C4" s="161" t="s">
        <v>1</v>
      </c>
      <c r="D4" s="161"/>
      <c r="E4" s="161"/>
      <c r="G4" s="161" t="s">
        <v>30</v>
      </c>
      <c r="H4" s="161"/>
      <c r="I4" s="161"/>
    </row>
    <row r="5" spans="1:19" s="11" customFormat="1">
      <c r="B5" s="16" t="s">
        <v>2</v>
      </c>
      <c r="C5" s="17" t="s">
        <v>158</v>
      </c>
      <c r="D5" s="18"/>
      <c r="E5" s="17" t="s">
        <v>159</v>
      </c>
      <c r="F5" s="19"/>
      <c r="G5" s="17" t="s">
        <v>158</v>
      </c>
      <c r="H5" s="18"/>
      <c r="I5" s="17" t="s">
        <v>159</v>
      </c>
    </row>
    <row r="6" spans="1:19" s="11" customFormat="1">
      <c r="B6" s="16"/>
      <c r="C6" s="20" t="s">
        <v>79</v>
      </c>
      <c r="D6" s="18"/>
      <c r="E6" s="20" t="s">
        <v>81</v>
      </c>
      <c r="F6" s="19"/>
      <c r="G6" s="20" t="s">
        <v>79</v>
      </c>
      <c r="H6" s="18"/>
      <c r="I6" s="20" t="s">
        <v>81</v>
      </c>
    </row>
    <row r="7" spans="1:19" s="11" customFormat="1">
      <c r="B7" s="16"/>
      <c r="C7" s="20" t="s">
        <v>80</v>
      </c>
      <c r="D7" s="18"/>
      <c r="E7" s="20"/>
      <c r="F7" s="19"/>
      <c r="G7" s="20" t="s">
        <v>80</v>
      </c>
      <c r="H7" s="18"/>
      <c r="I7" s="20"/>
    </row>
    <row r="8" spans="1:19" s="11" customFormat="1" ht="25.5">
      <c r="A8" s="21" t="s">
        <v>65</v>
      </c>
      <c r="F8" s="14"/>
    </row>
    <row r="9" spans="1:19" s="11" customFormat="1" ht="25.5">
      <c r="A9" s="21" t="s">
        <v>3</v>
      </c>
      <c r="B9" s="22"/>
      <c r="C9" s="22"/>
      <c r="D9" s="22"/>
      <c r="E9" s="22"/>
      <c r="F9" s="23"/>
      <c r="G9" s="22"/>
      <c r="I9" s="22"/>
    </row>
    <row r="10" spans="1:19" s="11" customFormat="1">
      <c r="A10" s="24" t="s">
        <v>33</v>
      </c>
      <c r="B10" s="23" t="s">
        <v>168</v>
      </c>
      <c r="C10" s="96">
        <v>17044717</v>
      </c>
      <c r="D10" s="25"/>
      <c r="E10" s="25">
        <v>10120533</v>
      </c>
      <c r="F10" s="26"/>
      <c r="G10" s="25">
        <v>8106620</v>
      </c>
      <c r="H10" s="25"/>
      <c r="I10" s="25">
        <v>2799729</v>
      </c>
    </row>
    <row r="11" spans="1:19" s="11" customFormat="1">
      <c r="A11" s="27" t="s">
        <v>114</v>
      </c>
      <c r="B11" s="23">
        <v>4</v>
      </c>
      <c r="C11" s="25">
        <v>9124839</v>
      </c>
      <c r="D11" s="25"/>
      <c r="E11" s="25">
        <v>9722021</v>
      </c>
      <c r="F11" s="26"/>
      <c r="G11" s="25">
        <v>9865003</v>
      </c>
      <c r="H11" s="25"/>
      <c r="I11" s="25">
        <v>10103028</v>
      </c>
    </row>
    <row r="12" spans="1:19" s="11" customFormat="1">
      <c r="A12" s="27" t="s">
        <v>115</v>
      </c>
      <c r="B12" s="23"/>
      <c r="C12" s="28">
        <v>2301870</v>
      </c>
      <c r="D12" s="25"/>
      <c r="E12" s="28">
        <v>2825772</v>
      </c>
      <c r="F12" s="26"/>
      <c r="G12" s="28">
        <v>2190453</v>
      </c>
      <c r="H12" s="28"/>
      <c r="I12" s="28">
        <v>2711771</v>
      </c>
    </row>
    <row r="13" spans="1:19" s="11" customFormat="1">
      <c r="A13" s="27" t="s">
        <v>34</v>
      </c>
      <c r="B13" s="23"/>
      <c r="C13" s="28">
        <v>98981</v>
      </c>
      <c r="D13" s="25"/>
      <c r="E13" s="28">
        <v>101128</v>
      </c>
      <c r="F13" s="26"/>
      <c r="G13" s="28">
        <v>98981</v>
      </c>
      <c r="H13" s="28"/>
      <c r="I13" s="28">
        <v>101128</v>
      </c>
    </row>
    <row r="14" spans="1:19" s="11" customFormat="1">
      <c r="A14" s="27" t="s">
        <v>116</v>
      </c>
      <c r="B14" s="23">
        <v>6</v>
      </c>
      <c r="C14" s="86">
        <v>1931253</v>
      </c>
      <c r="D14" s="86"/>
      <c r="E14" s="86">
        <v>3425238</v>
      </c>
      <c r="F14" s="87"/>
      <c r="G14" s="86">
        <v>932314</v>
      </c>
      <c r="H14" s="86"/>
      <c r="I14" s="86">
        <v>1773882</v>
      </c>
    </row>
    <row r="15" spans="1:19" s="11" customFormat="1" ht="25.5">
      <c r="A15" s="7" t="s">
        <v>4</v>
      </c>
      <c r="C15" s="29">
        <f>SUM(C10:C14)</f>
        <v>30501660</v>
      </c>
      <c r="D15" s="25"/>
      <c r="E15" s="29">
        <f>SUM(E10:E14)</f>
        <v>26194692</v>
      </c>
      <c r="F15" s="26"/>
      <c r="G15" s="29">
        <f>SUM(G10:G14)</f>
        <v>21193371</v>
      </c>
      <c r="H15" s="25"/>
      <c r="I15" s="29">
        <f>SUM(I10:I14)</f>
        <v>17489538</v>
      </c>
    </row>
    <row r="16" spans="1:19" s="11" customFormat="1" ht="25.5">
      <c r="A16" s="30" t="s">
        <v>17</v>
      </c>
      <c r="C16" s="25"/>
      <c r="D16" s="25"/>
      <c r="E16" s="25"/>
      <c r="F16" s="25"/>
      <c r="G16" s="25"/>
      <c r="H16" s="25"/>
      <c r="I16" s="25"/>
    </row>
    <row r="17" spans="1:9" s="11" customFormat="1">
      <c r="A17" s="27" t="s">
        <v>117</v>
      </c>
      <c r="B17" s="88" t="s">
        <v>169</v>
      </c>
      <c r="C17" s="28">
        <v>198</v>
      </c>
      <c r="D17" s="25"/>
      <c r="E17" s="28">
        <v>198</v>
      </c>
      <c r="F17" s="26"/>
      <c r="G17" s="25">
        <v>0</v>
      </c>
      <c r="H17" s="25"/>
      <c r="I17" s="25">
        <v>0</v>
      </c>
    </row>
    <row r="18" spans="1:9" s="11" customFormat="1">
      <c r="A18" s="27" t="s">
        <v>85</v>
      </c>
      <c r="B18" s="23">
        <v>7</v>
      </c>
      <c r="C18" s="25">
        <v>286563</v>
      </c>
      <c r="D18" s="25"/>
      <c r="E18" s="25">
        <v>282772</v>
      </c>
      <c r="F18" s="26"/>
      <c r="G18" s="25">
        <v>50000</v>
      </c>
      <c r="H18" s="25"/>
      <c r="I18" s="25">
        <v>50000</v>
      </c>
    </row>
    <row r="19" spans="1:9" s="11" customFormat="1">
      <c r="A19" s="27" t="s">
        <v>118</v>
      </c>
      <c r="B19" s="23">
        <v>8</v>
      </c>
      <c r="C19" s="25">
        <v>0</v>
      </c>
      <c r="D19" s="25"/>
      <c r="E19" s="25">
        <v>0</v>
      </c>
      <c r="F19" s="26"/>
      <c r="G19" s="25">
        <v>1979667</v>
      </c>
      <c r="H19" s="25"/>
      <c r="I19" s="25">
        <v>1979667</v>
      </c>
    </row>
    <row r="20" spans="1:9" s="11" customFormat="1">
      <c r="A20" s="27" t="s">
        <v>130</v>
      </c>
      <c r="B20" s="23">
        <v>9</v>
      </c>
      <c r="C20" s="25">
        <v>23520</v>
      </c>
      <c r="D20" s="25"/>
      <c r="E20" s="25">
        <v>22270</v>
      </c>
      <c r="F20" s="26"/>
      <c r="G20" s="25">
        <v>16620</v>
      </c>
      <c r="H20" s="25"/>
      <c r="I20" s="25">
        <v>16620</v>
      </c>
    </row>
    <row r="21" spans="1:9" s="11" customFormat="1">
      <c r="A21" s="27" t="s">
        <v>35</v>
      </c>
      <c r="B21" s="23">
        <v>5</v>
      </c>
      <c r="C21" s="25">
        <v>431</v>
      </c>
      <c r="D21" s="25"/>
      <c r="E21" s="25">
        <v>431</v>
      </c>
      <c r="F21" s="26"/>
      <c r="G21" s="25">
        <v>340481</v>
      </c>
      <c r="H21" s="25"/>
      <c r="I21" s="25">
        <v>361909</v>
      </c>
    </row>
    <row r="22" spans="1:9" s="11" customFormat="1">
      <c r="A22" s="27" t="s">
        <v>131</v>
      </c>
      <c r="B22" s="23">
        <v>5</v>
      </c>
      <c r="C22" s="28">
        <v>0</v>
      </c>
      <c r="D22" s="25"/>
      <c r="E22" s="28">
        <v>0</v>
      </c>
      <c r="F22" s="26"/>
      <c r="G22" s="25">
        <v>15500000</v>
      </c>
      <c r="H22" s="25"/>
      <c r="I22" s="25">
        <v>15500000</v>
      </c>
    </row>
    <row r="23" spans="1:9" s="11" customFormat="1">
      <c r="A23" s="27" t="s">
        <v>119</v>
      </c>
      <c r="B23" s="23">
        <v>10</v>
      </c>
      <c r="C23" s="25">
        <v>30284781</v>
      </c>
      <c r="D23" s="25"/>
      <c r="E23" s="25">
        <v>28494702</v>
      </c>
      <c r="F23" s="26"/>
      <c r="G23" s="25">
        <v>4008399</v>
      </c>
      <c r="H23" s="25"/>
      <c r="I23" s="25">
        <v>4024489</v>
      </c>
    </row>
    <row r="24" spans="1:9" s="11" customFormat="1">
      <c r="A24" s="27" t="s">
        <v>120</v>
      </c>
      <c r="B24" s="23">
        <v>11</v>
      </c>
      <c r="C24" s="25">
        <v>35966177</v>
      </c>
      <c r="D24" s="25"/>
      <c r="E24" s="25">
        <v>38056754</v>
      </c>
      <c r="F24" s="26"/>
      <c r="G24" s="28">
        <v>27174666</v>
      </c>
      <c r="H24" s="25"/>
      <c r="I24" s="28">
        <v>28227317</v>
      </c>
    </row>
    <row r="25" spans="1:9" s="11" customFormat="1">
      <c r="A25" s="27" t="s">
        <v>132</v>
      </c>
      <c r="B25" s="88"/>
      <c r="C25" s="25">
        <v>10495199</v>
      </c>
      <c r="D25" s="25"/>
      <c r="E25" s="25">
        <v>10719022</v>
      </c>
      <c r="F25" s="26"/>
      <c r="G25" s="28">
        <v>0</v>
      </c>
      <c r="H25" s="25"/>
      <c r="I25" s="28">
        <v>0</v>
      </c>
    </row>
    <row r="26" spans="1:9" s="11" customFormat="1">
      <c r="A26" s="27" t="s">
        <v>36</v>
      </c>
      <c r="C26" s="28">
        <v>2072458</v>
      </c>
      <c r="D26" s="25"/>
      <c r="E26" s="28">
        <v>2163060</v>
      </c>
      <c r="F26" s="26"/>
      <c r="G26" s="25">
        <v>2073408</v>
      </c>
      <c r="H26" s="25"/>
      <c r="I26" s="25">
        <v>2164010</v>
      </c>
    </row>
    <row r="27" spans="1:9" s="11" customFormat="1">
      <c r="A27" s="27" t="s">
        <v>150</v>
      </c>
      <c r="C27" s="28"/>
      <c r="D27" s="25"/>
      <c r="E27" s="28"/>
      <c r="F27" s="26"/>
      <c r="G27" s="25"/>
      <c r="H27" s="25"/>
      <c r="I27" s="25"/>
    </row>
    <row r="28" spans="1:9" s="11" customFormat="1">
      <c r="A28" s="27" t="s">
        <v>151</v>
      </c>
      <c r="C28" s="28">
        <v>149781</v>
      </c>
      <c r="D28" s="25"/>
      <c r="E28" s="28">
        <v>473843</v>
      </c>
      <c r="F28" s="26"/>
      <c r="G28" s="28">
        <v>62020</v>
      </c>
      <c r="H28" s="25"/>
      <c r="I28" s="28">
        <v>170900</v>
      </c>
    </row>
    <row r="29" spans="1:9" s="11" customFormat="1">
      <c r="A29" s="27" t="s">
        <v>129</v>
      </c>
      <c r="B29" s="23"/>
      <c r="C29" s="28">
        <v>1367560</v>
      </c>
      <c r="D29" s="25"/>
      <c r="E29" s="28">
        <v>1500464</v>
      </c>
      <c r="F29" s="26"/>
      <c r="G29" s="25">
        <v>440157</v>
      </c>
      <c r="H29" s="25"/>
      <c r="I29" s="25">
        <v>493134</v>
      </c>
    </row>
    <row r="30" spans="1:9" s="11" customFormat="1">
      <c r="A30" s="27" t="s">
        <v>37</v>
      </c>
      <c r="B30" s="23">
        <v>17</v>
      </c>
      <c r="C30" s="11">
        <v>1105253</v>
      </c>
      <c r="D30" s="25"/>
      <c r="E30" s="11">
        <v>1088793</v>
      </c>
      <c r="F30" s="26"/>
      <c r="G30" s="25">
        <v>2680077</v>
      </c>
      <c r="H30" s="25"/>
      <c r="I30" s="25">
        <v>2842995</v>
      </c>
    </row>
    <row r="31" spans="1:9" s="11" customFormat="1">
      <c r="A31" s="27" t="s">
        <v>121</v>
      </c>
      <c r="C31" s="11">
        <v>19172</v>
      </c>
      <c r="D31" s="25"/>
      <c r="E31" s="11">
        <v>19172</v>
      </c>
      <c r="F31" s="26"/>
      <c r="G31" s="25">
        <v>0</v>
      </c>
      <c r="H31" s="25"/>
      <c r="I31" s="25">
        <v>0</v>
      </c>
    </row>
    <row r="32" spans="1:9" s="11" customFormat="1">
      <c r="A32" s="27" t="s">
        <v>38</v>
      </c>
      <c r="B32" s="23">
        <v>12</v>
      </c>
      <c r="C32" s="11">
        <v>2562826</v>
      </c>
      <c r="D32" s="25"/>
      <c r="E32" s="11">
        <v>1949241</v>
      </c>
      <c r="F32" s="26"/>
      <c r="G32" s="31">
        <v>2303494</v>
      </c>
      <c r="H32" s="28"/>
      <c r="I32" s="31">
        <v>1659796</v>
      </c>
    </row>
    <row r="33" spans="1:19" s="11" customFormat="1" ht="25.5">
      <c r="A33" s="7" t="s">
        <v>18</v>
      </c>
      <c r="B33" s="23"/>
      <c r="C33" s="29">
        <f>SUM(C17:C32)</f>
        <v>84333919</v>
      </c>
      <c r="D33" s="25"/>
      <c r="E33" s="29">
        <f>SUM(E17:E32)</f>
        <v>84770722</v>
      </c>
      <c r="F33" s="26"/>
      <c r="G33" s="29">
        <f>SUM(G17:G32)</f>
        <v>56628989</v>
      </c>
      <c r="H33" s="28"/>
      <c r="I33" s="29">
        <f>SUM(I17:I32)</f>
        <v>57490837</v>
      </c>
    </row>
    <row r="34" spans="1:19" s="11" customFormat="1" ht="26.25" thickBot="1">
      <c r="A34" s="21" t="s">
        <v>5</v>
      </c>
      <c r="B34" s="22"/>
      <c r="C34" s="32">
        <f>SUM(C15,C33)</f>
        <v>114835579</v>
      </c>
      <c r="D34" s="25"/>
      <c r="E34" s="32">
        <f>SUM(E15,E33)</f>
        <v>110965414</v>
      </c>
      <c r="F34" s="26"/>
      <c r="G34" s="32">
        <f>SUM(G15,G33)</f>
        <v>77822360</v>
      </c>
      <c r="H34" s="28"/>
      <c r="I34" s="32">
        <f>SUM(I15,I33)</f>
        <v>74980375</v>
      </c>
    </row>
    <row r="35" spans="1:19" ht="15.75" customHeight="1" thickTop="1">
      <c r="B35" s="80"/>
      <c r="C35" s="80"/>
      <c r="D35" s="80"/>
      <c r="E35" s="80"/>
      <c r="F35" s="81"/>
    </row>
    <row r="36" spans="1:19">
      <c r="A36" s="76" t="s">
        <v>6</v>
      </c>
      <c r="B36" s="80"/>
      <c r="C36" s="80"/>
      <c r="D36" s="80"/>
      <c r="E36" s="80"/>
      <c r="F36" s="81"/>
    </row>
    <row r="37" spans="1:19" ht="25.5">
      <c r="A37" s="72" t="s">
        <v>0</v>
      </c>
      <c r="B37" s="73"/>
      <c r="C37" s="74"/>
      <c r="D37" s="74"/>
      <c r="E37" s="74"/>
      <c r="F37" s="75"/>
      <c r="G37" s="73"/>
      <c r="H37" s="73"/>
      <c r="I37" s="73"/>
    </row>
    <row r="38" spans="1:19" ht="25.5">
      <c r="A38" s="77" t="s">
        <v>91</v>
      </c>
      <c r="B38" s="73"/>
      <c r="C38" s="74"/>
      <c r="D38" s="74"/>
      <c r="E38" s="74"/>
      <c r="F38" s="75"/>
      <c r="G38" s="73"/>
      <c r="H38" s="73"/>
      <c r="I38" s="73"/>
    </row>
    <row r="39" spans="1:19">
      <c r="A39" s="160" t="s">
        <v>82</v>
      </c>
      <c r="B39" s="160"/>
      <c r="C39" s="160"/>
      <c r="D39" s="160"/>
      <c r="E39" s="160"/>
      <c r="F39" s="160"/>
      <c r="G39" s="160"/>
      <c r="H39" s="160"/>
      <c r="I39" s="160"/>
      <c r="J39" s="78"/>
      <c r="K39" s="78"/>
      <c r="L39" s="78"/>
      <c r="M39" s="78"/>
      <c r="N39" s="78"/>
      <c r="O39" s="78"/>
      <c r="P39" s="78"/>
      <c r="Q39" s="78"/>
      <c r="R39" s="78"/>
      <c r="S39" s="78"/>
    </row>
    <row r="40" spans="1:19" ht="25.5">
      <c r="C40" s="161" t="s">
        <v>1</v>
      </c>
      <c r="D40" s="161"/>
      <c r="E40" s="161"/>
      <c r="G40" s="161" t="s">
        <v>30</v>
      </c>
      <c r="H40" s="161"/>
      <c r="I40" s="161"/>
    </row>
    <row r="41" spans="1:19" s="11" customFormat="1">
      <c r="B41" s="16" t="s">
        <v>2</v>
      </c>
      <c r="C41" s="17" t="s">
        <v>158</v>
      </c>
      <c r="D41" s="18"/>
      <c r="E41" s="17" t="s">
        <v>159</v>
      </c>
      <c r="F41" s="19"/>
      <c r="G41" s="17" t="s">
        <v>158</v>
      </c>
      <c r="H41" s="18"/>
      <c r="I41" s="17" t="s">
        <v>159</v>
      </c>
    </row>
    <row r="42" spans="1:19" s="11" customFormat="1">
      <c r="B42" s="16"/>
      <c r="C42" s="20" t="s">
        <v>79</v>
      </c>
      <c r="D42" s="18"/>
      <c r="E42" s="20" t="s">
        <v>81</v>
      </c>
      <c r="F42" s="19"/>
      <c r="G42" s="20" t="s">
        <v>79</v>
      </c>
      <c r="H42" s="18"/>
      <c r="I42" s="20" t="s">
        <v>81</v>
      </c>
    </row>
    <row r="43" spans="1:19" s="11" customFormat="1">
      <c r="B43" s="16"/>
      <c r="C43" s="20" t="s">
        <v>80</v>
      </c>
      <c r="D43" s="18"/>
      <c r="E43" s="20"/>
      <c r="F43" s="19"/>
      <c r="G43" s="20" t="s">
        <v>80</v>
      </c>
      <c r="H43" s="18"/>
      <c r="I43" s="20"/>
    </row>
    <row r="44" spans="1:19" s="11" customFormat="1" ht="25.5">
      <c r="A44" s="30" t="s">
        <v>61</v>
      </c>
      <c r="F44" s="14"/>
      <c r="H44" s="22"/>
    </row>
    <row r="45" spans="1:19" s="11" customFormat="1" ht="25.5">
      <c r="A45" s="21" t="s">
        <v>7</v>
      </c>
      <c r="B45" s="22"/>
      <c r="C45" s="22"/>
      <c r="D45" s="22"/>
      <c r="E45" s="22"/>
      <c r="F45" s="23"/>
      <c r="G45" s="22"/>
      <c r="I45" s="22"/>
    </row>
    <row r="46" spans="1:19" s="11" customFormat="1">
      <c r="A46" s="11" t="s">
        <v>160</v>
      </c>
      <c r="B46" s="22"/>
      <c r="C46" s="25">
        <v>0</v>
      </c>
      <c r="D46" s="22"/>
      <c r="E46" s="25">
        <v>0</v>
      </c>
      <c r="F46" s="23"/>
      <c r="G46" s="25">
        <v>0</v>
      </c>
      <c r="I46" s="25">
        <v>0</v>
      </c>
    </row>
    <row r="47" spans="1:19" s="11" customFormat="1">
      <c r="A47" s="27" t="s">
        <v>122</v>
      </c>
      <c r="B47" s="23">
        <v>13</v>
      </c>
      <c r="C47" s="25">
        <v>31128950</v>
      </c>
      <c r="D47" s="25"/>
      <c r="E47" s="25">
        <v>29867883</v>
      </c>
      <c r="F47" s="26"/>
      <c r="G47" s="25">
        <v>20980946</v>
      </c>
      <c r="H47" s="25"/>
      <c r="I47" s="25">
        <v>19784777</v>
      </c>
    </row>
    <row r="48" spans="1:19" s="11" customFormat="1">
      <c r="A48" s="27" t="s">
        <v>171</v>
      </c>
      <c r="B48" s="23"/>
      <c r="C48" s="25">
        <v>1231262</v>
      </c>
      <c r="D48" s="25"/>
      <c r="E48" s="25">
        <v>0</v>
      </c>
      <c r="F48" s="26"/>
      <c r="G48" s="25">
        <v>1231262</v>
      </c>
      <c r="H48" s="25"/>
      <c r="I48" s="25">
        <v>0</v>
      </c>
    </row>
    <row r="49" spans="1:9" s="11" customFormat="1">
      <c r="A49" s="27" t="s">
        <v>39</v>
      </c>
      <c r="B49" s="23">
        <v>14</v>
      </c>
      <c r="C49" s="28">
        <v>0</v>
      </c>
      <c r="D49" s="25"/>
      <c r="E49" s="28">
        <v>10000000</v>
      </c>
      <c r="F49" s="26"/>
      <c r="G49" s="25">
        <v>0</v>
      </c>
      <c r="H49" s="25"/>
      <c r="I49" s="25">
        <v>10000000</v>
      </c>
    </row>
    <row r="50" spans="1:9" s="11" customFormat="1">
      <c r="A50" s="27" t="s">
        <v>161</v>
      </c>
      <c r="B50" s="23">
        <v>15</v>
      </c>
      <c r="C50" s="28">
        <v>5000000</v>
      </c>
      <c r="D50" s="25"/>
      <c r="E50" s="28">
        <v>5000000</v>
      </c>
      <c r="F50" s="26"/>
      <c r="G50" s="25">
        <v>5000000</v>
      </c>
      <c r="H50" s="25"/>
      <c r="I50" s="25">
        <v>5000000</v>
      </c>
    </row>
    <row r="51" spans="1:9" s="11" customFormat="1">
      <c r="A51" s="27" t="s">
        <v>40</v>
      </c>
      <c r="B51" s="23"/>
      <c r="C51" s="25">
        <v>3114263</v>
      </c>
      <c r="D51" s="25"/>
      <c r="E51" s="25">
        <v>3108993</v>
      </c>
      <c r="F51" s="26"/>
      <c r="G51" s="25">
        <v>674792</v>
      </c>
      <c r="H51" s="25"/>
      <c r="I51" s="25">
        <v>450017</v>
      </c>
    </row>
    <row r="52" spans="1:9" s="11" customFormat="1">
      <c r="A52" s="27" t="s">
        <v>92</v>
      </c>
      <c r="B52" s="23"/>
      <c r="C52" s="25">
        <v>1150362</v>
      </c>
      <c r="D52" s="25"/>
      <c r="E52" s="25">
        <v>884839</v>
      </c>
      <c r="F52" s="26"/>
      <c r="G52" s="25">
        <v>0</v>
      </c>
      <c r="H52" s="25"/>
      <c r="I52" s="25">
        <v>0</v>
      </c>
    </row>
    <row r="53" spans="1:9" s="11" customFormat="1">
      <c r="A53" s="27" t="s">
        <v>133</v>
      </c>
      <c r="B53" s="88"/>
      <c r="C53" s="25">
        <v>0</v>
      </c>
      <c r="D53" s="25"/>
      <c r="E53" s="25">
        <v>0</v>
      </c>
      <c r="F53" s="26"/>
      <c r="G53" s="25">
        <v>0</v>
      </c>
      <c r="H53" s="25"/>
      <c r="I53" s="25">
        <v>0</v>
      </c>
    </row>
    <row r="54" spans="1:9" s="11" customFormat="1">
      <c r="A54" s="27" t="s">
        <v>41</v>
      </c>
      <c r="B54" s="23"/>
      <c r="C54" s="96">
        <v>1055301</v>
      </c>
      <c r="D54" s="25"/>
      <c r="E54" s="25">
        <v>981383</v>
      </c>
      <c r="F54" s="26"/>
      <c r="G54" s="25">
        <v>305083</v>
      </c>
      <c r="H54" s="25">
        <v>2273675578</v>
      </c>
      <c r="I54" s="25">
        <v>578064</v>
      </c>
    </row>
    <row r="55" spans="1:9" s="11" customFormat="1" ht="25.5">
      <c r="A55" s="21" t="s">
        <v>8</v>
      </c>
      <c r="B55" s="22"/>
      <c r="C55" s="29">
        <f>SUM(C46:C54)</f>
        <v>42680138</v>
      </c>
      <c r="D55" s="25"/>
      <c r="E55" s="29">
        <f>SUM(E46:E54)</f>
        <v>49843098</v>
      </c>
      <c r="F55" s="26"/>
      <c r="G55" s="29">
        <f>SUM(G46:G54)</f>
        <v>28192083</v>
      </c>
      <c r="H55" s="28"/>
      <c r="I55" s="29">
        <f>SUM(I46:I54)</f>
        <v>35812858</v>
      </c>
    </row>
    <row r="56" spans="1:9" s="11" customFormat="1" ht="25.5">
      <c r="A56" s="21" t="s">
        <v>20</v>
      </c>
      <c r="B56" s="22"/>
      <c r="C56" s="25"/>
      <c r="D56" s="25"/>
      <c r="E56" s="25"/>
      <c r="F56" s="26"/>
      <c r="G56" s="28"/>
      <c r="H56" s="28"/>
      <c r="I56" s="28"/>
    </row>
    <row r="57" spans="1:9" s="11" customFormat="1">
      <c r="A57" s="11" t="s">
        <v>162</v>
      </c>
      <c r="B57" s="23">
        <v>5</v>
      </c>
      <c r="C57" s="25">
        <v>0</v>
      </c>
      <c r="D57" s="25"/>
      <c r="E57" s="25">
        <v>0</v>
      </c>
      <c r="F57" s="26"/>
      <c r="G57" s="28">
        <v>28000000</v>
      </c>
      <c r="H57" s="28"/>
      <c r="I57" s="28">
        <v>18000000</v>
      </c>
    </row>
    <row r="58" spans="1:9" s="11" customFormat="1">
      <c r="A58" s="11" t="s">
        <v>152</v>
      </c>
      <c r="B58" s="22"/>
      <c r="C58" s="25"/>
      <c r="D58" s="25"/>
      <c r="E58" s="25"/>
      <c r="F58" s="26"/>
      <c r="G58" s="28"/>
      <c r="H58" s="28"/>
      <c r="I58" s="28"/>
    </row>
    <row r="59" spans="1:9" s="11" customFormat="1">
      <c r="A59" s="11" t="s">
        <v>153</v>
      </c>
      <c r="B59" s="23">
        <v>14</v>
      </c>
      <c r="C59" s="25">
        <v>29000000</v>
      </c>
      <c r="D59" s="25"/>
      <c r="E59" s="25">
        <v>18000000</v>
      </c>
      <c r="F59" s="26"/>
      <c r="G59" s="28">
        <v>0</v>
      </c>
      <c r="H59" s="28"/>
      <c r="I59" s="28">
        <v>0</v>
      </c>
    </row>
    <row r="60" spans="1:9" s="11" customFormat="1">
      <c r="A60" s="11" t="s">
        <v>42</v>
      </c>
      <c r="B60" s="23">
        <v>15</v>
      </c>
      <c r="C60" s="28">
        <v>15000000</v>
      </c>
      <c r="D60" s="25"/>
      <c r="E60" s="28">
        <v>15000000</v>
      </c>
      <c r="F60" s="26"/>
      <c r="G60" s="28">
        <v>0</v>
      </c>
      <c r="H60" s="28"/>
      <c r="I60" s="28">
        <v>0</v>
      </c>
    </row>
    <row r="61" spans="1:9" s="11" customFormat="1">
      <c r="A61" s="27" t="s">
        <v>123</v>
      </c>
      <c r="B61" s="23"/>
      <c r="C61" s="28">
        <v>462221</v>
      </c>
      <c r="D61" s="25"/>
      <c r="E61" s="28">
        <v>452416</v>
      </c>
      <c r="F61" s="26"/>
      <c r="G61" s="28">
        <v>462221</v>
      </c>
      <c r="H61" s="28"/>
      <c r="I61" s="28">
        <v>452416</v>
      </c>
    </row>
    <row r="62" spans="1:9" s="11" customFormat="1">
      <c r="A62" s="11" t="s">
        <v>138</v>
      </c>
      <c r="B62" s="88"/>
      <c r="C62" s="28"/>
      <c r="D62" s="25"/>
      <c r="E62" s="28"/>
      <c r="F62" s="26"/>
      <c r="G62" s="28"/>
      <c r="H62" s="28"/>
      <c r="I62" s="28"/>
    </row>
    <row r="63" spans="1:9" s="11" customFormat="1">
      <c r="A63" s="11" t="s">
        <v>139</v>
      </c>
      <c r="B63" s="23">
        <v>5</v>
      </c>
      <c r="C63" s="28">
        <v>0</v>
      </c>
      <c r="D63" s="25"/>
      <c r="E63" s="28">
        <v>0</v>
      </c>
      <c r="F63" s="26"/>
      <c r="G63" s="28">
        <v>3750764</v>
      </c>
      <c r="H63" s="28"/>
      <c r="I63" s="28">
        <v>3750764</v>
      </c>
    </row>
    <row r="64" spans="1:9" s="11" customFormat="1">
      <c r="A64" s="11" t="s">
        <v>43</v>
      </c>
      <c r="B64" s="23"/>
      <c r="C64" s="31">
        <v>464549</v>
      </c>
      <c r="D64" s="28"/>
      <c r="E64" s="31">
        <v>446320</v>
      </c>
      <c r="F64" s="33"/>
      <c r="G64" s="31">
        <v>456210</v>
      </c>
      <c r="H64" s="28"/>
      <c r="I64" s="31">
        <v>438540</v>
      </c>
    </row>
    <row r="65" spans="1:9" s="11" customFormat="1" ht="25.5">
      <c r="A65" s="21" t="s">
        <v>19</v>
      </c>
      <c r="B65" s="23"/>
      <c r="C65" s="31">
        <f>SUM(C57:C64)</f>
        <v>44926770</v>
      </c>
      <c r="D65" s="25"/>
      <c r="E65" s="31">
        <f>SUM(E57:E64)</f>
        <v>33898736</v>
      </c>
      <c r="F65" s="26"/>
      <c r="G65" s="31">
        <f>SUM(G57:G64)</f>
        <v>32669195</v>
      </c>
      <c r="H65" s="28"/>
      <c r="I65" s="31">
        <f>SUM(I57:I64)</f>
        <v>22641720</v>
      </c>
    </row>
    <row r="66" spans="1:9" s="11" customFormat="1" ht="25.5">
      <c r="A66" s="21" t="s">
        <v>9</v>
      </c>
      <c r="B66" s="23"/>
      <c r="C66" s="31">
        <f>C65+C55</f>
        <v>87606908</v>
      </c>
      <c r="D66" s="25"/>
      <c r="E66" s="31">
        <f>E65+E55</f>
        <v>83741834</v>
      </c>
      <c r="F66" s="26"/>
      <c r="G66" s="31">
        <f>G65+G55</f>
        <v>60861278</v>
      </c>
      <c r="H66" s="28"/>
      <c r="I66" s="31">
        <f>I65+I55</f>
        <v>58454578</v>
      </c>
    </row>
    <row r="67" spans="1:9" s="11" customFormat="1" ht="25.5">
      <c r="A67" s="21" t="s">
        <v>10</v>
      </c>
      <c r="B67" s="23"/>
      <c r="D67" s="22"/>
      <c r="F67" s="23"/>
    </row>
    <row r="68" spans="1:9" s="11" customFormat="1">
      <c r="A68" s="11" t="s">
        <v>44</v>
      </c>
      <c r="B68" s="23"/>
      <c r="D68" s="22"/>
      <c r="F68" s="23"/>
    </row>
    <row r="69" spans="1:9" s="11" customFormat="1">
      <c r="A69" s="24" t="s">
        <v>45</v>
      </c>
      <c r="B69" s="23"/>
      <c r="D69" s="22"/>
      <c r="F69" s="23"/>
    </row>
    <row r="70" spans="1:9" s="11" customFormat="1" ht="25.5" thickBot="1">
      <c r="A70" s="27" t="s">
        <v>62</v>
      </c>
      <c r="B70" s="23"/>
      <c r="C70" s="32">
        <v>4744161</v>
      </c>
      <c r="D70" s="25"/>
      <c r="E70" s="32">
        <v>4744161</v>
      </c>
      <c r="F70" s="26"/>
      <c r="G70" s="32">
        <v>4744161</v>
      </c>
      <c r="H70" s="25"/>
      <c r="I70" s="32">
        <v>4744161</v>
      </c>
    </row>
    <row r="71" spans="1:9" s="11" customFormat="1" ht="25.5" thickTop="1">
      <c r="A71" s="24" t="s">
        <v>46</v>
      </c>
      <c r="B71" s="23"/>
      <c r="C71" s="25"/>
      <c r="D71" s="25"/>
      <c r="E71" s="25"/>
      <c r="F71" s="26"/>
      <c r="G71" s="25"/>
      <c r="H71" s="25"/>
      <c r="I71" s="25"/>
    </row>
    <row r="72" spans="1:9" s="11" customFormat="1">
      <c r="A72" s="27" t="s">
        <v>63</v>
      </c>
      <c r="B72" s="23"/>
      <c r="C72" s="25">
        <v>4735622</v>
      </c>
      <c r="D72" s="25"/>
      <c r="E72" s="25">
        <v>4735622</v>
      </c>
      <c r="F72" s="26"/>
      <c r="G72" s="25">
        <v>4735622</v>
      </c>
      <c r="H72" s="25"/>
      <c r="I72" s="25">
        <v>4735622</v>
      </c>
    </row>
    <row r="73" spans="1:9" s="11" customFormat="1">
      <c r="A73" s="27" t="s">
        <v>47</v>
      </c>
      <c r="B73" s="23"/>
      <c r="C73" s="25">
        <v>8116353</v>
      </c>
      <c r="D73" s="25"/>
      <c r="E73" s="25">
        <v>8116353</v>
      </c>
      <c r="F73" s="26"/>
      <c r="G73" s="25">
        <v>8116353</v>
      </c>
      <c r="H73" s="25"/>
      <c r="I73" s="25">
        <v>8116353</v>
      </c>
    </row>
    <row r="74" spans="1:9" s="11" customFormat="1">
      <c r="A74" s="27" t="s">
        <v>29</v>
      </c>
      <c r="B74" s="22"/>
      <c r="C74" s="25"/>
      <c r="D74" s="25"/>
      <c r="E74" s="25"/>
      <c r="F74" s="26"/>
      <c r="G74" s="25"/>
      <c r="H74" s="25"/>
      <c r="I74" s="25"/>
    </row>
    <row r="75" spans="1:9" s="11" customFormat="1">
      <c r="A75" s="24" t="s">
        <v>48</v>
      </c>
      <c r="B75" s="23"/>
      <c r="C75" s="89">
        <v>474416</v>
      </c>
      <c r="D75" s="28"/>
      <c r="E75" s="89">
        <v>474416</v>
      </c>
      <c r="F75" s="33"/>
      <c r="G75" s="89">
        <v>474416</v>
      </c>
      <c r="H75" s="28"/>
      <c r="I75" s="89">
        <v>474416</v>
      </c>
    </row>
    <row r="76" spans="1:9" s="11" customFormat="1">
      <c r="A76" s="24" t="s">
        <v>140</v>
      </c>
      <c r="B76" s="22"/>
      <c r="C76" s="90">
        <f>-3734150+13</f>
        <v>-3734137</v>
      </c>
      <c r="D76" s="91"/>
      <c r="E76" s="90">
        <v>-3739227</v>
      </c>
      <c r="F76" s="92"/>
      <c r="G76" s="90">
        <v>1987554</v>
      </c>
      <c r="H76" s="91"/>
      <c r="I76" s="90">
        <v>1552269</v>
      </c>
    </row>
    <row r="77" spans="1:9" s="11" customFormat="1">
      <c r="A77" s="24"/>
      <c r="B77" s="22"/>
      <c r="C77" s="91">
        <f>SUM(C75:C76)</f>
        <v>-3259721</v>
      </c>
      <c r="D77" s="91"/>
      <c r="E77" s="91">
        <f>SUM(E75:E76)</f>
        <v>-3264811</v>
      </c>
      <c r="F77" s="92"/>
      <c r="G77" s="91">
        <f>SUM(G75:G76)</f>
        <v>2461970</v>
      </c>
      <c r="H77" s="91"/>
      <c r="I77" s="91">
        <f>SUM(I75:I76)</f>
        <v>2026685</v>
      </c>
    </row>
    <row r="78" spans="1:9" s="11" customFormat="1">
      <c r="A78" s="27" t="s">
        <v>93</v>
      </c>
      <c r="B78" s="23"/>
      <c r="C78" s="31">
        <v>17634288</v>
      </c>
      <c r="D78" s="25"/>
      <c r="E78" s="31">
        <v>17634288</v>
      </c>
      <c r="F78" s="26"/>
      <c r="G78" s="31">
        <v>1647137</v>
      </c>
      <c r="H78" s="25"/>
      <c r="I78" s="31">
        <v>1647137</v>
      </c>
    </row>
    <row r="79" spans="1:9" s="11" customFormat="1" ht="25.5">
      <c r="A79" s="7" t="s">
        <v>111</v>
      </c>
      <c r="B79" s="22"/>
      <c r="C79" s="28">
        <f>SUM(C72:C73,C77:C78)</f>
        <v>27226542</v>
      </c>
      <c r="D79" s="28"/>
      <c r="E79" s="28">
        <f>SUM(E72:E73,E77:E78)</f>
        <v>27221452</v>
      </c>
      <c r="F79" s="33"/>
      <c r="G79" s="28">
        <f>SUM(G72:G73,G77:G78)</f>
        <v>16961082</v>
      </c>
      <c r="H79" s="28"/>
      <c r="I79" s="28">
        <f>SUM(I72:I73,I77:I78)</f>
        <v>16525797</v>
      </c>
    </row>
    <row r="80" spans="1:9" s="11" customFormat="1">
      <c r="A80" s="27" t="s">
        <v>94</v>
      </c>
      <c r="B80" s="22"/>
      <c r="C80" s="31">
        <f>2142-13</f>
        <v>2129</v>
      </c>
      <c r="D80" s="25"/>
      <c r="E80" s="31">
        <v>2128</v>
      </c>
      <c r="F80" s="26"/>
      <c r="G80" s="25">
        <v>0</v>
      </c>
      <c r="H80" s="28"/>
      <c r="I80" s="25">
        <v>0</v>
      </c>
    </row>
    <row r="81" spans="1:9" s="11" customFormat="1" ht="25.5">
      <c r="A81" s="30" t="s">
        <v>11</v>
      </c>
      <c r="B81" s="22"/>
      <c r="C81" s="29">
        <f>SUM(C79:C80)</f>
        <v>27228671</v>
      </c>
      <c r="D81" s="25"/>
      <c r="E81" s="29">
        <f>SUM(E79:E80)</f>
        <v>27223580</v>
      </c>
      <c r="F81" s="26"/>
      <c r="G81" s="29">
        <f>SUM(G79:G80)</f>
        <v>16961082</v>
      </c>
      <c r="H81" s="28"/>
      <c r="I81" s="29">
        <f>SUM(I79:I80)</f>
        <v>16525797</v>
      </c>
    </row>
    <row r="82" spans="1:9" s="11" customFormat="1" ht="26.25" thickBot="1">
      <c r="A82" s="21" t="s">
        <v>12</v>
      </c>
      <c r="B82" s="22"/>
      <c r="C82" s="32">
        <f>SUM(C81,C66)</f>
        <v>114835579</v>
      </c>
      <c r="D82" s="25"/>
      <c r="E82" s="32">
        <f>SUM(E81,E66)</f>
        <v>110965414</v>
      </c>
      <c r="F82" s="26"/>
      <c r="G82" s="32">
        <f>SUM(G81,G66)</f>
        <v>77822360</v>
      </c>
      <c r="H82" s="28"/>
      <c r="I82" s="32">
        <f>SUM(I81,I66)</f>
        <v>74980375</v>
      </c>
    </row>
    <row r="83" spans="1:9" s="11" customFormat="1" ht="25.5" thickTop="1">
      <c r="B83" s="22"/>
      <c r="C83" s="86">
        <f>C82-C34</f>
        <v>0</v>
      </c>
      <c r="D83" s="25"/>
      <c r="E83" s="86">
        <f>E82-E34</f>
        <v>0</v>
      </c>
      <c r="F83" s="26"/>
      <c r="G83" s="86">
        <f>G82-G34</f>
        <v>0</v>
      </c>
      <c r="H83" s="86"/>
      <c r="I83" s="86">
        <f>I82-I34</f>
        <v>0</v>
      </c>
    </row>
    <row r="84" spans="1:9">
      <c r="A84" s="76" t="s">
        <v>6</v>
      </c>
      <c r="B84" s="80"/>
      <c r="C84" s="80"/>
      <c r="D84" s="80"/>
      <c r="E84" s="80"/>
      <c r="F84" s="81"/>
    </row>
    <row r="85" spans="1:9">
      <c r="B85" s="80"/>
      <c r="C85" s="82"/>
      <c r="D85" s="80"/>
      <c r="E85" s="80"/>
      <c r="F85" s="81"/>
    </row>
    <row r="86" spans="1:9">
      <c r="A86" s="83"/>
      <c r="B86" s="80"/>
      <c r="C86" s="80"/>
      <c r="D86" s="80"/>
      <c r="E86" s="80"/>
      <c r="F86" s="81"/>
    </row>
    <row r="87" spans="1:9">
      <c r="B87" s="80"/>
      <c r="C87" s="80"/>
      <c r="D87" s="80"/>
      <c r="E87" s="80"/>
      <c r="F87" s="81"/>
    </row>
    <row r="88" spans="1:9">
      <c r="B88" s="80" t="s">
        <v>13</v>
      </c>
      <c r="C88" s="80"/>
      <c r="D88" s="80"/>
      <c r="E88" s="80"/>
      <c r="F88" s="81"/>
    </row>
    <row r="89" spans="1:9">
      <c r="A89" s="83"/>
      <c r="B89" s="80"/>
      <c r="C89" s="80"/>
      <c r="D89" s="80"/>
      <c r="E89" s="80"/>
      <c r="F89" s="81"/>
    </row>
  </sheetData>
  <mergeCells count="6">
    <mergeCell ref="A3:I3"/>
    <mergeCell ref="C4:E4"/>
    <mergeCell ref="G4:I4"/>
    <mergeCell ref="A39:I39"/>
    <mergeCell ref="C40:E40"/>
    <mergeCell ref="G40:I40"/>
  </mergeCells>
  <pageMargins left="0.92" right="0.27559055118110198" top="0.55118110236220497" bottom="0.118110236220472" header="0.196850393700787" footer="0.196850393700787"/>
  <pageSetup paperSize="9" scale="58" orientation="portrait" r:id="rId1"/>
  <headerFooter>
    <oddFooter>&amp;L&amp;1#&amp;"Calibri"&amp;8&amp;K000000Sensitivity: Internal</oddFooter>
  </headerFooter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94"/>
  <sheetViews>
    <sheetView showGridLines="0" tabSelected="1" topLeftCell="A46" zoomScale="78" zoomScaleNormal="78" zoomScaleSheetLayoutView="70" workbookViewId="0">
      <selection activeCell="A46" sqref="A1:A1048576"/>
    </sheetView>
  </sheetViews>
  <sheetFormatPr defaultColWidth="10.7109375" defaultRowHeight="24.75"/>
  <cols>
    <col min="1" max="1" width="58" style="76" customWidth="1"/>
    <col min="2" max="2" width="11.42578125" style="76" customWidth="1"/>
    <col min="3" max="3" width="17.28515625" style="76" customWidth="1"/>
    <col min="4" max="4" width="1.7109375" style="76" customWidth="1"/>
    <col min="5" max="5" width="17.28515625" style="76" customWidth="1"/>
    <col min="6" max="6" width="1.7109375" style="79" customWidth="1"/>
    <col min="7" max="7" width="17.28515625" style="76" customWidth="1"/>
    <col min="8" max="8" width="1.7109375" style="76" customWidth="1"/>
    <col min="9" max="9" width="17.28515625" style="76" customWidth="1"/>
    <col min="10" max="10" width="23.28515625" style="76" customWidth="1"/>
    <col min="11" max="11" width="12.42578125" style="76" customWidth="1"/>
    <col min="12" max="16384" width="10.7109375" style="76"/>
  </cols>
  <sheetData>
    <row r="1" spans="1:19" ht="25.5">
      <c r="A1" s="72" t="s">
        <v>0</v>
      </c>
      <c r="B1" s="73"/>
      <c r="C1" s="74"/>
      <c r="D1" s="74"/>
      <c r="E1" s="74"/>
      <c r="F1" s="75"/>
      <c r="G1" s="73"/>
      <c r="H1" s="73"/>
      <c r="I1" s="73"/>
    </row>
    <row r="2" spans="1:19" ht="25.5">
      <c r="A2" s="77" t="s">
        <v>90</v>
      </c>
      <c r="B2" s="73"/>
      <c r="C2" s="73"/>
      <c r="D2" s="73"/>
      <c r="E2" s="73"/>
      <c r="F2" s="75"/>
      <c r="G2" s="73"/>
      <c r="H2" s="73"/>
      <c r="I2" s="73"/>
    </row>
    <row r="3" spans="1:19">
      <c r="A3" s="160" t="s">
        <v>82</v>
      </c>
      <c r="B3" s="160"/>
      <c r="C3" s="160"/>
      <c r="D3" s="160"/>
      <c r="E3" s="160"/>
      <c r="F3" s="160"/>
      <c r="G3" s="160"/>
      <c r="H3" s="160"/>
      <c r="I3" s="160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ht="25.5">
      <c r="C4" s="161" t="s">
        <v>1</v>
      </c>
      <c r="D4" s="161"/>
      <c r="E4" s="161"/>
      <c r="G4" s="161" t="s">
        <v>30</v>
      </c>
      <c r="H4" s="161"/>
      <c r="I4" s="161"/>
    </row>
    <row r="5" spans="1:19" s="11" customFormat="1">
      <c r="B5" s="16" t="s">
        <v>2</v>
      </c>
      <c r="C5" s="17" t="s">
        <v>230</v>
      </c>
      <c r="D5" s="18"/>
      <c r="E5" s="17" t="s">
        <v>204</v>
      </c>
      <c r="F5" s="19"/>
      <c r="G5" s="17" t="s">
        <v>230</v>
      </c>
      <c r="H5" s="18"/>
      <c r="I5" s="17" t="s">
        <v>204</v>
      </c>
    </row>
    <row r="6" spans="1:19" s="11" customFormat="1">
      <c r="B6" s="16"/>
      <c r="C6" s="20" t="s">
        <v>79</v>
      </c>
      <c r="D6" s="18"/>
      <c r="E6" s="20" t="s">
        <v>81</v>
      </c>
      <c r="F6" s="19"/>
      <c r="G6" s="20" t="s">
        <v>79</v>
      </c>
      <c r="H6" s="18"/>
      <c r="I6" s="20" t="s">
        <v>81</v>
      </c>
    </row>
    <row r="7" spans="1:19" s="11" customFormat="1">
      <c r="B7" s="16"/>
      <c r="C7" s="20" t="s">
        <v>80</v>
      </c>
      <c r="D7" s="18"/>
      <c r="E7" s="20"/>
      <c r="F7" s="19"/>
      <c r="G7" s="20" t="s">
        <v>80</v>
      </c>
      <c r="H7" s="18"/>
      <c r="I7" s="20"/>
    </row>
    <row r="8" spans="1:19" s="11" customFormat="1" ht="25.5">
      <c r="A8" s="21" t="s">
        <v>65</v>
      </c>
      <c r="F8" s="14"/>
    </row>
    <row r="9" spans="1:19" s="11" customFormat="1" ht="25.5">
      <c r="A9" s="21" t="s">
        <v>3</v>
      </c>
      <c r="B9" s="22"/>
      <c r="C9" s="22"/>
      <c r="D9" s="22"/>
      <c r="E9" s="22"/>
      <c r="F9" s="23"/>
      <c r="G9" s="22"/>
      <c r="I9" s="22"/>
    </row>
    <row r="10" spans="1:19" s="11" customFormat="1">
      <c r="A10" s="24" t="s">
        <v>33</v>
      </c>
      <c r="B10" s="23"/>
      <c r="C10" s="25">
        <v>4730718</v>
      </c>
      <c r="D10" s="25"/>
      <c r="E10" s="25">
        <v>14090266</v>
      </c>
      <c r="F10" s="26"/>
      <c r="G10" s="25">
        <v>1531017</v>
      </c>
      <c r="H10" s="25"/>
      <c r="I10" s="25">
        <v>7133761</v>
      </c>
    </row>
    <row r="11" spans="1:19" s="11" customFormat="1">
      <c r="A11" s="27" t="s">
        <v>114</v>
      </c>
      <c r="B11" s="23">
        <v>5</v>
      </c>
      <c r="C11" s="25">
        <v>9302020</v>
      </c>
      <c r="D11" s="25"/>
      <c r="E11" s="25">
        <v>7831397</v>
      </c>
      <c r="F11" s="26"/>
      <c r="G11" s="25">
        <v>6838299</v>
      </c>
      <c r="H11" s="25"/>
      <c r="I11" s="25">
        <v>3200994</v>
      </c>
    </row>
    <row r="12" spans="1:19" s="11" customFormat="1">
      <c r="A12" s="27" t="s">
        <v>115</v>
      </c>
      <c r="B12" s="23"/>
      <c r="C12" s="28">
        <v>1371934</v>
      </c>
      <c r="D12" s="25"/>
      <c r="E12" s="28">
        <v>2128407</v>
      </c>
      <c r="F12" s="26"/>
      <c r="G12" s="28">
        <v>22508</v>
      </c>
      <c r="H12" s="28"/>
      <c r="I12" s="28">
        <v>3013</v>
      </c>
    </row>
    <row r="13" spans="1:19" s="11" customFormat="1">
      <c r="A13" s="27" t="s">
        <v>116</v>
      </c>
      <c r="B13" s="23">
        <v>7</v>
      </c>
      <c r="C13" s="86">
        <f>189624+4727387</f>
        <v>4917011</v>
      </c>
      <c r="D13" s="86"/>
      <c r="E13" s="86">
        <v>4466978</v>
      </c>
      <c r="F13" s="87"/>
      <c r="G13" s="86">
        <v>895236</v>
      </c>
      <c r="H13" s="86"/>
      <c r="I13" s="86">
        <v>842822</v>
      </c>
    </row>
    <row r="14" spans="1:19" s="11" customFormat="1" ht="25.5">
      <c r="A14" s="7" t="s">
        <v>4</v>
      </c>
      <c r="C14" s="29">
        <f>SUM(C10:C13)</f>
        <v>20321683</v>
      </c>
      <c r="D14" s="25"/>
      <c r="E14" s="29">
        <f>SUM(E10:E13)</f>
        <v>28517048</v>
      </c>
      <c r="F14" s="26"/>
      <c r="G14" s="29">
        <f>SUM(G10:G13)</f>
        <v>9287060</v>
      </c>
      <c r="H14" s="25"/>
      <c r="I14" s="29">
        <f>SUM(I10:I13)</f>
        <v>11180590</v>
      </c>
    </row>
    <row r="15" spans="1:19" s="11" customFormat="1" ht="25.5">
      <c r="A15" s="30" t="s">
        <v>17</v>
      </c>
      <c r="C15" s="25"/>
      <c r="D15" s="25"/>
      <c r="E15" s="25"/>
      <c r="F15" s="25"/>
      <c r="G15" s="25"/>
      <c r="H15" s="25"/>
      <c r="I15" s="25"/>
    </row>
    <row r="16" spans="1:19" s="11" customFormat="1">
      <c r="A16" s="27" t="s">
        <v>117</v>
      </c>
      <c r="B16" s="88">
        <v>24.3</v>
      </c>
      <c r="C16" s="28">
        <v>140</v>
      </c>
      <c r="D16" s="25"/>
      <c r="E16" s="28">
        <v>140</v>
      </c>
      <c r="F16" s="26"/>
      <c r="G16" s="25">
        <v>0</v>
      </c>
      <c r="H16" s="25"/>
      <c r="I16" s="25">
        <v>0</v>
      </c>
    </row>
    <row r="17" spans="1:9" s="11" customFormat="1">
      <c r="A17" s="27" t="s">
        <v>85</v>
      </c>
      <c r="B17" s="23">
        <v>8</v>
      </c>
      <c r="C17" s="25">
        <v>254883</v>
      </c>
      <c r="D17" s="25"/>
      <c r="E17" s="25">
        <v>263980</v>
      </c>
      <c r="F17" s="26"/>
      <c r="G17" s="25">
        <v>50000</v>
      </c>
      <c r="H17" s="25"/>
      <c r="I17" s="25">
        <v>50000</v>
      </c>
    </row>
    <row r="18" spans="1:9" s="11" customFormat="1">
      <c r="A18" s="27" t="s">
        <v>118</v>
      </c>
      <c r="B18" s="23">
        <v>9</v>
      </c>
      <c r="C18" s="25">
        <v>0</v>
      </c>
      <c r="D18" s="25"/>
      <c r="E18" s="25">
        <v>0</v>
      </c>
      <c r="F18" s="26"/>
      <c r="G18" s="25">
        <v>1885076</v>
      </c>
      <c r="H18" s="25"/>
      <c r="I18" s="25">
        <v>1953917</v>
      </c>
    </row>
    <row r="19" spans="1:9" s="11" customFormat="1">
      <c r="A19" s="27" t="s">
        <v>130</v>
      </c>
      <c r="B19" s="23"/>
      <c r="C19" s="25">
        <v>34455</v>
      </c>
      <c r="D19" s="25"/>
      <c r="E19" s="25">
        <v>30756</v>
      </c>
      <c r="F19" s="26"/>
      <c r="G19" s="25">
        <v>1800</v>
      </c>
      <c r="H19" s="25"/>
      <c r="I19" s="25">
        <v>1800</v>
      </c>
    </row>
    <row r="20" spans="1:9" s="11" customFormat="1">
      <c r="A20" s="27" t="s">
        <v>35</v>
      </c>
      <c r="B20" s="23">
        <v>6</v>
      </c>
      <c r="C20" s="25">
        <v>0</v>
      </c>
      <c r="D20" s="25"/>
      <c r="E20" s="25">
        <v>196</v>
      </c>
      <c r="F20" s="26"/>
      <c r="G20" s="25">
        <v>0</v>
      </c>
      <c r="H20" s="25"/>
      <c r="I20" s="25">
        <v>217366</v>
      </c>
    </row>
    <row r="21" spans="1:9" s="11" customFormat="1">
      <c r="A21" s="27" t="s">
        <v>131</v>
      </c>
      <c r="B21" s="23">
        <v>6</v>
      </c>
      <c r="C21" s="25">
        <v>0</v>
      </c>
      <c r="D21" s="25"/>
      <c r="E21" s="25">
        <v>0</v>
      </c>
      <c r="F21" s="26"/>
      <c r="G21" s="25">
        <v>10500000</v>
      </c>
      <c r="H21" s="25"/>
      <c r="I21" s="25">
        <v>10000000</v>
      </c>
    </row>
    <row r="22" spans="1:9" s="11" customFormat="1">
      <c r="A22" s="27" t="s">
        <v>119</v>
      </c>
      <c r="B22" s="23">
        <v>10</v>
      </c>
      <c r="C22" s="25">
        <v>54834035</v>
      </c>
      <c r="D22" s="25"/>
      <c r="E22" s="25">
        <v>53853929</v>
      </c>
      <c r="F22" s="26"/>
      <c r="G22" s="25">
        <v>2224742</v>
      </c>
      <c r="H22" s="25"/>
      <c r="I22" s="25">
        <v>2329952</v>
      </c>
    </row>
    <row r="23" spans="1:9" s="11" customFormat="1">
      <c r="A23" s="27" t="s">
        <v>132</v>
      </c>
      <c r="B23" s="23">
        <v>11</v>
      </c>
      <c r="C23" s="25">
        <v>52243478</v>
      </c>
      <c r="D23" s="25"/>
      <c r="E23" s="25">
        <v>54219218</v>
      </c>
      <c r="F23" s="26"/>
      <c r="G23" s="28">
        <v>0</v>
      </c>
      <c r="H23" s="25"/>
      <c r="I23" s="28">
        <v>0</v>
      </c>
    </row>
    <row r="24" spans="1:9" s="11" customFormat="1">
      <c r="A24" s="27" t="s">
        <v>150</v>
      </c>
      <c r="C24" s="28"/>
      <c r="D24" s="25"/>
      <c r="E24" s="28"/>
      <c r="F24" s="26"/>
      <c r="G24" s="25"/>
      <c r="H24" s="25"/>
      <c r="I24" s="25"/>
    </row>
    <row r="25" spans="1:9" s="11" customFormat="1">
      <c r="A25" s="27" t="s">
        <v>201</v>
      </c>
      <c r="C25" s="28">
        <v>86144</v>
      </c>
      <c r="D25" s="25"/>
      <c r="E25" s="28">
        <v>498625</v>
      </c>
      <c r="F25" s="26"/>
      <c r="G25" s="25">
        <v>0</v>
      </c>
      <c r="H25" s="25"/>
      <c r="I25" s="25">
        <v>1238</v>
      </c>
    </row>
    <row r="26" spans="1:9" s="11" customFormat="1">
      <c r="A26" s="27" t="s">
        <v>222</v>
      </c>
      <c r="C26" s="28">
        <v>2668979</v>
      </c>
      <c r="D26" s="25"/>
      <c r="E26" s="28">
        <v>2883930</v>
      </c>
      <c r="F26" s="26"/>
      <c r="G26" s="25">
        <v>134427</v>
      </c>
      <c r="H26" s="25"/>
      <c r="I26" s="25">
        <v>145254</v>
      </c>
    </row>
    <row r="27" spans="1:9" s="11" customFormat="1">
      <c r="A27" s="27" t="s">
        <v>129</v>
      </c>
      <c r="B27" s="23"/>
      <c r="C27" s="11">
        <v>1425324</v>
      </c>
      <c r="D27" s="25"/>
      <c r="E27" s="28">
        <v>1289959</v>
      </c>
      <c r="F27" s="26"/>
      <c r="G27" s="25">
        <v>238942</v>
      </c>
      <c r="H27" s="25"/>
      <c r="I27" s="25">
        <v>229527</v>
      </c>
    </row>
    <row r="28" spans="1:9" s="11" customFormat="1">
      <c r="A28" s="27" t="s">
        <v>37</v>
      </c>
      <c r="B28" s="23">
        <v>17</v>
      </c>
      <c r="C28" s="11">
        <v>5993461</v>
      </c>
      <c r="D28" s="25"/>
      <c r="E28" s="11">
        <v>6600314</v>
      </c>
      <c r="F28" s="26"/>
      <c r="G28" s="11">
        <v>5328618</v>
      </c>
      <c r="H28" s="28"/>
      <c r="I28" s="25">
        <v>6070866</v>
      </c>
    </row>
    <row r="29" spans="1:9" s="11" customFormat="1">
      <c r="A29" s="27" t="s">
        <v>38</v>
      </c>
      <c r="B29" s="23">
        <v>12</v>
      </c>
      <c r="C29" s="11">
        <v>3963661</v>
      </c>
      <c r="D29" s="25"/>
      <c r="E29" s="11">
        <v>2799560</v>
      </c>
      <c r="F29" s="26"/>
      <c r="G29" s="31">
        <v>2522390</v>
      </c>
      <c r="H29" s="28"/>
      <c r="I29" s="31">
        <v>2292785</v>
      </c>
    </row>
    <row r="30" spans="1:9" s="11" customFormat="1" ht="25.5">
      <c r="A30" s="7" t="s">
        <v>18</v>
      </c>
      <c r="B30" s="23"/>
      <c r="C30" s="29">
        <f>SUM(C16:C29)</f>
        <v>121504560</v>
      </c>
      <c r="D30" s="25"/>
      <c r="E30" s="29">
        <f>SUM(E16:E29)</f>
        <v>122440607</v>
      </c>
      <c r="F30" s="26"/>
      <c r="G30" s="29">
        <f>SUM(G16:G29)</f>
        <v>22885995</v>
      </c>
      <c r="H30" s="28"/>
      <c r="I30" s="29">
        <f>SUM(I16:I29)</f>
        <v>23292705</v>
      </c>
    </row>
    <row r="31" spans="1:9" ht="24.75" customHeight="1" thickBot="1">
      <c r="A31" s="21" t="s">
        <v>5</v>
      </c>
      <c r="B31" s="22"/>
      <c r="C31" s="32">
        <f>SUM(C14,C30)</f>
        <v>141826243</v>
      </c>
      <c r="E31" s="32">
        <f>SUM(E14,E30)</f>
        <v>150957655</v>
      </c>
      <c r="G31" s="32">
        <f>SUM(G14,G30)</f>
        <v>32173055</v>
      </c>
      <c r="I31" s="32">
        <f>SUM(I14,I30)</f>
        <v>34473295</v>
      </c>
    </row>
    <row r="32" spans="1:9" ht="24.75" customHeight="1" thickTop="1">
      <c r="A32" s="21"/>
      <c r="B32" s="22"/>
      <c r="C32" s="28"/>
      <c r="E32" s="28"/>
      <c r="G32" s="28"/>
      <c r="I32" s="28"/>
    </row>
    <row r="33" spans="1:19">
      <c r="A33" s="76" t="s">
        <v>6</v>
      </c>
      <c r="B33" s="80"/>
      <c r="C33" s="80"/>
      <c r="D33" s="80"/>
      <c r="E33" s="80"/>
      <c r="F33" s="81"/>
    </row>
    <row r="34" spans="1:19" ht="25.5">
      <c r="A34" s="72" t="s">
        <v>0</v>
      </c>
      <c r="B34" s="73"/>
      <c r="C34" s="74"/>
      <c r="D34" s="74"/>
      <c r="E34" s="74"/>
      <c r="F34" s="75"/>
      <c r="G34" s="73"/>
      <c r="H34" s="73"/>
      <c r="I34" s="73"/>
    </row>
    <row r="35" spans="1:19" ht="25.5">
      <c r="A35" s="77" t="s">
        <v>91</v>
      </c>
      <c r="B35" s="73"/>
      <c r="C35" s="74"/>
      <c r="D35" s="74"/>
      <c r="E35" s="74"/>
      <c r="F35" s="75"/>
      <c r="G35" s="73"/>
      <c r="H35" s="73"/>
      <c r="I35" s="73"/>
    </row>
    <row r="36" spans="1:19">
      <c r="A36" s="160" t="s">
        <v>82</v>
      </c>
      <c r="B36" s="160"/>
      <c r="C36" s="160"/>
      <c r="D36" s="160"/>
      <c r="E36" s="160"/>
      <c r="F36" s="160"/>
      <c r="G36" s="160"/>
      <c r="H36" s="160"/>
      <c r="I36" s="160"/>
      <c r="J36" s="78"/>
      <c r="K36" s="78"/>
      <c r="L36" s="78"/>
      <c r="M36" s="78"/>
      <c r="N36" s="78"/>
      <c r="O36" s="78"/>
      <c r="P36" s="78"/>
      <c r="Q36" s="78"/>
      <c r="R36" s="78"/>
      <c r="S36" s="78"/>
    </row>
    <row r="37" spans="1:19" ht="25.5">
      <c r="C37" s="161" t="s">
        <v>1</v>
      </c>
      <c r="D37" s="161"/>
      <c r="E37" s="161"/>
      <c r="G37" s="161" t="s">
        <v>30</v>
      </c>
      <c r="H37" s="161"/>
      <c r="I37" s="161"/>
    </row>
    <row r="38" spans="1:19" s="11" customFormat="1">
      <c r="B38" s="16" t="s">
        <v>2</v>
      </c>
      <c r="C38" s="17" t="s">
        <v>230</v>
      </c>
      <c r="D38" s="18"/>
      <c r="E38" s="17" t="s">
        <v>204</v>
      </c>
      <c r="F38" s="19"/>
      <c r="G38" s="17" t="s">
        <v>230</v>
      </c>
      <c r="H38" s="18"/>
      <c r="I38" s="17" t="s">
        <v>204</v>
      </c>
    </row>
    <row r="39" spans="1:19" s="11" customFormat="1">
      <c r="B39" s="16"/>
      <c r="C39" s="20" t="s">
        <v>79</v>
      </c>
      <c r="D39" s="18"/>
      <c r="E39" s="20" t="s">
        <v>81</v>
      </c>
      <c r="F39" s="19"/>
      <c r="G39" s="20" t="s">
        <v>79</v>
      </c>
      <c r="H39" s="18"/>
      <c r="I39" s="20" t="s">
        <v>81</v>
      </c>
    </row>
    <row r="40" spans="1:19" s="11" customFormat="1">
      <c r="B40" s="16"/>
      <c r="C40" s="20" t="s">
        <v>80</v>
      </c>
      <c r="D40" s="18"/>
      <c r="E40" s="20"/>
      <c r="F40" s="19"/>
      <c r="G40" s="20" t="s">
        <v>80</v>
      </c>
      <c r="H40" s="18"/>
      <c r="I40" s="20"/>
    </row>
    <row r="41" spans="1:19" s="11" customFormat="1" ht="25.5">
      <c r="A41" s="30" t="s">
        <v>61</v>
      </c>
      <c r="F41" s="14"/>
      <c r="H41" s="22"/>
    </row>
    <row r="42" spans="1:19" s="11" customFormat="1" ht="25.5">
      <c r="A42" s="21" t="s">
        <v>7</v>
      </c>
      <c r="B42" s="22"/>
      <c r="C42" s="22"/>
      <c r="D42" s="22"/>
    </row>
    <row r="43" spans="1:19" s="11" customFormat="1">
      <c r="A43" s="27" t="s">
        <v>122</v>
      </c>
      <c r="B43" s="23">
        <v>13</v>
      </c>
      <c r="C43" s="25">
        <v>24601297</v>
      </c>
      <c r="D43" s="25"/>
      <c r="E43" s="25">
        <v>39899480</v>
      </c>
      <c r="F43" s="26"/>
      <c r="G43" s="25">
        <v>11236164</v>
      </c>
      <c r="H43" s="25"/>
      <c r="I43" s="25">
        <v>20075541</v>
      </c>
    </row>
    <row r="44" spans="1:19" s="11" customFormat="1">
      <c r="A44" s="11" t="s">
        <v>202</v>
      </c>
      <c r="B44" s="23">
        <v>14</v>
      </c>
      <c r="C44" s="28">
        <v>17500000</v>
      </c>
      <c r="D44" s="25"/>
      <c r="E44" s="28">
        <v>7875000</v>
      </c>
      <c r="F44" s="26"/>
      <c r="G44" s="28">
        <v>0</v>
      </c>
      <c r="H44" s="25"/>
      <c r="I44" s="28">
        <v>0</v>
      </c>
    </row>
    <row r="45" spans="1:19" s="11" customFormat="1">
      <c r="A45" s="27" t="s">
        <v>184</v>
      </c>
      <c r="B45" s="23">
        <v>15</v>
      </c>
      <c r="C45" s="28">
        <v>1500000</v>
      </c>
      <c r="D45" s="25"/>
      <c r="E45" s="28">
        <v>1500000</v>
      </c>
      <c r="F45" s="25"/>
      <c r="G45" s="28">
        <v>0</v>
      </c>
      <c r="H45" s="25"/>
      <c r="I45" s="28">
        <v>0</v>
      </c>
    </row>
    <row r="46" spans="1:19" s="11" customFormat="1">
      <c r="A46" s="27" t="s">
        <v>40</v>
      </c>
      <c r="B46" s="23"/>
      <c r="C46" s="25">
        <v>1948408</v>
      </c>
      <c r="D46" s="25"/>
      <c r="E46" s="25">
        <v>2322687</v>
      </c>
      <c r="F46" s="25"/>
      <c r="G46" s="25">
        <v>676200</v>
      </c>
      <c r="H46" s="25"/>
      <c r="I46" s="25">
        <v>0</v>
      </c>
    </row>
    <row r="47" spans="1:19" s="11" customFormat="1">
      <c r="A47" s="27" t="s">
        <v>92</v>
      </c>
      <c r="B47" s="23"/>
      <c r="C47" s="25">
        <v>35143</v>
      </c>
      <c r="D47" s="25"/>
      <c r="E47" s="25">
        <v>559240</v>
      </c>
      <c r="F47" s="25"/>
      <c r="G47" s="25">
        <v>0</v>
      </c>
      <c r="H47" s="25"/>
      <c r="I47" s="25">
        <v>0</v>
      </c>
    </row>
    <row r="48" spans="1:19" s="11" customFormat="1">
      <c r="A48" s="27" t="s">
        <v>223</v>
      </c>
      <c r="B48" s="23"/>
      <c r="C48" s="25">
        <v>53815</v>
      </c>
      <c r="D48" s="25"/>
      <c r="E48" s="25">
        <v>57149</v>
      </c>
      <c r="F48" s="25"/>
      <c r="G48" s="25">
        <v>3939</v>
      </c>
      <c r="H48" s="25">
        <v>2273675578</v>
      </c>
      <c r="I48" s="25">
        <v>6736</v>
      </c>
    </row>
    <row r="49" spans="1:9" s="11" customFormat="1">
      <c r="A49" s="27" t="s">
        <v>41</v>
      </c>
      <c r="B49" s="23"/>
      <c r="C49" s="25">
        <f>722517+1</f>
        <v>722518</v>
      </c>
      <c r="D49" s="25"/>
      <c r="E49" s="25">
        <v>993990</v>
      </c>
      <c r="F49" s="26"/>
      <c r="G49" s="25">
        <v>357870</v>
      </c>
      <c r="H49" s="28"/>
      <c r="I49" s="25">
        <v>415773</v>
      </c>
    </row>
    <row r="50" spans="1:9" s="11" customFormat="1" ht="25.5">
      <c r="A50" s="21" t="s">
        <v>8</v>
      </c>
      <c r="B50" s="22"/>
      <c r="C50" s="29">
        <f>SUM(C43:C49)</f>
        <v>46361181</v>
      </c>
      <c r="D50" s="25"/>
      <c r="E50" s="29">
        <f>SUM(E43:E49)</f>
        <v>53207546</v>
      </c>
      <c r="F50" s="26"/>
      <c r="G50" s="29">
        <f>SUM(G43:G49)</f>
        <v>12274173</v>
      </c>
      <c r="H50" s="28"/>
      <c r="I50" s="29">
        <f>SUM(I43:I49)</f>
        <v>20498050</v>
      </c>
    </row>
    <row r="51" spans="1:9" s="11" customFormat="1" ht="25.5">
      <c r="A51" s="21" t="s">
        <v>20</v>
      </c>
      <c r="B51" s="22"/>
      <c r="C51" s="25"/>
      <c r="D51" s="25"/>
      <c r="E51" s="25"/>
      <c r="F51" s="26"/>
      <c r="G51" s="25"/>
      <c r="H51" s="28"/>
      <c r="I51" s="28"/>
    </row>
    <row r="52" spans="1:9" s="11" customFormat="1">
      <c r="A52" s="11" t="s">
        <v>152</v>
      </c>
      <c r="B52" s="22"/>
      <c r="C52" s="25"/>
      <c r="D52" s="25"/>
      <c r="E52" s="25"/>
      <c r="F52" s="26"/>
      <c r="G52" s="25"/>
      <c r="H52" s="28"/>
      <c r="I52" s="28"/>
    </row>
    <row r="53" spans="1:9" s="11" customFormat="1">
      <c r="A53" s="11" t="s">
        <v>153</v>
      </c>
      <c r="B53" s="23">
        <v>14</v>
      </c>
      <c r="C53" s="25">
        <v>3000000</v>
      </c>
      <c r="D53" s="25"/>
      <c r="E53" s="25">
        <v>9625000</v>
      </c>
      <c r="F53" s="26"/>
      <c r="G53" s="25">
        <v>0</v>
      </c>
      <c r="H53" s="28"/>
      <c r="I53" s="28">
        <v>0</v>
      </c>
    </row>
    <row r="54" spans="1:9" s="11" customFormat="1">
      <c r="A54" s="11" t="s">
        <v>42</v>
      </c>
      <c r="B54" s="23">
        <v>15</v>
      </c>
      <c r="C54" s="28">
        <v>28000000</v>
      </c>
      <c r="D54" s="25"/>
      <c r="E54" s="28">
        <v>28000000</v>
      </c>
      <c r="F54" s="26"/>
      <c r="G54" s="28">
        <v>0</v>
      </c>
      <c r="H54" s="28"/>
      <c r="I54" s="28">
        <v>0</v>
      </c>
    </row>
    <row r="55" spans="1:9" s="11" customFormat="1">
      <c r="A55" s="27" t="s">
        <v>123</v>
      </c>
      <c r="B55" s="23"/>
      <c r="C55" s="28">
        <v>768269</v>
      </c>
      <c r="D55" s="25"/>
      <c r="E55" s="28">
        <v>734606</v>
      </c>
      <c r="F55" s="26"/>
      <c r="G55" s="28">
        <v>768269</v>
      </c>
      <c r="H55" s="28"/>
      <c r="I55" s="28">
        <v>734606</v>
      </c>
    </row>
    <row r="56" spans="1:9" s="11" customFormat="1">
      <c r="A56" s="11" t="s">
        <v>203</v>
      </c>
      <c r="B56" s="23"/>
      <c r="C56" s="28">
        <f>36659608-C57</f>
        <v>35460913</v>
      </c>
      <c r="D56" s="28"/>
      <c r="E56" s="28">
        <v>36103518</v>
      </c>
      <c r="F56" s="33"/>
      <c r="G56" s="28">
        <v>0</v>
      </c>
      <c r="H56" s="28"/>
      <c r="I56" s="28">
        <v>0</v>
      </c>
    </row>
    <row r="57" spans="1:9" s="11" customFormat="1">
      <c r="A57" s="11" t="s">
        <v>251</v>
      </c>
      <c r="B57" s="88">
        <v>1.2</v>
      </c>
      <c r="C57" s="28">
        <v>1198695</v>
      </c>
      <c r="D57" s="28"/>
      <c r="E57" s="28">
        <v>0</v>
      </c>
      <c r="F57" s="33"/>
      <c r="G57" s="28">
        <v>0</v>
      </c>
      <c r="H57" s="28"/>
      <c r="I57" s="28">
        <v>0</v>
      </c>
    </row>
    <row r="58" spans="1:9" s="11" customFormat="1">
      <c r="A58" s="11" t="s">
        <v>224</v>
      </c>
      <c r="B58" s="23"/>
      <c r="C58" s="28">
        <v>1225355</v>
      </c>
      <c r="D58" s="25"/>
      <c r="E58" s="28">
        <v>1157479</v>
      </c>
      <c r="F58" s="26"/>
      <c r="G58" s="28">
        <v>132801</v>
      </c>
      <c r="H58" s="28"/>
      <c r="I58" s="28">
        <v>157078</v>
      </c>
    </row>
    <row r="59" spans="1:9" s="11" customFormat="1">
      <c r="A59" s="11" t="s">
        <v>43</v>
      </c>
      <c r="B59" s="23"/>
      <c r="C59" s="31">
        <v>253358</v>
      </c>
      <c r="D59" s="25"/>
      <c r="E59" s="31">
        <v>199828</v>
      </c>
      <c r="F59" s="26"/>
      <c r="G59" s="31">
        <v>124060</v>
      </c>
      <c r="H59" s="28"/>
      <c r="I59" s="31">
        <v>159143</v>
      </c>
    </row>
    <row r="60" spans="1:9" s="11" customFormat="1" ht="25.5">
      <c r="A60" s="21" t="s">
        <v>19</v>
      </c>
      <c r="B60" s="23"/>
      <c r="C60" s="31">
        <f>SUM(C52:C59)</f>
        <v>69906590</v>
      </c>
      <c r="D60" s="25"/>
      <c r="E60" s="31">
        <f>SUM(E52:E59)</f>
        <v>75820431</v>
      </c>
      <c r="F60" s="26"/>
      <c r="G60" s="31">
        <f>SUM(G52:G59)</f>
        <v>1025130</v>
      </c>
      <c r="H60" s="28"/>
      <c r="I60" s="31">
        <f>SUM(I52:I59)</f>
        <v>1050827</v>
      </c>
    </row>
    <row r="61" spans="1:9" s="11" customFormat="1" ht="25.5">
      <c r="A61" s="21" t="s">
        <v>9</v>
      </c>
      <c r="B61" s="23"/>
      <c r="C61" s="31">
        <f>C60+C50</f>
        <v>116267771</v>
      </c>
      <c r="D61" s="25"/>
      <c r="E61" s="31">
        <f>E60+E50</f>
        <v>129027977</v>
      </c>
      <c r="F61" s="26"/>
      <c r="G61" s="31">
        <f>G60+G50</f>
        <v>13299303</v>
      </c>
      <c r="H61" s="28"/>
      <c r="I61" s="31">
        <f>I60+I50</f>
        <v>21548877</v>
      </c>
    </row>
    <row r="62" spans="1:9" s="11" customFormat="1" ht="25.5">
      <c r="A62" s="21"/>
      <c r="B62" s="23"/>
      <c r="C62" s="28"/>
      <c r="D62" s="25"/>
      <c r="E62" s="28"/>
      <c r="F62" s="26"/>
      <c r="G62" s="28"/>
      <c r="H62" s="28"/>
      <c r="I62" s="28"/>
    </row>
    <row r="63" spans="1:9" s="11" customFormat="1">
      <c r="A63" s="11" t="s">
        <v>6</v>
      </c>
      <c r="B63" s="23"/>
      <c r="C63" s="28"/>
      <c r="D63" s="25"/>
      <c r="E63" s="28"/>
      <c r="F63" s="26"/>
      <c r="G63" s="28"/>
      <c r="H63" s="28"/>
      <c r="I63" s="28"/>
    </row>
    <row r="64" spans="1:9" ht="25.5">
      <c r="A64" s="72" t="s">
        <v>0</v>
      </c>
      <c r="B64" s="73"/>
      <c r="C64" s="74"/>
      <c r="D64" s="74"/>
      <c r="E64" s="74"/>
      <c r="F64" s="75"/>
      <c r="G64" s="73"/>
      <c r="H64" s="73"/>
      <c r="I64" s="73"/>
    </row>
    <row r="65" spans="1:19" ht="25.5">
      <c r="A65" s="77" t="s">
        <v>91</v>
      </c>
      <c r="B65" s="73"/>
      <c r="C65" s="74"/>
      <c r="D65" s="74"/>
      <c r="E65" s="74"/>
      <c r="F65" s="75"/>
      <c r="G65" s="73"/>
      <c r="H65" s="73"/>
      <c r="I65" s="73"/>
    </row>
    <row r="66" spans="1:19">
      <c r="A66" s="160" t="s">
        <v>82</v>
      </c>
      <c r="B66" s="160"/>
      <c r="C66" s="160"/>
      <c r="D66" s="160"/>
      <c r="E66" s="160"/>
      <c r="F66" s="160"/>
      <c r="G66" s="160"/>
      <c r="H66" s="160"/>
      <c r="I66" s="160"/>
      <c r="J66" s="78"/>
      <c r="K66" s="78"/>
      <c r="L66" s="78"/>
      <c r="M66" s="78"/>
      <c r="N66" s="78"/>
      <c r="O66" s="78"/>
      <c r="P66" s="78"/>
      <c r="Q66" s="78"/>
      <c r="R66" s="78"/>
      <c r="S66" s="78"/>
    </row>
    <row r="67" spans="1:19" ht="25.5">
      <c r="C67" s="161" t="s">
        <v>1</v>
      </c>
      <c r="D67" s="161"/>
      <c r="E67" s="161"/>
      <c r="G67" s="161" t="s">
        <v>30</v>
      </c>
      <c r="H67" s="161"/>
      <c r="I67" s="161"/>
    </row>
    <row r="68" spans="1:19" s="11" customFormat="1">
      <c r="B68" s="16" t="s">
        <v>2</v>
      </c>
      <c r="C68" s="17" t="s">
        <v>230</v>
      </c>
      <c r="D68" s="18"/>
      <c r="E68" s="17" t="s">
        <v>204</v>
      </c>
      <c r="F68" s="19"/>
      <c r="G68" s="17" t="s">
        <v>230</v>
      </c>
      <c r="H68" s="18"/>
      <c r="I68" s="17" t="s">
        <v>204</v>
      </c>
    </row>
    <row r="69" spans="1:19" s="11" customFormat="1">
      <c r="B69" s="16"/>
      <c r="C69" s="20" t="s">
        <v>79</v>
      </c>
      <c r="D69" s="18"/>
      <c r="E69" s="20" t="s">
        <v>81</v>
      </c>
      <c r="F69" s="19"/>
      <c r="G69" s="20" t="s">
        <v>79</v>
      </c>
      <c r="H69" s="18"/>
      <c r="I69" s="20" t="s">
        <v>81</v>
      </c>
    </row>
    <row r="70" spans="1:19" s="11" customFormat="1">
      <c r="B70" s="16"/>
      <c r="C70" s="20" t="s">
        <v>80</v>
      </c>
      <c r="D70" s="18"/>
      <c r="E70" s="20"/>
      <c r="F70" s="19"/>
      <c r="G70" s="20" t="s">
        <v>80</v>
      </c>
      <c r="H70" s="18"/>
      <c r="I70" s="20"/>
    </row>
    <row r="71" spans="1:19" s="11" customFormat="1" ht="25.5">
      <c r="A71" s="21" t="s">
        <v>10</v>
      </c>
      <c r="B71" s="23"/>
      <c r="D71" s="22"/>
      <c r="F71" s="23"/>
    </row>
    <row r="72" spans="1:19" s="11" customFormat="1">
      <c r="A72" s="11" t="s">
        <v>44</v>
      </c>
      <c r="B72" s="23"/>
      <c r="D72" s="22"/>
      <c r="F72" s="23"/>
    </row>
    <row r="73" spans="1:19" s="11" customFormat="1">
      <c r="A73" s="24" t="s">
        <v>45</v>
      </c>
      <c r="B73" s="23"/>
      <c r="D73" s="22"/>
      <c r="F73" s="23"/>
    </row>
    <row r="74" spans="1:19" s="11" customFormat="1" ht="25.5" thickBot="1">
      <c r="A74" s="27" t="s">
        <v>62</v>
      </c>
      <c r="B74" s="23"/>
      <c r="C74" s="32">
        <v>4744161</v>
      </c>
      <c r="D74" s="25"/>
      <c r="E74" s="32">
        <v>4744161</v>
      </c>
      <c r="F74" s="26"/>
      <c r="G74" s="32">
        <v>4744161</v>
      </c>
      <c r="H74" s="25"/>
      <c r="I74" s="32">
        <v>4744161</v>
      </c>
    </row>
    <row r="75" spans="1:19" s="11" customFormat="1" ht="25.5" thickTop="1">
      <c r="A75" s="24" t="s">
        <v>46</v>
      </c>
      <c r="B75" s="23"/>
      <c r="C75" s="25"/>
      <c r="D75" s="25"/>
      <c r="E75" s="25"/>
      <c r="F75" s="26"/>
      <c r="G75" s="25"/>
      <c r="H75" s="25"/>
      <c r="I75" s="25"/>
    </row>
    <row r="76" spans="1:19" s="11" customFormat="1">
      <c r="A76" s="27" t="s">
        <v>63</v>
      </c>
      <c r="B76" s="23"/>
      <c r="C76" s="25">
        <v>4735622</v>
      </c>
      <c r="D76" s="25"/>
      <c r="E76" s="25">
        <v>4735622</v>
      </c>
      <c r="F76" s="26"/>
      <c r="G76" s="25">
        <v>4735622</v>
      </c>
      <c r="H76" s="25"/>
      <c r="I76" s="25">
        <v>4735622</v>
      </c>
    </row>
    <row r="77" spans="1:19" s="11" customFormat="1">
      <c r="A77" s="27" t="s">
        <v>47</v>
      </c>
      <c r="B77" s="23">
        <v>21</v>
      </c>
      <c r="C77" s="25">
        <v>6541659</v>
      </c>
      <c r="D77" s="25"/>
      <c r="E77" s="25">
        <v>6927789</v>
      </c>
      <c r="F77" s="26"/>
      <c r="G77" s="25">
        <v>6541659</v>
      </c>
      <c r="H77" s="25"/>
      <c r="I77" s="25">
        <v>6927789</v>
      </c>
    </row>
    <row r="78" spans="1:19" s="11" customFormat="1">
      <c r="A78" s="27" t="s">
        <v>185</v>
      </c>
      <c r="B78" s="23"/>
      <c r="C78" s="25">
        <v>1647137</v>
      </c>
      <c r="D78" s="25"/>
      <c r="E78" s="25">
        <v>1647137</v>
      </c>
      <c r="F78" s="26"/>
      <c r="G78" s="25">
        <v>1647137</v>
      </c>
      <c r="H78" s="25"/>
      <c r="I78" s="25">
        <v>1647137</v>
      </c>
    </row>
    <row r="79" spans="1:19" s="11" customFormat="1">
      <c r="A79" s="27" t="s">
        <v>29</v>
      </c>
      <c r="B79" s="23">
        <v>21</v>
      </c>
      <c r="C79" s="25"/>
      <c r="D79" s="25"/>
      <c r="E79" s="25"/>
      <c r="F79" s="26"/>
      <c r="G79" s="25"/>
      <c r="H79" s="25"/>
      <c r="I79" s="25"/>
    </row>
    <row r="80" spans="1:19" s="11" customFormat="1">
      <c r="A80" s="24" t="s">
        <v>48</v>
      </c>
      <c r="B80" s="23"/>
      <c r="C80" s="89">
        <v>297467</v>
      </c>
      <c r="D80" s="28"/>
      <c r="E80" s="89">
        <v>465930</v>
      </c>
      <c r="F80" s="33"/>
      <c r="G80" s="89">
        <v>297467</v>
      </c>
      <c r="H80" s="28"/>
      <c r="I80" s="89">
        <v>465930</v>
      </c>
    </row>
    <row r="81" spans="1:10" s="11" customFormat="1">
      <c r="A81" s="24" t="s">
        <v>140</v>
      </c>
      <c r="B81" s="22"/>
      <c r="C81" s="90">
        <f>-5314164-1</f>
        <v>-5314165</v>
      </c>
      <c r="D81" s="91"/>
      <c r="E81" s="90">
        <v>-9497550</v>
      </c>
      <c r="F81" s="92"/>
      <c r="G81" s="90">
        <v>5651867</v>
      </c>
      <c r="H81" s="91"/>
      <c r="I81" s="90">
        <v>-852060</v>
      </c>
      <c r="J81" s="46"/>
    </row>
    <row r="82" spans="1:10" s="11" customFormat="1">
      <c r="A82" s="24"/>
      <c r="B82" s="22"/>
      <c r="C82" s="91">
        <f>SUM(C80:C81)</f>
        <v>-5016698</v>
      </c>
      <c r="D82" s="91"/>
      <c r="E82" s="91">
        <f>SUM(E80:E81)</f>
        <v>-9031620</v>
      </c>
      <c r="F82" s="92"/>
      <c r="G82" s="91">
        <f>SUM(G80:G81)</f>
        <v>5949334</v>
      </c>
      <c r="H82" s="91"/>
      <c r="I82" s="91">
        <f>SUM(I80:I81)</f>
        <v>-386130</v>
      </c>
    </row>
    <row r="83" spans="1:10" s="11" customFormat="1">
      <c r="A83" s="27" t="s">
        <v>93</v>
      </c>
      <c r="B83" s="23"/>
      <c r="C83" s="31">
        <v>17650131</v>
      </c>
      <c r="D83" s="25"/>
      <c r="E83" s="31">
        <v>17650131</v>
      </c>
      <c r="F83" s="26"/>
      <c r="G83" s="31">
        <v>0</v>
      </c>
      <c r="H83" s="25"/>
      <c r="I83" s="31">
        <v>0</v>
      </c>
    </row>
    <row r="84" spans="1:10" s="11" customFormat="1" ht="25.5">
      <c r="A84" s="7" t="s">
        <v>111</v>
      </c>
      <c r="B84" s="22"/>
      <c r="C84" s="28">
        <f>SUM(C76:C78,C82:C83)</f>
        <v>25557851</v>
      </c>
      <c r="D84" s="28"/>
      <c r="E84" s="28">
        <f>SUM(E76:E78,E82:E83)</f>
        <v>21929059</v>
      </c>
      <c r="F84" s="33"/>
      <c r="G84" s="28">
        <f>SUM(G76:G78,G82:G83)</f>
        <v>18873752</v>
      </c>
      <c r="H84" s="28"/>
      <c r="I84" s="28">
        <f>SUM(I76:I78,I82:I83)</f>
        <v>12924418</v>
      </c>
    </row>
    <row r="85" spans="1:10" s="11" customFormat="1">
      <c r="A85" s="27" t="s">
        <v>94</v>
      </c>
      <c r="B85" s="22"/>
      <c r="C85" s="31">
        <v>621</v>
      </c>
      <c r="D85" s="25"/>
      <c r="E85" s="31">
        <v>619</v>
      </c>
      <c r="F85" s="26"/>
      <c r="G85" s="25">
        <v>0</v>
      </c>
      <c r="H85" s="28"/>
      <c r="I85" s="25">
        <v>0</v>
      </c>
    </row>
    <row r="86" spans="1:10" s="11" customFormat="1" ht="25.5">
      <c r="A86" s="30" t="s">
        <v>11</v>
      </c>
      <c r="B86" s="22"/>
      <c r="C86" s="29">
        <f>SUM(C84:C85)</f>
        <v>25558472</v>
      </c>
      <c r="D86" s="25"/>
      <c r="E86" s="29">
        <f>SUM(E84:E85)</f>
        <v>21929678</v>
      </c>
      <c r="F86" s="26"/>
      <c r="G86" s="29">
        <f>SUM(G84:G85)</f>
        <v>18873752</v>
      </c>
      <c r="H86" s="28"/>
      <c r="I86" s="29">
        <f>SUM(I84:I85)</f>
        <v>12924418</v>
      </c>
    </row>
    <row r="87" spans="1:10" s="11" customFormat="1" ht="26.25" thickBot="1">
      <c r="A87" s="21" t="s">
        <v>12</v>
      </c>
      <c r="B87" s="22"/>
      <c r="C87" s="32">
        <f>SUM(C61,C84)+C85</f>
        <v>141826243</v>
      </c>
      <c r="D87" s="25"/>
      <c r="E87" s="32">
        <f>SUM(E61,E84)+E85</f>
        <v>150957655</v>
      </c>
      <c r="F87" s="26"/>
      <c r="G87" s="32">
        <f>SUM(G86,G61)</f>
        <v>32173055</v>
      </c>
      <c r="H87" s="28"/>
      <c r="I87" s="32">
        <f>SUM(I86,I61)</f>
        <v>34473295</v>
      </c>
    </row>
    <row r="88" spans="1:10" s="11" customFormat="1" ht="25.5" thickTop="1">
      <c r="B88" s="22"/>
      <c r="C88" s="86">
        <f>SUM(C87-C31)</f>
        <v>0</v>
      </c>
      <c r="D88" s="25"/>
      <c r="E88" s="86">
        <f>SUM(E87-E31)</f>
        <v>0</v>
      </c>
      <c r="F88" s="26"/>
      <c r="G88" s="86">
        <f>+G87-G31</f>
        <v>0</v>
      </c>
      <c r="H88" s="86"/>
      <c r="I88" s="86">
        <f>I87-I31</f>
        <v>0</v>
      </c>
    </row>
    <row r="89" spans="1:10" ht="29.25" customHeight="1">
      <c r="A89" s="76" t="s">
        <v>6</v>
      </c>
      <c r="B89" s="80"/>
      <c r="C89" s="82"/>
      <c r="D89" s="80"/>
      <c r="E89" s="80"/>
      <c r="F89" s="81"/>
    </row>
    <row r="90" spans="1:10" ht="29.25" customHeight="1">
      <c r="B90" s="80"/>
      <c r="C90" s="82"/>
      <c r="D90" s="80"/>
      <c r="E90" s="80"/>
      <c r="F90" s="81"/>
    </row>
    <row r="91" spans="1:10">
      <c r="A91" s="83"/>
      <c r="B91" s="80"/>
      <c r="C91" s="80"/>
      <c r="D91" s="80"/>
      <c r="E91" s="80"/>
      <c r="F91" s="81"/>
    </row>
    <row r="92" spans="1:10">
      <c r="B92" s="80"/>
      <c r="C92" s="80"/>
      <c r="D92" s="80"/>
      <c r="E92" s="80"/>
      <c r="F92" s="81"/>
    </row>
    <row r="93" spans="1:10">
      <c r="B93" s="80" t="s">
        <v>13</v>
      </c>
      <c r="C93" s="80"/>
      <c r="D93" s="80"/>
      <c r="E93" s="80"/>
      <c r="F93" s="81"/>
    </row>
    <row r="94" spans="1:10">
      <c r="A94" s="83"/>
      <c r="B94" s="80"/>
      <c r="C94" s="80"/>
      <c r="D94" s="80"/>
      <c r="E94" s="80"/>
      <c r="F94" s="81"/>
    </row>
  </sheetData>
  <mergeCells count="9">
    <mergeCell ref="A66:I66"/>
    <mergeCell ref="C67:E67"/>
    <mergeCell ref="G67:I67"/>
    <mergeCell ref="A3:I3"/>
    <mergeCell ref="C4:E4"/>
    <mergeCell ref="G4:I4"/>
    <mergeCell ref="A36:I36"/>
    <mergeCell ref="C37:E37"/>
    <mergeCell ref="G37:I37"/>
  </mergeCells>
  <pageMargins left="0.59055118110236227" right="0.27559055118110237" top="0.81" bottom="0.11811023622047245" header="0.19685039370078741" footer="0.19685039370078741"/>
  <pageSetup paperSize="9" scale="67" orientation="portrait" r:id="rId1"/>
  <rowBreaks count="2" manualBreakCount="2">
    <brk id="33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37"/>
  <sheetViews>
    <sheetView showGridLines="0" topLeftCell="A82" zoomScale="85" zoomScaleNormal="85" zoomScaleSheetLayoutView="90" workbookViewId="0">
      <selection activeCell="A82" sqref="A1:XFD1048576"/>
    </sheetView>
  </sheetViews>
  <sheetFormatPr defaultColWidth="10.7109375" defaultRowHeight="24.75"/>
  <cols>
    <col min="1" max="1" width="54.5703125" style="11" customWidth="1"/>
    <col min="2" max="2" width="9.28515625" style="11" customWidth="1"/>
    <col min="3" max="3" width="16.7109375" style="11" customWidth="1"/>
    <col min="4" max="4" width="1.7109375" style="11" customWidth="1"/>
    <col min="5" max="5" width="16.7109375" style="11" customWidth="1"/>
    <col min="6" max="6" width="1.7109375" style="14" customWidth="1"/>
    <col min="7" max="7" width="16.7109375" style="11" customWidth="1"/>
    <col min="8" max="8" width="1.7109375" style="11" customWidth="1"/>
    <col min="9" max="9" width="16.7109375" style="11" customWidth="1"/>
    <col min="10" max="10" width="2.28515625" style="11" customWidth="1"/>
    <col min="11" max="16384" width="10.7109375" style="11"/>
  </cols>
  <sheetData>
    <row r="1" spans="1:9" ht="25.5">
      <c r="A1" s="7"/>
      <c r="B1" s="8"/>
      <c r="C1" s="9"/>
      <c r="D1" s="9"/>
      <c r="E1" s="9"/>
      <c r="F1" s="10"/>
      <c r="I1" s="47" t="s">
        <v>83</v>
      </c>
    </row>
    <row r="2" spans="1:9" ht="25.5">
      <c r="A2" s="7" t="s">
        <v>0</v>
      </c>
      <c r="B2" s="8"/>
      <c r="C2" s="9"/>
      <c r="D2" s="9"/>
      <c r="E2" s="9"/>
      <c r="F2" s="10"/>
      <c r="G2" s="8"/>
      <c r="H2" s="8"/>
      <c r="I2" s="8"/>
    </row>
    <row r="3" spans="1:9" ht="25.5">
      <c r="A3" s="30" t="s">
        <v>14</v>
      </c>
      <c r="B3" s="8"/>
      <c r="C3" s="67"/>
      <c r="D3" s="9"/>
      <c r="E3" s="67"/>
      <c r="F3" s="10"/>
      <c r="G3" s="67"/>
      <c r="H3" s="8"/>
      <c r="I3" s="67"/>
    </row>
    <row r="4" spans="1:9" ht="25.5">
      <c r="A4" s="36" t="s">
        <v>231</v>
      </c>
      <c r="B4" s="8"/>
      <c r="C4" s="68"/>
      <c r="D4" s="37"/>
      <c r="E4" s="68"/>
      <c r="F4" s="10"/>
      <c r="G4" s="68"/>
      <c r="H4" s="8"/>
      <c r="I4" s="68"/>
    </row>
    <row r="5" spans="1:9">
      <c r="A5" s="162" t="s">
        <v>82</v>
      </c>
      <c r="B5" s="162"/>
      <c r="C5" s="162"/>
      <c r="D5" s="162"/>
      <c r="E5" s="162"/>
      <c r="F5" s="162"/>
      <c r="G5" s="162"/>
      <c r="H5" s="162"/>
      <c r="I5" s="162"/>
    </row>
    <row r="6" spans="1:9" ht="25.5">
      <c r="C6" s="12"/>
      <c r="D6" s="13" t="s">
        <v>1</v>
      </c>
      <c r="E6" s="12"/>
      <c r="G6" s="15"/>
      <c r="H6" s="13" t="s">
        <v>30</v>
      </c>
      <c r="I6" s="15"/>
    </row>
    <row r="7" spans="1:9">
      <c r="B7" s="16" t="s">
        <v>2</v>
      </c>
      <c r="C7" s="17" t="s">
        <v>199</v>
      </c>
      <c r="D7" s="18"/>
      <c r="E7" s="17" t="s">
        <v>186</v>
      </c>
      <c r="F7" s="19"/>
      <c r="G7" s="17" t="s">
        <v>199</v>
      </c>
      <c r="H7" s="18"/>
      <c r="I7" s="17" t="s">
        <v>186</v>
      </c>
    </row>
    <row r="8" spans="1:9" ht="25.5">
      <c r="A8" s="21" t="s">
        <v>49</v>
      </c>
    </row>
    <row r="9" spans="1:9">
      <c r="A9" s="24" t="s">
        <v>66</v>
      </c>
      <c r="C9" s="25">
        <v>15728849</v>
      </c>
      <c r="D9" s="25"/>
      <c r="E9" s="25">
        <v>16612358</v>
      </c>
      <c r="F9" s="26"/>
      <c r="G9" s="25">
        <v>1050356</v>
      </c>
      <c r="H9" s="25"/>
      <c r="I9" s="25">
        <v>2010906</v>
      </c>
    </row>
    <row r="10" spans="1:9">
      <c r="A10" s="27" t="s">
        <v>67</v>
      </c>
      <c r="C10" s="25">
        <v>2021142</v>
      </c>
      <c r="D10" s="25"/>
      <c r="E10" s="25">
        <v>1972268</v>
      </c>
      <c r="F10" s="26"/>
      <c r="G10" s="25">
        <v>24557</v>
      </c>
      <c r="H10" s="25"/>
      <c r="I10" s="25">
        <v>750650</v>
      </c>
    </row>
    <row r="11" spans="1:9">
      <c r="A11" s="27" t="s">
        <v>68</v>
      </c>
      <c r="C11" s="31">
        <v>2505304</v>
      </c>
      <c r="D11" s="25"/>
      <c r="E11" s="31">
        <v>204087</v>
      </c>
      <c r="F11" s="26"/>
      <c r="G11" s="31">
        <v>4113351</v>
      </c>
      <c r="H11" s="28"/>
      <c r="I11" s="31">
        <v>4269278</v>
      </c>
    </row>
    <row r="12" spans="1:9" ht="25.5">
      <c r="A12" s="21" t="s">
        <v>50</v>
      </c>
      <c r="C12" s="29">
        <f>SUM(C9:C11)</f>
        <v>20255295</v>
      </c>
      <c r="D12" s="28"/>
      <c r="E12" s="29">
        <f>SUM(E9:E11)</f>
        <v>18788713</v>
      </c>
      <c r="F12" s="33"/>
      <c r="G12" s="29">
        <f>SUM(G9:G11)</f>
        <v>5188264</v>
      </c>
      <c r="H12" s="28"/>
      <c r="I12" s="29">
        <f>SUM(I9:I11)</f>
        <v>7030834</v>
      </c>
    </row>
    <row r="13" spans="1:9" ht="25.5">
      <c r="A13" s="21" t="s">
        <v>51</v>
      </c>
      <c r="C13" s="25"/>
      <c r="D13" s="25"/>
      <c r="E13" s="25"/>
      <c r="F13" s="26"/>
      <c r="G13" s="25"/>
      <c r="H13" s="25"/>
      <c r="I13" s="25"/>
    </row>
    <row r="14" spans="1:9">
      <c r="A14" s="24" t="s">
        <v>69</v>
      </c>
      <c r="C14" s="25">
        <v>11592824</v>
      </c>
      <c r="D14" s="25"/>
      <c r="E14" s="25">
        <v>12274291</v>
      </c>
      <c r="F14" s="26"/>
      <c r="G14" s="25">
        <v>644439</v>
      </c>
      <c r="H14" s="25"/>
      <c r="I14" s="25">
        <v>3771331</v>
      </c>
    </row>
    <row r="15" spans="1:9">
      <c r="A15" s="24" t="s">
        <v>70</v>
      </c>
      <c r="C15" s="28">
        <v>2420048</v>
      </c>
      <c r="D15" s="28"/>
      <c r="E15" s="28">
        <v>2489613</v>
      </c>
      <c r="F15" s="33"/>
      <c r="G15" s="28">
        <v>21424</v>
      </c>
      <c r="H15" s="28"/>
      <c r="I15" s="28">
        <v>771325</v>
      </c>
    </row>
    <row r="16" spans="1:9" ht="25.5">
      <c r="A16" s="21" t="s">
        <v>52</v>
      </c>
      <c r="C16" s="29">
        <f>SUM(C14:C15)</f>
        <v>14012872</v>
      </c>
      <c r="D16" s="25"/>
      <c r="E16" s="29">
        <f>SUM(E14:E15)</f>
        <v>14763904</v>
      </c>
      <c r="F16" s="26"/>
      <c r="G16" s="29">
        <f>SUM(G14:G15)</f>
        <v>665863</v>
      </c>
      <c r="H16" s="28"/>
      <c r="I16" s="29">
        <f>SUM(I14:I15)</f>
        <v>4542656</v>
      </c>
    </row>
    <row r="17" spans="1:9" ht="25.5">
      <c r="A17" s="21" t="s">
        <v>53</v>
      </c>
      <c r="C17" s="25">
        <f>C12-C16</f>
        <v>6242423</v>
      </c>
      <c r="D17" s="25"/>
      <c r="E17" s="25">
        <f>E12-E16</f>
        <v>4024809</v>
      </c>
      <c r="F17" s="26"/>
      <c r="G17" s="25">
        <f>G12-G16</f>
        <v>4522401</v>
      </c>
      <c r="H17" s="25"/>
      <c r="I17" s="25">
        <f>I12-I16</f>
        <v>2488178</v>
      </c>
    </row>
    <row r="18" spans="1:9">
      <c r="A18" s="11" t="s">
        <v>54</v>
      </c>
      <c r="C18" s="25">
        <v>17340</v>
      </c>
      <c r="D18" s="25"/>
      <c r="E18" s="25">
        <v>81504</v>
      </c>
      <c r="F18" s="26"/>
      <c r="G18" s="25">
        <v>37226</v>
      </c>
      <c r="H18" s="25"/>
      <c r="I18" s="25">
        <v>176647</v>
      </c>
    </row>
    <row r="19" spans="1:9">
      <c r="A19" s="11" t="s">
        <v>55</v>
      </c>
      <c r="C19" s="31">
        <v>905</v>
      </c>
      <c r="D19" s="25"/>
      <c r="E19" s="31">
        <f>27264-28281+2216</f>
        <v>1199</v>
      </c>
      <c r="F19" s="26"/>
      <c r="G19" s="31">
        <v>28702</v>
      </c>
      <c r="H19" s="25"/>
      <c r="I19" s="31">
        <f>2553303-3922</f>
        <v>2549381</v>
      </c>
    </row>
    <row r="20" spans="1:9" ht="25.5">
      <c r="A20" s="21" t="s">
        <v>86</v>
      </c>
      <c r="C20" s="29">
        <f>SUM(C17:C19)</f>
        <v>6260668</v>
      </c>
      <c r="D20" s="25"/>
      <c r="E20" s="29">
        <f>SUM(E17:E19)</f>
        <v>4107512</v>
      </c>
      <c r="F20" s="26"/>
      <c r="G20" s="29">
        <f>SUM(G17:G19)</f>
        <v>4588329</v>
      </c>
      <c r="H20" s="25"/>
      <c r="I20" s="29">
        <f>SUM(I17:I19)</f>
        <v>5214206</v>
      </c>
    </row>
    <row r="21" spans="1:9">
      <c r="A21" s="24" t="s">
        <v>225</v>
      </c>
      <c r="C21" s="28">
        <v>-1105333</v>
      </c>
      <c r="D21" s="28"/>
      <c r="E21" s="28">
        <v>-1062486</v>
      </c>
      <c r="F21" s="33"/>
      <c r="G21" s="28">
        <v>-446155</v>
      </c>
      <c r="H21" s="28"/>
      <c r="I21" s="28">
        <v>-726728</v>
      </c>
    </row>
    <row r="22" spans="1:9">
      <c r="A22" s="27" t="s">
        <v>64</v>
      </c>
      <c r="C22" s="28">
        <v>-2363886</v>
      </c>
      <c r="D22" s="28"/>
      <c r="E22" s="28">
        <f>-2527214-2216</f>
        <v>-2529430</v>
      </c>
      <c r="F22" s="33"/>
      <c r="G22" s="28">
        <v>-1471092</v>
      </c>
      <c r="H22" s="28"/>
      <c r="I22" s="28">
        <v>-1712252</v>
      </c>
    </row>
    <row r="23" spans="1:9">
      <c r="A23" s="27" t="s">
        <v>241</v>
      </c>
      <c r="C23" s="28">
        <v>-19630</v>
      </c>
      <c r="D23" s="28"/>
      <c r="E23" s="28">
        <v>54710</v>
      </c>
      <c r="F23" s="33"/>
      <c r="G23" s="28">
        <v>-6434</v>
      </c>
      <c r="H23" s="28"/>
      <c r="I23" s="28">
        <v>-1857</v>
      </c>
    </row>
    <row r="24" spans="1:9">
      <c r="A24" s="27" t="s">
        <v>246</v>
      </c>
      <c r="C24" s="28">
        <v>-68841</v>
      </c>
      <c r="D24" s="28"/>
      <c r="E24" s="28">
        <v>0</v>
      </c>
      <c r="F24" s="33"/>
      <c r="G24" s="28">
        <v>-68841</v>
      </c>
      <c r="H24" s="28"/>
      <c r="I24" s="28">
        <v>0</v>
      </c>
    </row>
    <row r="25" spans="1:9" ht="25.5">
      <c r="A25" s="21" t="s">
        <v>89</v>
      </c>
      <c r="C25" s="29">
        <f>SUM(C21:C24)</f>
        <v>-3557690</v>
      </c>
      <c r="D25" s="25"/>
      <c r="E25" s="29">
        <f>SUM(E21:E24)</f>
        <v>-3537206</v>
      </c>
      <c r="F25" s="26"/>
      <c r="G25" s="29">
        <f>SUM(G21:G24)</f>
        <v>-1992522</v>
      </c>
      <c r="H25" s="25"/>
      <c r="I25" s="29">
        <f>SUM(I21:I24)</f>
        <v>-2440837</v>
      </c>
    </row>
    <row r="26" spans="1:9" ht="25.5">
      <c r="A26" s="21" t="s">
        <v>198</v>
      </c>
      <c r="C26" s="28"/>
      <c r="D26" s="25"/>
      <c r="E26" s="28"/>
      <c r="F26" s="26"/>
      <c r="G26" s="28"/>
      <c r="H26" s="25"/>
      <c r="I26" s="28"/>
    </row>
    <row r="27" spans="1:9" ht="25.5">
      <c r="A27" s="21" t="s">
        <v>155</v>
      </c>
      <c r="C27" s="28">
        <f>C20+C25</f>
        <v>2702978</v>
      </c>
      <c r="D27" s="28"/>
      <c r="E27" s="28">
        <f>E20+E25</f>
        <v>570306</v>
      </c>
      <c r="F27" s="33"/>
      <c r="G27" s="28">
        <f>G20+G25</f>
        <v>2595807</v>
      </c>
      <c r="H27" s="28"/>
      <c r="I27" s="28">
        <f>I20+I25</f>
        <v>2773369</v>
      </c>
    </row>
    <row r="28" spans="1:9">
      <c r="A28" s="11" t="s">
        <v>192</v>
      </c>
      <c r="B28" s="23">
        <v>8</v>
      </c>
      <c r="C28" s="31">
        <v>-3146</v>
      </c>
      <c r="D28" s="28"/>
      <c r="E28" s="31">
        <v>-3672</v>
      </c>
      <c r="F28" s="33"/>
      <c r="G28" s="31">
        <v>0</v>
      </c>
      <c r="H28" s="28"/>
      <c r="I28" s="31">
        <v>0</v>
      </c>
    </row>
    <row r="29" spans="1:9" ht="25.5">
      <c r="A29" s="21" t="s">
        <v>136</v>
      </c>
      <c r="C29" s="28">
        <f>SUM(C27:C28)</f>
        <v>2699832</v>
      </c>
      <c r="D29" s="28"/>
      <c r="E29" s="28">
        <f>SUM(E27:E28)</f>
        <v>566634</v>
      </c>
      <c r="F29" s="33"/>
      <c r="G29" s="28">
        <f>SUM(G27:G28)</f>
        <v>2595807</v>
      </c>
      <c r="H29" s="28"/>
      <c r="I29" s="28">
        <f>SUM(I27:I28)</f>
        <v>2773369</v>
      </c>
    </row>
    <row r="30" spans="1:9">
      <c r="A30" s="11" t="s">
        <v>210</v>
      </c>
      <c r="B30" s="23">
        <v>16</v>
      </c>
      <c r="C30" s="31">
        <v>-662555</v>
      </c>
      <c r="D30" s="28"/>
      <c r="E30" s="31">
        <v>-377849</v>
      </c>
      <c r="F30" s="33"/>
      <c r="G30" s="31">
        <v>-4638</v>
      </c>
      <c r="H30" s="28"/>
      <c r="I30" s="31">
        <v>-201639</v>
      </c>
    </row>
    <row r="31" spans="1:9" ht="25.5">
      <c r="A31" s="21" t="s">
        <v>135</v>
      </c>
      <c r="B31" s="23"/>
      <c r="C31" s="25">
        <f>SUM(C29:C30)</f>
        <v>2037277</v>
      </c>
      <c r="D31" s="25"/>
      <c r="E31" s="25">
        <f>SUM(E29:E30)</f>
        <v>188785</v>
      </c>
      <c r="F31" s="26"/>
      <c r="G31" s="25">
        <f>SUM(G29:G30)</f>
        <v>2591169</v>
      </c>
      <c r="H31" s="25"/>
      <c r="I31" s="25">
        <f>SUM(I29:I30)</f>
        <v>2571730</v>
      </c>
    </row>
    <row r="32" spans="1:9">
      <c r="A32" s="11" t="s">
        <v>134</v>
      </c>
      <c r="B32" s="23">
        <v>17</v>
      </c>
      <c r="C32" s="31">
        <v>-342672</v>
      </c>
      <c r="D32" s="25"/>
      <c r="E32" s="31">
        <v>-9498</v>
      </c>
      <c r="F32" s="26"/>
      <c r="G32" s="31">
        <v>-515623</v>
      </c>
      <c r="H32" s="28"/>
      <c r="I32" s="31">
        <v>4620</v>
      </c>
    </row>
    <row r="33" spans="1:9" ht="26.25" thickBot="1">
      <c r="A33" s="7" t="s">
        <v>95</v>
      </c>
      <c r="C33" s="32">
        <f>SUM(C31:C32)</f>
        <v>1694605</v>
      </c>
      <c r="D33" s="25"/>
      <c r="E33" s="32">
        <f>SUM(E31:E32)</f>
        <v>179287</v>
      </c>
      <c r="F33" s="26"/>
      <c r="G33" s="32">
        <f>SUM(G31:G32)</f>
        <v>2075546</v>
      </c>
      <c r="H33" s="28"/>
      <c r="I33" s="32">
        <f>SUM(I31:I32)</f>
        <v>2576350</v>
      </c>
    </row>
    <row r="34" spans="1:9" ht="25.5" thickTop="1">
      <c r="C34" s="34"/>
      <c r="D34" s="22"/>
      <c r="E34" s="34"/>
      <c r="F34" s="23"/>
      <c r="G34" s="34"/>
      <c r="H34" s="34"/>
      <c r="I34" s="34"/>
    </row>
    <row r="35" spans="1:9" ht="25.5">
      <c r="A35" s="30" t="s">
        <v>110</v>
      </c>
      <c r="C35" s="38"/>
      <c r="D35" s="39"/>
      <c r="E35" s="38"/>
      <c r="F35" s="40"/>
      <c r="G35" s="38"/>
      <c r="H35" s="38"/>
      <c r="I35" s="38"/>
    </row>
    <row r="36" spans="1:9" ht="25.5" thickBot="1">
      <c r="A36" s="41" t="s">
        <v>96</v>
      </c>
      <c r="C36" s="38">
        <f>+C33-C37</f>
        <v>1694603</v>
      </c>
      <c r="D36" s="39"/>
      <c r="E36" s="38">
        <v>179285</v>
      </c>
      <c r="F36" s="40"/>
      <c r="G36" s="32">
        <f>G33</f>
        <v>2075546</v>
      </c>
      <c r="H36" s="34"/>
      <c r="I36" s="32">
        <f>I33</f>
        <v>2576350</v>
      </c>
    </row>
    <row r="37" spans="1:9" ht="25.5" thickTop="1">
      <c r="A37" s="41" t="s">
        <v>97</v>
      </c>
      <c r="C37" s="28">
        <v>2</v>
      </c>
      <c r="E37" s="28">
        <v>2</v>
      </c>
      <c r="F37" s="11"/>
      <c r="G37" s="38"/>
      <c r="H37" s="38"/>
      <c r="I37" s="38"/>
    </row>
    <row r="38" spans="1:9" ht="25.5" thickBot="1">
      <c r="A38" s="27"/>
      <c r="C38" s="42">
        <f>SUM(C36:C37)</f>
        <v>1694605</v>
      </c>
      <c r="E38" s="42">
        <f>SUM(E36:E37)</f>
        <v>179287</v>
      </c>
      <c r="F38" s="11"/>
      <c r="G38" s="38"/>
      <c r="H38" s="38"/>
      <c r="I38" s="38"/>
    </row>
    <row r="39" spans="1:9" ht="25.5" thickTop="1">
      <c r="A39" s="27"/>
      <c r="C39" s="28"/>
      <c r="E39" s="28">
        <f>E38-E33</f>
        <v>0</v>
      </c>
      <c r="F39" s="11"/>
      <c r="G39" s="38"/>
      <c r="H39" s="38"/>
      <c r="I39" s="38"/>
    </row>
    <row r="40" spans="1:9" ht="25.5">
      <c r="A40" s="30" t="s">
        <v>84</v>
      </c>
      <c r="B40" s="23">
        <v>18</v>
      </c>
      <c r="C40" s="34"/>
      <c r="D40" s="22"/>
      <c r="E40" s="34"/>
      <c r="F40" s="23"/>
      <c r="G40" s="34"/>
      <c r="H40" s="34"/>
      <c r="I40" s="34"/>
    </row>
    <row r="41" spans="1:9">
      <c r="A41" s="27" t="s">
        <v>76</v>
      </c>
      <c r="D41" s="22"/>
      <c r="F41" s="23"/>
    </row>
    <row r="42" spans="1:9" ht="25.5" thickBot="1">
      <c r="A42" s="35" t="s">
        <v>98</v>
      </c>
      <c r="B42" s="23"/>
      <c r="C42" s="43">
        <f>C36/2367811</f>
        <v>0.71568338858126768</v>
      </c>
      <c r="D42" s="44"/>
      <c r="E42" s="43">
        <f>E36/2367811</f>
        <v>7.5717614285937512E-2</v>
      </c>
      <c r="F42" s="45"/>
      <c r="G42" s="43">
        <f>G36/2367811</f>
        <v>0.87656742873481031</v>
      </c>
      <c r="H42" s="44"/>
      <c r="I42" s="43">
        <f>I36/2367811</f>
        <v>1.0880724855151023</v>
      </c>
    </row>
    <row r="43" spans="1:9" ht="25.5" thickTop="1">
      <c r="A43" s="27"/>
      <c r="E43" s="46"/>
      <c r="F43" s="11"/>
    </row>
    <row r="44" spans="1:9">
      <c r="A44" s="11" t="s">
        <v>6</v>
      </c>
    </row>
    <row r="45" spans="1:9" ht="25.5">
      <c r="A45" s="7"/>
      <c r="B45" s="8"/>
      <c r="C45" s="9"/>
      <c r="D45" s="9"/>
      <c r="E45" s="9"/>
      <c r="F45" s="10"/>
      <c r="I45" s="47" t="s">
        <v>83</v>
      </c>
    </row>
    <row r="46" spans="1:9" ht="25.5">
      <c r="A46" s="7" t="s">
        <v>0</v>
      </c>
      <c r="B46" s="8"/>
      <c r="C46" s="9"/>
      <c r="D46" s="9"/>
      <c r="E46" s="9"/>
      <c r="F46" s="10"/>
      <c r="G46" s="8"/>
      <c r="H46" s="8"/>
      <c r="I46" s="8"/>
    </row>
    <row r="47" spans="1:9" ht="25.5">
      <c r="A47" s="30" t="s">
        <v>99</v>
      </c>
      <c r="B47" s="8"/>
      <c r="C47" s="9"/>
      <c r="D47" s="9"/>
      <c r="E47" s="9"/>
      <c r="F47" s="10"/>
      <c r="G47" s="8"/>
      <c r="H47" s="8"/>
      <c r="I47" s="8"/>
    </row>
    <row r="48" spans="1:9" ht="25.5">
      <c r="A48" s="36" t="s">
        <v>232</v>
      </c>
      <c r="B48" s="8"/>
      <c r="C48" s="37"/>
      <c r="D48" s="37"/>
      <c r="E48" s="37"/>
      <c r="F48" s="10"/>
      <c r="G48" s="8"/>
      <c r="H48" s="8"/>
      <c r="I48" s="8"/>
    </row>
    <row r="49" spans="1:9">
      <c r="A49" s="162" t="s">
        <v>82</v>
      </c>
      <c r="B49" s="162"/>
      <c r="C49" s="162"/>
      <c r="D49" s="162"/>
      <c r="E49" s="162"/>
      <c r="F49" s="162"/>
      <c r="G49" s="162"/>
      <c r="H49" s="162"/>
      <c r="I49" s="162"/>
    </row>
    <row r="50" spans="1:9" ht="25.5">
      <c r="C50" s="12"/>
      <c r="D50" s="13" t="s">
        <v>1</v>
      </c>
      <c r="E50" s="12"/>
      <c r="G50" s="15"/>
      <c r="H50" s="13" t="s">
        <v>30</v>
      </c>
      <c r="I50" s="15"/>
    </row>
    <row r="51" spans="1:9">
      <c r="B51" s="16"/>
      <c r="C51" s="17" t="s">
        <v>199</v>
      </c>
      <c r="D51" s="18"/>
      <c r="E51" s="17" t="s">
        <v>186</v>
      </c>
      <c r="F51" s="19"/>
      <c r="G51" s="17" t="s">
        <v>199</v>
      </c>
      <c r="H51" s="18"/>
      <c r="I51" s="17" t="s">
        <v>186</v>
      </c>
    </row>
    <row r="52" spans="1:9">
      <c r="B52" s="16"/>
      <c r="C52" s="17"/>
      <c r="D52" s="18"/>
      <c r="E52" s="20"/>
      <c r="F52" s="19"/>
      <c r="G52" s="17"/>
      <c r="H52" s="18"/>
      <c r="I52" s="20"/>
    </row>
    <row r="53" spans="1:9" ht="25.5">
      <c r="A53" s="48" t="s">
        <v>95</v>
      </c>
      <c r="B53" s="49"/>
      <c r="C53" s="58">
        <f>C33</f>
        <v>1694605</v>
      </c>
      <c r="D53" s="51"/>
      <c r="E53" s="58">
        <f>E33</f>
        <v>179287</v>
      </c>
      <c r="F53" s="52"/>
      <c r="G53" s="58">
        <f>G33</f>
        <v>2075546</v>
      </c>
      <c r="H53" s="53"/>
      <c r="I53" s="58">
        <f>I33</f>
        <v>2576350</v>
      </c>
    </row>
    <row r="54" spans="1:9" ht="25.5">
      <c r="A54" s="48" t="s">
        <v>100</v>
      </c>
      <c r="B54" s="69"/>
      <c r="C54" s="60"/>
      <c r="D54" s="70"/>
      <c r="E54" s="60"/>
      <c r="F54" s="71"/>
      <c r="G54" s="60"/>
      <c r="H54" s="62"/>
      <c r="I54" s="60"/>
    </row>
    <row r="55" spans="1:9" ht="25.5">
      <c r="A55" s="94" t="s">
        <v>163</v>
      </c>
      <c r="B55" s="69"/>
      <c r="C55" s="60"/>
      <c r="D55" s="70"/>
      <c r="E55" s="60"/>
      <c r="F55" s="71"/>
      <c r="G55" s="60"/>
      <c r="H55" s="62"/>
      <c r="I55" s="60"/>
    </row>
    <row r="56" spans="1:9">
      <c r="A56" s="54" t="s">
        <v>164</v>
      </c>
      <c r="B56" s="69"/>
      <c r="C56" s="61">
        <v>0</v>
      </c>
      <c r="D56" s="70"/>
      <c r="E56" s="61">
        <v>0</v>
      </c>
      <c r="F56" s="71"/>
      <c r="G56" s="61">
        <v>0</v>
      </c>
      <c r="H56" s="62"/>
      <c r="I56" s="61">
        <v>0</v>
      </c>
    </row>
    <row r="57" spans="1:9">
      <c r="A57" s="54" t="s">
        <v>165</v>
      </c>
      <c r="B57" s="69"/>
      <c r="C57" s="145">
        <v>0</v>
      </c>
      <c r="D57" s="70"/>
      <c r="E57" s="145">
        <v>0</v>
      </c>
      <c r="F57" s="71"/>
      <c r="G57" s="145">
        <v>0</v>
      </c>
      <c r="H57" s="62"/>
      <c r="I57" s="145">
        <v>0</v>
      </c>
    </row>
    <row r="58" spans="1:9" ht="25.5">
      <c r="A58" s="48" t="s">
        <v>166</v>
      </c>
      <c r="B58" s="69"/>
      <c r="C58" s="61"/>
      <c r="D58" s="70"/>
      <c r="E58" s="61"/>
      <c r="F58" s="71"/>
      <c r="G58" s="61"/>
      <c r="H58" s="62"/>
      <c r="I58" s="61"/>
    </row>
    <row r="59" spans="1:9" ht="25.5">
      <c r="A59" s="48" t="s">
        <v>167</v>
      </c>
      <c r="B59" s="49"/>
      <c r="C59" s="58">
        <f>SUM(C56:C57)</f>
        <v>0</v>
      </c>
      <c r="D59" s="51"/>
      <c r="E59" s="58">
        <f>SUM(E56:E57)</f>
        <v>0</v>
      </c>
      <c r="F59" s="146"/>
      <c r="G59" s="58">
        <f>SUM(G56:G57)</f>
        <v>0</v>
      </c>
      <c r="H59" s="53"/>
      <c r="I59" s="58">
        <f>SUM(I56:I57)</f>
        <v>0</v>
      </c>
    </row>
    <row r="60" spans="1:9" ht="25.5">
      <c r="A60" s="48" t="s">
        <v>101</v>
      </c>
      <c r="B60" s="49"/>
      <c r="C60" s="95">
        <f>SUM(C59)</f>
        <v>0</v>
      </c>
      <c r="D60" s="51"/>
      <c r="E60" s="95">
        <f>SUM(E59)</f>
        <v>0</v>
      </c>
      <c r="F60" s="146"/>
      <c r="G60" s="95">
        <f>SUM(G59)</f>
        <v>0</v>
      </c>
      <c r="H60" s="53"/>
      <c r="I60" s="95">
        <f>SUM(I59)</f>
        <v>0</v>
      </c>
    </row>
    <row r="61" spans="1:9" ht="26.25" thickBot="1">
      <c r="A61" s="48" t="s">
        <v>170</v>
      </c>
      <c r="B61" s="49"/>
      <c r="C61" s="50">
        <f>SUM(C53,C60)</f>
        <v>1694605</v>
      </c>
      <c r="D61" s="51"/>
      <c r="E61" s="50">
        <f>SUM(E53,E60)</f>
        <v>179287</v>
      </c>
      <c r="F61" s="59"/>
      <c r="G61" s="50">
        <f>SUM(G53,G60)</f>
        <v>2075546</v>
      </c>
      <c r="H61" s="53"/>
      <c r="I61" s="50">
        <f>SUM(I53,I60)</f>
        <v>2576350</v>
      </c>
    </row>
    <row r="62" spans="1:9" ht="26.25" thickTop="1">
      <c r="A62" s="48"/>
      <c r="B62" s="49"/>
      <c r="C62" s="60"/>
      <c r="D62" s="51"/>
      <c r="E62" s="60"/>
      <c r="F62" s="59"/>
      <c r="G62" s="60"/>
      <c r="H62" s="53"/>
      <c r="I62" s="60"/>
    </row>
    <row r="63" spans="1:9" ht="25.5">
      <c r="A63" s="48" t="s">
        <v>103</v>
      </c>
      <c r="B63" s="49"/>
      <c r="C63" s="56"/>
      <c r="D63" s="55"/>
      <c r="E63" s="56"/>
      <c r="F63" s="59"/>
      <c r="G63" s="61"/>
      <c r="H63" s="62"/>
      <c r="I63" s="61"/>
    </row>
    <row r="64" spans="1:9" ht="26.25" thickBot="1">
      <c r="A64" s="41" t="s">
        <v>96</v>
      </c>
      <c r="B64" s="49"/>
      <c r="C64" s="63">
        <f>+C61-C65</f>
        <v>1694603</v>
      </c>
      <c r="D64" s="55"/>
      <c r="E64" s="63">
        <v>179285</v>
      </c>
      <c r="F64" s="59"/>
      <c r="G64" s="50">
        <f>G61</f>
        <v>2075546</v>
      </c>
      <c r="H64" s="57"/>
      <c r="I64" s="50">
        <f>I61</f>
        <v>2576350</v>
      </c>
    </row>
    <row r="65" spans="1:9" ht="25.5" thickTop="1">
      <c r="A65" s="41" t="s">
        <v>97</v>
      </c>
      <c r="B65" s="49"/>
      <c r="C65" s="28">
        <v>2</v>
      </c>
      <c r="D65" s="55"/>
      <c r="E65" s="28">
        <v>2</v>
      </c>
      <c r="F65" s="59"/>
      <c r="G65" s="61"/>
      <c r="H65" s="62"/>
      <c r="I65" s="61"/>
    </row>
    <row r="66" spans="1:9" ht="26.25" thickBot="1">
      <c r="A66" s="54"/>
      <c r="B66" s="49"/>
      <c r="C66" s="64">
        <f>SUM(C64:C65)</f>
        <v>1694605</v>
      </c>
      <c r="D66" s="55"/>
      <c r="E66" s="64">
        <f>SUM(E64:E65)</f>
        <v>179287</v>
      </c>
      <c r="F66" s="59"/>
      <c r="H66" s="53"/>
    </row>
    <row r="67" spans="1:9" ht="25.5" thickTop="1">
      <c r="A67" s="35"/>
      <c r="B67" s="49"/>
      <c r="C67" s="28"/>
      <c r="D67" s="93"/>
      <c r="E67" s="28">
        <f>E61-E66</f>
        <v>0</v>
      </c>
      <c r="F67" s="49"/>
      <c r="G67" s="49"/>
      <c r="H67" s="49"/>
      <c r="I67" s="49"/>
    </row>
    <row r="68" spans="1:9">
      <c r="A68" s="41" t="s">
        <v>6</v>
      </c>
      <c r="B68" s="49"/>
      <c r="C68" s="49"/>
      <c r="D68" s="49"/>
      <c r="E68" s="49"/>
      <c r="F68" s="49"/>
      <c r="G68" s="49"/>
      <c r="H68" s="49"/>
      <c r="I68" s="65"/>
    </row>
    <row r="69" spans="1:9" ht="25.5">
      <c r="A69" s="7"/>
      <c r="B69" s="8"/>
      <c r="C69" s="9"/>
      <c r="D69" s="9"/>
      <c r="E69" s="9"/>
      <c r="F69" s="10"/>
      <c r="I69" s="47" t="s">
        <v>83</v>
      </c>
    </row>
    <row r="70" spans="1:9" ht="25.5">
      <c r="A70" s="7" t="s">
        <v>0</v>
      </c>
      <c r="B70" s="8"/>
      <c r="C70" s="9"/>
      <c r="D70" s="9"/>
      <c r="E70" s="9"/>
      <c r="F70" s="10"/>
      <c r="G70" s="8"/>
      <c r="H70" s="8"/>
      <c r="I70" s="8"/>
    </row>
    <row r="71" spans="1:9" ht="25.5">
      <c r="A71" s="30" t="s">
        <v>14</v>
      </c>
      <c r="B71" s="8"/>
      <c r="C71" s="67"/>
      <c r="D71" s="9"/>
      <c r="E71" s="67"/>
      <c r="F71" s="10"/>
      <c r="G71" s="67"/>
      <c r="H71" s="8"/>
      <c r="I71" s="67"/>
    </row>
    <row r="72" spans="1:9" ht="25.5">
      <c r="A72" s="36" t="s">
        <v>235</v>
      </c>
      <c r="B72" s="8"/>
      <c r="C72" s="68"/>
      <c r="D72" s="37"/>
      <c r="E72" s="68"/>
      <c r="F72" s="10"/>
      <c r="G72" s="68"/>
      <c r="H72" s="8"/>
      <c r="I72" s="68"/>
    </row>
    <row r="73" spans="1:9">
      <c r="A73" s="162" t="s">
        <v>82</v>
      </c>
      <c r="B73" s="162"/>
      <c r="C73" s="162"/>
      <c r="D73" s="162"/>
      <c r="E73" s="162"/>
      <c r="F73" s="162"/>
      <c r="G73" s="162"/>
      <c r="H73" s="162"/>
      <c r="I73" s="162"/>
    </row>
    <row r="74" spans="1:9" ht="25.5">
      <c r="C74" s="12"/>
      <c r="D74" s="13" t="s">
        <v>1</v>
      </c>
      <c r="E74" s="12"/>
      <c r="G74" s="15"/>
      <c r="H74" s="13" t="s">
        <v>30</v>
      </c>
      <c r="I74" s="15"/>
    </row>
    <row r="75" spans="1:9">
      <c r="B75" s="16" t="s">
        <v>2</v>
      </c>
      <c r="C75" s="17" t="s">
        <v>199</v>
      </c>
      <c r="D75" s="18"/>
      <c r="E75" s="17" t="s">
        <v>186</v>
      </c>
      <c r="F75" s="19"/>
      <c r="G75" s="17" t="s">
        <v>199</v>
      </c>
      <c r="H75" s="18"/>
      <c r="I75" s="17" t="s">
        <v>186</v>
      </c>
    </row>
    <row r="76" spans="1:9" ht="25.5">
      <c r="A76" s="21" t="s">
        <v>49</v>
      </c>
    </row>
    <row r="77" spans="1:9">
      <c r="A77" s="24" t="s">
        <v>66</v>
      </c>
      <c r="C77" s="25">
        <v>31135803</v>
      </c>
      <c r="D77" s="25"/>
      <c r="E77" s="25">
        <v>33216870</v>
      </c>
      <c r="F77" s="26"/>
      <c r="G77" s="25">
        <v>2128706</v>
      </c>
      <c r="H77" s="25"/>
      <c r="I77" s="25">
        <v>4773482</v>
      </c>
    </row>
    <row r="78" spans="1:9">
      <c r="A78" s="27" t="s">
        <v>67</v>
      </c>
      <c r="C78" s="25">
        <v>4165257</v>
      </c>
      <c r="D78" s="25"/>
      <c r="E78" s="25">
        <v>4273964</v>
      </c>
      <c r="F78" s="26"/>
      <c r="G78" s="25">
        <v>32369</v>
      </c>
      <c r="H78" s="25"/>
      <c r="I78" s="25">
        <v>4469049</v>
      </c>
    </row>
    <row r="79" spans="1:9">
      <c r="A79" s="27" t="s">
        <v>68</v>
      </c>
      <c r="C79" s="31">
        <v>4614442</v>
      </c>
      <c r="D79" s="25"/>
      <c r="E79" s="31">
        <v>553109</v>
      </c>
      <c r="F79" s="26"/>
      <c r="G79" s="31">
        <v>7142204</v>
      </c>
      <c r="H79" s="28"/>
      <c r="I79" s="31">
        <v>8394100</v>
      </c>
    </row>
    <row r="80" spans="1:9" ht="25.5">
      <c r="A80" s="21" t="s">
        <v>50</v>
      </c>
      <c r="C80" s="29">
        <f>SUM(C77:C79)</f>
        <v>39915502</v>
      </c>
      <c r="D80" s="28"/>
      <c r="E80" s="29">
        <f>SUM(E77:E79)</f>
        <v>38043943</v>
      </c>
      <c r="F80" s="33"/>
      <c r="G80" s="29">
        <f>SUM(G77:G79)</f>
        <v>9303279</v>
      </c>
      <c r="H80" s="28"/>
      <c r="I80" s="29">
        <f>SUM(I77:I79)</f>
        <v>17636631</v>
      </c>
    </row>
    <row r="81" spans="1:9" ht="25.5">
      <c r="A81" s="21" t="s">
        <v>51</v>
      </c>
      <c r="C81" s="25"/>
      <c r="D81" s="25"/>
      <c r="E81" s="25"/>
      <c r="F81" s="26"/>
      <c r="G81" s="25"/>
      <c r="H81" s="25"/>
      <c r="I81" s="25"/>
    </row>
    <row r="82" spans="1:9">
      <c r="A82" s="24" t="s">
        <v>69</v>
      </c>
      <c r="C82" s="25">
        <v>22642595</v>
      </c>
      <c r="D82" s="25"/>
      <c r="E82" s="25">
        <v>23926965</v>
      </c>
      <c r="F82" s="26"/>
      <c r="G82" s="25">
        <v>1286733</v>
      </c>
      <c r="H82" s="25"/>
      <c r="I82" s="25">
        <v>7877729</v>
      </c>
    </row>
    <row r="83" spans="1:9">
      <c r="A83" s="24" t="s">
        <v>70</v>
      </c>
      <c r="C83" s="28">
        <v>5049277</v>
      </c>
      <c r="D83" s="28"/>
      <c r="E83" s="28">
        <v>5083829</v>
      </c>
      <c r="F83" s="33"/>
      <c r="G83" s="28">
        <v>24746</v>
      </c>
      <c r="H83" s="28"/>
      <c r="I83" s="28">
        <v>4054825</v>
      </c>
    </row>
    <row r="84" spans="1:9" ht="25.5">
      <c r="A84" s="21" t="s">
        <v>52</v>
      </c>
      <c r="C84" s="29">
        <f>SUM(C82:C83)</f>
        <v>27691872</v>
      </c>
      <c r="D84" s="25"/>
      <c r="E84" s="29">
        <f>SUM(E82:E83)</f>
        <v>29010794</v>
      </c>
      <c r="F84" s="26"/>
      <c r="G84" s="29">
        <f>SUM(G82:G83)</f>
        <v>1311479</v>
      </c>
      <c r="H84" s="28"/>
      <c r="I84" s="29">
        <f>SUM(I82:I83)</f>
        <v>11932554</v>
      </c>
    </row>
    <row r="85" spans="1:9" ht="25.5">
      <c r="A85" s="21" t="s">
        <v>53</v>
      </c>
      <c r="C85" s="25">
        <f>C80-C84</f>
        <v>12223630</v>
      </c>
      <c r="D85" s="25"/>
      <c r="E85" s="25">
        <f>E80-E84</f>
        <v>9033149</v>
      </c>
      <c r="F85" s="26"/>
      <c r="G85" s="25">
        <f>G80-G84</f>
        <v>7991800</v>
      </c>
      <c r="H85" s="25"/>
      <c r="I85" s="25">
        <f>I80-I84</f>
        <v>5704077</v>
      </c>
    </row>
    <row r="86" spans="1:9">
      <c r="A86" s="11" t="s">
        <v>54</v>
      </c>
      <c r="C86" s="25">
        <v>35307</v>
      </c>
      <c r="D86" s="25"/>
      <c r="E86" s="25">
        <v>132703</v>
      </c>
      <c r="F86" s="26"/>
      <c r="G86" s="25">
        <v>88817</v>
      </c>
      <c r="H86" s="25"/>
      <c r="I86" s="25">
        <v>324897</v>
      </c>
    </row>
    <row r="87" spans="1:9">
      <c r="A87" s="11" t="s">
        <v>55</v>
      </c>
      <c r="C87" s="31">
        <v>1665</v>
      </c>
      <c r="D87" s="25"/>
      <c r="E87" s="31">
        <f>222988-223095+2216</f>
        <v>2109</v>
      </c>
      <c r="F87" s="26"/>
      <c r="G87" s="31">
        <v>2823530</v>
      </c>
      <c r="H87" s="25"/>
      <c r="I87" s="31">
        <f>3870472-13059</f>
        <v>3857413</v>
      </c>
    </row>
    <row r="88" spans="1:9" ht="25.5">
      <c r="A88" s="21" t="s">
        <v>86</v>
      </c>
      <c r="C88" s="29">
        <f>SUM(C85:C87)</f>
        <v>12260602</v>
      </c>
      <c r="D88" s="25"/>
      <c r="E88" s="29">
        <f>SUM(E85:E87)</f>
        <v>9167961</v>
      </c>
      <c r="F88" s="26"/>
      <c r="G88" s="29">
        <f>SUM(G85:G87)</f>
        <v>10904147</v>
      </c>
      <c r="H88" s="25"/>
      <c r="I88" s="29">
        <f>SUM(I85:I87)</f>
        <v>9886387</v>
      </c>
    </row>
    <row r="89" spans="1:9">
      <c r="A89" s="24" t="s">
        <v>225</v>
      </c>
      <c r="C89" s="28">
        <v>-2280732</v>
      </c>
      <c r="D89" s="28"/>
      <c r="E89" s="28">
        <v>-2114447</v>
      </c>
      <c r="F89" s="33"/>
      <c r="G89" s="28">
        <v>-902435</v>
      </c>
      <c r="H89" s="28"/>
      <c r="I89" s="28">
        <v>-1452894</v>
      </c>
    </row>
    <row r="90" spans="1:9">
      <c r="A90" s="27" t="s">
        <v>64</v>
      </c>
      <c r="C90" s="28">
        <f>-4925063-1541</f>
        <v>-4926604</v>
      </c>
      <c r="D90" s="28"/>
      <c r="E90" s="28">
        <f>-5118440-2216</f>
        <v>-5120656</v>
      </c>
      <c r="F90" s="33"/>
      <c r="G90" s="28">
        <v>-3220935</v>
      </c>
      <c r="H90" s="28"/>
      <c r="I90" s="28">
        <v>-3571108</v>
      </c>
    </row>
    <row r="91" spans="1:9">
      <c r="A91" s="27" t="s">
        <v>217</v>
      </c>
      <c r="C91" s="28">
        <v>-39962</v>
      </c>
      <c r="D91" s="28"/>
      <c r="E91" s="28">
        <v>-1534</v>
      </c>
      <c r="F91" s="33"/>
      <c r="G91" s="28">
        <v>-10632</v>
      </c>
      <c r="H91" s="28"/>
      <c r="I91" s="28">
        <v>-10187</v>
      </c>
    </row>
    <row r="92" spans="1:9">
      <c r="A92" s="27" t="s">
        <v>246</v>
      </c>
      <c r="C92" s="28">
        <v>-68841</v>
      </c>
      <c r="D92" s="28"/>
      <c r="E92" s="28">
        <v>0</v>
      </c>
      <c r="F92" s="33"/>
      <c r="G92" s="28">
        <v>-68841</v>
      </c>
      <c r="H92" s="28"/>
      <c r="I92" s="28">
        <v>0</v>
      </c>
    </row>
    <row r="93" spans="1:9" ht="25.5">
      <c r="A93" s="21" t="s">
        <v>89</v>
      </c>
      <c r="C93" s="29">
        <f>SUM(C89:C92)</f>
        <v>-7316139</v>
      </c>
      <c r="D93" s="25"/>
      <c r="E93" s="29">
        <f>SUM(E89:E92)</f>
        <v>-7236637</v>
      </c>
      <c r="F93" s="26"/>
      <c r="G93" s="29">
        <f>SUM(G89:G92)</f>
        <v>-4202843</v>
      </c>
      <c r="H93" s="25"/>
      <c r="I93" s="29">
        <f>SUM(I89:I92)</f>
        <v>-5034189</v>
      </c>
    </row>
    <row r="94" spans="1:9" ht="25.5">
      <c r="A94" s="21" t="s">
        <v>198</v>
      </c>
      <c r="C94" s="28"/>
      <c r="D94" s="25"/>
      <c r="E94" s="28"/>
      <c r="F94" s="26"/>
      <c r="G94" s="28"/>
      <c r="H94" s="25"/>
      <c r="I94" s="28"/>
    </row>
    <row r="95" spans="1:9" ht="25.5">
      <c r="A95" s="21" t="s">
        <v>155</v>
      </c>
      <c r="C95" s="28">
        <f>C88+C93</f>
        <v>4944463</v>
      </c>
      <c r="D95" s="28"/>
      <c r="E95" s="28">
        <f>E88+E93</f>
        <v>1931324</v>
      </c>
      <c r="F95" s="33"/>
      <c r="G95" s="28">
        <f>G88+G93</f>
        <v>6701304</v>
      </c>
      <c r="H95" s="28"/>
      <c r="I95" s="28">
        <f>I88+I93</f>
        <v>4852198</v>
      </c>
    </row>
    <row r="96" spans="1:9">
      <c r="A96" s="11" t="s">
        <v>192</v>
      </c>
      <c r="B96" s="23">
        <v>8</v>
      </c>
      <c r="C96" s="31">
        <v>-4097</v>
      </c>
      <c r="D96" s="28"/>
      <c r="E96" s="31">
        <v>-6284</v>
      </c>
      <c r="F96" s="33"/>
      <c r="G96" s="31">
        <v>0</v>
      </c>
      <c r="H96" s="28"/>
      <c r="I96" s="31">
        <v>0</v>
      </c>
    </row>
    <row r="97" spans="1:9" ht="25.5">
      <c r="A97" s="21" t="s">
        <v>136</v>
      </c>
      <c r="C97" s="28">
        <f>SUM(C95:C96)</f>
        <v>4940366</v>
      </c>
      <c r="D97" s="28"/>
      <c r="E97" s="28">
        <f>SUM(E95:E96)</f>
        <v>1925040</v>
      </c>
      <c r="F97" s="33"/>
      <c r="G97" s="28">
        <f>SUM(G95:G96)</f>
        <v>6701304</v>
      </c>
      <c r="H97" s="28"/>
      <c r="I97" s="28">
        <f>SUM(I95:I96)</f>
        <v>4852198</v>
      </c>
    </row>
    <row r="98" spans="1:9">
      <c r="A98" s="11" t="s">
        <v>210</v>
      </c>
      <c r="B98" s="23">
        <v>16</v>
      </c>
      <c r="C98" s="31">
        <v>-1273632</v>
      </c>
      <c r="D98" s="28"/>
      <c r="E98" s="31">
        <v>-205283</v>
      </c>
      <c r="F98" s="33"/>
      <c r="G98" s="31">
        <v>-9722</v>
      </c>
      <c r="H98" s="28"/>
      <c r="I98" s="31">
        <v>136716</v>
      </c>
    </row>
    <row r="99" spans="1:9" ht="25.5">
      <c r="A99" s="21" t="s">
        <v>135</v>
      </c>
      <c r="B99" s="23"/>
      <c r="C99" s="25">
        <f>SUM(C97:C98)</f>
        <v>3666734</v>
      </c>
      <c r="D99" s="25"/>
      <c r="E99" s="25">
        <f>SUM(E97:E98)</f>
        <v>1719757</v>
      </c>
      <c r="F99" s="26"/>
      <c r="G99" s="25">
        <f>SUM(G97:G98)</f>
        <v>6691582</v>
      </c>
      <c r="H99" s="25"/>
      <c r="I99" s="25">
        <f>SUM(I97:I98)</f>
        <v>4988914</v>
      </c>
    </row>
    <row r="100" spans="1:9">
      <c r="A100" s="11" t="s">
        <v>134</v>
      </c>
      <c r="B100" s="23">
        <v>17</v>
      </c>
      <c r="C100" s="31">
        <v>-563926</v>
      </c>
      <c r="D100" s="25"/>
      <c r="E100" s="31">
        <v>-225899</v>
      </c>
      <c r="F100" s="26"/>
      <c r="G100" s="31">
        <v>-742248</v>
      </c>
      <c r="H100" s="28"/>
      <c r="I100" s="31">
        <v>-210792</v>
      </c>
    </row>
    <row r="101" spans="1:9" ht="26.25" thickBot="1">
      <c r="A101" s="7" t="s">
        <v>95</v>
      </c>
      <c r="C101" s="32">
        <f>SUM(C99:C100)</f>
        <v>3102808</v>
      </c>
      <c r="D101" s="25"/>
      <c r="E101" s="32">
        <f>SUM(E99:E100)</f>
        <v>1493858</v>
      </c>
      <c r="F101" s="26"/>
      <c r="G101" s="32">
        <f>SUM(G99:G100)</f>
        <v>5949334</v>
      </c>
      <c r="H101" s="28"/>
      <c r="I101" s="32">
        <f>SUM(I99:I100)</f>
        <v>4778122</v>
      </c>
    </row>
    <row r="102" spans="1:9" ht="25.5" thickTop="1">
      <c r="C102" s="34"/>
      <c r="D102" s="22"/>
      <c r="E102" s="34"/>
      <c r="F102" s="23"/>
      <c r="G102" s="34"/>
      <c r="H102" s="34"/>
      <c r="I102" s="34"/>
    </row>
    <row r="103" spans="1:9" ht="25.5">
      <c r="A103" s="30" t="s">
        <v>110</v>
      </c>
      <c r="C103" s="38"/>
      <c r="D103" s="39"/>
      <c r="E103" s="38"/>
      <c r="F103" s="40"/>
      <c r="G103" s="38"/>
      <c r="H103" s="38"/>
      <c r="I103" s="38"/>
    </row>
    <row r="104" spans="1:9" ht="25.5" thickBot="1">
      <c r="A104" s="41" t="s">
        <v>96</v>
      </c>
      <c r="C104" s="38">
        <f>+C101-C105</f>
        <v>3102806</v>
      </c>
      <c r="D104" s="39"/>
      <c r="E104" s="38">
        <v>1493857</v>
      </c>
      <c r="F104" s="40"/>
      <c r="G104" s="32">
        <f>G101</f>
        <v>5949334</v>
      </c>
      <c r="H104" s="34"/>
      <c r="I104" s="32">
        <f>I101</f>
        <v>4778122</v>
      </c>
    </row>
    <row r="105" spans="1:9" ht="25.5" thickTop="1">
      <c r="A105" s="41" t="s">
        <v>97</v>
      </c>
      <c r="C105" s="28">
        <v>2</v>
      </c>
      <c r="E105" s="28">
        <v>1</v>
      </c>
      <c r="F105" s="11"/>
      <c r="G105" s="38"/>
      <c r="H105" s="38"/>
      <c r="I105" s="38"/>
    </row>
    <row r="106" spans="1:9" ht="25.5" thickBot="1">
      <c r="A106" s="27"/>
      <c r="C106" s="42">
        <f>SUM(C104:C105)</f>
        <v>3102808</v>
      </c>
      <c r="E106" s="42">
        <f>SUM(E104:E105)</f>
        <v>1493858</v>
      </c>
      <c r="F106" s="11"/>
      <c r="G106" s="38"/>
      <c r="H106" s="38"/>
      <c r="I106" s="38"/>
    </row>
    <row r="107" spans="1:9" ht="25.5" thickTop="1">
      <c r="A107" s="27"/>
      <c r="C107" s="28"/>
      <c r="E107" s="28">
        <f>E106-E101</f>
        <v>0</v>
      </c>
      <c r="F107" s="11"/>
      <c r="G107" s="38"/>
      <c r="H107" s="38"/>
      <c r="I107" s="38"/>
    </row>
    <row r="108" spans="1:9" ht="25.5">
      <c r="A108" s="30" t="s">
        <v>84</v>
      </c>
      <c r="B108" s="23">
        <v>18</v>
      </c>
      <c r="C108" s="34"/>
      <c r="D108" s="22"/>
      <c r="E108" s="34"/>
      <c r="F108" s="23"/>
      <c r="G108" s="34"/>
      <c r="H108" s="34"/>
      <c r="I108" s="34"/>
    </row>
    <row r="109" spans="1:9">
      <c r="A109" s="27" t="s">
        <v>76</v>
      </c>
      <c r="D109" s="22"/>
      <c r="F109" s="23"/>
    </row>
    <row r="110" spans="1:9" ht="25.5" thickBot="1">
      <c r="A110" s="35" t="s">
        <v>98</v>
      </c>
      <c r="B110" s="23"/>
      <c r="C110" s="43">
        <f>C104/2367811</f>
        <v>1.3104111772434539</v>
      </c>
      <c r="D110" s="44"/>
      <c r="E110" s="43">
        <f>E104/2367811</f>
        <v>0.63090212859049988</v>
      </c>
      <c r="F110" s="45"/>
      <c r="G110" s="43">
        <f>G104/2367811</f>
        <v>2.5125882091095955</v>
      </c>
      <c r="H110" s="44"/>
      <c r="I110" s="43">
        <f>I104/2367811</f>
        <v>2.0179490677254224</v>
      </c>
    </row>
    <row r="111" spans="1:9" ht="25.5" thickTop="1">
      <c r="A111" s="27"/>
      <c r="E111" s="46"/>
      <c r="F111" s="11"/>
    </row>
    <row r="112" spans="1:9">
      <c r="A112" s="11" t="s">
        <v>6</v>
      </c>
    </row>
    <row r="113" spans="1:9" ht="25.5">
      <c r="A113" s="7"/>
      <c r="B113" s="8"/>
      <c r="C113" s="9"/>
      <c r="D113" s="9"/>
      <c r="E113" s="9"/>
      <c r="F113" s="10"/>
      <c r="I113" s="47" t="s">
        <v>83</v>
      </c>
    </row>
    <row r="114" spans="1:9" ht="25.5">
      <c r="A114" s="7" t="s">
        <v>0</v>
      </c>
      <c r="B114" s="8"/>
      <c r="C114" s="9"/>
      <c r="D114" s="9"/>
      <c r="E114" s="9"/>
      <c r="F114" s="10"/>
      <c r="G114" s="8"/>
      <c r="H114" s="8"/>
      <c r="I114" s="8"/>
    </row>
    <row r="115" spans="1:9" ht="25.5">
      <c r="A115" s="30" t="s">
        <v>99</v>
      </c>
      <c r="B115" s="8"/>
      <c r="C115" s="9"/>
      <c r="D115" s="9"/>
      <c r="E115" s="9"/>
      <c r="F115" s="10"/>
      <c r="G115" s="8"/>
      <c r="H115" s="8"/>
      <c r="I115" s="8"/>
    </row>
    <row r="116" spans="1:9" ht="25.5">
      <c r="A116" s="36" t="s">
        <v>236</v>
      </c>
      <c r="B116" s="8"/>
      <c r="C116" s="37"/>
      <c r="D116" s="37"/>
      <c r="E116" s="37"/>
      <c r="F116" s="10"/>
      <c r="G116" s="8"/>
      <c r="H116" s="8"/>
      <c r="I116" s="8"/>
    </row>
    <row r="117" spans="1:9">
      <c r="A117" s="162" t="s">
        <v>82</v>
      </c>
      <c r="B117" s="162"/>
      <c r="C117" s="162"/>
      <c r="D117" s="162"/>
      <c r="E117" s="162"/>
      <c r="F117" s="162"/>
      <c r="G117" s="162"/>
      <c r="H117" s="162"/>
      <c r="I117" s="162"/>
    </row>
    <row r="118" spans="1:9" ht="25.5">
      <c r="C118" s="12"/>
      <c r="D118" s="13" t="s">
        <v>1</v>
      </c>
      <c r="E118" s="12"/>
      <c r="G118" s="15"/>
      <c r="H118" s="13" t="s">
        <v>30</v>
      </c>
      <c r="I118" s="15"/>
    </row>
    <row r="119" spans="1:9">
      <c r="B119" s="16"/>
      <c r="C119" s="17" t="s">
        <v>199</v>
      </c>
      <c r="D119" s="18"/>
      <c r="E119" s="17" t="s">
        <v>186</v>
      </c>
      <c r="F119" s="19"/>
      <c r="G119" s="17" t="s">
        <v>199</v>
      </c>
      <c r="H119" s="18"/>
      <c r="I119" s="17" t="s">
        <v>186</v>
      </c>
    </row>
    <row r="120" spans="1:9">
      <c r="B120" s="16"/>
      <c r="C120" s="17"/>
      <c r="D120" s="18"/>
      <c r="E120" s="20"/>
      <c r="F120" s="19"/>
      <c r="G120" s="17"/>
      <c r="H120" s="18"/>
      <c r="I120" s="20"/>
    </row>
    <row r="121" spans="1:9" ht="25.5">
      <c r="A121" s="48" t="s">
        <v>95</v>
      </c>
      <c r="B121" s="49"/>
      <c r="C121" s="58">
        <f>C101</f>
        <v>3102808</v>
      </c>
      <c r="D121" s="51"/>
      <c r="E121" s="58">
        <f>E101</f>
        <v>1493858</v>
      </c>
      <c r="F121" s="52"/>
      <c r="G121" s="58">
        <f>G101</f>
        <v>5949334</v>
      </c>
      <c r="H121" s="53"/>
      <c r="I121" s="58">
        <f>I101</f>
        <v>4778122</v>
      </c>
    </row>
    <row r="122" spans="1:9" ht="25.5">
      <c r="A122" s="48" t="s">
        <v>100</v>
      </c>
      <c r="B122" s="69"/>
      <c r="C122" s="60"/>
      <c r="D122" s="70"/>
      <c r="E122" s="60"/>
      <c r="F122" s="71"/>
      <c r="G122" s="60"/>
      <c r="H122" s="62"/>
      <c r="I122" s="60"/>
    </row>
    <row r="123" spans="1:9" ht="25.5">
      <c r="A123" s="94" t="s">
        <v>163</v>
      </c>
      <c r="B123" s="69"/>
      <c r="C123" s="60"/>
      <c r="D123" s="70"/>
      <c r="E123" s="60"/>
      <c r="F123" s="71"/>
      <c r="G123" s="60"/>
      <c r="H123" s="62"/>
      <c r="I123" s="60"/>
    </row>
    <row r="124" spans="1:9">
      <c r="A124" s="54" t="s">
        <v>164</v>
      </c>
      <c r="B124" s="69"/>
      <c r="C124" s="61">
        <v>0</v>
      </c>
      <c r="D124" s="70"/>
      <c r="E124" s="61">
        <v>0</v>
      </c>
      <c r="F124" s="71"/>
      <c r="G124" s="61">
        <v>0</v>
      </c>
      <c r="H124" s="62"/>
      <c r="I124" s="61">
        <v>0</v>
      </c>
    </row>
    <row r="125" spans="1:9">
      <c r="A125" s="54" t="s">
        <v>165</v>
      </c>
      <c r="B125" s="69"/>
      <c r="C125" s="145">
        <v>0</v>
      </c>
      <c r="D125" s="70"/>
      <c r="E125" s="145">
        <v>0</v>
      </c>
      <c r="F125" s="71"/>
      <c r="G125" s="145">
        <v>0</v>
      </c>
      <c r="H125" s="62"/>
      <c r="I125" s="145">
        <v>0</v>
      </c>
    </row>
    <row r="126" spans="1:9" ht="25.5">
      <c r="A126" s="48" t="s">
        <v>166</v>
      </c>
      <c r="B126" s="69"/>
      <c r="C126" s="61"/>
      <c r="D126" s="70"/>
      <c r="E126" s="61"/>
      <c r="F126" s="71"/>
      <c r="G126" s="61"/>
      <c r="H126" s="62"/>
      <c r="I126" s="61"/>
    </row>
    <row r="127" spans="1:9" ht="25.5">
      <c r="A127" s="48" t="s">
        <v>167</v>
      </c>
      <c r="B127" s="49"/>
      <c r="C127" s="58">
        <f>SUM(C124:C125)</f>
        <v>0</v>
      </c>
      <c r="D127" s="51"/>
      <c r="E127" s="58">
        <f>SUM(E124:E125)</f>
        <v>0</v>
      </c>
      <c r="F127" s="146"/>
      <c r="G127" s="58">
        <f>SUM(G124:G125)</f>
        <v>0</v>
      </c>
      <c r="H127" s="53"/>
      <c r="I127" s="58">
        <f>SUM(I124:I125)</f>
        <v>0</v>
      </c>
    </row>
    <row r="128" spans="1:9" ht="25.5">
      <c r="A128" s="48" t="s">
        <v>101</v>
      </c>
      <c r="B128" s="49"/>
      <c r="C128" s="95">
        <f>SUM(C127)</f>
        <v>0</v>
      </c>
      <c r="D128" s="51"/>
      <c r="E128" s="95">
        <f>SUM(E127)</f>
        <v>0</v>
      </c>
      <c r="F128" s="146"/>
      <c r="G128" s="95">
        <f>SUM(G127)</f>
        <v>0</v>
      </c>
      <c r="H128" s="53"/>
      <c r="I128" s="95">
        <f>SUM(I127)</f>
        <v>0</v>
      </c>
    </row>
    <row r="129" spans="1:9" ht="26.25" thickBot="1">
      <c r="A129" s="48" t="s">
        <v>170</v>
      </c>
      <c r="B129" s="49"/>
      <c r="C129" s="50">
        <f>SUM(C121,C128)</f>
        <v>3102808</v>
      </c>
      <c r="D129" s="51"/>
      <c r="E129" s="50">
        <f>SUM(E121,E128)</f>
        <v>1493858</v>
      </c>
      <c r="F129" s="59"/>
      <c r="G129" s="50">
        <f>SUM(G121,G128)</f>
        <v>5949334</v>
      </c>
      <c r="H129" s="53"/>
      <c r="I129" s="50">
        <f>SUM(I121,I128)</f>
        <v>4778122</v>
      </c>
    </row>
    <row r="130" spans="1:9" ht="26.25" thickTop="1">
      <c r="A130" s="48"/>
      <c r="B130" s="49"/>
      <c r="C130" s="60"/>
      <c r="D130" s="51"/>
      <c r="E130" s="60"/>
      <c r="F130" s="59"/>
      <c r="G130" s="60"/>
      <c r="H130" s="53"/>
      <c r="I130" s="60"/>
    </row>
    <row r="131" spans="1:9" ht="25.5">
      <c r="A131" s="48" t="s">
        <v>103</v>
      </c>
      <c r="B131" s="49"/>
      <c r="C131" s="56"/>
      <c r="D131" s="55"/>
      <c r="E131" s="56"/>
      <c r="F131" s="59"/>
      <c r="G131" s="61"/>
      <c r="H131" s="62"/>
      <c r="I131" s="61"/>
    </row>
    <row r="132" spans="1:9" ht="26.25" thickBot="1">
      <c r="A132" s="41" t="s">
        <v>96</v>
      </c>
      <c r="B132" s="49"/>
      <c r="C132" s="63">
        <f>+C129-C133</f>
        <v>3102806</v>
      </c>
      <c r="D132" s="55"/>
      <c r="E132" s="63">
        <v>1493857</v>
      </c>
      <c r="F132" s="59"/>
      <c r="G132" s="50">
        <f>G129</f>
        <v>5949334</v>
      </c>
      <c r="H132" s="57"/>
      <c r="I132" s="50">
        <f>I129</f>
        <v>4778122</v>
      </c>
    </row>
    <row r="133" spans="1:9" ht="25.5" thickTop="1">
      <c r="A133" s="41" t="s">
        <v>97</v>
      </c>
      <c r="B133" s="49"/>
      <c r="C133" s="28">
        <v>2</v>
      </c>
      <c r="D133" s="55"/>
      <c r="E133" s="28">
        <v>1</v>
      </c>
      <c r="F133" s="59"/>
      <c r="G133" s="61"/>
      <c r="H133" s="62"/>
      <c r="I133" s="61"/>
    </row>
    <row r="134" spans="1:9" ht="26.25" thickBot="1">
      <c r="A134" s="54"/>
      <c r="B134" s="49"/>
      <c r="C134" s="64">
        <f>SUM(C132:C133)</f>
        <v>3102808</v>
      </c>
      <c r="D134" s="55"/>
      <c r="E134" s="64">
        <f>SUM(E132:E133)</f>
        <v>1493858</v>
      </c>
      <c r="F134" s="59"/>
      <c r="H134" s="53"/>
    </row>
    <row r="135" spans="1:9" ht="25.5" thickTop="1">
      <c r="A135" s="35"/>
      <c r="B135" s="49"/>
      <c r="C135" s="28"/>
      <c r="D135" s="93"/>
      <c r="E135" s="28">
        <f>E129-E134</f>
        <v>0</v>
      </c>
      <c r="F135" s="49"/>
      <c r="G135" s="49"/>
      <c r="H135" s="49"/>
      <c r="I135" s="49"/>
    </row>
    <row r="136" spans="1:9">
      <c r="A136" s="41" t="s">
        <v>6</v>
      </c>
      <c r="B136" s="49"/>
      <c r="C136" s="49"/>
      <c r="D136" s="49"/>
      <c r="E136" s="49"/>
      <c r="F136" s="49"/>
      <c r="G136" s="49"/>
      <c r="H136" s="49"/>
      <c r="I136" s="65"/>
    </row>
    <row r="137" spans="1:9">
      <c r="A137" s="41"/>
      <c r="B137" s="49"/>
      <c r="C137" s="49"/>
      <c r="D137" s="49"/>
      <c r="E137" s="49"/>
      <c r="F137" s="49"/>
      <c r="G137" s="49"/>
      <c r="H137" s="49"/>
      <c r="I137" s="65"/>
    </row>
  </sheetData>
  <mergeCells count="4">
    <mergeCell ref="A73:I73"/>
    <mergeCell ref="A117:I117"/>
    <mergeCell ref="A5:I5"/>
    <mergeCell ref="A49:I49"/>
  </mergeCells>
  <printOptions gridLinesSet="0"/>
  <pageMargins left="0.74803149606299213" right="0.27559055118110237" top="0.51181102362204722" bottom="0.11811023622047245" header="0.19685039370078741" footer="0.19685039370078741"/>
  <pageSetup paperSize="9" scale="67" orientation="portrait" r:id="rId1"/>
  <headerFooter alignWithMargins="0"/>
  <rowBreaks count="3" manualBreakCount="3">
    <brk id="44" max="16383" man="1"/>
    <brk id="68" max="16383" man="1"/>
    <brk id="1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Z40"/>
  <sheetViews>
    <sheetView showGridLines="0" topLeftCell="F1" zoomScaleNormal="100" zoomScaleSheetLayoutView="100" workbookViewId="0">
      <selection activeCell="F1" sqref="A1:XFD1048576"/>
    </sheetView>
  </sheetViews>
  <sheetFormatPr defaultColWidth="9.28515625" defaultRowHeight="24" customHeight="1"/>
  <cols>
    <col min="1" max="1" width="45" style="1" customWidth="1"/>
    <col min="2" max="2" width="12.42578125" style="132" customWidth="1"/>
    <col min="3" max="3" width="2.7109375" style="132" customWidth="1"/>
    <col min="4" max="4" width="15.28515625" style="1" customWidth="1"/>
    <col min="5" max="5" width="2.7109375" style="132" customWidth="1"/>
    <col min="6" max="6" width="15.42578125" style="1" customWidth="1"/>
    <col min="7" max="7" width="2.7109375" style="132" customWidth="1"/>
    <col min="8" max="8" width="14.7109375" style="132" customWidth="1"/>
    <col min="9" max="9" width="2.7109375" style="132" customWidth="1"/>
    <col min="10" max="10" width="15.42578125" style="1" customWidth="1"/>
    <col min="11" max="11" width="2.7109375" style="132" customWidth="1"/>
    <col min="12" max="12" width="15.42578125" style="1" customWidth="1"/>
    <col min="13" max="13" width="2.7109375" style="132" customWidth="1"/>
    <col min="14" max="14" width="18.7109375" style="132" customWidth="1"/>
    <col min="15" max="15" width="2.7109375" style="132" customWidth="1"/>
    <col min="16" max="16" width="18.42578125" style="132" customWidth="1"/>
    <col min="17" max="17" width="2.7109375" style="132" customWidth="1"/>
    <col min="18" max="18" width="15.42578125" style="1" customWidth="1"/>
    <col min="19" max="19" width="2.7109375" style="132" customWidth="1"/>
    <col min="20" max="20" width="15.42578125" style="1" customWidth="1"/>
    <col min="21" max="21" width="2.7109375" style="132" customWidth="1"/>
    <col min="22" max="22" width="15.42578125" style="1" customWidth="1"/>
    <col min="23" max="16384" width="9.28515625" style="1"/>
  </cols>
  <sheetData>
    <row r="1" spans="1:26" ht="24" customHeight="1">
      <c r="V1" s="133" t="s">
        <v>83</v>
      </c>
    </row>
    <row r="2" spans="1:26" ht="24" customHeight="1">
      <c r="A2" s="164" t="s">
        <v>0</v>
      </c>
      <c r="B2" s="164"/>
      <c r="C2" s="164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6" ht="24" customHeight="1">
      <c r="A3" s="165" t="s">
        <v>28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6" ht="24" customHeight="1">
      <c r="A4" s="165" t="s">
        <v>235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6" ht="24" customHeight="1">
      <c r="R5" s="3"/>
      <c r="T5" s="3"/>
      <c r="V5" s="133" t="s">
        <v>82</v>
      </c>
    </row>
    <row r="6" spans="1:26" ht="24" customHeight="1">
      <c r="B6" s="1"/>
      <c r="D6" s="166" t="s">
        <v>1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6" ht="24" customHeight="1">
      <c r="B7" s="1"/>
      <c r="D7" s="167" t="s">
        <v>111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34"/>
      <c r="T7" s="134"/>
      <c r="U7" s="134"/>
      <c r="V7" s="134"/>
    </row>
    <row r="8" spans="1:26" ht="24" customHeight="1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63" t="s">
        <v>93</v>
      </c>
      <c r="O8" s="163"/>
      <c r="P8" s="163"/>
      <c r="Q8" s="134"/>
      <c r="S8" s="134"/>
      <c r="U8" s="134"/>
      <c r="V8" s="134"/>
    </row>
    <row r="9" spans="1:26" ht="24" customHeight="1"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5" t="s">
        <v>142</v>
      </c>
      <c r="O9" s="134"/>
      <c r="P9" s="136"/>
      <c r="Q9" s="134"/>
      <c r="S9" s="134"/>
      <c r="U9" s="134"/>
      <c r="V9" s="134"/>
    </row>
    <row r="10" spans="1:26" ht="24" customHeight="1"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7" t="s">
        <v>145</v>
      </c>
      <c r="O10" s="134"/>
      <c r="P10" s="135"/>
      <c r="Q10" s="134"/>
      <c r="S10" s="134"/>
      <c r="T10" s="4" t="s">
        <v>105</v>
      </c>
      <c r="U10" s="134"/>
      <c r="V10" s="134"/>
    </row>
    <row r="11" spans="1:26" ht="24" customHeight="1">
      <c r="B11" s="134"/>
      <c r="C11" s="134"/>
      <c r="D11" s="134"/>
      <c r="E11" s="134"/>
      <c r="F11" s="134"/>
      <c r="G11" s="134"/>
      <c r="H11" s="139" t="s">
        <v>185</v>
      </c>
      <c r="I11" s="134"/>
      <c r="M11" s="134"/>
      <c r="N11" s="135" t="s">
        <v>146</v>
      </c>
      <c r="O11" s="134"/>
      <c r="P11" s="135"/>
      <c r="Q11" s="134"/>
      <c r="R11" s="3"/>
      <c r="S11" s="134"/>
      <c r="T11" s="4" t="s">
        <v>104</v>
      </c>
      <c r="U11" s="134"/>
      <c r="V11" s="134"/>
    </row>
    <row r="12" spans="1:26" s="137" customFormat="1" ht="24" customHeight="1">
      <c r="B12" s="138"/>
      <c r="C12" s="138"/>
      <c r="D12" s="138"/>
      <c r="E12" s="138"/>
      <c r="G12" s="138"/>
      <c r="H12" s="138" t="s">
        <v>183</v>
      </c>
      <c r="I12" s="138"/>
      <c r="J12" s="139"/>
      <c r="K12" s="139" t="s">
        <v>29</v>
      </c>
      <c r="L12" s="139"/>
      <c r="M12" s="138"/>
      <c r="N12" s="135" t="s">
        <v>147</v>
      </c>
      <c r="O12" s="138"/>
      <c r="Q12" s="138"/>
      <c r="R12" s="4" t="s">
        <v>27</v>
      </c>
      <c r="S12" s="138"/>
      <c r="T12" s="4" t="s">
        <v>107</v>
      </c>
      <c r="U12" s="138"/>
      <c r="V12" s="4" t="s">
        <v>27</v>
      </c>
    </row>
    <row r="13" spans="1:26" s="137" customFormat="1" ht="24" customHeight="1">
      <c r="B13" s="138"/>
      <c r="C13" s="138"/>
      <c r="D13" s="138" t="s">
        <v>21</v>
      </c>
      <c r="E13" s="138"/>
      <c r="F13" s="137" t="s">
        <v>22</v>
      </c>
      <c r="G13" s="138"/>
      <c r="H13" s="137" t="s">
        <v>188</v>
      </c>
      <c r="I13" s="138"/>
      <c r="J13" s="137" t="s">
        <v>23</v>
      </c>
      <c r="K13" s="138"/>
      <c r="L13" s="137" t="s">
        <v>157</v>
      </c>
      <c r="M13" s="138"/>
      <c r="N13" s="135" t="s">
        <v>148</v>
      </c>
      <c r="O13" s="138"/>
      <c r="P13" s="135" t="s">
        <v>143</v>
      </c>
      <c r="Q13" s="138"/>
      <c r="R13" s="4" t="s">
        <v>10</v>
      </c>
      <c r="S13" s="138"/>
      <c r="T13" s="4" t="s">
        <v>108</v>
      </c>
      <c r="U13" s="138"/>
      <c r="V13" s="4" t="s">
        <v>31</v>
      </c>
    </row>
    <row r="14" spans="1:26" s="137" customFormat="1" ht="24" customHeight="1">
      <c r="B14" s="154" t="s">
        <v>2</v>
      </c>
      <c r="C14" s="155"/>
      <c r="D14" s="139" t="s">
        <v>24</v>
      </c>
      <c r="E14" s="138"/>
      <c r="F14" s="139" t="s">
        <v>25</v>
      </c>
      <c r="G14" s="138"/>
      <c r="H14" s="139" t="s">
        <v>189</v>
      </c>
      <c r="I14" s="138"/>
      <c r="J14" s="139" t="s">
        <v>26</v>
      </c>
      <c r="K14" s="138"/>
      <c r="L14" s="139" t="s">
        <v>229</v>
      </c>
      <c r="M14" s="138"/>
      <c r="N14" s="153" t="s">
        <v>106</v>
      </c>
      <c r="O14" s="138"/>
      <c r="P14" s="153" t="s">
        <v>144</v>
      </c>
      <c r="Q14" s="138"/>
      <c r="R14" s="5" t="s">
        <v>106</v>
      </c>
      <c r="S14" s="138"/>
      <c r="T14" s="5" t="s">
        <v>32</v>
      </c>
      <c r="U14" s="138"/>
      <c r="V14" s="5" t="s">
        <v>109</v>
      </c>
    </row>
    <row r="15" spans="1:26" ht="24" customHeight="1">
      <c r="A15" s="140" t="s">
        <v>187</v>
      </c>
      <c r="B15" s="85"/>
      <c r="C15" s="85"/>
      <c r="D15" s="6">
        <v>4735622</v>
      </c>
      <c r="E15" s="6"/>
      <c r="F15" s="6">
        <v>6927789</v>
      </c>
      <c r="G15" s="6"/>
      <c r="H15" s="6">
        <v>1647137</v>
      </c>
      <c r="I15" s="6"/>
      <c r="J15" s="6">
        <v>56546</v>
      </c>
      <c r="K15" s="6"/>
      <c r="L15" s="6">
        <v>-1782926</v>
      </c>
      <c r="M15" s="6"/>
      <c r="N15" s="6">
        <v>17650131</v>
      </c>
      <c r="O15" s="6"/>
      <c r="P15" s="6">
        <f>SUM(N15:N15)</f>
        <v>17650131</v>
      </c>
      <c r="Q15" s="6"/>
      <c r="R15" s="6">
        <f>SUM(D15:L15,P15)</f>
        <v>29234299</v>
      </c>
      <c r="S15" s="6"/>
      <c r="T15" s="6">
        <v>617</v>
      </c>
      <c r="U15" s="6"/>
      <c r="V15" s="6">
        <f>SUM(R15:T15)</f>
        <v>29234916</v>
      </c>
      <c r="W15" s="132"/>
      <c r="X15" s="132"/>
      <c r="Y15" s="132"/>
      <c r="Z15" s="132"/>
    </row>
    <row r="16" spans="1:26" ht="24" customHeight="1">
      <c r="A16" s="1" t="s">
        <v>95</v>
      </c>
      <c r="B16" s="85"/>
      <c r="C16" s="85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f>PL!E104</f>
        <v>1493857</v>
      </c>
      <c r="M16" s="6"/>
      <c r="N16" s="6">
        <v>0</v>
      </c>
      <c r="O16" s="6"/>
      <c r="P16" s="6">
        <f>SUM(N16:N16)</f>
        <v>0</v>
      </c>
      <c r="Q16" s="6"/>
      <c r="R16" s="6">
        <f>SUM(D16:L16,P16)</f>
        <v>1493857</v>
      </c>
      <c r="S16" s="6"/>
      <c r="T16" s="6">
        <f>PL!E105</f>
        <v>1</v>
      </c>
      <c r="U16" s="6"/>
      <c r="V16" s="6">
        <f>SUM(R16:T16)</f>
        <v>1493858</v>
      </c>
      <c r="W16" s="132"/>
      <c r="X16" s="132"/>
      <c r="Y16" s="132"/>
      <c r="Z16" s="132"/>
    </row>
    <row r="17" spans="1:26" ht="24" customHeight="1">
      <c r="A17" s="1" t="s">
        <v>172</v>
      </c>
      <c r="B17" s="85"/>
      <c r="C17" s="85"/>
      <c r="D17" s="98">
        <v>0</v>
      </c>
      <c r="E17" s="6"/>
      <c r="F17" s="98">
        <v>0</v>
      </c>
      <c r="G17" s="6"/>
      <c r="H17" s="98">
        <v>0</v>
      </c>
      <c r="I17" s="6"/>
      <c r="J17" s="98">
        <v>0</v>
      </c>
      <c r="K17" s="6"/>
      <c r="L17" s="98">
        <f>PL!E132-PL!E104</f>
        <v>0</v>
      </c>
      <c r="M17" s="6"/>
      <c r="N17" s="98">
        <v>0</v>
      </c>
      <c r="O17" s="6"/>
      <c r="P17" s="98">
        <f>SUM(N17:N17)</f>
        <v>0</v>
      </c>
      <c r="Q17" s="6"/>
      <c r="R17" s="98">
        <f>SUM(D17:L17,P17)</f>
        <v>0</v>
      </c>
      <c r="S17" s="6"/>
      <c r="T17" s="98">
        <f>PL!E133-PL!E105</f>
        <v>0</v>
      </c>
      <c r="U17" s="6"/>
      <c r="V17" s="98">
        <f>SUM(R17:T17)</f>
        <v>0</v>
      </c>
      <c r="W17" s="132"/>
      <c r="X17" s="132"/>
      <c r="Y17" s="132"/>
      <c r="Z17" s="132"/>
    </row>
    <row r="18" spans="1:26" ht="24" customHeight="1">
      <c r="A18" s="2" t="s">
        <v>102</v>
      </c>
      <c r="B18" s="85"/>
      <c r="C18" s="85"/>
      <c r="D18" s="6">
        <f>SUM(D16:D17)</f>
        <v>0</v>
      </c>
      <c r="E18" s="6"/>
      <c r="F18" s="6">
        <f>SUM(F16:F17)</f>
        <v>0</v>
      </c>
      <c r="G18" s="6"/>
      <c r="H18" s="6">
        <f>SUM(H16:H17)</f>
        <v>0</v>
      </c>
      <c r="I18" s="6"/>
      <c r="J18" s="6">
        <f>SUM(J16:J17)</f>
        <v>0</v>
      </c>
      <c r="K18" s="6"/>
      <c r="L18" s="6">
        <f>SUM(L16:L17)</f>
        <v>1493857</v>
      </c>
      <c r="M18" s="6"/>
      <c r="N18" s="6">
        <f>SUM(N16:N17)</f>
        <v>0</v>
      </c>
      <c r="O18" s="6"/>
      <c r="P18" s="6">
        <f>SUM(P16:P17)</f>
        <v>0</v>
      </c>
      <c r="Q18" s="6"/>
      <c r="R18" s="6">
        <f>SUM(R16:R17)</f>
        <v>1493857</v>
      </c>
      <c r="S18" s="6"/>
      <c r="T18" s="6">
        <f>SUM(T16:T17)</f>
        <v>1</v>
      </c>
      <c r="U18" s="6"/>
      <c r="V18" s="6">
        <f>SUM(V16:V17)</f>
        <v>1493858</v>
      </c>
      <c r="W18" s="132"/>
      <c r="X18" s="132"/>
      <c r="Y18" s="132"/>
      <c r="Z18" s="132"/>
    </row>
    <row r="19" spans="1:26" ht="24" customHeight="1">
      <c r="A19" s="2" t="s">
        <v>242</v>
      </c>
      <c r="B19" s="85"/>
      <c r="C19" s="85"/>
      <c r="D19" s="6">
        <v>0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v>-568271</v>
      </c>
      <c r="M19" s="6"/>
      <c r="N19" s="6"/>
      <c r="O19" s="6"/>
      <c r="P19" s="6">
        <f>SUM(N19:N19)</f>
        <v>0</v>
      </c>
      <c r="Q19" s="6"/>
      <c r="R19" s="6">
        <f>SUM(D19:L19,P19)</f>
        <v>-568271</v>
      </c>
      <c r="S19" s="6"/>
      <c r="T19" s="6">
        <v>0</v>
      </c>
      <c r="U19" s="6"/>
      <c r="V19" s="6">
        <f>SUM(R19:T19)</f>
        <v>-568271</v>
      </c>
      <c r="W19" s="132"/>
      <c r="X19" s="132"/>
      <c r="Y19" s="132"/>
      <c r="Z19" s="132"/>
    </row>
    <row r="20" spans="1:26" ht="24" customHeight="1">
      <c r="A20" s="2" t="s">
        <v>193</v>
      </c>
      <c r="B20" s="85"/>
      <c r="C20" s="8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2"/>
      <c r="X20" s="132"/>
      <c r="Y20" s="132"/>
      <c r="Z20" s="132"/>
    </row>
    <row r="21" spans="1:26" ht="24" customHeight="1">
      <c r="A21" s="2" t="s">
        <v>205</v>
      </c>
      <c r="B21" s="85"/>
      <c r="C21" s="85"/>
      <c r="D21" s="6">
        <v>0</v>
      </c>
      <c r="E21" s="6"/>
      <c r="F21" s="6">
        <v>0</v>
      </c>
      <c r="G21" s="6"/>
      <c r="H21" s="6">
        <v>0</v>
      </c>
      <c r="I21" s="6"/>
      <c r="J21" s="6">
        <v>238906</v>
      </c>
      <c r="K21" s="6"/>
      <c r="L21" s="6">
        <v>-238906</v>
      </c>
      <c r="M21" s="6"/>
      <c r="N21" s="6">
        <v>0</v>
      </c>
      <c r="O21" s="6"/>
      <c r="P21" s="6">
        <v>0</v>
      </c>
      <c r="Q21" s="6"/>
      <c r="R21" s="6">
        <v>0</v>
      </c>
      <c r="S21" s="6"/>
      <c r="T21" s="6">
        <v>0</v>
      </c>
      <c r="U21" s="6"/>
      <c r="V21" s="6">
        <f t="shared" ref="V21" si="0">SUM(R21:T21)</f>
        <v>0</v>
      </c>
      <c r="W21" s="132"/>
      <c r="X21" s="132"/>
      <c r="Y21" s="132"/>
      <c r="Z21" s="132"/>
    </row>
    <row r="22" spans="1:26" s="132" customFormat="1" ht="24" customHeight="1" thickBot="1">
      <c r="A22" s="141" t="s">
        <v>233</v>
      </c>
      <c r="B22" s="85"/>
      <c r="C22" s="85"/>
      <c r="D22" s="142">
        <f>SUM(D15,D18:D21)</f>
        <v>4735622</v>
      </c>
      <c r="E22" s="6"/>
      <c r="F22" s="142">
        <f>SUM(F15,F18:F21)</f>
        <v>6927789</v>
      </c>
      <c r="G22" s="6"/>
      <c r="H22" s="142">
        <f>SUM(H15,H18:H21)</f>
        <v>1647137</v>
      </c>
      <c r="I22" s="6"/>
      <c r="J22" s="142">
        <f>SUM(J15,J18:J21)</f>
        <v>295452</v>
      </c>
      <c r="K22" s="6"/>
      <c r="L22" s="142">
        <f>SUM(L15,L18:L21)</f>
        <v>-1096246</v>
      </c>
      <c r="M22" s="6"/>
      <c r="N22" s="142">
        <f>SUM(N15,N18:N21)</f>
        <v>17650131</v>
      </c>
      <c r="O22" s="6"/>
      <c r="P22" s="142">
        <f>SUM(P15,P18:P21)</f>
        <v>17650131</v>
      </c>
      <c r="Q22" s="6"/>
      <c r="R22" s="142">
        <f>SUM(R15,R18:R21)</f>
        <v>30159885</v>
      </c>
      <c r="S22" s="6"/>
      <c r="T22" s="142">
        <f>SUM(T15,T18:T21)</f>
        <v>618</v>
      </c>
      <c r="U22" s="6"/>
      <c r="V22" s="142">
        <f>SUM(V15,V18:V21)</f>
        <v>30160503</v>
      </c>
    </row>
    <row r="23" spans="1:26" s="132" customFormat="1" ht="24" customHeight="1" thickTop="1">
      <c r="A23" s="141"/>
      <c r="B23" s="85"/>
      <c r="C23" s="85"/>
      <c r="D23" s="143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6" s="132" customFormat="1" ht="24" customHeight="1">
      <c r="A24" s="140" t="s">
        <v>215</v>
      </c>
      <c r="B24" s="85"/>
      <c r="C24" s="85"/>
      <c r="D24" s="6">
        <f>BS_!E76</f>
        <v>4735622</v>
      </c>
      <c r="E24" s="6"/>
      <c r="F24" s="6">
        <f>BS_!E77</f>
        <v>6927789</v>
      </c>
      <c r="G24" s="6"/>
      <c r="H24" s="6">
        <f>BS_!E78</f>
        <v>1647137</v>
      </c>
      <c r="I24" s="6"/>
      <c r="J24" s="6">
        <f>BS_!E80</f>
        <v>465930</v>
      </c>
      <c r="K24" s="6"/>
      <c r="L24" s="6">
        <f>BS_!E81</f>
        <v>-9497550</v>
      </c>
      <c r="M24" s="6"/>
      <c r="N24" s="6">
        <v>17650131</v>
      </c>
      <c r="O24" s="6"/>
      <c r="P24" s="6">
        <f>N24</f>
        <v>17650131</v>
      </c>
      <c r="Q24" s="6"/>
      <c r="R24" s="6">
        <f>D24+F24+H24+J24+L24+P24</f>
        <v>21929059</v>
      </c>
      <c r="S24" s="6"/>
      <c r="T24" s="6">
        <f>BS_!E85</f>
        <v>619</v>
      </c>
      <c r="U24" s="6"/>
      <c r="V24" s="6">
        <f>R24+T24</f>
        <v>21929678</v>
      </c>
    </row>
    <row r="25" spans="1:26" s="132" customFormat="1" ht="24" customHeight="1">
      <c r="A25" s="1" t="s">
        <v>226</v>
      </c>
      <c r="B25" s="85"/>
      <c r="C25" s="8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6" s="132" customFormat="1" ht="24" customHeight="1">
      <c r="A26" s="1" t="s">
        <v>228</v>
      </c>
      <c r="B26" s="85"/>
      <c r="C26" s="8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6" s="132" customFormat="1" ht="24" customHeight="1">
      <c r="A27" s="1" t="s">
        <v>227</v>
      </c>
      <c r="B27" s="156">
        <v>4</v>
      </c>
      <c r="C27" s="147"/>
      <c r="D27" s="6">
        <v>0</v>
      </c>
      <c r="E27" s="6"/>
      <c r="F27" s="6">
        <v>0</v>
      </c>
      <c r="G27" s="6"/>
      <c r="H27" s="6">
        <v>0</v>
      </c>
      <c r="I27" s="6"/>
      <c r="J27" s="6">
        <v>0</v>
      </c>
      <c r="K27" s="6"/>
      <c r="L27" s="6">
        <v>525986</v>
      </c>
      <c r="M27" s="6"/>
      <c r="N27" s="6">
        <v>0</v>
      </c>
      <c r="O27" s="6"/>
      <c r="P27" s="6">
        <v>0</v>
      </c>
      <c r="Q27" s="6"/>
      <c r="R27" s="6">
        <f>SUM(D27:L27,P27)</f>
        <v>525986</v>
      </c>
      <c r="S27" s="6"/>
      <c r="T27" s="6">
        <v>0</v>
      </c>
      <c r="U27" s="6"/>
      <c r="V27" s="6">
        <f>R27+T27</f>
        <v>525986</v>
      </c>
    </row>
    <row r="28" spans="1:26" s="132" customFormat="1" ht="24" customHeight="1">
      <c r="A28" s="140" t="s">
        <v>216</v>
      </c>
      <c r="B28" s="147"/>
      <c r="C28" s="147"/>
      <c r="D28" s="148">
        <f>SUM(D24:D27)</f>
        <v>4735622</v>
      </c>
      <c r="E28" s="6"/>
      <c r="F28" s="148">
        <f>SUM(F24:F27)</f>
        <v>6927789</v>
      </c>
      <c r="G28" s="6"/>
      <c r="H28" s="148">
        <f>SUM(H24:H27)</f>
        <v>1647137</v>
      </c>
      <c r="I28" s="6"/>
      <c r="J28" s="148">
        <f>SUM(J24:J27)</f>
        <v>465930</v>
      </c>
      <c r="K28" s="6"/>
      <c r="L28" s="148">
        <f>SUM(L24:L27)</f>
        <v>-8971564</v>
      </c>
      <c r="M28" s="6"/>
      <c r="N28" s="148">
        <f>SUM(N24:N27)</f>
        <v>17650131</v>
      </c>
      <c r="O28" s="6"/>
      <c r="P28" s="148">
        <f>SUM(P24:P27)</f>
        <v>17650131</v>
      </c>
      <c r="Q28" s="6"/>
      <c r="R28" s="148">
        <f>SUM(R24:R27)</f>
        <v>22455045</v>
      </c>
      <c r="S28" s="6"/>
      <c r="T28" s="148">
        <f>SUM(T24:T27)</f>
        <v>619</v>
      </c>
      <c r="U28" s="6"/>
      <c r="V28" s="148">
        <f>SUM(V24:V27)</f>
        <v>22455664</v>
      </c>
    </row>
    <row r="29" spans="1:26" ht="24" customHeight="1">
      <c r="A29" s="1" t="s">
        <v>95</v>
      </c>
      <c r="B29" s="85"/>
      <c r="C29" s="85"/>
      <c r="D29" s="6">
        <v>0</v>
      </c>
      <c r="E29" s="6"/>
      <c r="F29" s="6">
        <v>0</v>
      </c>
      <c r="G29" s="6"/>
      <c r="H29" s="6">
        <v>0</v>
      </c>
      <c r="I29" s="6"/>
      <c r="J29" s="6">
        <v>0</v>
      </c>
      <c r="K29" s="6"/>
      <c r="L29" s="6">
        <f>PL!C104</f>
        <v>3102806</v>
      </c>
      <c r="M29" s="6"/>
      <c r="N29" s="6">
        <v>0</v>
      </c>
      <c r="O29" s="6"/>
      <c r="P29" s="6">
        <f t="shared" ref="P29" si="1">N29</f>
        <v>0</v>
      </c>
      <c r="Q29" s="6"/>
      <c r="R29" s="6">
        <f t="shared" ref="R29" si="2">D29+F29+H29+J29+L29+P29</f>
        <v>3102806</v>
      </c>
      <c r="S29" s="6"/>
      <c r="T29" s="6">
        <v>2</v>
      </c>
      <c r="U29" s="6"/>
      <c r="V29" s="6">
        <f t="shared" ref="V29" si="3">R29+T29</f>
        <v>3102808</v>
      </c>
      <c r="W29" s="132"/>
      <c r="X29" s="132"/>
      <c r="Y29" s="132"/>
      <c r="Z29" s="132"/>
    </row>
    <row r="30" spans="1:26" ht="24" customHeight="1">
      <c r="A30" s="1" t="s">
        <v>172</v>
      </c>
      <c r="B30" s="85"/>
      <c r="C30" s="85"/>
      <c r="D30" s="98">
        <v>0</v>
      </c>
      <c r="E30" s="6"/>
      <c r="F30" s="98">
        <v>0</v>
      </c>
      <c r="G30" s="6"/>
      <c r="H30" s="98">
        <v>0</v>
      </c>
      <c r="I30" s="6"/>
      <c r="J30" s="98">
        <v>0</v>
      </c>
      <c r="K30" s="6"/>
      <c r="L30" s="98">
        <f>PL!C130-PL!C102</f>
        <v>0</v>
      </c>
      <c r="M30" s="6"/>
      <c r="N30" s="98">
        <v>0</v>
      </c>
      <c r="O30" s="6"/>
      <c r="P30" s="98">
        <f t="shared" ref="P30" si="4">N30</f>
        <v>0</v>
      </c>
      <c r="Q30" s="6"/>
      <c r="R30" s="98">
        <f t="shared" ref="R30" si="5">D30+F30+H30+J30+L30+P30</f>
        <v>0</v>
      </c>
      <c r="S30" s="6"/>
      <c r="T30" s="98">
        <f>PL!C131-PL!C103</f>
        <v>0</v>
      </c>
      <c r="U30" s="6"/>
      <c r="V30" s="98">
        <f t="shared" ref="V30" si="6">R30+T30</f>
        <v>0</v>
      </c>
      <c r="W30" s="132"/>
      <c r="X30" s="132"/>
      <c r="Y30" s="132"/>
      <c r="Z30" s="132"/>
    </row>
    <row r="31" spans="1:26" ht="24.6" customHeight="1">
      <c r="A31" s="2" t="s">
        <v>102</v>
      </c>
      <c r="B31" s="156"/>
      <c r="C31" s="85"/>
      <c r="D31" s="6">
        <f>SUM(D29:D30)</f>
        <v>0</v>
      </c>
      <c r="E31" s="6"/>
      <c r="F31" s="6">
        <f>SUM(F29:F30)</f>
        <v>0</v>
      </c>
      <c r="G31" s="6"/>
      <c r="H31" s="6">
        <f>SUM(H29:H30)</f>
        <v>0</v>
      </c>
      <c r="I31" s="6"/>
      <c r="J31" s="6">
        <f>SUM(J29:J30)</f>
        <v>0</v>
      </c>
      <c r="K31" s="6"/>
      <c r="L31" s="6">
        <f>SUM(L29:L30)</f>
        <v>3102806</v>
      </c>
      <c r="M31" s="6"/>
      <c r="N31" s="6">
        <f>SUM(N29:N30)</f>
        <v>0</v>
      </c>
      <c r="O31" s="6"/>
      <c r="P31" s="6">
        <f>SUM(P29:P30)</f>
        <v>0</v>
      </c>
      <c r="Q31" s="6"/>
      <c r="R31" s="6">
        <f>SUM(R29:R30)</f>
        <v>3102806</v>
      </c>
      <c r="S31" s="6"/>
      <c r="T31" s="6">
        <f>SUM(T29:T30)</f>
        <v>2</v>
      </c>
      <c r="U31" s="6"/>
      <c r="V31" s="6">
        <f>SUM(V29:V30)</f>
        <v>3102808</v>
      </c>
      <c r="W31" s="132"/>
      <c r="X31" s="132"/>
      <c r="Y31" s="132"/>
      <c r="Z31" s="132"/>
    </row>
    <row r="32" spans="1:26" ht="24" customHeight="1">
      <c r="A32" s="1" t="s">
        <v>244</v>
      </c>
      <c r="B32" s="85"/>
      <c r="C32" s="8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2"/>
      <c r="X32" s="132"/>
      <c r="Y32" s="132"/>
      <c r="Z32" s="132"/>
    </row>
    <row r="33" spans="1:26" ht="24" customHeight="1">
      <c r="A33" s="1" t="s">
        <v>245</v>
      </c>
      <c r="B33" s="156">
        <v>21</v>
      </c>
      <c r="C33" s="85"/>
      <c r="D33" s="6">
        <v>0</v>
      </c>
      <c r="E33" s="6"/>
      <c r="F33" s="6">
        <v>-386130</v>
      </c>
      <c r="G33" s="6"/>
      <c r="H33" s="6">
        <v>0</v>
      </c>
      <c r="I33" s="6"/>
      <c r="J33" s="6">
        <v>-465930</v>
      </c>
      <c r="K33" s="6"/>
      <c r="L33" s="6">
        <f>-SUM(J33,F33)</f>
        <v>852060</v>
      </c>
      <c r="M33" s="6"/>
      <c r="N33" s="6">
        <v>0</v>
      </c>
      <c r="O33" s="6"/>
      <c r="P33" s="6">
        <v>0</v>
      </c>
      <c r="Q33" s="6"/>
      <c r="R33" s="6">
        <v>0</v>
      </c>
      <c r="S33" s="6"/>
      <c r="T33" s="6">
        <v>0</v>
      </c>
      <c r="U33" s="6"/>
      <c r="V33" s="6">
        <v>0</v>
      </c>
      <c r="W33" s="132"/>
      <c r="X33" s="132"/>
      <c r="Y33" s="132"/>
      <c r="Z33" s="132"/>
    </row>
    <row r="34" spans="1:26" ht="24" customHeight="1">
      <c r="A34" s="2" t="s">
        <v>193</v>
      </c>
      <c r="B34" s="156"/>
      <c r="C34" s="8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2"/>
      <c r="X34" s="132"/>
      <c r="Y34" s="132"/>
      <c r="Z34" s="132"/>
    </row>
    <row r="35" spans="1:26" ht="24" customHeight="1">
      <c r="A35" s="2" t="s">
        <v>205</v>
      </c>
      <c r="B35" s="156">
        <v>21</v>
      </c>
      <c r="C35" s="85"/>
      <c r="D35" s="98">
        <v>0</v>
      </c>
      <c r="E35" s="6"/>
      <c r="F35" s="98">
        <v>0</v>
      </c>
      <c r="G35" s="6"/>
      <c r="H35" s="98">
        <v>0</v>
      </c>
      <c r="I35" s="6"/>
      <c r="J35" s="98">
        <v>297467</v>
      </c>
      <c r="K35" s="6"/>
      <c r="L35" s="98">
        <v>-297467</v>
      </c>
      <c r="M35" s="6"/>
      <c r="N35" s="98">
        <v>0</v>
      </c>
      <c r="O35" s="6"/>
      <c r="P35" s="98">
        <v>0</v>
      </c>
      <c r="Q35" s="6"/>
      <c r="R35" s="98">
        <v>0</v>
      </c>
      <c r="S35" s="6"/>
      <c r="T35" s="98">
        <v>0</v>
      </c>
      <c r="U35" s="6"/>
      <c r="V35" s="98">
        <f t="shared" ref="V35" si="7">SUM(R35:T35)</f>
        <v>0</v>
      </c>
      <c r="W35" s="132"/>
      <c r="X35" s="132"/>
      <c r="Y35" s="132"/>
      <c r="Z35" s="132"/>
    </row>
    <row r="36" spans="1:26" ht="24" customHeight="1" thickBot="1">
      <c r="A36" s="141" t="s">
        <v>234</v>
      </c>
      <c r="B36" s="85"/>
      <c r="C36" s="85"/>
      <c r="D36" s="142">
        <f>SUM(D28,D31:D35)</f>
        <v>4735622</v>
      </c>
      <c r="E36" s="6"/>
      <c r="F36" s="142">
        <f>SUM(F28,F31:F35)</f>
        <v>6541659</v>
      </c>
      <c r="G36" s="6"/>
      <c r="H36" s="142">
        <f>SUM(H28,H31:H35)</f>
        <v>1647137</v>
      </c>
      <c r="I36" s="6"/>
      <c r="J36" s="142">
        <f>SUM(J28,J31:J35)</f>
        <v>297467</v>
      </c>
      <c r="K36" s="6"/>
      <c r="L36" s="142">
        <f>SUM(L28,L31:L35)</f>
        <v>-5314165</v>
      </c>
      <c r="M36" s="6"/>
      <c r="N36" s="142">
        <f>SUM(N28,N31:N35)</f>
        <v>17650131</v>
      </c>
      <c r="O36" s="6"/>
      <c r="P36" s="142">
        <f>SUM(P28,P31:P35)</f>
        <v>17650131</v>
      </c>
      <c r="Q36" s="6"/>
      <c r="R36" s="142">
        <f>SUM(R28,R31:R35)</f>
        <v>25557851</v>
      </c>
      <c r="S36" s="6"/>
      <c r="T36" s="142">
        <f>SUM(T28,T31:T35)</f>
        <v>621</v>
      </c>
      <c r="U36" s="6"/>
      <c r="V36" s="142">
        <f>SUM(V28,V31:V35)</f>
        <v>25558472</v>
      </c>
    </row>
    <row r="37" spans="1:26" ht="24" customHeight="1" thickTop="1">
      <c r="A37" s="140"/>
      <c r="B37" s="85"/>
      <c r="C37" s="85"/>
      <c r="D37" s="85">
        <f>D36-BS_!C76</f>
        <v>0</v>
      </c>
      <c r="E37" s="85"/>
      <c r="F37" s="85">
        <f>F36-BS_!C77</f>
        <v>0</v>
      </c>
      <c r="G37" s="85"/>
      <c r="H37" s="85">
        <f>H36-BS_!C78</f>
        <v>0</v>
      </c>
      <c r="I37" s="85"/>
      <c r="J37" s="85">
        <f>J36-BS_!C80</f>
        <v>0</v>
      </c>
      <c r="K37" s="85"/>
      <c r="L37" s="85">
        <f>L36-BS_!C81</f>
        <v>0</v>
      </c>
      <c r="M37" s="85"/>
      <c r="N37" s="85"/>
      <c r="O37" s="85"/>
      <c r="P37" s="85">
        <f>P36-BS_!C83</f>
        <v>0</v>
      </c>
      <c r="Q37" s="85"/>
      <c r="R37" s="84">
        <f>R36-BS_!C84</f>
        <v>0</v>
      </c>
      <c r="S37" s="85"/>
      <c r="T37" s="84">
        <f>T36-BS_!C85</f>
        <v>0</v>
      </c>
      <c r="U37" s="85"/>
      <c r="V37" s="85">
        <f>V36-BS_!C86</f>
        <v>0</v>
      </c>
    </row>
    <row r="38" spans="1:26" ht="24" customHeight="1">
      <c r="A38" s="1" t="s">
        <v>6</v>
      </c>
      <c r="B38" s="1"/>
      <c r="E38" s="1"/>
      <c r="G38" s="1"/>
      <c r="H38" s="1"/>
      <c r="I38" s="1"/>
      <c r="K38" s="1"/>
      <c r="M38" s="1"/>
      <c r="N38" s="1"/>
      <c r="O38" s="1"/>
      <c r="P38" s="1"/>
      <c r="Q38" s="1"/>
      <c r="S38" s="1"/>
      <c r="U38" s="1"/>
    </row>
    <row r="40" spans="1:26" ht="24" customHeight="1"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</row>
  </sheetData>
  <mergeCells count="6">
    <mergeCell ref="N8:P8"/>
    <mergeCell ref="A2:V2"/>
    <mergeCell ref="A3:V3"/>
    <mergeCell ref="A4:V4"/>
    <mergeCell ref="D6:V6"/>
    <mergeCell ref="D7:R7"/>
  </mergeCells>
  <pageMargins left="0.79" right="0.39370078740157483" top="0.51" bottom="0.39370078740157483" header="0.23622047244094491" footer="0.19685039370078741"/>
  <pageSetup paperSize="9" scale="5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R32"/>
  <sheetViews>
    <sheetView showGridLines="0" topLeftCell="A16" zoomScale="95" zoomScaleNormal="95" workbookViewId="0">
      <selection activeCell="A16" sqref="A1:XFD1048576"/>
    </sheetView>
  </sheetViews>
  <sheetFormatPr defaultColWidth="9.28515625" defaultRowHeight="21.75" customHeight="1"/>
  <cols>
    <col min="1" max="1" width="43.7109375" style="1" customWidth="1"/>
    <col min="2" max="2" width="8.140625" style="1" customWidth="1"/>
    <col min="3" max="3" width="2.7109375" style="132" customWidth="1"/>
    <col min="4" max="4" width="15.42578125" style="1" customWidth="1"/>
    <col min="5" max="5" width="2.7109375" style="132" customWidth="1"/>
    <col min="6" max="6" width="15.42578125" style="1" customWidth="1"/>
    <col min="7" max="7" width="2.7109375" style="132" customWidth="1"/>
    <col min="8" max="8" width="18" style="132" customWidth="1"/>
    <col min="9" max="9" width="2.7109375" style="132" customWidth="1"/>
    <col min="10" max="10" width="15.42578125" style="1" customWidth="1"/>
    <col min="11" max="11" width="2.7109375" style="132" customWidth="1"/>
    <col min="12" max="12" width="15.42578125" style="1" customWidth="1"/>
    <col min="13" max="13" width="2.7109375" style="132" customWidth="1"/>
    <col min="14" max="14" width="15.42578125" style="1" customWidth="1"/>
    <col min="15" max="15" width="2.7109375" style="132" customWidth="1"/>
    <col min="16" max="16384" width="9.28515625" style="1"/>
  </cols>
  <sheetData>
    <row r="1" spans="1:18" ht="21.75" customHeight="1">
      <c r="N1" s="133" t="s">
        <v>83</v>
      </c>
    </row>
    <row r="2" spans="1:18" ht="21.75" customHeight="1">
      <c r="A2" s="164" t="s">
        <v>0</v>
      </c>
      <c r="B2" s="164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8" ht="21.75" customHeight="1">
      <c r="A3" s="165" t="s">
        <v>156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8" ht="21.75" customHeight="1">
      <c r="A4" s="165" t="s">
        <v>235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ht="21.75" customHeight="1">
      <c r="N5" s="133" t="s">
        <v>82</v>
      </c>
    </row>
    <row r="6" spans="1:18" ht="21.75" customHeight="1">
      <c r="C6" s="134"/>
      <c r="D6" s="166" t="s">
        <v>30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34"/>
    </row>
    <row r="7" spans="1:18" ht="21.75" customHeight="1">
      <c r="B7" s="134"/>
      <c r="C7" s="1"/>
      <c r="D7" s="134"/>
      <c r="E7" s="134"/>
      <c r="F7" s="134"/>
      <c r="G7" s="134"/>
      <c r="H7" s="157" t="s">
        <v>185</v>
      </c>
      <c r="I7" s="134"/>
      <c r="J7" s="134"/>
      <c r="K7" s="134"/>
      <c r="L7" s="134"/>
      <c r="M7" s="134"/>
      <c r="N7" s="134"/>
      <c r="O7" s="134"/>
    </row>
    <row r="8" spans="1:18" s="137" customFormat="1" ht="21.75" customHeight="1">
      <c r="B8" s="138"/>
      <c r="D8" s="138"/>
      <c r="E8" s="138"/>
      <c r="G8" s="138"/>
      <c r="H8" s="135" t="s">
        <v>183</v>
      </c>
      <c r="I8" s="138"/>
      <c r="J8" s="139"/>
      <c r="K8" s="139" t="s">
        <v>29</v>
      </c>
      <c r="L8" s="139"/>
      <c r="M8" s="139"/>
      <c r="N8" s="1"/>
      <c r="O8" s="138"/>
    </row>
    <row r="9" spans="1:18" s="137" customFormat="1" ht="21.75" customHeight="1">
      <c r="B9" s="138"/>
      <c r="D9" s="138" t="s">
        <v>21</v>
      </c>
      <c r="E9" s="138"/>
      <c r="F9" s="137" t="s">
        <v>22</v>
      </c>
      <c r="G9" s="138"/>
      <c r="H9" s="135" t="s">
        <v>188</v>
      </c>
      <c r="I9" s="138"/>
      <c r="J9" s="137" t="s">
        <v>23</v>
      </c>
      <c r="K9" s="138"/>
      <c r="M9" s="138"/>
      <c r="N9" s="137" t="s">
        <v>27</v>
      </c>
      <c r="O9" s="138"/>
    </row>
    <row r="10" spans="1:18" s="137" customFormat="1" ht="21.75" customHeight="1">
      <c r="B10" s="139" t="s">
        <v>2</v>
      </c>
      <c r="D10" s="139" t="s">
        <v>24</v>
      </c>
      <c r="E10" s="138"/>
      <c r="F10" s="139" t="s">
        <v>25</v>
      </c>
      <c r="G10" s="138"/>
      <c r="H10" s="153" t="s">
        <v>189</v>
      </c>
      <c r="I10" s="138"/>
      <c r="J10" s="139" t="s">
        <v>26</v>
      </c>
      <c r="K10" s="138"/>
      <c r="L10" s="139" t="s">
        <v>157</v>
      </c>
      <c r="M10" s="138"/>
      <c r="N10" s="139" t="s">
        <v>10</v>
      </c>
      <c r="O10" s="138"/>
    </row>
    <row r="11" spans="1:18" ht="21.75" customHeight="1">
      <c r="A11" s="140" t="s">
        <v>187</v>
      </c>
      <c r="B11" s="138"/>
      <c r="C11" s="140"/>
      <c r="D11" s="6">
        <v>4735622</v>
      </c>
      <c r="E11" s="6"/>
      <c r="F11" s="6">
        <v>6927789</v>
      </c>
      <c r="G11" s="6"/>
      <c r="H11" s="6">
        <v>1647137</v>
      </c>
      <c r="I11" s="6"/>
      <c r="J11" s="6">
        <v>56546</v>
      </c>
      <c r="K11" s="6"/>
      <c r="L11" s="6">
        <v>1010430</v>
      </c>
      <c r="M11" s="6"/>
      <c r="N11" s="6">
        <f>SUM(D11:M11)</f>
        <v>14377524</v>
      </c>
      <c r="O11" s="6"/>
      <c r="P11" s="132"/>
      <c r="Q11" s="132"/>
      <c r="R11" s="132"/>
    </row>
    <row r="12" spans="1:18" ht="21.75" customHeight="1">
      <c r="A12" s="1" t="s">
        <v>95</v>
      </c>
      <c r="B12" s="138"/>
      <c r="C12" s="140"/>
      <c r="D12" s="6">
        <v>0</v>
      </c>
      <c r="E12" s="6"/>
      <c r="F12" s="6">
        <v>0</v>
      </c>
      <c r="G12" s="6"/>
      <c r="H12" s="6">
        <v>0</v>
      </c>
      <c r="I12" s="6"/>
      <c r="J12" s="6">
        <v>0</v>
      </c>
      <c r="K12" s="6"/>
      <c r="L12" s="6">
        <f>PL!I101</f>
        <v>4778122</v>
      </c>
      <c r="M12" s="6"/>
      <c r="N12" s="6">
        <f>SUM(D12:M12)</f>
        <v>4778122</v>
      </c>
      <c r="O12" s="6"/>
      <c r="P12" s="132"/>
      <c r="Q12" s="132"/>
      <c r="R12" s="132"/>
    </row>
    <row r="13" spans="1:18" ht="21.75" customHeight="1">
      <c r="A13" s="1" t="s">
        <v>172</v>
      </c>
      <c r="B13" s="138"/>
      <c r="C13" s="140"/>
      <c r="D13" s="98">
        <v>0</v>
      </c>
      <c r="E13" s="6"/>
      <c r="F13" s="98">
        <v>0</v>
      </c>
      <c r="G13" s="6"/>
      <c r="H13" s="98">
        <v>0</v>
      </c>
      <c r="I13" s="6"/>
      <c r="J13" s="98">
        <v>0</v>
      </c>
      <c r="K13" s="6"/>
      <c r="L13" s="98">
        <v>0</v>
      </c>
      <c r="M13" s="6"/>
      <c r="N13" s="98">
        <f>SUM(D13:M13)</f>
        <v>0</v>
      </c>
      <c r="O13" s="6"/>
      <c r="P13" s="132"/>
      <c r="Q13" s="132"/>
      <c r="R13" s="132"/>
    </row>
    <row r="14" spans="1:18" ht="21.75" customHeight="1">
      <c r="A14" s="66" t="s">
        <v>102</v>
      </c>
      <c r="B14" s="138"/>
      <c r="C14" s="1"/>
      <c r="D14" s="6">
        <f>SUM(D12:D13)</f>
        <v>0</v>
      </c>
      <c r="E14" s="6"/>
      <c r="F14" s="6">
        <f>SUM(F12:F13)</f>
        <v>0</v>
      </c>
      <c r="G14" s="6"/>
      <c r="H14" s="6">
        <f>SUM(H12:H13)</f>
        <v>0</v>
      </c>
      <c r="I14" s="6"/>
      <c r="J14" s="6">
        <f>SUM(J12:J13)</f>
        <v>0</v>
      </c>
      <c r="K14" s="6"/>
      <c r="L14" s="6">
        <f>SUM(L12:L13)</f>
        <v>4778122</v>
      </c>
      <c r="M14" s="6"/>
      <c r="N14" s="6">
        <f>SUM(N12:N13)</f>
        <v>4778122</v>
      </c>
      <c r="O14" s="6"/>
    </row>
    <row r="15" spans="1:18" ht="21.75" customHeight="1">
      <c r="A15" s="2" t="s">
        <v>242</v>
      </c>
      <c r="B15" s="138"/>
      <c r="C15" s="1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-568271</v>
      </c>
      <c r="M15" s="6"/>
      <c r="N15" s="6">
        <f>SUM(D15:M15)</f>
        <v>-568271</v>
      </c>
      <c r="O15" s="6"/>
    </row>
    <row r="16" spans="1:18" ht="21.75" customHeight="1">
      <c r="A16" s="2" t="s">
        <v>193</v>
      </c>
      <c r="B16" s="138"/>
      <c r="C16" s="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8" ht="21.75" customHeight="1">
      <c r="A17" s="2" t="s">
        <v>205</v>
      </c>
      <c r="B17" s="138"/>
      <c r="C17" s="1"/>
      <c r="D17" s="6">
        <v>0</v>
      </c>
      <c r="E17" s="6"/>
      <c r="F17" s="6">
        <v>0</v>
      </c>
      <c r="G17" s="6"/>
      <c r="H17" s="6">
        <v>0</v>
      </c>
      <c r="I17" s="6"/>
      <c r="J17" s="6">
        <v>238906</v>
      </c>
      <c r="K17" s="6"/>
      <c r="L17" s="6">
        <v>-238906</v>
      </c>
      <c r="M17" s="6"/>
      <c r="N17" s="6">
        <f>SUM(D17:M17)</f>
        <v>0</v>
      </c>
      <c r="O17" s="6"/>
    </row>
    <row r="18" spans="1:18" s="132" customFormat="1" ht="21.75" customHeight="1" thickBot="1">
      <c r="A18" s="151" t="s">
        <v>233</v>
      </c>
      <c r="B18" s="138"/>
      <c r="C18" s="141"/>
      <c r="D18" s="142">
        <f>SUM(D11,D14:D17)</f>
        <v>4735622</v>
      </c>
      <c r="E18" s="6"/>
      <c r="F18" s="142">
        <f>SUM(F11,F14:F17)</f>
        <v>6927789</v>
      </c>
      <c r="G18" s="6"/>
      <c r="H18" s="142">
        <f>SUM(H11,H14:H17)</f>
        <v>1647137</v>
      </c>
      <c r="I18" s="6"/>
      <c r="J18" s="142">
        <f>SUM(J11,J14:J17)</f>
        <v>295452</v>
      </c>
      <c r="K18" s="6"/>
      <c r="L18" s="142">
        <f>SUM(L11,L14:L17)</f>
        <v>4981375</v>
      </c>
      <c r="M18" s="6"/>
      <c r="N18" s="142">
        <f>SUM(N11,N14:N17)</f>
        <v>18587375</v>
      </c>
      <c r="O18" s="6"/>
    </row>
    <row r="19" spans="1:18" s="132" customFormat="1" ht="21.75" customHeight="1" thickTop="1">
      <c r="A19" s="151"/>
      <c r="B19" s="138"/>
      <c r="C19" s="14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8" ht="21.75" customHeight="1">
      <c r="A20" s="140" t="s">
        <v>200</v>
      </c>
      <c r="B20" s="138"/>
      <c r="C20" s="140"/>
      <c r="D20" s="6">
        <f>BS_!I76</f>
        <v>4735622</v>
      </c>
      <c r="E20" s="6"/>
      <c r="F20" s="6">
        <f>BS_!I77</f>
        <v>6927789</v>
      </c>
      <c r="G20" s="6"/>
      <c r="H20" s="6">
        <f>BS_!I78</f>
        <v>1647137</v>
      </c>
      <c r="I20" s="6"/>
      <c r="J20" s="6">
        <f>BS_!I80</f>
        <v>465930</v>
      </c>
      <c r="K20" s="6"/>
      <c r="L20" s="6">
        <f>BS_!I81</f>
        <v>-852060</v>
      </c>
      <c r="M20" s="6"/>
      <c r="N20" s="6">
        <f>SUM(D20:M20)</f>
        <v>12924418</v>
      </c>
      <c r="O20" s="6"/>
      <c r="P20" s="132"/>
      <c r="Q20" s="132"/>
      <c r="R20" s="132"/>
    </row>
    <row r="21" spans="1:18" ht="21.75" customHeight="1">
      <c r="A21" s="1" t="s">
        <v>95</v>
      </c>
      <c r="B21" s="138"/>
      <c r="C21" s="140"/>
      <c r="D21" s="6">
        <v>0</v>
      </c>
      <c r="E21" s="6"/>
      <c r="F21" s="6">
        <v>0</v>
      </c>
      <c r="G21" s="6"/>
      <c r="H21" s="6">
        <v>0</v>
      </c>
      <c r="I21" s="6"/>
      <c r="J21" s="6">
        <v>0</v>
      </c>
      <c r="K21" s="6"/>
      <c r="L21" s="6">
        <f>PL!G104</f>
        <v>5949334</v>
      </c>
      <c r="M21" s="6"/>
      <c r="N21" s="6">
        <f>SUM(D21:M21)</f>
        <v>5949334</v>
      </c>
      <c r="O21" s="6"/>
      <c r="P21" s="132"/>
      <c r="Q21" s="132"/>
      <c r="R21" s="132"/>
    </row>
    <row r="22" spans="1:18" ht="21.75" customHeight="1">
      <c r="A22" s="1" t="s">
        <v>172</v>
      </c>
      <c r="B22" s="138"/>
      <c r="C22" s="140"/>
      <c r="D22" s="98">
        <v>0</v>
      </c>
      <c r="E22" s="6"/>
      <c r="F22" s="98">
        <v>0</v>
      </c>
      <c r="G22" s="6"/>
      <c r="H22" s="98">
        <v>0</v>
      </c>
      <c r="I22" s="6"/>
      <c r="J22" s="98">
        <v>0</v>
      </c>
      <c r="K22" s="6"/>
      <c r="L22" s="98">
        <v>0</v>
      </c>
      <c r="M22" s="6"/>
      <c r="N22" s="98">
        <v>0</v>
      </c>
      <c r="O22" s="6"/>
      <c r="P22" s="132"/>
      <c r="Q22" s="132"/>
      <c r="R22" s="132"/>
    </row>
    <row r="23" spans="1:18" ht="21.75" customHeight="1">
      <c r="A23" s="66" t="s">
        <v>102</v>
      </c>
      <c r="B23" s="138"/>
      <c r="C23" s="1"/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6"/>
      <c r="J23" s="6">
        <f>SUM(J21:J22)</f>
        <v>0</v>
      </c>
      <c r="K23" s="6"/>
      <c r="L23" s="6">
        <f>SUM(L21:L22)</f>
        <v>5949334</v>
      </c>
      <c r="M23" s="6"/>
      <c r="N23" s="6">
        <f>SUM(N21:N22)</f>
        <v>5949334</v>
      </c>
      <c r="O23" s="6"/>
    </row>
    <row r="24" spans="1:18" ht="21.75" customHeight="1">
      <c r="A24" s="1" t="s">
        <v>244</v>
      </c>
      <c r="B24" s="138"/>
      <c r="C24" s="14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132"/>
      <c r="Q24" s="132"/>
      <c r="R24" s="132"/>
    </row>
    <row r="25" spans="1:18" ht="21.75" customHeight="1">
      <c r="A25" s="1" t="s">
        <v>245</v>
      </c>
      <c r="B25" s="158">
        <v>21</v>
      </c>
      <c r="C25" s="140"/>
      <c r="D25" s="6">
        <v>0</v>
      </c>
      <c r="E25" s="6"/>
      <c r="F25" s="6">
        <v>-386130</v>
      </c>
      <c r="G25" s="6"/>
      <c r="H25" s="6">
        <v>0</v>
      </c>
      <c r="I25" s="6"/>
      <c r="J25" s="6">
        <v>-465930</v>
      </c>
      <c r="K25" s="6"/>
      <c r="L25" s="6">
        <v>852060</v>
      </c>
      <c r="M25" s="6"/>
      <c r="N25" s="6">
        <v>0</v>
      </c>
      <c r="O25" s="6"/>
      <c r="P25" s="132"/>
      <c r="Q25" s="132"/>
      <c r="R25" s="132"/>
    </row>
    <row r="26" spans="1:18" ht="21.75" customHeight="1">
      <c r="A26" s="2" t="s">
        <v>193</v>
      </c>
      <c r="B26" s="158"/>
      <c r="C26" s="140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132"/>
      <c r="Q26" s="132"/>
      <c r="R26" s="132"/>
    </row>
    <row r="27" spans="1:18" ht="21.75" customHeight="1">
      <c r="A27" s="2" t="s">
        <v>205</v>
      </c>
      <c r="B27" s="158">
        <v>21</v>
      </c>
      <c r="C27" s="140"/>
      <c r="D27" s="98">
        <v>0</v>
      </c>
      <c r="E27" s="6"/>
      <c r="F27" s="98">
        <v>0</v>
      </c>
      <c r="G27" s="6"/>
      <c r="H27" s="98">
        <v>0</v>
      </c>
      <c r="I27" s="6"/>
      <c r="J27" s="98">
        <v>297467</v>
      </c>
      <c r="K27" s="6"/>
      <c r="L27" s="98">
        <v>-297467</v>
      </c>
      <c r="M27" s="6"/>
      <c r="N27" s="98">
        <f>SUM(D27:M27)</f>
        <v>0</v>
      </c>
      <c r="O27" s="6"/>
      <c r="P27" s="132"/>
      <c r="Q27" s="132"/>
      <c r="R27" s="132"/>
    </row>
    <row r="28" spans="1:18" ht="21.75" customHeight="1" thickBot="1">
      <c r="A28" s="151" t="s">
        <v>234</v>
      </c>
      <c r="B28" s="138"/>
      <c r="C28" s="140"/>
      <c r="D28" s="142">
        <f>SUM(D20,D23:D27)</f>
        <v>4735622</v>
      </c>
      <c r="E28" s="6"/>
      <c r="F28" s="142">
        <f>SUM(F20,F23:F27)</f>
        <v>6541659</v>
      </c>
      <c r="G28" s="6"/>
      <c r="H28" s="142">
        <f>SUM(H20,H23:H27)</f>
        <v>1647137</v>
      </c>
      <c r="I28" s="6"/>
      <c r="J28" s="142">
        <f>SUM(J20,J23:J27)</f>
        <v>297467</v>
      </c>
      <c r="K28" s="6"/>
      <c r="L28" s="142">
        <f>SUM(L20,L23:L27)</f>
        <v>5651867</v>
      </c>
      <c r="M28" s="6"/>
      <c r="N28" s="142">
        <f>SUM(N20,N23:N27)</f>
        <v>18873752</v>
      </c>
      <c r="O28" s="6"/>
    </row>
    <row r="29" spans="1:18" ht="21.75" customHeight="1" thickTop="1">
      <c r="A29" s="140"/>
      <c r="B29" s="138"/>
      <c r="C29" s="140"/>
      <c r="D29" s="85">
        <f>D28-BS_!G76</f>
        <v>0</v>
      </c>
      <c r="E29" s="85"/>
      <c r="F29" s="85">
        <f>F28-BS_!G77</f>
        <v>0</v>
      </c>
      <c r="G29" s="85"/>
      <c r="H29" s="85">
        <f>H28-BS_!G78</f>
        <v>0</v>
      </c>
      <c r="I29" s="85"/>
      <c r="J29" s="85">
        <f>J28-BS_!G80</f>
        <v>0</v>
      </c>
      <c r="K29" s="85"/>
      <c r="L29" s="85">
        <f>L28-BS_!G81</f>
        <v>0</v>
      </c>
      <c r="M29" s="85"/>
      <c r="N29" s="85">
        <f>N28-BS_!G86</f>
        <v>0</v>
      </c>
      <c r="O29" s="152"/>
    </row>
    <row r="30" spans="1:18" ht="21.75" customHeight="1">
      <c r="A30" s="1" t="s">
        <v>6</v>
      </c>
      <c r="B30" s="144"/>
      <c r="C30" s="1"/>
      <c r="D30" s="144"/>
      <c r="E30" s="1"/>
      <c r="F30" s="144"/>
      <c r="G30" s="1"/>
      <c r="H30" s="1"/>
      <c r="I30" s="1"/>
      <c r="J30" s="144"/>
      <c r="K30" s="1"/>
      <c r="L30" s="144"/>
      <c r="M30" s="1"/>
      <c r="N30" s="144"/>
      <c r="O30" s="1"/>
    </row>
    <row r="32" spans="1:18" ht="21.75" customHeight="1">
      <c r="J32" s="84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6692913385826772" right="0.27559055118110237" top="0.31496062992125984" bottom="0.19685039370078741" header="0.23622047244094491" footer="0.19685039370078741"/>
  <pageSetup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90"/>
  <sheetViews>
    <sheetView showGridLines="0" topLeftCell="A63" zoomScale="91" zoomScaleNormal="91" zoomScaleSheetLayoutView="55" workbookViewId="0">
      <selection activeCell="A63" sqref="A1:XFD1048576"/>
    </sheetView>
  </sheetViews>
  <sheetFormatPr defaultColWidth="10.7109375" defaultRowHeight="24.75"/>
  <cols>
    <col min="1" max="1" width="60.85546875" style="103" customWidth="1"/>
    <col min="2" max="2" width="1.85546875" style="103" customWidth="1"/>
    <col min="3" max="3" width="20.28515625" style="103" customWidth="1"/>
    <col min="4" max="4" width="1.7109375" style="103" customWidth="1"/>
    <col min="5" max="5" width="17.7109375" style="103" customWidth="1"/>
    <col min="6" max="6" width="1.7109375" style="109" customWidth="1"/>
    <col min="7" max="7" width="19.28515625" style="103" customWidth="1"/>
    <col min="8" max="8" width="1.7109375" style="103" customWidth="1"/>
    <col min="9" max="9" width="18.28515625" style="103" customWidth="1"/>
    <col min="10" max="10" width="2.28515625" style="103" customWidth="1"/>
    <col min="11" max="11" width="24.5703125" style="103" customWidth="1"/>
    <col min="12" max="14" width="10.7109375" style="103" customWidth="1"/>
    <col min="15" max="15" width="12.28515625" style="103" customWidth="1"/>
    <col min="16" max="16384" width="10.7109375" style="103"/>
  </cols>
  <sheetData>
    <row r="1" spans="1:9" ht="25.5">
      <c r="A1" s="99"/>
      <c r="B1" s="100"/>
      <c r="C1" s="101"/>
      <c r="D1" s="101"/>
      <c r="E1" s="101"/>
      <c r="F1" s="102"/>
      <c r="I1" s="159" t="s">
        <v>83</v>
      </c>
    </row>
    <row r="2" spans="1:9" ht="25.5">
      <c r="A2" s="99" t="s">
        <v>0</v>
      </c>
      <c r="B2" s="100"/>
      <c r="C2" s="101"/>
      <c r="D2" s="101"/>
      <c r="E2" s="101"/>
      <c r="F2" s="102"/>
      <c r="G2" s="100"/>
      <c r="H2" s="100"/>
      <c r="I2" s="100"/>
    </row>
    <row r="3" spans="1:9" ht="25.5">
      <c r="A3" s="104" t="s">
        <v>15</v>
      </c>
      <c r="B3" s="100"/>
      <c r="C3" s="101"/>
      <c r="D3" s="101"/>
      <c r="E3" s="101"/>
      <c r="F3" s="102"/>
      <c r="G3" s="100"/>
      <c r="H3" s="100"/>
      <c r="I3" s="100"/>
    </row>
    <row r="4" spans="1:9" ht="25.5">
      <c r="A4" s="105" t="s">
        <v>236</v>
      </c>
      <c r="B4" s="100"/>
      <c r="C4" s="106"/>
      <c r="D4" s="106"/>
      <c r="E4" s="106"/>
      <c r="F4" s="102"/>
      <c r="G4" s="100"/>
      <c r="H4" s="100"/>
      <c r="I4" s="100"/>
    </row>
    <row r="5" spans="1:9">
      <c r="A5" s="168" t="s">
        <v>82</v>
      </c>
      <c r="B5" s="168"/>
      <c r="C5" s="168"/>
      <c r="D5" s="168"/>
      <c r="E5" s="168"/>
      <c r="F5" s="168"/>
      <c r="G5" s="168"/>
      <c r="H5" s="168"/>
      <c r="I5" s="168"/>
    </row>
    <row r="6" spans="1:9" ht="25.5">
      <c r="C6" s="107"/>
      <c r="D6" s="108" t="s">
        <v>1</v>
      </c>
      <c r="E6" s="107"/>
      <c r="G6" s="110"/>
      <c r="H6" s="108" t="s">
        <v>30</v>
      </c>
      <c r="I6" s="110"/>
    </row>
    <row r="7" spans="1:9">
      <c r="B7" s="111"/>
      <c r="C7" s="112" t="s">
        <v>199</v>
      </c>
      <c r="D7" s="113"/>
      <c r="E7" s="112" t="s">
        <v>186</v>
      </c>
      <c r="F7" s="114"/>
      <c r="G7" s="112" t="s">
        <v>199</v>
      </c>
      <c r="H7" s="113"/>
      <c r="I7" s="112" t="s">
        <v>186</v>
      </c>
    </row>
    <row r="8" spans="1:9" ht="25.5">
      <c r="A8" s="115" t="s">
        <v>77</v>
      </c>
      <c r="B8" s="116"/>
      <c r="C8" s="117"/>
      <c r="D8" s="117"/>
      <c r="E8" s="117"/>
      <c r="F8" s="117"/>
      <c r="G8" s="117"/>
      <c r="H8" s="117"/>
      <c r="I8" s="117"/>
    </row>
    <row r="9" spans="1:9">
      <c r="A9" s="118" t="s">
        <v>135</v>
      </c>
      <c r="B9" s="116"/>
      <c r="C9" s="97">
        <f>PL!C99</f>
        <v>3666734</v>
      </c>
      <c r="D9" s="97"/>
      <c r="E9" s="97">
        <f>PL!E99</f>
        <v>1719757</v>
      </c>
      <c r="F9" s="97"/>
      <c r="G9" s="97">
        <f>PL!G99</f>
        <v>6691582</v>
      </c>
      <c r="H9" s="97"/>
      <c r="I9" s="97">
        <f>PL!I99</f>
        <v>4988914</v>
      </c>
    </row>
    <row r="10" spans="1:9">
      <c r="A10" s="119" t="s">
        <v>112</v>
      </c>
      <c r="B10" s="116"/>
      <c r="C10" s="120"/>
      <c r="D10" s="120"/>
      <c r="E10" s="120"/>
      <c r="F10" s="120"/>
      <c r="G10" s="120"/>
      <c r="H10" s="120"/>
      <c r="I10" s="120"/>
    </row>
    <row r="11" spans="1:9">
      <c r="A11" s="119" t="s">
        <v>218</v>
      </c>
      <c r="B11" s="116"/>
      <c r="C11" s="120">
        <v>55739</v>
      </c>
      <c r="D11" s="120"/>
      <c r="E11" s="120">
        <v>308</v>
      </c>
      <c r="F11" s="120"/>
      <c r="G11" s="120">
        <v>15591</v>
      </c>
      <c r="H11" s="120"/>
      <c r="I11" s="120">
        <v>19450</v>
      </c>
    </row>
    <row r="12" spans="1:9">
      <c r="A12" s="119" t="s">
        <v>194</v>
      </c>
      <c r="B12" s="116"/>
      <c r="C12" s="97">
        <v>4097</v>
      </c>
      <c r="D12" s="97"/>
      <c r="E12" s="97">
        <v>6284</v>
      </c>
      <c r="F12" s="97"/>
      <c r="G12" s="97">
        <v>0</v>
      </c>
      <c r="H12" s="97"/>
      <c r="I12" s="97">
        <v>0</v>
      </c>
    </row>
    <row r="13" spans="1:9">
      <c r="A13" s="119" t="s">
        <v>243</v>
      </c>
      <c r="B13" s="116"/>
      <c r="C13" s="97">
        <v>0</v>
      </c>
      <c r="D13" s="97"/>
      <c r="E13" s="97">
        <v>0</v>
      </c>
      <c r="F13" s="97"/>
      <c r="G13" s="97">
        <v>-5000</v>
      </c>
      <c r="H13" s="97"/>
      <c r="I13" s="97">
        <v>0</v>
      </c>
    </row>
    <row r="14" spans="1:9">
      <c r="A14" s="119" t="s">
        <v>154</v>
      </c>
      <c r="B14" s="116"/>
      <c r="C14" s="97">
        <v>0</v>
      </c>
      <c r="D14" s="97"/>
      <c r="E14" s="97">
        <v>0</v>
      </c>
      <c r="F14" s="97"/>
      <c r="G14" s="97">
        <v>-2787296</v>
      </c>
      <c r="H14" s="97"/>
      <c r="I14" s="97">
        <v>-3840942</v>
      </c>
    </row>
    <row r="15" spans="1:9">
      <c r="A15" s="149" t="s">
        <v>237</v>
      </c>
      <c r="B15" s="116"/>
      <c r="C15" s="97">
        <v>-200</v>
      </c>
      <c r="D15" s="97"/>
      <c r="E15" s="97">
        <v>-200</v>
      </c>
      <c r="F15" s="97"/>
      <c r="G15" s="97">
        <v>-200</v>
      </c>
      <c r="H15" s="97"/>
      <c r="I15" s="97">
        <v>-200</v>
      </c>
    </row>
    <row r="16" spans="1:9">
      <c r="A16" s="119" t="s">
        <v>219</v>
      </c>
      <c r="B16" s="116"/>
      <c r="C16" s="120">
        <v>-27381</v>
      </c>
      <c r="D16" s="120"/>
      <c r="E16" s="120">
        <v>-217560</v>
      </c>
      <c r="F16" s="120"/>
      <c r="G16" s="120">
        <v>-5995</v>
      </c>
      <c r="H16" s="120"/>
      <c r="I16" s="120">
        <v>-302821</v>
      </c>
    </row>
    <row r="17" spans="1:9">
      <c r="A17" s="119" t="s">
        <v>195</v>
      </c>
      <c r="B17" s="116"/>
      <c r="C17" s="120">
        <v>-136125</v>
      </c>
      <c r="D17" s="120"/>
      <c r="E17" s="120">
        <v>99878</v>
      </c>
      <c r="F17" s="120"/>
      <c r="G17" s="120">
        <f>-11561-1766</f>
        <v>-13327</v>
      </c>
      <c r="H17" s="120"/>
      <c r="I17" s="120">
        <v>20384</v>
      </c>
    </row>
    <row r="18" spans="1:9">
      <c r="A18" s="119" t="s">
        <v>253</v>
      </c>
      <c r="B18" s="116"/>
      <c r="C18" s="120">
        <v>68841</v>
      </c>
      <c r="D18" s="120"/>
      <c r="E18" s="120">
        <v>0</v>
      </c>
      <c r="F18" s="120"/>
      <c r="G18" s="120">
        <v>68841</v>
      </c>
      <c r="H18" s="120"/>
      <c r="I18" s="120">
        <v>0</v>
      </c>
    </row>
    <row r="19" spans="1:9">
      <c r="A19" s="119" t="s">
        <v>206</v>
      </c>
      <c r="B19" s="121"/>
      <c r="C19" s="120">
        <v>7583342</v>
      </c>
      <c r="D19" s="120"/>
      <c r="E19" s="97">
        <v>14022676</v>
      </c>
      <c r="F19" s="120"/>
      <c r="G19" s="120">
        <v>372467</v>
      </c>
      <c r="H19" s="120"/>
      <c r="I19" s="97">
        <v>4020893</v>
      </c>
    </row>
    <row r="20" spans="1:9">
      <c r="A20" s="116" t="s">
        <v>180</v>
      </c>
      <c r="B20" s="121"/>
      <c r="C20" s="97">
        <v>12889</v>
      </c>
      <c r="D20" s="120"/>
      <c r="E20" s="97">
        <v>35670</v>
      </c>
      <c r="F20" s="120"/>
      <c r="G20" s="120">
        <v>12861</v>
      </c>
      <c r="H20" s="120"/>
      <c r="I20" s="97">
        <v>18940</v>
      </c>
    </row>
    <row r="21" spans="1:9">
      <c r="A21" s="116" t="s">
        <v>196</v>
      </c>
      <c r="B21" s="116"/>
      <c r="C21" s="97">
        <v>-8837</v>
      </c>
      <c r="D21" s="97"/>
      <c r="E21" s="97">
        <v>-5443</v>
      </c>
      <c r="F21" s="97"/>
      <c r="G21" s="97">
        <v>-26377</v>
      </c>
      <c r="H21" s="97"/>
      <c r="I21" s="97">
        <v>-5815</v>
      </c>
    </row>
    <row r="22" spans="1:9">
      <c r="A22" s="116" t="s">
        <v>247</v>
      </c>
      <c r="B22" s="116"/>
      <c r="C22" s="97">
        <v>0</v>
      </c>
      <c r="D22" s="97"/>
      <c r="E22" s="97">
        <v>0</v>
      </c>
      <c r="F22" s="97"/>
      <c r="G22" s="97">
        <v>-2501</v>
      </c>
      <c r="H22" s="97"/>
      <c r="I22" s="97">
        <v>0</v>
      </c>
    </row>
    <row r="23" spans="1:9">
      <c r="A23" s="116" t="s">
        <v>126</v>
      </c>
      <c r="B23" s="116"/>
      <c r="C23" s="97">
        <v>33663</v>
      </c>
      <c r="D23" s="97"/>
      <c r="E23" s="97">
        <v>32954</v>
      </c>
      <c r="F23" s="97"/>
      <c r="G23" s="97">
        <v>33663</v>
      </c>
      <c r="H23" s="97"/>
      <c r="I23" s="97">
        <v>32954</v>
      </c>
    </row>
    <row r="24" spans="1:9">
      <c r="A24" s="116" t="s">
        <v>220</v>
      </c>
      <c r="B24" s="116"/>
      <c r="C24" s="97">
        <v>107914</v>
      </c>
      <c r="D24" s="97"/>
      <c r="E24" s="97">
        <v>0</v>
      </c>
      <c r="F24" s="97"/>
      <c r="G24" s="97">
        <v>0</v>
      </c>
      <c r="H24" s="97"/>
      <c r="I24" s="97">
        <v>0</v>
      </c>
    </row>
    <row r="25" spans="1:9">
      <c r="A25" s="116" t="s">
        <v>207</v>
      </c>
      <c r="B25" s="116"/>
      <c r="C25" s="122">
        <v>1258219</v>
      </c>
      <c r="D25" s="97"/>
      <c r="E25" s="122">
        <v>173030</v>
      </c>
      <c r="F25" s="97"/>
      <c r="G25" s="122">
        <v>1581</v>
      </c>
      <c r="H25" s="97"/>
      <c r="I25" s="122">
        <v>-144240</v>
      </c>
    </row>
    <row r="26" spans="1:9" ht="25.5">
      <c r="A26" s="115" t="s">
        <v>74</v>
      </c>
      <c r="B26" s="116"/>
      <c r="C26" s="97"/>
      <c r="D26" s="97"/>
      <c r="E26" s="97"/>
      <c r="F26" s="97"/>
      <c r="G26" s="97"/>
      <c r="H26" s="97"/>
      <c r="I26" s="97"/>
    </row>
    <row r="27" spans="1:9" ht="25.5">
      <c r="A27" s="115" t="s">
        <v>75</v>
      </c>
      <c r="B27" s="116"/>
      <c r="C27" s="97">
        <f>SUM(C9:C25)</f>
        <v>12618895</v>
      </c>
      <c r="D27" s="97"/>
      <c r="E27" s="97">
        <f>SUM(E9:E25)</f>
        <v>15867354</v>
      </c>
      <c r="F27" s="97"/>
      <c r="G27" s="97">
        <f>SUM(G9:G25)</f>
        <v>4355890</v>
      </c>
      <c r="H27" s="97"/>
      <c r="I27" s="97">
        <f>SUM(I9:I25)</f>
        <v>4807517</v>
      </c>
    </row>
    <row r="28" spans="1:9">
      <c r="A28" s="118" t="s">
        <v>56</v>
      </c>
      <c r="B28" s="116"/>
      <c r="C28" s="120"/>
      <c r="D28" s="120"/>
      <c r="E28" s="120"/>
      <c r="F28" s="120"/>
      <c r="G28" s="120"/>
      <c r="H28" s="120"/>
      <c r="I28" s="120"/>
    </row>
    <row r="29" spans="1:9">
      <c r="A29" s="118" t="s">
        <v>124</v>
      </c>
      <c r="B29" s="116"/>
      <c r="C29" s="97">
        <f>-1246330+13328</f>
        <v>-1233002</v>
      </c>
      <c r="D29" s="97"/>
      <c r="E29" s="97">
        <v>-647876</v>
      </c>
      <c r="F29" s="97"/>
      <c r="G29" s="97">
        <f>-3636246+1766</f>
        <v>-3634480</v>
      </c>
      <c r="H29" s="97"/>
      <c r="I29" s="97">
        <v>-258354</v>
      </c>
    </row>
    <row r="30" spans="1:9">
      <c r="A30" s="119" t="s">
        <v>57</v>
      </c>
      <c r="B30" s="116"/>
      <c r="C30" s="97">
        <v>783854</v>
      </c>
      <c r="D30" s="97"/>
      <c r="E30" s="97">
        <v>978831</v>
      </c>
      <c r="F30" s="97"/>
      <c r="G30" s="97">
        <v>-13499</v>
      </c>
      <c r="H30" s="97"/>
      <c r="I30" s="97">
        <v>2198339</v>
      </c>
    </row>
    <row r="31" spans="1:9">
      <c r="A31" s="119" t="s">
        <v>58</v>
      </c>
      <c r="B31" s="116"/>
      <c r="C31" s="97">
        <v>-260409</v>
      </c>
      <c r="D31" s="97"/>
      <c r="E31" s="97">
        <v>-532525</v>
      </c>
      <c r="F31" s="97"/>
      <c r="G31" s="97">
        <v>-52415</v>
      </c>
      <c r="H31" s="97"/>
      <c r="I31" s="97">
        <v>282616</v>
      </c>
    </row>
    <row r="32" spans="1:9">
      <c r="A32" s="119" t="s">
        <v>211</v>
      </c>
      <c r="B32" s="116"/>
      <c r="C32" s="97">
        <v>214951</v>
      </c>
      <c r="D32" s="97"/>
      <c r="E32" s="97">
        <v>0</v>
      </c>
      <c r="F32" s="97"/>
      <c r="G32" s="97">
        <v>10826</v>
      </c>
      <c r="H32" s="97"/>
      <c r="I32" s="97">
        <v>0</v>
      </c>
    </row>
    <row r="33" spans="1:9">
      <c r="A33" s="119" t="s">
        <v>137</v>
      </c>
      <c r="B33" s="116"/>
      <c r="C33" s="97">
        <v>-588475</v>
      </c>
      <c r="D33" s="97"/>
      <c r="E33" s="97">
        <v>-27827</v>
      </c>
      <c r="F33" s="97"/>
      <c r="G33" s="97">
        <v>63232</v>
      </c>
      <c r="H33" s="97"/>
      <c r="I33" s="97">
        <v>-16497</v>
      </c>
    </row>
    <row r="34" spans="1:9">
      <c r="A34" s="118" t="s">
        <v>59</v>
      </c>
      <c r="B34" s="116"/>
      <c r="C34" s="97"/>
      <c r="D34" s="97"/>
      <c r="E34" s="97"/>
      <c r="F34" s="97"/>
      <c r="G34" s="97"/>
      <c r="H34" s="97"/>
      <c r="I34" s="97"/>
    </row>
    <row r="35" spans="1:9">
      <c r="A35" s="119" t="s">
        <v>125</v>
      </c>
      <c r="B35" s="116"/>
      <c r="C35" s="97">
        <v>-9556370</v>
      </c>
      <c r="D35" s="97"/>
      <c r="E35" s="97">
        <f>-2086277+5827</f>
        <v>-2080450</v>
      </c>
      <c r="F35" s="97"/>
      <c r="G35" s="97">
        <v>-8766445</v>
      </c>
      <c r="H35" s="97"/>
      <c r="I35" s="97">
        <v>-1786952</v>
      </c>
    </row>
    <row r="36" spans="1:9">
      <c r="A36" s="119" t="s">
        <v>73</v>
      </c>
      <c r="B36" s="116"/>
      <c r="C36" s="97">
        <v>-570600</v>
      </c>
      <c r="D36" s="97"/>
      <c r="E36" s="97">
        <v>-180803</v>
      </c>
      <c r="F36" s="97"/>
      <c r="G36" s="97">
        <v>615500</v>
      </c>
      <c r="H36" s="97"/>
      <c r="I36" s="97">
        <v>67749</v>
      </c>
    </row>
    <row r="37" spans="1:9">
      <c r="A37" s="119" t="s">
        <v>60</v>
      </c>
      <c r="B37" s="116"/>
      <c r="C37" s="122">
        <v>55997</v>
      </c>
      <c r="D37" s="120"/>
      <c r="E37" s="122">
        <v>-48811</v>
      </c>
      <c r="F37" s="120"/>
      <c r="G37" s="122">
        <v>-32613</v>
      </c>
      <c r="H37" s="120"/>
      <c r="I37" s="122">
        <v>-48466</v>
      </c>
    </row>
    <row r="38" spans="1:9">
      <c r="A38" s="118" t="s">
        <v>254</v>
      </c>
      <c r="B38" s="116"/>
      <c r="C38" s="97">
        <f>SUM(C27:C37)</f>
        <v>1464841</v>
      </c>
      <c r="D38" s="97"/>
      <c r="E38" s="97">
        <f>SUM(E27:E37)</f>
        <v>13327893</v>
      </c>
      <c r="F38" s="97"/>
      <c r="G38" s="97">
        <f>SUM(G27:G37)</f>
        <v>-7454004</v>
      </c>
      <c r="H38" s="97"/>
      <c r="I38" s="97">
        <f>SUM(I27:I37)</f>
        <v>5245952</v>
      </c>
    </row>
    <row r="39" spans="1:9">
      <c r="A39" s="119" t="s">
        <v>87</v>
      </c>
      <c r="B39" s="116"/>
      <c r="C39" s="97">
        <v>-660300</v>
      </c>
      <c r="D39" s="97"/>
      <c r="E39" s="97">
        <f>-664082-5827</f>
        <v>-669909</v>
      </c>
      <c r="F39" s="97"/>
      <c r="G39" s="97">
        <v>0</v>
      </c>
      <c r="H39" s="97"/>
      <c r="I39" s="97">
        <v>-305967</v>
      </c>
    </row>
    <row r="40" spans="1:9">
      <c r="A40" s="119" t="s">
        <v>88</v>
      </c>
      <c r="B40" s="116"/>
      <c r="C40" s="97">
        <v>-1136375</v>
      </c>
      <c r="D40" s="97"/>
      <c r="E40" s="97">
        <v>-1379954</v>
      </c>
      <c r="F40" s="97"/>
      <c r="G40" s="97">
        <v>-293534</v>
      </c>
      <c r="H40" s="97"/>
      <c r="I40" s="97">
        <v>-396582</v>
      </c>
    </row>
    <row r="41" spans="1:9">
      <c r="A41" s="149" t="s">
        <v>238</v>
      </c>
      <c r="B41" s="116"/>
      <c r="C41" s="122">
        <v>0</v>
      </c>
      <c r="D41" s="120"/>
      <c r="E41" s="122">
        <v>7623</v>
      </c>
      <c r="F41" s="120"/>
      <c r="G41" s="122">
        <v>0</v>
      </c>
      <c r="H41" s="120"/>
      <c r="I41" s="122">
        <v>0</v>
      </c>
    </row>
    <row r="42" spans="1:9" ht="25.5">
      <c r="A42" s="115" t="s">
        <v>255</v>
      </c>
      <c r="B42" s="116"/>
      <c r="C42" s="124">
        <f>SUM(C38:C41)</f>
        <v>-331834</v>
      </c>
      <c r="D42" s="97"/>
      <c r="E42" s="124">
        <f>SUM(E38:E41)</f>
        <v>11285653</v>
      </c>
      <c r="F42" s="97"/>
      <c r="G42" s="124">
        <f>SUM(G38:G41)</f>
        <v>-7747538</v>
      </c>
      <c r="H42" s="97"/>
      <c r="I42" s="124">
        <f>SUM(I38:I41)</f>
        <v>4543403</v>
      </c>
    </row>
    <row r="43" spans="1:9">
      <c r="A43" s="119"/>
      <c r="B43" s="116"/>
      <c r="C43" s="123"/>
      <c r="D43" s="123"/>
      <c r="E43" s="123"/>
      <c r="F43" s="123"/>
      <c r="G43" s="123"/>
      <c r="H43" s="123"/>
      <c r="I43" s="123"/>
    </row>
    <row r="44" spans="1:9">
      <c r="A44" s="103" t="s">
        <v>6</v>
      </c>
    </row>
    <row r="45" spans="1:9" ht="25.5">
      <c r="A45" s="99"/>
      <c r="B45" s="100"/>
      <c r="C45" s="101"/>
      <c r="D45" s="101"/>
      <c r="E45" s="101"/>
      <c r="F45" s="102"/>
      <c r="I45" s="159" t="s">
        <v>83</v>
      </c>
    </row>
    <row r="46" spans="1:9" ht="25.5">
      <c r="A46" s="99" t="s">
        <v>0</v>
      </c>
      <c r="B46" s="100"/>
      <c r="C46" s="101"/>
      <c r="D46" s="101"/>
      <c r="E46" s="101"/>
      <c r="F46" s="102"/>
      <c r="G46" s="100"/>
      <c r="H46" s="100"/>
      <c r="I46" s="100"/>
    </row>
    <row r="47" spans="1:9" ht="25.5">
      <c r="A47" s="104" t="s">
        <v>16</v>
      </c>
      <c r="B47" s="100"/>
      <c r="C47" s="101"/>
      <c r="D47" s="101"/>
      <c r="E47" s="101"/>
      <c r="F47" s="102"/>
      <c r="G47" s="100"/>
      <c r="H47" s="100"/>
      <c r="I47" s="100"/>
    </row>
    <row r="48" spans="1:9" ht="25.5">
      <c r="A48" s="105" t="s">
        <v>235</v>
      </c>
      <c r="B48" s="100"/>
      <c r="C48" s="106"/>
      <c r="D48" s="106"/>
      <c r="E48" s="106"/>
      <c r="F48" s="102"/>
      <c r="G48" s="100"/>
      <c r="H48" s="100"/>
      <c r="I48" s="100"/>
    </row>
    <row r="49" spans="1:9">
      <c r="A49" s="168" t="s">
        <v>82</v>
      </c>
      <c r="B49" s="168"/>
      <c r="C49" s="168"/>
      <c r="D49" s="168"/>
      <c r="E49" s="168"/>
      <c r="F49" s="168"/>
      <c r="G49" s="168"/>
      <c r="H49" s="168"/>
      <c r="I49" s="168"/>
    </row>
    <row r="50" spans="1:9" ht="25.5">
      <c r="C50" s="107"/>
      <c r="D50" s="108" t="s">
        <v>1</v>
      </c>
      <c r="E50" s="107"/>
      <c r="G50" s="110"/>
      <c r="H50" s="108" t="s">
        <v>30</v>
      </c>
      <c r="I50" s="110"/>
    </row>
    <row r="51" spans="1:9">
      <c r="B51" s="111"/>
      <c r="C51" s="112" t="s">
        <v>199</v>
      </c>
      <c r="D51" s="113"/>
      <c r="E51" s="112" t="s">
        <v>186</v>
      </c>
      <c r="F51" s="114"/>
      <c r="G51" s="112" t="s">
        <v>199</v>
      </c>
      <c r="H51" s="113"/>
      <c r="I51" s="112" t="s">
        <v>186</v>
      </c>
    </row>
    <row r="52" spans="1:9" ht="25.5">
      <c r="A52" s="115" t="s">
        <v>113</v>
      </c>
      <c r="B52" s="116"/>
      <c r="C52" s="114"/>
      <c r="D52" s="125"/>
      <c r="E52" s="114"/>
      <c r="F52" s="114"/>
      <c r="G52" s="120"/>
      <c r="H52" s="114"/>
      <c r="I52" s="120"/>
    </row>
    <row r="53" spans="1:9">
      <c r="A53" s="126" t="s">
        <v>181</v>
      </c>
      <c r="B53" s="116"/>
      <c r="C53" s="120">
        <v>-3700</v>
      </c>
      <c r="D53" s="120"/>
      <c r="E53" s="120">
        <v>-633</v>
      </c>
      <c r="F53" s="120"/>
      <c r="G53" s="120">
        <v>0</v>
      </c>
      <c r="H53" s="120"/>
      <c r="I53" s="120">
        <v>0</v>
      </c>
    </row>
    <row r="54" spans="1:9">
      <c r="A54" s="126" t="s">
        <v>190</v>
      </c>
      <c r="B54" s="116"/>
      <c r="C54" s="120">
        <v>0</v>
      </c>
      <c r="D54" s="120"/>
      <c r="E54" s="120">
        <v>671</v>
      </c>
      <c r="F54" s="120"/>
      <c r="G54" s="120">
        <v>0</v>
      </c>
      <c r="H54" s="120"/>
      <c r="I54" s="120">
        <v>0</v>
      </c>
    </row>
    <row r="55" spans="1:9">
      <c r="A55" s="126" t="s">
        <v>212</v>
      </c>
      <c r="B55" s="116"/>
      <c r="C55" s="120">
        <v>0</v>
      </c>
      <c r="D55" s="120"/>
      <c r="E55" s="120">
        <v>0</v>
      </c>
      <c r="F55" s="120"/>
      <c r="G55" s="120">
        <v>-6000000</v>
      </c>
      <c r="H55" s="120"/>
      <c r="I55" s="97">
        <v>0</v>
      </c>
    </row>
    <row r="56" spans="1:9">
      <c r="A56" s="118" t="s">
        <v>250</v>
      </c>
      <c r="B56" s="116"/>
      <c r="C56" s="120">
        <v>0</v>
      </c>
      <c r="D56" s="120"/>
      <c r="E56" s="120">
        <v>0</v>
      </c>
      <c r="F56" s="120"/>
      <c r="G56" s="120">
        <v>5500000</v>
      </c>
      <c r="H56" s="120"/>
      <c r="I56" s="97">
        <v>0</v>
      </c>
    </row>
    <row r="57" spans="1:9">
      <c r="A57" s="126" t="s">
        <v>213</v>
      </c>
      <c r="B57" s="116"/>
      <c r="C57" s="120">
        <v>0</v>
      </c>
      <c r="D57" s="120"/>
      <c r="E57" s="120">
        <v>0</v>
      </c>
      <c r="F57" s="120"/>
      <c r="G57" s="120">
        <v>2787296</v>
      </c>
      <c r="H57" s="120"/>
      <c r="I57" s="120">
        <v>2601945</v>
      </c>
    </row>
    <row r="58" spans="1:9">
      <c r="A58" s="126" t="s">
        <v>248</v>
      </c>
      <c r="B58" s="116"/>
      <c r="C58" s="120">
        <v>5000</v>
      </c>
      <c r="D58" s="120"/>
      <c r="E58" s="120">
        <v>0</v>
      </c>
      <c r="F58" s="120"/>
      <c r="G58" s="120">
        <v>5000</v>
      </c>
      <c r="H58" s="120"/>
      <c r="I58" s="120">
        <v>0</v>
      </c>
    </row>
    <row r="59" spans="1:9">
      <c r="A59" s="149" t="s">
        <v>239</v>
      </c>
      <c r="B59" s="116"/>
      <c r="C59" s="120">
        <v>200</v>
      </c>
      <c r="D59" s="120"/>
      <c r="E59" s="120">
        <v>200</v>
      </c>
      <c r="F59" s="120"/>
      <c r="G59" s="120">
        <v>200</v>
      </c>
      <c r="H59" s="120"/>
      <c r="I59" s="120">
        <v>200</v>
      </c>
    </row>
    <row r="60" spans="1:9">
      <c r="A60" s="116" t="s">
        <v>252</v>
      </c>
      <c r="B60" s="116"/>
      <c r="C60" s="120">
        <v>196</v>
      </c>
      <c r="D60" s="120"/>
      <c r="E60" s="120">
        <v>0</v>
      </c>
      <c r="F60" s="120"/>
      <c r="G60" s="97">
        <v>217366</v>
      </c>
      <c r="H60" s="120"/>
      <c r="I60" s="97">
        <v>-5</v>
      </c>
    </row>
    <row r="61" spans="1:9">
      <c r="A61" s="118" t="s">
        <v>175</v>
      </c>
      <c r="B61" s="116"/>
      <c r="C61" s="120">
        <v>-11973709</v>
      </c>
      <c r="D61" s="120"/>
      <c r="E61" s="120">
        <v>-5044352</v>
      </c>
      <c r="F61" s="120"/>
      <c r="G61" s="97">
        <v>-676431</v>
      </c>
      <c r="H61" s="120"/>
      <c r="I61" s="97">
        <v>-94000</v>
      </c>
    </row>
    <row r="62" spans="1:9">
      <c r="A62" s="119" t="s">
        <v>197</v>
      </c>
      <c r="B62" s="116"/>
      <c r="C62" s="97">
        <v>9580</v>
      </c>
      <c r="D62" s="120"/>
      <c r="E62" s="97">
        <v>8008</v>
      </c>
      <c r="F62" s="120"/>
      <c r="G62" s="123">
        <v>372960</v>
      </c>
      <c r="H62" s="120"/>
      <c r="I62" s="123">
        <v>8380</v>
      </c>
    </row>
    <row r="63" spans="1:9">
      <c r="A63" s="119" t="s">
        <v>173</v>
      </c>
      <c r="B63" s="116"/>
      <c r="C63" s="97">
        <v>0</v>
      </c>
      <c r="D63" s="120"/>
      <c r="E63" s="97">
        <v>118313</v>
      </c>
      <c r="F63" s="120"/>
      <c r="G63" s="123">
        <v>0</v>
      </c>
      <c r="H63" s="120"/>
      <c r="I63" s="123">
        <v>118313</v>
      </c>
    </row>
    <row r="64" spans="1:9">
      <c r="A64" s="116" t="s">
        <v>208</v>
      </c>
      <c r="B64" s="116"/>
      <c r="C64" s="123"/>
      <c r="D64" s="123"/>
      <c r="E64" s="123"/>
      <c r="F64" s="127"/>
      <c r="G64" s="123"/>
      <c r="H64" s="123"/>
      <c r="I64" s="123"/>
    </row>
    <row r="65" spans="1:9">
      <c r="A65" s="116" t="s">
        <v>176</v>
      </c>
      <c r="B65" s="116"/>
      <c r="C65" s="97">
        <v>0</v>
      </c>
      <c r="D65" s="97"/>
      <c r="E65" s="97">
        <v>-588030</v>
      </c>
      <c r="F65" s="123"/>
      <c r="G65" s="97">
        <v>0</v>
      </c>
      <c r="H65" s="123"/>
      <c r="I65" s="97">
        <v>-588030</v>
      </c>
    </row>
    <row r="66" spans="1:9">
      <c r="A66" s="119" t="s">
        <v>150</v>
      </c>
      <c r="B66" s="116"/>
      <c r="C66" s="97"/>
      <c r="D66" s="97"/>
      <c r="E66" s="97"/>
      <c r="F66" s="123"/>
      <c r="G66" s="97"/>
      <c r="H66" s="123"/>
      <c r="I66" s="97"/>
    </row>
    <row r="67" spans="1:9">
      <c r="A67" s="119" t="s">
        <v>209</v>
      </c>
      <c r="B67" s="116"/>
      <c r="C67" s="97">
        <v>412481</v>
      </c>
      <c r="D67" s="120"/>
      <c r="E67" s="97">
        <v>328406</v>
      </c>
      <c r="F67" s="120"/>
      <c r="G67" s="97">
        <v>1237</v>
      </c>
      <c r="H67" s="120"/>
      <c r="I67" s="97">
        <v>59823</v>
      </c>
    </row>
    <row r="68" spans="1:9">
      <c r="A68" s="119" t="s">
        <v>141</v>
      </c>
      <c r="B68" s="116"/>
      <c r="C68" s="97">
        <v>-477762</v>
      </c>
      <c r="D68" s="120"/>
      <c r="E68" s="97">
        <v>-229877</v>
      </c>
      <c r="F68" s="120"/>
      <c r="G68" s="97">
        <v>-115361</v>
      </c>
      <c r="H68" s="120"/>
      <c r="I68" s="97">
        <v>-66375</v>
      </c>
    </row>
    <row r="69" spans="1:9">
      <c r="A69" s="119" t="s">
        <v>249</v>
      </c>
      <c r="B69" s="116"/>
      <c r="C69" s="122">
        <v>0</v>
      </c>
      <c r="D69" s="120"/>
      <c r="E69" s="122">
        <v>0</v>
      </c>
      <c r="F69" s="120"/>
      <c r="G69" s="122">
        <v>52527</v>
      </c>
      <c r="H69" s="120"/>
      <c r="I69" s="122">
        <v>0</v>
      </c>
    </row>
    <row r="70" spans="1:9" ht="25.5">
      <c r="A70" s="115" t="s">
        <v>256</v>
      </c>
      <c r="B70" s="116"/>
      <c r="C70" s="122">
        <f>SUM(C53:C69)</f>
        <v>-12027714</v>
      </c>
      <c r="D70" s="120"/>
      <c r="E70" s="122">
        <f>SUM(E53:E69)</f>
        <v>-5407294</v>
      </c>
      <c r="F70" s="120"/>
      <c r="G70" s="122">
        <f>SUM(G53:G69)</f>
        <v>2144794</v>
      </c>
      <c r="H70" s="120"/>
      <c r="I70" s="122">
        <f>SUM(I53:I69)</f>
        <v>2040251</v>
      </c>
    </row>
    <row r="71" spans="1:9" ht="25.5">
      <c r="A71" s="115" t="s">
        <v>78</v>
      </c>
      <c r="B71" s="116"/>
      <c r="C71" s="120"/>
      <c r="D71" s="120"/>
      <c r="E71" s="120"/>
      <c r="F71" s="120"/>
      <c r="G71" s="120"/>
      <c r="H71" s="120"/>
      <c r="I71" s="120"/>
    </row>
    <row r="72" spans="1:9">
      <c r="A72" s="118" t="s">
        <v>191</v>
      </c>
      <c r="B72" s="116"/>
      <c r="C72" s="120">
        <v>0</v>
      </c>
      <c r="D72" s="120"/>
      <c r="E72" s="120">
        <v>-15000</v>
      </c>
      <c r="F72" s="120"/>
      <c r="G72" s="120">
        <v>0</v>
      </c>
      <c r="H72" s="120"/>
      <c r="I72" s="120">
        <v>0</v>
      </c>
    </row>
    <row r="73" spans="1:9">
      <c r="A73" s="118" t="s">
        <v>221</v>
      </c>
      <c r="B73" s="116"/>
      <c r="C73" s="120">
        <v>17000000</v>
      </c>
      <c r="D73" s="120"/>
      <c r="E73" s="120">
        <v>0</v>
      </c>
      <c r="F73" s="120"/>
      <c r="G73" s="120">
        <v>0</v>
      </c>
      <c r="H73" s="120"/>
      <c r="I73" s="120">
        <v>0</v>
      </c>
    </row>
    <row r="74" spans="1:9">
      <c r="A74" s="118" t="s">
        <v>214</v>
      </c>
      <c r="B74" s="116"/>
      <c r="C74" s="120">
        <v>-14000000</v>
      </c>
      <c r="D74" s="120"/>
      <c r="E74" s="120">
        <v>0</v>
      </c>
      <c r="F74" s="120"/>
      <c r="G74" s="120">
        <v>0</v>
      </c>
      <c r="H74" s="120"/>
      <c r="I74" s="120">
        <v>0</v>
      </c>
    </row>
    <row r="75" spans="1:9">
      <c r="A75" s="150" t="s">
        <v>240</v>
      </c>
      <c r="B75" s="116"/>
      <c r="C75" s="120">
        <v>0</v>
      </c>
      <c r="D75" s="120"/>
      <c r="E75" s="120">
        <v>-568271</v>
      </c>
      <c r="F75" s="120"/>
      <c r="G75" s="120">
        <v>0</v>
      </c>
      <c r="H75" s="120"/>
      <c r="I75" s="120">
        <v>-568271</v>
      </c>
    </row>
    <row r="76" spans="1:9" ht="25.5">
      <c r="A76" s="105" t="s">
        <v>257</v>
      </c>
      <c r="B76" s="116"/>
      <c r="C76" s="124">
        <f>SUM(C72:C75)</f>
        <v>3000000</v>
      </c>
      <c r="D76" s="120"/>
      <c r="E76" s="124">
        <f>SUM(E72:E75)</f>
        <v>-583271</v>
      </c>
      <c r="F76" s="120"/>
      <c r="G76" s="124">
        <f>SUM(G72:G75)</f>
        <v>0</v>
      </c>
      <c r="H76" s="120"/>
      <c r="I76" s="124">
        <f>SUM(I72:I75)</f>
        <v>-568271</v>
      </c>
    </row>
    <row r="77" spans="1:9" ht="25.5">
      <c r="A77" s="128" t="s">
        <v>182</v>
      </c>
      <c r="B77" s="116"/>
      <c r="C77" s="120">
        <f>SUM(C42,C70,C76)</f>
        <v>-9359548</v>
      </c>
      <c r="D77" s="120"/>
      <c r="E77" s="120">
        <f>SUM(E42,E70,E76)</f>
        <v>5295088</v>
      </c>
      <c r="F77" s="120"/>
      <c r="G77" s="120">
        <f>SUM(G42,G70,G76)</f>
        <v>-5602744</v>
      </c>
      <c r="H77" s="120"/>
      <c r="I77" s="120">
        <f>SUM(I42,I70,I76)</f>
        <v>6015383</v>
      </c>
    </row>
    <row r="78" spans="1:9">
      <c r="A78" s="118" t="s">
        <v>127</v>
      </c>
      <c r="B78" s="116"/>
      <c r="C78" s="122">
        <f>+BS_!E10</f>
        <v>14090266</v>
      </c>
      <c r="D78" s="120"/>
      <c r="E78" s="122">
        <v>26047622</v>
      </c>
      <c r="F78" s="120"/>
      <c r="G78" s="122">
        <f>+BS_!I10</f>
        <v>7133761</v>
      </c>
      <c r="H78" s="120"/>
      <c r="I78" s="122">
        <v>15766017</v>
      </c>
    </row>
    <row r="79" spans="1:9" ht="26.25" thickBot="1">
      <c r="A79" s="105" t="s">
        <v>128</v>
      </c>
      <c r="B79" s="116"/>
      <c r="C79" s="129">
        <f>SUM(C77:C78)</f>
        <v>4730718</v>
      </c>
      <c r="D79" s="120"/>
      <c r="E79" s="129">
        <f>SUM(E77:E78)</f>
        <v>31342710</v>
      </c>
      <c r="F79" s="120"/>
      <c r="G79" s="129">
        <f>SUM(G77:G78)</f>
        <v>1531017</v>
      </c>
      <c r="H79" s="120"/>
      <c r="I79" s="129">
        <f>SUM(I77:I78)</f>
        <v>21781400</v>
      </c>
    </row>
    <row r="80" spans="1:9" ht="25.5" thickTop="1">
      <c r="A80" s="116"/>
      <c r="B80" s="116"/>
      <c r="C80" s="120">
        <f>C79-BS_!C10</f>
        <v>0</v>
      </c>
      <c r="D80" s="120"/>
      <c r="E80" s="120"/>
      <c r="F80" s="120"/>
      <c r="G80" s="120">
        <f>G79-BS_!G10</f>
        <v>0</v>
      </c>
      <c r="H80" s="116"/>
      <c r="I80" s="120"/>
    </row>
    <row r="81" spans="1:10" ht="25.5">
      <c r="A81" s="115" t="s">
        <v>71</v>
      </c>
      <c r="B81" s="116"/>
      <c r="C81" s="116"/>
      <c r="D81" s="116"/>
      <c r="E81" s="116"/>
      <c r="F81" s="116"/>
      <c r="G81" s="116"/>
      <c r="H81" s="116"/>
      <c r="I81" s="116"/>
    </row>
    <row r="82" spans="1:10">
      <c r="A82" s="118" t="s">
        <v>72</v>
      </c>
      <c r="B82" s="116"/>
      <c r="C82" s="123"/>
      <c r="D82" s="123"/>
      <c r="E82" s="123"/>
      <c r="F82" s="123"/>
      <c r="G82" s="123"/>
      <c r="H82" s="123"/>
      <c r="I82" s="123"/>
    </row>
    <row r="83" spans="1:10">
      <c r="A83" s="118" t="s">
        <v>178</v>
      </c>
      <c r="B83" s="116"/>
      <c r="C83" s="130"/>
      <c r="D83" s="123"/>
      <c r="E83" s="130"/>
      <c r="F83" s="123"/>
      <c r="G83" s="130"/>
      <c r="H83" s="123"/>
      <c r="I83" s="130"/>
    </row>
    <row r="84" spans="1:10">
      <c r="A84" s="116" t="s">
        <v>179</v>
      </c>
      <c r="B84" s="116"/>
      <c r="C84" s="130">
        <v>0</v>
      </c>
      <c r="D84" s="123"/>
      <c r="E84" s="130">
        <v>181338</v>
      </c>
      <c r="F84" s="123"/>
      <c r="G84" s="130">
        <v>0</v>
      </c>
      <c r="H84" s="123"/>
      <c r="I84" s="130">
        <v>181338</v>
      </c>
      <c r="J84" s="123"/>
    </row>
    <row r="85" spans="1:10">
      <c r="A85" s="116" t="s">
        <v>149</v>
      </c>
      <c r="B85" s="116"/>
      <c r="C85" s="130">
        <v>5502341</v>
      </c>
      <c r="D85" s="123"/>
      <c r="E85" s="130">
        <v>6043649</v>
      </c>
      <c r="F85" s="123"/>
      <c r="G85" s="130">
        <v>49642</v>
      </c>
      <c r="H85" s="123"/>
      <c r="I85" s="130">
        <v>12614</v>
      </c>
      <c r="J85" s="123"/>
    </row>
    <row r="86" spans="1:10">
      <c r="A86" s="116" t="s">
        <v>174</v>
      </c>
      <c r="B86" s="116"/>
      <c r="C86" s="130">
        <v>130088</v>
      </c>
      <c r="D86" s="123"/>
      <c r="E86" s="130">
        <v>255623</v>
      </c>
      <c r="F86" s="123"/>
      <c r="G86" s="130">
        <v>27740</v>
      </c>
      <c r="H86" s="123"/>
      <c r="I86" s="130">
        <v>11591</v>
      </c>
      <c r="J86" s="123"/>
    </row>
    <row r="87" spans="1:10">
      <c r="A87" s="116" t="s">
        <v>177</v>
      </c>
      <c r="B87" s="116"/>
      <c r="C87" s="97">
        <v>0</v>
      </c>
      <c r="E87" s="97">
        <v>0</v>
      </c>
      <c r="F87" s="103"/>
      <c r="G87" s="130">
        <v>0</v>
      </c>
      <c r="I87" s="103">
        <v>1238997</v>
      </c>
    </row>
    <row r="88" spans="1:10">
      <c r="A88" s="116"/>
      <c r="B88" s="116"/>
      <c r="C88" s="130"/>
      <c r="E88" s="130"/>
      <c r="F88" s="103"/>
      <c r="I88" s="130"/>
    </row>
    <row r="89" spans="1:10">
      <c r="A89" s="116" t="s">
        <v>6</v>
      </c>
      <c r="B89" s="116"/>
      <c r="C89" s="123"/>
      <c r="D89" s="123"/>
      <c r="E89" s="123"/>
      <c r="F89" s="123"/>
      <c r="G89" s="123"/>
      <c r="H89" s="123"/>
      <c r="I89" s="130"/>
    </row>
    <row r="90" spans="1:10">
      <c r="A90" s="116"/>
      <c r="B90" s="116"/>
      <c r="C90" s="116"/>
      <c r="D90" s="131"/>
      <c r="E90" s="131"/>
      <c r="F90" s="131"/>
      <c r="G90" s="131"/>
      <c r="H90" s="131"/>
      <c r="I90" s="131"/>
    </row>
  </sheetData>
  <mergeCells count="2">
    <mergeCell ref="A5:I5"/>
    <mergeCell ref="A49:I49"/>
  </mergeCells>
  <printOptions gridLinesSet="0"/>
  <pageMargins left="0.82677165354330717" right="0.27559055118110237" top="0.51181102362204722" bottom="0.11811023622047245" header="0.19685039370078741" footer="0.19685039370078741"/>
  <pageSetup paperSize="9" scale="62" orientation="portrait" r:id="rId1"/>
  <headerFooter alignWithMargins="0"/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BS_</vt:lpstr>
      <vt:lpstr>PL</vt:lpstr>
      <vt:lpstr>conso</vt:lpstr>
      <vt:lpstr>company</vt:lpstr>
      <vt:lpstr>Cash Flow</vt:lpstr>
      <vt:lpstr>company!Print_Area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2019-07-11T07:43:48Z</cp:lastPrinted>
  <dcterms:created xsi:type="dcterms:W3CDTF">1998-09-23T08:19:32Z</dcterms:created>
  <dcterms:modified xsi:type="dcterms:W3CDTF">2019-07-11T07:43:51Z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