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431"/>
  <workbookPr date1904="1" backupFile="1"/>
  <mc:AlternateContent xmlns:mc="http://schemas.openxmlformats.org/markup-compatibility/2006">
    <mc:Choice Requires="x15">
      <x15ac:absPath xmlns:x15ac="http://schemas.microsoft.com/office/spreadsheetml/2010/11/ac" url="G:\L\L_Total Access Communication\2019\Qtr2'2019\"/>
    </mc:Choice>
  </mc:AlternateContent>
  <bookViews>
    <workbookView xWindow="0" yWindow="0" windowWidth="23040" windowHeight="9270" tabRatio="599" firstSheet="3" activeTab="7"/>
  </bookViews>
  <sheets>
    <sheet name="NAV000" sheetId="1" state="hidden" r:id="rId1"/>
    <sheet name="000000" sheetId="2" state="veryHidden" r:id="rId2"/>
    <sheet name="100000" sheetId="3" state="veryHidden" r:id="rId3"/>
    <sheet name="BS" sheetId="13" r:id="rId4"/>
    <sheet name="PL" sheetId="12" r:id="rId5"/>
    <sheet name="conso" sheetId="10" r:id="rId6"/>
    <sheet name="company" sheetId="11" r:id="rId7"/>
    <sheet name="Cash Flow" sheetId="14" r:id="rId8"/>
    <sheet name="000" sheetId="5" state="veryHidden" r:id="rId9"/>
  </sheets>
  <definedNames>
    <definedName name="_xlnm.Print_Area" localSheetId="4">PL!$A$1:$J$148</definedName>
  </definedNames>
  <calcPr calcId="171027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J25" i="11" l="1"/>
  <c r="H25" i="11"/>
  <c r="F25" i="11"/>
  <c r="D25" i="11"/>
  <c r="J21" i="11"/>
  <c r="H21" i="11"/>
  <c r="F21" i="11"/>
  <c r="D21" i="11"/>
  <c r="R30" i="10"/>
  <c r="V30" i="10"/>
  <c r="T30" i="10"/>
  <c r="R34" i="10"/>
  <c r="P34" i="10"/>
  <c r="N34" i="10"/>
  <c r="L34" i="10"/>
  <c r="J34" i="10"/>
  <c r="H34" i="10"/>
  <c r="F34" i="10"/>
  <c r="D34" i="10"/>
  <c r="P30" i="10"/>
  <c r="N30" i="10"/>
  <c r="L30" i="10"/>
  <c r="J30" i="10"/>
  <c r="H30" i="10"/>
  <c r="F30" i="10"/>
  <c r="D30" i="10"/>
  <c r="G31" i="14" l="1"/>
  <c r="C31" i="14"/>
  <c r="G19" i="14"/>
  <c r="C19" i="14"/>
  <c r="I78" i="14" l="1"/>
  <c r="G78" i="14"/>
  <c r="C78" i="14"/>
  <c r="E78" i="14"/>
  <c r="E41" i="14"/>
  <c r="E37" i="14"/>
  <c r="N23" i="11"/>
  <c r="T29" i="10" l="1"/>
  <c r="P29" i="10"/>
  <c r="L29" i="10"/>
  <c r="R29" i="10" s="1"/>
  <c r="V29" i="10" s="1"/>
  <c r="C50" i="13" l="1"/>
  <c r="C81" i="13"/>
  <c r="C22" i="12" l="1"/>
  <c r="C19" i="12"/>
  <c r="E96" i="12" l="1"/>
  <c r="E93" i="12"/>
  <c r="I19" i="12" l="1"/>
  <c r="E19" i="12"/>
  <c r="C14" i="13"/>
  <c r="I93" i="12" l="1"/>
  <c r="E22" i="12"/>
  <c r="N14" i="11" l="1"/>
  <c r="P20" i="10"/>
  <c r="R20" i="10" s="1"/>
  <c r="V20" i="10" s="1"/>
  <c r="E72" i="14" l="1"/>
  <c r="G72" i="14"/>
  <c r="I72" i="14"/>
  <c r="E71" i="12"/>
  <c r="I64" i="12"/>
  <c r="I65" i="12" s="1"/>
  <c r="G64" i="12"/>
  <c r="G65" i="12" s="1"/>
  <c r="E64" i="12"/>
  <c r="E65" i="12" s="1"/>
  <c r="C64" i="12"/>
  <c r="C65" i="12" s="1"/>
  <c r="E45" i="12"/>
  <c r="C45" i="12"/>
  <c r="E41" i="12"/>
  <c r="E56" i="12" s="1"/>
  <c r="E66" i="12" s="1"/>
  <c r="C41" i="12"/>
  <c r="C56" i="12" s="1"/>
  <c r="I25" i="12"/>
  <c r="G25" i="12"/>
  <c r="E25" i="12"/>
  <c r="C25" i="12"/>
  <c r="I16" i="12"/>
  <c r="G16" i="12"/>
  <c r="E16" i="12"/>
  <c r="C16" i="12"/>
  <c r="I12" i="12"/>
  <c r="E12" i="12"/>
  <c r="C12" i="12"/>
  <c r="G12" i="12"/>
  <c r="C66" i="12" l="1"/>
  <c r="C69" i="12" s="1"/>
  <c r="C71" i="12" s="1"/>
  <c r="G17" i="12"/>
  <c r="G20" i="12" s="1"/>
  <c r="G28" i="12" s="1"/>
  <c r="G32" i="12" s="1"/>
  <c r="G34" i="12" s="1"/>
  <c r="G36" i="12" s="1"/>
  <c r="G39" i="12" s="1"/>
  <c r="G45" i="12" s="1"/>
  <c r="I17" i="12"/>
  <c r="I20" i="12" s="1"/>
  <c r="I28" i="12" s="1"/>
  <c r="I32" i="12" s="1"/>
  <c r="I34" i="12" s="1"/>
  <c r="I36" i="12" s="1"/>
  <c r="I39" i="12" s="1"/>
  <c r="I56" i="12" s="1"/>
  <c r="I66" i="12" s="1"/>
  <c r="I69" i="12" s="1"/>
  <c r="C17" i="12"/>
  <c r="C20" i="12" s="1"/>
  <c r="C28" i="12" s="1"/>
  <c r="C32" i="12" s="1"/>
  <c r="C34" i="12" s="1"/>
  <c r="C36" i="12" s="1"/>
  <c r="E17" i="12"/>
  <c r="E20" i="12" s="1"/>
  <c r="E28" i="12" s="1"/>
  <c r="E32" i="12" s="1"/>
  <c r="E34" i="12" s="1"/>
  <c r="E36" i="12" s="1"/>
  <c r="I45" i="12" l="1"/>
  <c r="G56" i="12"/>
  <c r="G66" i="12" s="1"/>
  <c r="G69" i="12" s="1"/>
  <c r="C72" i="14" l="1"/>
  <c r="R26" i="10" l="1"/>
  <c r="V26" i="10" s="1"/>
  <c r="T35" i="10"/>
  <c r="L35" i="10"/>
  <c r="J35" i="10"/>
  <c r="F35" i="10"/>
  <c r="D35" i="10"/>
  <c r="T27" i="10"/>
  <c r="N27" i="10"/>
  <c r="L27" i="10"/>
  <c r="J27" i="10"/>
  <c r="H27" i="10"/>
  <c r="F27" i="10"/>
  <c r="D27" i="10"/>
  <c r="P24" i="10"/>
  <c r="P35" i="10" s="1"/>
  <c r="G138" i="12"/>
  <c r="G139" i="12" s="1"/>
  <c r="C138" i="12"/>
  <c r="C139" i="12" s="1"/>
  <c r="G99" i="12"/>
  <c r="C99" i="12"/>
  <c r="G90" i="12"/>
  <c r="C90" i="12"/>
  <c r="C86" i="12"/>
  <c r="G86" i="12"/>
  <c r="C82" i="13"/>
  <c r="C84" i="13" s="1"/>
  <c r="C86" i="13" s="1"/>
  <c r="G82" i="13"/>
  <c r="G84" i="13" s="1"/>
  <c r="G86" i="13" s="1"/>
  <c r="C60" i="13"/>
  <c r="G60" i="13"/>
  <c r="C51" i="13"/>
  <c r="G51" i="13"/>
  <c r="C31" i="13"/>
  <c r="G31" i="13"/>
  <c r="G15" i="13"/>
  <c r="C15" i="13"/>
  <c r="C91" i="12" l="1"/>
  <c r="C94" i="12" s="1"/>
  <c r="C102" i="12" s="1"/>
  <c r="C106" i="12" s="1"/>
  <c r="C108" i="12" s="1"/>
  <c r="C9" i="14" s="1"/>
  <c r="C29" i="14" s="1"/>
  <c r="C40" i="14" s="1"/>
  <c r="G91" i="12"/>
  <c r="G94" i="12" s="1"/>
  <c r="G102" i="12" s="1"/>
  <c r="G106" i="12" s="1"/>
  <c r="G108" i="12" s="1"/>
  <c r="G110" i="12" s="1"/>
  <c r="G113" i="12" s="1"/>
  <c r="G130" i="12" s="1"/>
  <c r="G140" i="12" s="1"/>
  <c r="G61" i="13"/>
  <c r="C61" i="13"/>
  <c r="C87" i="13" s="1"/>
  <c r="P27" i="10"/>
  <c r="R24" i="10"/>
  <c r="G87" i="13"/>
  <c r="G32" i="13"/>
  <c r="C32" i="13"/>
  <c r="G143" i="12" l="1"/>
  <c r="L20" i="11"/>
  <c r="N20" i="11" s="1"/>
  <c r="C44" i="14"/>
  <c r="C79" i="14" s="1"/>
  <c r="C81" i="14" s="1"/>
  <c r="C110" i="12"/>
  <c r="C113" i="12" s="1"/>
  <c r="C115" i="12" s="1"/>
  <c r="C130" i="12" s="1"/>
  <c r="C140" i="12" s="1"/>
  <c r="C143" i="12" s="1"/>
  <c r="C145" i="12" s="1"/>
  <c r="G9" i="14"/>
  <c r="G29" i="14" s="1"/>
  <c r="G40" i="14" s="1"/>
  <c r="G88" i="13"/>
  <c r="C88" i="13"/>
  <c r="V24" i="10"/>
  <c r="R27" i="10"/>
  <c r="G44" i="14" l="1"/>
  <c r="G79" i="14" s="1"/>
  <c r="G81" i="14" s="1"/>
  <c r="G82" i="14" s="1"/>
  <c r="V27" i="10"/>
  <c r="C82" i="14"/>
  <c r="L19" i="11"/>
  <c r="N18" i="11"/>
  <c r="T33" i="10"/>
  <c r="T28" i="10"/>
  <c r="L28" i="10"/>
  <c r="P33" i="10"/>
  <c r="P28" i="10"/>
  <c r="V21" i="10"/>
  <c r="P16" i="10"/>
  <c r="R16" i="10" s="1"/>
  <c r="V16" i="10" s="1"/>
  <c r="P17" i="10"/>
  <c r="R17" i="10" s="1"/>
  <c r="P18" i="10"/>
  <c r="R18" i="10" s="1"/>
  <c r="V18" i="10" s="1"/>
  <c r="D19" i="10"/>
  <c r="D22" i="10" s="1"/>
  <c r="F19" i="10"/>
  <c r="F22" i="10" s="1"/>
  <c r="H19" i="10"/>
  <c r="H22" i="10" s="1"/>
  <c r="J19" i="10"/>
  <c r="J22" i="10" s="1"/>
  <c r="L19" i="10"/>
  <c r="L22" i="10" s="1"/>
  <c r="N19" i="10"/>
  <c r="N22" i="10" s="1"/>
  <c r="T19" i="10"/>
  <c r="T22" i="10" s="1"/>
  <c r="N19" i="11" l="1"/>
  <c r="N21" i="11" s="1"/>
  <c r="N25" i="11" s="1"/>
  <c r="L21" i="11"/>
  <c r="L25" i="11" s="1"/>
  <c r="R28" i="10"/>
  <c r="V28" i="10" s="1"/>
  <c r="P19" i="10"/>
  <c r="P22" i="10" s="1"/>
  <c r="N24" i="11"/>
  <c r="R33" i="10"/>
  <c r="V33" i="10" s="1"/>
  <c r="R19" i="10"/>
  <c r="R22" i="10" s="1"/>
  <c r="V17" i="10"/>
  <c r="V19" i="10" s="1"/>
  <c r="V22" i="10" s="1"/>
  <c r="E60" i="13" l="1"/>
  <c r="I82" i="13" l="1"/>
  <c r="I84" i="13"/>
  <c r="I86" i="13" s="1"/>
  <c r="N26" i="11" s="1"/>
  <c r="E82" i="13"/>
  <c r="E84" i="13" s="1"/>
  <c r="R35" i="10" s="1"/>
  <c r="I60" i="13"/>
  <c r="I51" i="13"/>
  <c r="E51" i="13"/>
  <c r="E61" i="13" s="1"/>
  <c r="I15" i="13"/>
  <c r="I31" i="13"/>
  <c r="E15" i="13"/>
  <c r="E31" i="13"/>
  <c r="N15" i="11"/>
  <c r="N10" i="11"/>
  <c r="H35" i="10"/>
  <c r="E145" i="12"/>
  <c r="I138" i="12"/>
  <c r="I139" i="12" s="1"/>
  <c r="E138" i="12"/>
  <c r="E139" i="12" s="1"/>
  <c r="E115" i="12"/>
  <c r="E130" i="12" s="1"/>
  <c r="E86" i="12"/>
  <c r="E90" i="12"/>
  <c r="E99" i="12"/>
  <c r="I86" i="12"/>
  <c r="I90" i="12"/>
  <c r="I99" i="12"/>
  <c r="L26" i="11"/>
  <c r="H26" i="11"/>
  <c r="J26" i="11"/>
  <c r="H13" i="11"/>
  <c r="H16" i="11" s="1"/>
  <c r="E119" i="12"/>
  <c r="D26" i="11"/>
  <c r="J13" i="11"/>
  <c r="J16" i="11"/>
  <c r="F13" i="11"/>
  <c r="F16" i="11" s="1"/>
  <c r="D13" i="11"/>
  <c r="D16" i="11" s="1"/>
  <c r="N12" i="11"/>
  <c r="C119" i="12"/>
  <c r="N11" i="11"/>
  <c r="L13" i="11"/>
  <c r="L16" i="11" s="1"/>
  <c r="F26" i="11"/>
  <c r="G119" i="12"/>
  <c r="N13" i="11" l="1"/>
  <c r="N16" i="11" s="1"/>
  <c r="E91" i="12"/>
  <c r="E94" i="12" s="1"/>
  <c r="E102" i="12" s="1"/>
  <c r="E106" i="12" s="1"/>
  <c r="E108" i="12" s="1"/>
  <c r="E9" i="14" s="1"/>
  <c r="E29" i="14" s="1"/>
  <c r="E40" i="14" s="1"/>
  <c r="I91" i="12"/>
  <c r="I94" i="12" s="1"/>
  <c r="I102" i="12" s="1"/>
  <c r="I106" i="12" s="1"/>
  <c r="I108" i="12" s="1"/>
  <c r="I9" i="14" s="1"/>
  <c r="I29" i="14" s="1"/>
  <c r="I40" i="14" s="1"/>
  <c r="E140" i="12"/>
  <c r="I61" i="13"/>
  <c r="I87" i="13" s="1"/>
  <c r="E86" i="13"/>
  <c r="V35" i="10" s="1"/>
  <c r="I32" i="13"/>
  <c r="E32" i="13"/>
  <c r="I44" i="14" l="1"/>
  <c r="I79" i="14" s="1"/>
  <c r="I81" i="14" s="1"/>
  <c r="E44" i="14"/>
  <c r="E79" i="14" s="1"/>
  <c r="E81" i="14" s="1"/>
  <c r="E110" i="12"/>
  <c r="I110" i="12"/>
  <c r="I113" i="12" s="1"/>
  <c r="I119" i="12" s="1"/>
  <c r="I88" i="13"/>
  <c r="E87" i="13"/>
  <c r="E88" i="13" s="1"/>
  <c r="I130" i="12" l="1"/>
  <c r="I140" i="12" s="1"/>
  <c r="I143" i="12" s="1"/>
  <c r="D36" i="10" l="1"/>
  <c r="F36" i="10"/>
  <c r="H36" i="10"/>
  <c r="J36" i="10"/>
  <c r="L36" i="10"/>
  <c r="P36" i="10"/>
  <c r="R36" i="10"/>
  <c r="T34" i="10"/>
  <c r="T36" i="10"/>
  <c r="V34" i="10"/>
  <c r="V36" i="10" s="1"/>
  <c r="D27" i="11"/>
  <c r="F27" i="11"/>
  <c r="H27" i="11"/>
  <c r="J27" i="11"/>
  <c r="L27" i="11"/>
  <c r="N27" i="11"/>
</calcChain>
</file>

<file path=xl/sharedStrings.xml><?xml version="1.0" encoding="utf-8"?>
<sst xmlns="http://schemas.openxmlformats.org/spreadsheetml/2006/main" count="453" uniqueCount="248">
  <si>
    <t>Note</t>
  </si>
  <si>
    <t>The accompanying notes are an integral part of the financial statements.</t>
  </si>
  <si>
    <t>Issued and</t>
  </si>
  <si>
    <t>Appropriated</t>
  </si>
  <si>
    <t>Premium on</t>
  </si>
  <si>
    <t>- statutory</t>
  </si>
  <si>
    <t>share capital</t>
  </si>
  <si>
    <t>ordinary shares</t>
  </si>
  <si>
    <t>reserve</t>
  </si>
  <si>
    <t>Unappropriated</t>
  </si>
  <si>
    <t>Total</t>
  </si>
  <si>
    <t>paid-up</t>
  </si>
  <si>
    <t>Retained earnings</t>
  </si>
  <si>
    <t>Current assets</t>
  </si>
  <si>
    <t>Total current assets</t>
  </si>
  <si>
    <t>Non-current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</si>
  <si>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</si>
  <si>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</si>
  <si>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</si>
  <si>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</si>
  <si>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</si>
  <si>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</si>
  <si>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Total shareholders' equity</t>
  </si>
  <si>
    <t>Total non-current assets</t>
  </si>
  <si>
    <t xml:space="preserve">Supplemental cash flow information: </t>
  </si>
  <si>
    <t>Separate financial statements</t>
  </si>
  <si>
    <t>Consolidated financial statements</t>
  </si>
  <si>
    <t xml:space="preserve">Consolidated financial statements </t>
  </si>
  <si>
    <t>- statutory reserve</t>
  </si>
  <si>
    <t>shareholders of</t>
  </si>
  <si>
    <t xml:space="preserve">Cash flows from operating activities </t>
  </si>
  <si>
    <t xml:space="preserve">Cash flows from investing activities </t>
  </si>
  <si>
    <t xml:space="preserve">Cash flows from financing activities </t>
  </si>
  <si>
    <t>Cash and cash equivalents</t>
  </si>
  <si>
    <t>Other non-current assets</t>
  </si>
  <si>
    <t xml:space="preserve">Unearned revenue from telephone service </t>
  </si>
  <si>
    <t>Other current liabilities</t>
  </si>
  <si>
    <t>Long-term loans - net of current portion</t>
  </si>
  <si>
    <t>Other non-current liabilities</t>
  </si>
  <si>
    <t>Share capital</t>
  </si>
  <si>
    <t xml:space="preserve">   Registered</t>
  </si>
  <si>
    <t xml:space="preserve">   Issued and fully paid</t>
  </si>
  <si>
    <t>Premium on ordinary shares</t>
  </si>
  <si>
    <t xml:space="preserve">   Appropriated - statutory reserve</t>
  </si>
  <si>
    <t xml:space="preserve">Revenues from sales and services </t>
  </si>
  <si>
    <t xml:space="preserve">Total revenues from sales and services </t>
  </si>
  <si>
    <t xml:space="preserve">Cost of sales and services </t>
  </si>
  <si>
    <t>Total cost of sales and services</t>
  </si>
  <si>
    <t>Gross profit</t>
  </si>
  <si>
    <t>Interest income</t>
  </si>
  <si>
    <t>Other income</t>
  </si>
  <si>
    <t xml:space="preserve">Basic earnings per share </t>
  </si>
  <si>
    <t>Decrease (increase) in operating assets</t>
  </si>
  <si>
    <t xml:space="preserve">   Inventories</t>
  </si>
  <si>
    <t xml:space="preserve">   Other current assets</t>
  </si>
  <si>
    <t>Increase (decrease) in operating liabilities</t>
  </si>
  <si>
    <t xml:space="preserve">   Other current liabilities</t>
  </si>
  <si>
    <t xml:space="preserve">   Other non-current liabilities</t>
  </si>
  <si>
    <t xml:space="preserve">Acquisition of deferred right to use of equipment </t>
  </si>
  <si>
    <t xml:space="preserve">   and installation of equipment</t>
  </si>
  <si>
    <t>Revenue from telephone services</t>
  </si>
  <si>
    <t>Revenue from sales of telephone sets and starter kits</t>
  </si>
  <si>
    <t>Other operating income</t>
  </si>
  <si>
    <t>Cost of telephone services</t>
  </si>
  <si>
    <t>Cost of sales of telephone sets and starter kits</t>
  </si>
  <si>
    <t>Assets</t>
  </si>
  <si>
    <t>Total assets</t>
  </si>
  <si>
    <t>Liabilities and shareholders' equity</t>
  </si>
  <si>
    <t>Directors</t>
  </si>
  <si>
    <t xml:space="preserve">Income from operating activities before changes in </t>
  </si>
  <si>
    <t xml:space="preserve">   operating assets and liabilities</t>
  </si>
  <si>
    <t xml:space="preserve">      2,372,080,630 ordinary shares of Baht 2 each</t>
  </si>
  <si>
    <t xml:space="preserve">      2,367,811,000 ordinary shares of Baht 2 each</t>
  </si>
  <si>
    <t>Total liabilities and shareholders' equity</t>
  </si>
  <si>
    <t>Administrative expenses</t>
  </si>
  <si>
    <t>Cash flows from operating activities</t>
  </si>
  <si>
    <t>Amount due from related parties</t>
  </si>
  <si>
    <t>Non cash transactions:</t>
  </si>
  <si>
    <t>Debentures - net of current portion</t>
  </si>
  <si>
    <t xml:space="preserve">(Unaudited </t>
  </si>
  <si>
    <t>(Audited)</t>
  </si>
  <si>
    <t>but reviewed)</t>
  </si>
  <si>
    <t xml:space="preserve">   (Unaudited but reviewed)</t>
  </si>
  <si>
    <t>(Unit: Thousand Baht)</t>
  </si>
  <si>
    <t>Cash and cash equivalents at beginning of period</t>
  </si>
  <si>
    <t xml:space="preserve">Cash and cash equivalents at end of period </t>
  </si>
  <si>
    <t>Total Access Communication Public Company Limited and its subsidiaries</t>
  </si>
  <si>
    <t>Earnings per share (Baht)</t>
  </si>
  <si>
    <t xml:space="preserve">Investment in associated company </t>
  </si>
  <si>
    <t>(Unaudited but reviewed)</t>
  </si>
  <si>
    <t>Income before expenses</t>
  </si>
  <si>
    <t>Cash paid for corporate income tax</t>
  </si>
  <si>
    <t>Cash paid for interest expenses</t>
  </si>
  <si>
    <t>Income tax payable</t>
  </si>
  <si>
    <t>Other components of shareholders' equity</t>
  </si>
  <si>
    <t>Equity attributable to owners of the Company</t>
  </si>
  <si>
    <t>Non-controlling interests of the subsidiaries</t>
  </si>
  <si>
    <t>Total expenses</t>
  </si>
  <si>
    <t>Profit before finance cost</t>
  </si>
  <si>
    <t>Profit attributable to:</t>
  </si>
  <si>
    <t>Equity holders of the Company</t>
  </si>
  <si>
    <t xml:space="preserve">   Profit attributable to equity holders of the Company</t>
  </si>
  <si>
    <t>Profit for the period</t>
  </si>
  <si>
    <t>Other comprehensive income:</t>
  </si>
  <si>
    <t>Other comprehensive income for the period</t>
  </si>
  <si>
    <t>Total comprehensive income for the period</t>
  </si>
  <si>
    <t>Total comprehensive income attributable to:</t>
  </si>
  <si>
    <t>Total equity</t>
  </si>
  <si>
    <t>attributable to</t>
  </si>
  <si>
    <t>the Company</t>
  </si>
  <si>
    <t>Equity attributable</t>
  </si>
  <si>
    <t xml:space="preserve"> to non-controlling</t>
  </si>
  <si>
    <t xml:space="preserve"> interests of</t>
  </si>
  <si>
    <t>the subsidiaries</t>
  </si>
  <si>
    <t>Provision for long-term employee benefits</t>
  </si>
  <si>
    <t>equity</t>
  </si>
  <si>
    <t>shareholders'</t>
  </si>
  <si>
    <t xml:space="preserve">   provided by (paid from) operating activities: </t>
  </si>
  <si>
    <t>Adjustments to reconcile profit before tax to cash</t>
  </si>
  <si>
    <t>Trade and other receivables</t>
  </si>
  <si>
    <t xml:space="preserve">Inventories </t>
  </si>
  <si>
    <t xml:space="preserve">Other current assets </t>
  </si>
  <si>
    <t>Restricted bank deposits</t>
  </si>
  <si>
    <t xml:space="preserve">Investments in subsidiaries </t>
  </si>
  <si>
    <t xml:space="preserve">Property, plant and equipment </t>
  </si>
  <si>
    <t>Trade and other payables</t>
  </si>
  <si>
    <t>Non-controlling interest of the subsidiaries</t>
  </si>
  <si>
    <t xml:space="preserve">   Trade and other receivables</t>
  </si>
  <si>
    <t xml:space="preserve">   Trade and other payables</t>
  </si>
  <si>
    <t xml:space="preserve">   Provision for long-term employee benefits</t>
  </si>
  <si>
    <t>Other intangible assets</t>
  </si>
  <si>
    <t>Statement of financial position</t>
  </si>
  <si>
    <t>Cost of spectrum license</t>
  </si>
  <si>
    <t>Statement of financial position (continued)</t>
  </si>
  <si>
    <t>Income statement</t>
  </si>
  <si>
    <t>Statement of comprehensive income</t>
  </si>
  <si>
    <t>Cash flow statement</t>
  </si>
  <si>
    <t>Cash flow statement (continued)</t>
  </si>
  <si>
    <t>Statement of changes in shareholders' equity</t>
  </si>
  <si>
    <t>Other components of equity</t>
  </si>
  <si>
    <t xml:space="preserve">   and income tax expenses</t>
  </si>
  <si>
    <t>Profit before income tax expenses</t>
  </si>
  <si>
    <t>Income tax expenses</t>
  </si>
  <si>
    <t xml:space="preserve">   Other non-current assets</t>
  </si>
  <si>
    <t xml:space="preserve">   investment in associate, finance cost</t>
  </si>
  <si>
    <t>Acquisition of building and equipment</t>
  </si>
  <si>
    <t>Proceeds from sales of building and equipment</t>
  </si>
  <si>
    <t xml:space="preserve">   Unappropriated (deficits)</t>
  </si>
  <si>
    <t xml:space="preserve">   Depreciation and amortisation (Note 19)</t>
  </si>
  <si>
    <t>Total other</t>
  </si>
  <si>
    <t>components</t>
  </si>
  <si>
    <t>of equity</t>
  </si>
  <si>
    <t>Increase in other intangible assets</t>
  </si>
  <si>
    <t>Adjustment</t>
  </si>
  <si>
    <t>resulting from</t>
  </si>
  <si>
    <t xml:space="preserve">   Dividend receivables</t>
  </si>
  <si>
    <t>reduction of legal</t>
  </si>
  <si>
    <t>share to offset the</t>
  </si>
  <si>
    <t>premium on ordinary</t>
  </si>
  <si>
    <t xml:space="preserve">reserve and </t>
  </si>
  <si>
    <t xml:space="preserve">   Accounts payable for purchase of equipment </t>
  </si>
  <si>
    <t xml:space="preserve">Deposits and prepayment for purchase </t>
  </si>
  <si>
    <t xml:space="preserve">   Accounts payable for purchase of deferred right to use of equipment</t>
  </si>
  <si>
    <t xml:space="preserve">      and concessionary equipment under installation </t>
  </si>
  <si>
    <t xml:space="preserve">   Dividend received from subsidiaries</t>
  </si>
  <si>
    <t xml:space="preserve">   purchase and installation of equipment</t>
  </si>
  <si>
    <t xml:space="preserve">   associated company</t>
  </si>
  <si>
    <t>Statement of changes in shareholders' equity (continued)</t>
  </si>
  <si>
    <t>Other comprehensive income not to be reclassified</t>
  </si>
  <si>
    <t>Less: Income tax effect</t>
  </si>
  <si>
    <t xml:space="preserve">   - net of income tax</t>
  </si>
  <si>
    <t xml:space="preserve">   and concessionary equipment under installation</t>
  </si>
  <si>
    <t>Decrease in equipment under installation</t>
  </si>
  <si>
    <t xml:space="preserve">   to profit or loss in subsequent periods</t>
  </si>
  <si>
    <t>Actuarial loss</t>
  </si>
  <si>
    <t>Company's deficit</t>
  </si>
  <si>
    <t xml:space="preserve">Other investments </t>
  </si>
  <si>
    <t xml:space="preserve">   Accounts payable for purchase of intangible assets</t>
  </si>
  <si>
    <t xml:space="preserve">   Write-off of property, plant and equipment</t>
  </si>
  <si>
    <t>Net increase (decrease) in cash and cash equivalents</t>
  </si>
  <si>
    <t xml:space="preserve">Decrease (increase) in deposits and prepayment for </t>
  </si>
  <si>
    <t>Debentures - current portion</t>
  </si>
  <si>
    <t>Other surplus</t>
  </si>
  <si>
    <t>2018</t>
  </si>
  <si>
    <t>Balance as at 1 January 2018</t>
  </si>
  <si>
    <t>Capital surplus from</t>
  </si>
  <si>
    <t>restructuring</t>
  </si>
  <si>
    <t>Repayment of short-term loan</t>
  </si>
  <si>
    <t>Profit before share of loss from</t>
  </si>
  <si>
    <t xml:space="preserve">Share of loss from investment in </t>
  </si>
  <si>
    <t xml:space="preserve">   Share of loss from investment in associated company </t>
  </si>
  <si>
    <t xml:space="preserve">   Gain from disposal of equipment</t>
  </si>
  <si>
    <t xml:space="preserve">   Allowance for doubtful accounts - trade and </t>
  </si>
  <si>
    <t xml:space="preserve">      other receivables (reversal)</t>
  </si>
  <si>
    <t>Increase in other investments</t>
  </si>
  <si>
    <t>Proceeds from sales of other investments</t>
  </si>
  <si>
    <t>2019</t>
  </si>
  <si>
    <t>Balance as at 1 January 2019</t>
  </si>
  <si>
    <t>31 December 2018</t>
  </si>
  <si>
    <t xml:space="preserve">Deferred tax assets </t>
  </si>
  <si>
    <t>Long-term loans - current portion</t>
  </si>
  <si>
    <t>Accrued cost of spectrum licenses</t>
  </si>
  <si>
    <t>Prepaid expenses and deferred expenses</t>
  </si>
  <si>
    <t>Assets retirement obligation - current portion</t>
  </si>
  <si>
    <t xml:space="preserve">   Prepaid expenses and deferred expenses</t>
  </si>
  <si>
    <t>Dividend received from subsidiaries</t>
  </si>
  <si>
    <t>Cash received from long-term loan</t>
  </si>
  <si>
    <t>Repayment of long-term loan</t>
  </si>
  <si>
    <t xml:space="preserve">   Unrealised loss on foreign exchange</t>
  </si>
  <si>
    <t>Reversal of allowance for inventory obsolescence</t>
  </si>
  <si>
    <t>Loss on foreign exchange</t>
  </si>
  <si>
    <t xml:space="preserve">   Amortisation on cost to obtain contracts</t>
  </si>
  <si>
    <t>Assets retirement obligation - net of current portion</t>
  </si>
  <si>
    <t>Balance as at 1 January 2019 - as previously reported</t>
  </si>
  <si>
    <t>Cumulative effects of changes in accounting policies</t>
  </si>
  <si>
    <t xml:space="preserve">   due to the adoption of new financial reporting standard</t>
  </si>
  <si>
    <t xml:space="preserve">   Interest expenses</t>
  </si>
  <si>
    <t>Balance as at 1 January 2019 - as restated</t>
  </si>
  <si>
    <t>Selling, distribution and service expenses</t>
  </si>
  <si>
    <t>Finance cost</t>
  </si>
  <si>
    <t>Transfer retained earnings to legal reserve</t>
  </si>
  <si>
    <t>(deficits)</t>
  </si>
  <si>
    <t>30 June 2019</t>
  </si>
  <si>
    <t>For the three-month period ended 30 June 2019</t>
  </si>
  <si>
    <t>Balance as at 30 June 2018</t>
  </si>
  <si>
    <t>Balance as at 30 June 2019</t>
  </si>
  <si>
    <t>For the six-month period ended 30 June 2019</t>
  </si>
  <si>
    <t>Gain (loss) on foreign exchange</t>
  </si>
  <si>
    <t>Dividend paid</t>
  </si>
  <si>
    <t xml:space="preserve">   Dividend received from other investments</t>
  </si>
  <si>
    <t>Tax refund</t>
  </si>
  <si>
    <t>Dividend received from other investments</t>
  </si>
  <si>
    <t xml:space="preserve">   Dividend received from associated company </t>
  </si>
  <si>
    <t>Loss from assets impairment</t>
  </si>
  <si>
    <t>Reduction of legal reserve and premium on</t>
  </si>
  <si>
    <t>Dividend received from associated company</t>
  </si>
  <si>
    <t>Proceeds from sales of other intangible assets</t>
  </si>
  <si>
    <t>Loans to subsidiary</t>
  </si>
  <si>
    <t xml:space="preserve">   ordinary shares to offset the deficits</t>
  </si>
  <si>
    <t xml:space="preserve">Allowance for impairment on assets / investment in subsidiaries </t>
  </si>
  <si>
    <t>Net cash flows from (used in) operating activities</t>
  </si>
  <si>
    <t>Decrease (increase) in amounts due from related companies</t>
  </si>
  <si>
    <t>Net cash flows from (used in) financing activities</t>
  </si>
  <si>
    <t>Net cash flows from (used in) investing activities</t>
  </si>
  <si>
    <t>Accrued cost of spectrum licenses - deferred</t>
  </si>
  <si>
    <t xml:space="preserve">   Gain from disposal of other intangible assets</t>
  </si>
  <si>
    <t>Increase in loan to subsidiary</t>
  </si>
  <si>
    <t>Cash received from loan to subsidiary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</si>
</sst>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41" formatCode="_(* #,##0_);_(* \(#,##0\);_(* &quot;-&quot;_);_(@_)"/>
    <numFmt numFmtId="164" formatCode="0.0%"/>
    <numFmt numFmtId="165" formatCode="dd\-mmm\-yy_)"/>
    <numFmt numFmtId="166" formatCode="0.00_)"/>
    <numFmt numFmtId="167" formatCode="#,##0.00\ &quot;F&quot;;\-#,##0.00\ &quot;F&quot;"/>
    <numFmt numFmtId="168" formatCode="_(* #,##0.0_);_(* \(#,##0.0\);_(* &quot;-&quot;??_);_(@_)"/>
    <numFmt numFmtId="169" formatCode="_(* #,##0_);_(* \(#,##0\);_(* &quot;-&quot;??_);_(@_)"/>
    <numFmt numFmtId="170" formatCode="#,##0;[Red]\(#,##0\)"/>
    <numFmt numFmtId="171" formatCode="_([$€-2]\ * #,##0.00_);_([$€-2]\ * \(#,##0.00\);_([$€-2]\ * &quot;-&quot;??_);_(@_)"/>
    <numFmt numFmtId="172" formatCode="#,##0.0_);\(#,##0.0\)"/>
  </numFmts>
  <fonts count="21">
    <font>
      <sz val="10"/>
      <name val="ApFont"/>
      <charset val="222"/>
    </font>
    <font>
      <sz val="10"/>
      <name val="ApFont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b/>
      <sz val="10"/>
      <name val="Arial"/>
      <family val="2"/>
    </font>
    <font>
      <i/>
      <sz val="10"/>
      <name val="Arial"/>
      <family val="2"/>
    </font>
    <font>
      <u/>
      <sz val="10"/>
      <name val="Arial"/>
      <family val="2"/>
    </font>
    <font>
      <sz val="10"/>
      <color indexed="8"/>
      <name val="Arial"/>
      <family val="2"/>
    </font>
    <font>
      <i/>
      <sz val="10"/>
      <color indexed="8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i/>
      <sz val="11"/>
      <name val="Arial"/>
      <family val="2"/>
    </font>
    <font>
      <u/>
      <sz val="1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i/>
      <sz val="10"/>
      <color theme="1"/>
      <name val="Arial"/>
      <family val="2"/>
    </font>
    <font>
      <sz val="7"/>
      <name val="Arial"/>
      <family val="2"/>
    </font>
    <font>
      <sz val="16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2">
    <xf numFmtId="0" fontId="0" fillId="0" borderId="0"/>
    <xf numFmtId="4" fontId="1" fillId="0" borderId="0" applyFont="0" applyFill="0" applyBorder="0" applyAlignment="0" applyProtection="0"/>
    <xf numFmtId="167" fontId="2" fillId="0" borderId="0"/>
    <xf numFmtId="165" fontId="2" fillId="0" borderId="0"/>
    <xf numFmtId="164" fontId="2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6" fontId="6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0" fontId="16" fillId="0" borderId="0"/>
  </cellStyleXfs>
  <cellXfs count="134">
    <xf numFmtId="0" fontId="0" fillId="0" borderId="0" xfId="0"/>
    <xf numFmtId="37" fontId="7" fillId="0" borderId="0" xfId="0" applyNumberFormat="1" applyFont="1" applyFill="1" applyAlignment="1">
      <alignment horizontal="left" vertical="center"/>
    </xf>
    <xf numFmtId="37" fontId="8" fillId="0" borderId="0" xfId="0" applyNumberFormat="1" applyFont="1" applyFill="1" applyAlignment="1">
      <alignment horizontal="centerContinuous" vertical="center"/>
    </xf>
    <xf numFmtId="37" fontId="7" fillId="0" borderId="0" xfId="0" applyNumberFormat="1" applyFont="1" applyFill="1" applyBorder="1" applyAlignment="1">
      <alignment horizontal="left" vertical="center"/>
    </xf>
    <xf numFmtId="37" fontId="8" fillId="0" borderId="0" xfId="0" applyNumberFormat="1" applyFont="1" applyFill="1" applyAlignment="1">
      <alignment vertical="center"/>
    </xf>
    <xf numFmtId="37" fontId="9" fillId="0" borderId="0" xfId="0" applyNumberFormat="1" applyFont="1" applyFill="1" applyAlignment="1">
      <alignment horizontal="center" vertical="center"/>
    </xf>
    <xf numFmtId="0" fontId="9" fillId="0" borderId="0" xfId="0" applyNumberFormat="1" applyFont="1" applyFill="1" applyBorder="1" applyAlignment="1">
      <alignment horizontal="center" vertical="center"/>
    </xf>
    <xf numFmtId="37" fontId="7" fillId="0" borderId="0" xfId="0" applyNumberFormat="1" applyFont="1" applyFill="1" applyAlignment="1">
      <alignment vertical="center"/>
    </xf>
    <xf numFmtId="37" fontId="8" fillId="0" borderId="0" xfId="0" applyNumberFormat="1" applyFont="1" applyFill="1" applyAlignment="1">
      <alignment horizontal="center" vertical="center"/>
    </xf>
    <xf numFmtId="169" fontId="8" fillId="0" borderId="0" xfId="0" applyNumberFormat="1" applyFont="1" applyFill="1" applyAlignment="1">
      <alignment horizontal="center" vertical="center"/>
    </xf>
    <xf numFmtId="37" fontId="7" fillId="0" borderId="0" xfId="0" applyNumberFormat="1" applyFont="1" applyFill="1" applyBorder="1" applyAlignment="1">
      <alignment vertical="center"/>
    </xf>
    <xf numFmtId="37" fontId="8" fillId="0" borderId="0" xfId="0" quotePrefix="1" applyNumberFormat="1" applyFont="1" applyFill="1" applyAlignment="1">
      <alignment horizontal="center" vertical="center"/>
    </xf>
    <xf numFmtId="37" fontId="8" fillId="0" borderId="0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37" fontId="12" fillId="0" borderId="0" xfId="0" applyNumberFormat="1" applyFont="1" applyFill="1" applyAlignment="1">
      <alignment horizontal="left" vertical="center"/>
    </xf>
    <xf numFmtId="37" fontId="13" fillId="0" borderId="0" xfId="0" applyNumberFormat="1" applyFont="1" applyFill="1" applyAlignment="1">
      <alignment horizontal="centerContinuous" vertical="center"/>
    </xf>
    <xf numFmtId="37" fontId="14" fillId="0" borderId="0" xfId="0" applyNumberFormat="1" applyFont="1" applyFill="1" applyAlignment="1">
      <alignment horizontal="centerContinuous" vertical="center"/>
    </xf>
    <xf numFmtId="37" fontId="13" fillId="0" borderId="0" xfId="0" applyNumberFormat="1" applyFont="1" applyFill="1" applyAlignment="1">
      <alignment vertical="center"/>
    </xf>
    <xf numFmtId="37" fontId="12" fillId="0" borderId="0" xfId="0" applyNumberFormat="1" applyFont="1" applyFill="1" applyBorder="1" applyAlignment="1">
      <alignment horizontal="left" vertical="center"/>
    </xf>
    <xf numFmtId="37" fontId="13" fillId="0" borderId="0" xfId="0" applyNumberFormat="1" applyFont="1" applyFill="1" applyBorder="1" applyAlignment="1">
      <alignment horizontal="centerContinuous" vertical="center"/>
    </xf>
    <xf numFmtId="15" fontId="9" fillId="0" borderId="0" xfId="0" quotePrefix="1" applyNumberFormat="1" applyFont="1" applyFill="1" applyBorder="1" applyAlignment="1">
      <alignment horizontal="center" vertical="center"/>
    </xf>
    <xf numFmtId="0" fontId="9" fillId="0" borderId="0" xfId="0" quotePrefix="1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37" fontId="3" fillId="0" borderId="0" xfId="0" applyNumberFormat="1" applyFont="1" applyFill="1" applyAlignment="1">
      <alignment horizontal="centerContinuous" vertical="center"/>
    </xf>
    <xf numFmtId="37" fontId="3" fillId="0" borderId="0" xfId="0" applyNumberFormat="1" applyFont="1" applyFill="1" applyBorder="1" applyAlignment="1">
      <alignment horizontal="centerContinuous" vertical="center"/>
    </xf>
    <xf numFmtId="37" fontId="3" fillId="0" borderId="3" xfId="0" applyNumberFormat="1" applyFont="1" applyFill="1" applyBorder="1" applyAlignment="1">
      <alignment vertical="center"/>
    </xf>
    <xf numFmtId="37" fontId="3" fillId="0" borderId="3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Alignment="1">
      <alignment vertical="center"/>
    </xf>
    <xf numFmtId="15" fontId="3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37" fontId="3" fillId="0" borderId="0" xfId="0" applyNumberFormat="1" applyFont="1" applyFill="1" applyAlignment="1">
      <alignment horizontal="center" vertical="center"/>
    </xf>
    <xf numFmtId="37" fontId="3" fillId="0" borderId="0" xfId="0" applyNumberFormat="1" applyFont="1" applyFill="1" applyAlignment="1">
      <alignment horizontal="left" vertical="center"/>
    </xf>
    <xf numFmtId="37" fontId="3" fillId="0" borderId="0" xfId="0" quotePrefix="1" applyNumberFormat="1" applyFont="1" applyFill="1" applyAlignment="1">
      <alignment horizontal="centerContinuous" vertical="center"/>
    </xf>
    <xf numFmtId="169" fontId="3" fillId="0" borderId="0" xfId="0" applyNumberFormat="1" applyFont="1" applyFill="1" applyBorder="1" applyAlignment="1">
      <alignment horizontal="center" vertical="center"/>
    </xf>
    <xf numFmtId="169" fontId="3" fillId="0" borderId="0" xfId="0" applyNumberFormat="1" applyFont="1" applyFill="1" applyAlignment="1">
      <alignment horizontal="center" vertical="center"/>
    </xf>
    <xf numFmtId="37" fontId="3" fillId="0" borderId="5" xfId="0" applyNumberFormat="1" applyFont="1" applyFill="1" applyBorder="1" applyAlignment="1">
      <alignment vertical="center"/>
    </xf>
    <xf numFmtId="41" fontId="3" fillId="0" borderId="0" xfId="0" applyNumberFormat="1" applyFont="1" applyFill="1" applyAlignment="1">
      <alignment horizontal="right" vertical="center"/>
    </xf>
    <xf numFmtId="37" fontId="3" fillId="0" borderId="0" xfId="0" applyNumberFormat="1" applyFont="1" applyFill="1" applyBorder="1" applyAlignment="1">
      <alignment horizontal="left" vertical="center"/>
    </xf>
    <xf numFmtId="41" fontId="3" fillId="0" borderId="0" xfId="0" applyNumberFormat="1" applyFont="1" applyFill="1" applyAlignment="1">
      <alignment vertical="center"/>
    </xf>
    <xf numFmtId="41" fontId="8" fillId="0" borderId="0" xfId="0" applyNumberFormat="1" applyFont="1" applyFill="1" applyAlignment="1">
      <alignment horizontal="center" vertical="center"/>
    </xf>
    <xf numFmtId="41" fontId="8" fillId="0" borderId="0" xfId="0" applyNumberFormat="1" applyFont="1" applyFill="1" applyAlignment="1">
      <alignment vertical="center"/>
    </xf>
    <xf numFmtId="41" fontId="8" fillId="0" borderId="0" xfId="0" applyNumberFormat="1" applyFont="1" applyFill="1" applyBorder="1" applyAlignment="1">
      <alignment horizontal="center" vertical="center"/>
    </xf>
    <xf numFmtId="41" fontId="3" fillId="0" borderId="9" xfId="0" applyNumberFormat="1" applyFont="1" applyFill="1" applyBorder="1" applyAlignment="1">
      <alignment horizontal="center" vertical="center"/>
    </xf>
    <xf numFmtId="41" fontId="10" fillId="0" borderId="10" xfId="0" applyNumberFormat="1" applyFont="1" applyFill="1" applyBorder="1" applyAlignment="1">
      <alignment horizontal="center" vertical="center"/>
    </xf>
    <xf numFmtId="41" fontId="10" fillId="0" borderId="0" xfId="0" applyNumberFormat="1" applyFont="1" applyFill="1" applyBorder="1" applyAlignment="1">
      <alignment horizontal="center" vertical="center"/>
    </xf>
    <xf numFmtId="41" fontId="11" fillId="0" borderId="0" xfId="0" applyNumberFormat="1" applyFont="1" applyFill="1" applyBorder="1" applyAlignment="1">
      <alignment horizontal="center" vertical="center"/>
    </xf>
    <xf numFmtId="37" fontId="3" fillId="0" borderId="4" xfId="0" applyNumberFormat="1" applyFont="1" applyFill="1" applyBorder="1" applyAlignment="1">
      <alignment vertical="center"/>
    </xf>
    <xf numFmtId="39" fontId="3" fillId="0" borderId="8" xfId="0" applyNumberFormat="1" applyFont="1" applyFill="1" applyBorder="1" applyAlignment="1">
      <alignment vertical="center"/>
    </xf>
    <xf numFmtId="39" fontId="3" fillId="0" borderId="0" xfId="0" applyNumberFormat="1" applyFont="1" applyFill="1" applyAlignment="1">
      <alignment horizontal="center" vertical="center"/>
    </xf>
    <xf numFmtId="39" fontId="8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Border="1" applyAlignment="1">
      <alignment vertical="center"/>
    </xf>
    <xf numFmtId="49" fontId="17" fillId="0" borderId="0" xfId="0" applyNumberFormat="1" applyFont="1" applyFill="1" applyAlignment="1">
      <alignment vertical="center"/>
    </xf>
    <xf numFmtId="41" fontId="17" fillId="0" borderId="8" xfId="0" applyNumberFormat="1" applyFont="1" applyFill="1" applyBorder="1" applyAlignment="1">
      <alignment horizontal="right" vertical="center"/>
    </xf>
    <xf numFmtId="1" fontId="17" fillId="0" borderId="0" xfId="0" applyNumberFormat="1" applyFont="1" applyFill="1" applyAlignment="1">
      <alignment horizontal="center" vertical="center"/>
    </xf>
    <xf numFmtId="171" fontId="17" fillId="0" borderId="0" xfId="0" applyNumberFormat="1" applyFont="1" applyFill="1" applyAlignment="1">
      <alignment horizontal="right" vertical="center"/>
    </xf>
    <xf numFmtId="41" fontId="17" fillId="0" borderId="0" xfId="0" applyNumberFormat="1" applyFont="1" applyFill="1" applyAlignment="1">
      <alignment vertical="center"/>
    </xf>
    <xf numFmtId="1" fontId="16" fillId="0" borderId="0" xfId="0" applyNumberFormat="1" applyFont="1" applyFill="1" applyAlignment="1">
      <alignment horizontal="center" vertical="center"/>
    </xf>
    <xf numFmtId="41" fontId="16" fillId="0" borderId="0" xfId="0" applyNumberFormat="1" applyFont="1" applyFill="1" applyAlignment="1">
      <alignment horizontal="right" vertical="center"/>
    </xf>
    <xf numFmtId="41" fontId="16" fillId="0" borderId="0" xfId="0" applyNumberFormat="1" applyFont="1" applyFill="1" applyAlignment="1">
      <alignment vertical="center"/>
    </xf>
    <xf numFmtId="41" fontId="17" fillId="0" borderId="3" xfId="0" applyNumberFormat="1" applyFont="1" applyFill="1" applyBorder="1" applyAlignment="1">
      <alignment horizontal="right" vertical="center"/>
    </xf>
    <xf numFmtId="168" fontId="16" fillId="0" borderId="0" xfId="0" applyNumberFormat="1" applyFont="1" applyFill="1" applyAlignment="1">
      <alignment horizontal="center" vertical="center"/>
    </xf>
    <xf numFmtId="0" fontId="16" fillId="0" borderId="0" xfId="0" applyNumberFormat="1" applyFont="1" applyFill="1" applyAlignment="1">
      <alignment horizontal="right" vertical="center"/>
    </xf>
    <xf numFmtId="41" fontId="17" fillId="0" borderId="0" xfId="0" applyNumberFormat="1" applyFont="1" applyFill="1" applyBorder="1" applyAlignment="1">
      <alignment horizontal="right" vertical="center"/>
    </xf>
    <xf numFmtId="41" fontId="16" fillId="0" borderId="0" xfId="0" applyNumberFormat="1" applyFont="1" applyFill="1" applyBorder="1" applyAlignment="1">
      <alignment horizontal="right" vertical="center"/>
    </xf>
    <xf numFmtId="41" fontId="16" fillId="0" borderId="0" xfId="0" applyNumberFormat="1" applyFont="1" applyFill="1" applyBorder="1" applyAlignment="1">
      <alignment vertical="center"/>
    </xf>
    <xf numFmtId="41" fontId="17" fillId="0" borderId="4" xfId="0" applyNumberFormat="1" applyFont="1" applyFill="1" applyBorder="1" applyAlignment="1">
      <alignment horizontal="right" vertical="center"/>
    </xf>
    <xf numFmtId="0" fontId="3" fillId="0" borderId="0" xfId="0" quotePrefix="1" applyNumberFormat="1" applyFont="1" applyFill="1" applyBorder="1" applyAlignment="1">
      <alignment horizontal="center" vertical="center"/>
    </xf>
    <xf numFmtId="49" fontId="16" fillId="0" borderId="0" xfId="0" applyNumberFormat="1" applyFont="1" applyFill="1" applyAlignment="1">
      <alignment vertical="center"/>
    </xf>
    <xf numFmtId="168" fontId="16" fillId="0" borderId="0" xfId="0" applyNumberFormat="1" applyFont="1" applyFill="1" applyBorder="1" applyAlignment="1">
      <alignment horizontal="center" vertical="center"/>
    </xf>
    <xf numFmtId="0" fontId="16" fillId="0" borderId="0" xfId="0" applyNumberFormat="1" applyFont="1" applyFill="1" applyBorder="1" applyAlignment="1">
      <alignment horizontal="right" vertical="center"/>
    </xf>
    <xf numFmtId="37" fontId="3" fillId="0" borderId="0" xfId="11" applyNumberFormat="1" applyFont="1" applyFill="1" applyAlignment="1">
      <alignment horizontal="center" vertical="center"/>
    </xf>
    <xf numFmtId="37" fontId="8" fillId="0" borderId="0" xfId="11" applyNumberFormat="1" applyFont="1" applyFill="1" applyAlignment="1">
      <alignment horizontal="center" vertical="center"/>
    </xf>
    <xf numFmtId="37" fontId="3" fillId="0" borderId="0" xfId="11" applyNumberFormat="1" applyFont="1" applyFill="1" applyAlignment="1">
      <alignment vertical="center"/>
    </xf>
    <xf numFmtId="37" fontId="3" fillId="0" borderId="0" xfId="0" applyNumberFormat="1" applyFont="1" applyFill="1" applyBorder="1" applyAlignment="1">
      <alignment horizontal="left" vertical="center" indent="1"/>
    </xf>
    <xf numFmtId="49" fontId="18" fillId="0" borderId="0" xfId="0" applyNumberFormat="1" applyFont="1" applyFill="1" applyAlignment="1">
      <alignment vertical="center"/>
    </xf>
    <xf numFmtId="37" fontId="3" fillId="0" borderId="0" xfId="0" applyNumberFormat="1" applyFont="1" applyFill="1" applyAlignment="1">
      <alignment vertical="center"/>
    </xf>
    <xf numFmtId="37" fontId="3" fillId="0" borderId="0" xfId="0" applyNumberFormat="1" applyFont="1" applyFill="1" applyBorder="1" applyAlignment="1">
      <alignment vertical="center"/>
    </xf>
    <xf numFmtId="41" fontId="3" fillId="0" borderId="0" xfId="0" applyNumberFormat="1" applyFont="1" applyFill="1" applyBorder="1" applyAlignment="1">
      <alignment vertical="center"/>
    </xf>
    <xf numFmtId="41" fontId="3" fillId="0" borderId="0" xfId="1" applyNumberFormat="1" applyFont="1" applyFill="1" applyBorder="1" applyAlignment="1">
      <alignment vertical="center"/>
    </xf>
    <xf numFmtId="41" fontId="3" fillId="0" borderId="0" xfId="0" applyNumberFormat="1" applyFont="1" applyFill="1" applyAlignment="1">
      <alignment horizontal="center" vertical="center"/>
    </xf>
    <xf numFmtId="41" fontId="3" fillId="0" borderId="0" xfId="0" applyNumberFormat="1" applyFont="1" applyFill="1" applyBorder="1" applyAlignment="1">
      <alignment horizontal="center" vertical="center"/>
    </xf>
    <xf numFmtId="41" fontId="3" fillId="0" borderId="7" xfId="0" applyNumberFormat="1" applyFont="1" applyFill="1" applyBorder="1" applyAlignment="1">
      <alignment horizontal="center" vertical="center"/>
    </xf>
    <xf numFmtId="41" fontId="3" fillId="0" borderId="3" xfId="0" applyNumberFormat="1" applyFont="1" applyFill="1" applyBorder="1" applyAlignment="1">
      <alignment horizontal="center" vertical="center"/>
    </xf>
    <xf numFmtId="41" fontId="3" fillId="0" borderId="8" xfId="0" applyNumberFormat="1" applyFont="1" applyFill="1" applyBorder="1" applyAlignment="1">
      <alignment horizontal="center" vertical="center"/>
    </xf>
    <xf numFmtId="172" fontId="8" fillId="0" borderId="0" xfId="0" applyNumberFormat="1" applyFont="1" applyFill="1" applyAlignment="1">
      <alignment horizontal="center" vertical="center"/>
    </xf>
    <xf numFmtId="170" fontId="3" fillId="0" borderId="0" xfId="0" applyNumberFormat="1" applyFont="1" applyFill="1" applyAlignment="1">
      <alignment vertical="center"/>
    </xf>
    <xf numFmtId="41" fontId="20" fillId="0" borderId="0" xfId="0" applyNumberFormat="1" applyFont="1" applyFill="1" applyBorder="1" applyAlignment="1">
      <alignment horizontal="center" vertical="center"/>
    </xf>
    <xf numFmtId="37" fontId="7" fillId="0" borderId="3" xfId="0" applyNumberFormat="1" applyFont="1" applyFill="1" applyBorder="1" applyAlignment="1">
      <alignment horizontal="center" vertical="center"/>
    </xf>
    <xf numFmtId="170" fontId="3" fillId="0" borderId="0" xfId="0" applyNumberFormat="1" applyFont="1" applyFill="1" applyAlignment="1">
      <alignment horizontal="right" vertical="center"/>
    </xf>
    <xf numFmtId="170" fontId="7" fillId="0" borderId="0" xfId="0" applyNumberFormat="1" applyFont="1" applyFill="1" applyAlignment="1">
      <alignment vertical="center"/>
    </xf>
    <xf numFmtId="170" fontId="7" fillId="0" borderId="0" xfId="0" applyNumberFormat="1" applyFont="1" applyFill="1" applyBorder="1" applyAlignment="1">
      <alignment horizontal="center" vertical="center"/>
    </xf>
    <xf numFmtId="170" fontId="3" fillId="0" borderId="6" xfId="0" applyNumberFormat="1" applyFont="1" applyFill="1" applyBorder="1" applyAlignment="1">
      <alignment vertical="center"/>
    </xf>
    <xf numFmtId="170" fontId="3" fillId="0" borderId="0" xfId="0" applyNumberFormat="1" applyFont="1" applyFill="1" applyBorder="1" applyAlignment="1">
      <alignment horizontal="center" vertical="center"/>
    </xf>
    <xf numFmtId="170" fontId="3" fillId="0" borderId="6" xfId="0" applyNumberFormat="1" applyFont="1" applyFill="1" applyBorder="1" applyAlignment="1">
      <alignment horizontal="center" vertical="center"/>
    </xf>
    <xf numFmtId="170" fontId="3" fillId="0" borderId="0" xfId="0" applyNumberFormat="1" applyFont="1" applyFill="1" applyAlignment="1">
      <alignment horizontal="center" vertical="center"/>
    </xf>
    <xf numFmtId="170" fontId="3" fillId="0" borderId="3" xfId="0" applyNumberFormat="1" applyFont="1" applyFill="1" applyBorder="1" applyAlignment="1">
      <alignment horizontal="center" vertical="center"/>
    </xf>
    <xf numFmtId="170" fontId="3" fillId="0" borderId="0" xfId="0" quotePrefix="1" applyNumberFormat="1" applyFont="1" applyFill="1" applyBorder="1" applyAlignment="1">
      <alignment horizontal="center" vertical="center"/>
    </xf>
    <xf numFmtId="170" fontId="9" fillId="0" borderId="0" xfId="0" applyNumberFormat="1" applyFont="1" applyFill="1" applyAlignment="1">
      <alignment horizontal="center" vertical="center"/>
    </xf>
    <xf numFmtId="170" fontId="9" fillId="0" borderId="0" xfId="0" applyNumberFormat="1" applyFont="1" applyFill="1" applyAlignment="1">
      <alignment horizontal="right" vertical="center"/>
    </xf>
    <xf numFmtId="41" fontId="3" fillId="0" borderId="4" xfId="0" applyNumberFormat="1" applyFont="1" applyFill="1" applyBorder="1" applyAlignment="1">
      <alignment horizontal="center" vertical="center"/>
    </xf>
    <xf numFmtId="170" fontId="8" fillId="0" borderId="0" xfId="0" applyNumberFormat="1" applyFont="1" applyFill="1" applyAlignment="1">
      <alignment horizontal="center" vertical="center"/>
    </xf>
    <xf numFmtId="41" fontId="3" fillId="0" borderId="3" xfId="0" applyNumberFormat="1" applyFont="1" applyFill="1" applyBorder="1" applyAlignment="1">
      <alignment vertical="center"/>
    </xf>
    <xf numFmtId="170" fontId="3" fillId="0" borderId="0" xfId="0" applyNumberFormat="1" applyFont="1" applyFill="1" applyBorder="1" applyAlignment="1">
      <alignment vertical="center"/>
    </xf>
    <xf numFmtId="0" fontId="19" fillId="0" borderId="0" xfId="0" applyFont="1" applyFill="1" applyAlignment="1">
      <alignment vertical="center"/>
    </xf>
    <xf numFmtId="170" fontId="13" fillId="0" borderId="0" xfId="0" applyNumberFormat="1" applyFont="1" applyFill="1" applyAlignment="1">
      <alignment vertical="center"/>
    </xf>
    <xf numFmtId="170" fontId="13" fillId="0" borderId="0" xfId="0" applyNumberFormat="1" applyFont="1" applyFill="1" applyAlignment="1">
      <alignment horizontal="right" vertical="center"/>
    </xf>
    <xf numFmtId="170" fontId="12" fillId="0" borderId="0" xfId="0" applyNumberFormat="1" applyFont="1" applyFill="1" applyAlignment="1">
      <alignment vertical="center"/>
    </xf>
    <xf numFmtId="170" fontId="13" fillId="0" borderId="0" xfId="0" applyNumberFormat="1" applyFont="1" applyFill="1" applyAlignment="1">
      <alignment horizontal="center" vertical="center"/>
    </xf>
    <xf numFmtId="170" fontId="13" fillId="0" borderId="0" xfId="0" applyNumberFormat="1" applyFont="1" applyFill="1" applyBorder="1" applyAlignment="1">
      <alignment horizontal="center" vertical="center"/>
    </xf>
    <xf numFmtId="170" fontId="15" fillId="0" borderId="0" xfId="0" applyNumberFormat="1" applyFont="1" applyFill="1" applyAlignment="1">
      <alignment horizontal="center" vertical="center"/>
    </xf>
    <xf numFmtId="170" fontId="13" fillId="0" borderId="3" xfId="0" applyNumberFormat="1" applyFont="1" applyFill="1" applyBorder="1" applyAlignment="1">
      <alignment horizontal="center" vertical="center"/>
    </xf>
    <xf numFmtId="170" fontId="15" fillId="0" borderId="0" xfId="0" applyNumberFormat="1" applyFont="1" applyFill="1" applyAlignment="1">
      <alignment horizontal="right" vertical="center"/>
    </xf>
    <xf numFmtId="170" fontId="13" fillId="0" borderId="3" xfId="0" quotePrefix="1" applyNumberFormat="1" applyFont="1" applyFill="1" applyBorder="1" applyAlignment="1">
      <alignment horizontal="center" vertical="center"/>
    </xf>
    <xf numFmtId="41" fontId="13" fillId="0" borderId="0" xfId="0" applyNumberFormat="1" applyFont="1" applyFill="1" applyBorder="1" applyAlignment="1">
      <alignment horizontal="center" vertical="center"/>
    </xf>
    <xf numFmtId="37" fontId="13" fillId="0" borderId="0" xfId="0" applyNumberFormat="1" applyFont="1" applyFill="1" applyBorder="1" applyAlignment="1">
      <alignment horizontal="center" vertical="center"/>
    </xf>
    <xf numFmtId="37" fontId="13" fillId="0" borderId="0" xfId="0" applyNumberFormat="1" applyFont="1" applyFill="1" applyBorder="1" applyAlignment="1">
      <alignment horizontal="right" vertical="center"/>
    </xf>
    <xf numFmtId="37" fontId="15" fillId="0" borderId="0" xfId="0" applyNumberFormat="1" applyFont="1" applyFill="1" applyAlignment="1">
      <alignment horizontal="center" vertical="center"/>
    </xf>
    <xf numFmtId="37" fontId="15" fillId="0" borderId="0" xfId="0" applyNumberFormat="1" applyFont="1" applyFill="1" applyAlignment="1">
      <alignment horizontal="right" vertical="center"/>
    </xf>
    <xf numFmtId="41" fontId="13" fillId="0" borderId="3" xfId="0" applyNumberFormat="1" applyFont="1" applyFill="1" applyBorder="1" applyAlignment="1">
      <alignment horizontal="center" vertical="center"/>
    </xf>
    <xf numFmtId="169" fontId="13" fillId="0" borderId="0" xfId="0" applyNumberFormat="1" applyFont="1" applyFill="1" applyBorder="1" applyAlignment="1">
      <alignment horizontal="center" vertical="center"/>
    </xf>
    <xf numFmtId="41" fontId="13" fillId="0" borderId="4" xfId="0" applyNumberFormat="1" applyFont="1" applyFill="1" applyBorder="1" applyAlignment="1">
      <alignment horizontal="center" vertical="center"/>
    </xf>
    <xf numFmtId="170" fontId="13" fillId="0" borderId="0" xfId="0" applyNumberFormat="1" applyFont="1" applyFill="1" applyBorder="1" applyAlignment="1">
      <alignment vertical="center"/>
    </xf>
    <xf numFmtId="41" fontId="3" fillId="0" borderId="6" xfId="0" applyNumberFormat="1" applyFont="1" applyFill="1" applyBorder="1" applyAlignment="1">
      <alignment horizontal="center" vertical="center"/>
    </xf>
    <xf numFmtId="170" fontId="14" fillId="0" borderId="0" xfId="0" applyNumberFormat="1" applyFont="1" applyFill="1" applyAlignment="1">
      <alignment horizontal="center" vertical="center"/>
    </xf>
    <xf numFmtId="37" fontId="3" fillId="0" borderId="0" xfId="0" applyNumberFormat="1" applyFont="1" applyFill="1" applyBorder="1" applyAlignment="1">
      <alignment horizontal="right" vertical="center"/>
    </xf>
    <xf numFmtId="37" fontId="7" fillId="0" borderId="3" xfId="0" applyNumberFormat="1" applyFont="1" applyFill="1" applyBorder="1" applyAlignment="1">
      <alignment horizontal="center" vertical="center"/>
    </xf>
    <xf numFmtId="170" fontId="3" fillId="0" borderId="0" xfId="0" applyNumberFormat="1" applyFont="1" applyFill="1" applyAlignment="1">
      <alignment horizontal="right" vertical="center"/>
    </xf>
    <xf numFmtId="170" fontId="7" fillId="0" borderId="3" xfId="0" applyNumberFormat="1" applyFont="1" applyFill="1" applyBorder="1" applyAlignment="1">
      <alignment horizontal="center" vertical="center"/>
    </xf>
    <xf numFmtId="170" fontId="3" fillId="0" borderId="7" xfId="0" applyNumberFormat="1" applyFont="1" applyFill="1" applyBorder="1" applyAlignment="1">
      <alignment horizontal="center" vertical="center"/>
    </xf>
    <xf numFmtId="170" fontId="3" fillId="0" borderId="3" xfId="0" applyNumberFormat="1" applyFont="1" applyFill="1" applyBorder="1" applyAlignment="1">
      <alignment horizontal="center" vertical="center"/>
    </xf>
    <xf numFmtId="170" fontId="3" fillId="0" borderId="7" xfId="0" applyNumberFormat="1" applyFont="1" applyFill="1" applyBorder="1" applyAlignment="1">
      <alignment horizontal="center" vertical="center" wrapText="1"/>
    </xf>
    <xf numFmtId="170" fontId="13" fillId="0" borderId="0" xfId="0" applyNumberFormat="1" applyFont="1" applyFill="1" applyAlignment="1">
      <alignment horizontal="right" vertical="center"/>
    </xf>
    <xf numFmtId="170" fontId="12" fillId="0" borderId="3" xfId="0" applyNumberFormat="1" applyFont="1" applyFill="1" applyBorder="1" applyAlignment="1">
      <alignment horizontal="center" vertical="center"/>
    </xf>
    <xf numFmtId="170" fontId="13" fillId="0" borderId="3" xfId="0" applyNumberFormat="1" applyFont="1" applyFill="1" applyBorder="1" applyAlignment="1">
      <alignment horizontal="center" vertical="center"/>
    </xf>
  </cellXfs>
  <cellStyles count="12">
    <cellStyle name="Comma" xfId="1" builtinId="3"/>
    <cellStyle name="comma zerodec" xfId="2"/>
    <cellStyle name="Currency1" xfId="3"/>
    <cellStyle name="Dollar (zero dec)" xfId="4"/>
    <cellStyle name="Grey" xfId="5"/>
    <cellStyle name="Input [yellow]" xfId="6"/>
    <cellStyle name="no dec" xfId="7"/>
    <cellStyle name="Normal" xfId="0" builtinId="0"/>
    <cellStyle name="Normal - Style1" xfId="8"/>
    <cellStyle name="Normal 2" xfId="11"/>
    <cellStyle name="Percent [2]" xfId="9"/>
    <cellStyle name="Quantity" xfId="1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99FFCC"/>
      <color rgb="FFFF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&amp;P&amp;L&amp;1#&amp;"Calibri"&amp;8&amp;K000000Sensitivity: Internal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&amp;P&amp;L&amp;1#&amp;"Calibri"&amp;8&amp;K000000Sensitivity: Internal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&amp;P&amp;L&amp;1#&amp;"Calibri"&amp;8&amp;K000000Sensitivity: Internal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95"/>
  <sheetViews>
    <sheetView showGridLines="0" topLeftCell="A89" zoomScale="91" zoomScaleNormal="91" zoomScaleSheetLayoutView="100" workbookViewId="0">
      <selection activeCell="E78" sqref="E78"/>
    </sheetView>
  </sheetViews>
  <sheetFormatPr defaultColWidth="10.7109375" defaultRowHeight="20.25" customHeight="1"/>
  <cols>
    <col min="1" max="1" width="45.5703125" style="75" customWidth="1"/>
    <col min="2" max="2" width="8.28515625" style="75" customWidth="1"/>
    <col min="3" max="3" width="16.42578125" style="75" customWidth="1"/>
    <col min="4" max="4" width="1.7109375" style="75" customWidth="1"/>
    <col min="5" max="5" width="16.28515625" style="75" customWidth="1"/>
    <col min="6" max="6" width="1.7109375" style="4" customWidth="1"/>
    <col min="7" max="7" width="16.42578125" style="75" customWidth="1"/>
    <col min="8" max="8" width="1.7109375" style="75" customWidth="1"/>
    <col min="9" max="9" width="16.28515625" style="75" customWidth="1"/>
    <col min="10" max="16384" width="10.7109375" style="75"/>
  </cols>
  <sheetData>
    <row r="1" spans="1:9" ht="20.25" customHeight="1">
      <c r="A1" s="1" t="s">
        <v>86</v>
      </c>
      <c r="B1" s="23"/>
      <c r="C1" s="23"/>
      <c r="D1" s="23"/>
      <c r="E1" s="23"/>
      <c r="F1" s="2"/>
      <c r="G1" s="23"/>
      <c r="H1" s="23"/>
      <c r="I1" s="23"/>
    </row>
    <row r="2" spans="1:9" ht="20.25" customHeight="1">
      <c r="A2" s="1" t="s">
        <v>131</v>
      </c>
      <c r="B2" s="23"/>
      <c r="C2" s="23"/>
      <c r="D2" s="23"/>
      <c r="E2" s="23"/>
      <c r="F2" s="2"/>
      <c r="G2" s="23"/>
      <c r="H2" s="23"/>
      <c r="I2" s="23"/>
    </row>
    <row r="3" spans="1:9" ht="20.25" customHeight="1">
      <c r="A3" s="1"/>
      <c r="B3" s="23"/>
      <c r="C3" s="23"/>
      <c r="D3" s="23"/>
      <c r="E3" s="23"/>
      <c r="F3" s="2"/>
      <c r="G3" s="23"/>
      <c r="H3" s="23"/>
      <c r="I3" s="23"/>
    </row>
    <row r="4" spans="1:9" ht="20.25" customHeight="1">
      <c r="A4" s="124" t="s">
        <v>83</v>
      </c>
      <c r="B4" s="124"/>
      <c r="C4" s="124"/>
      <c r="D4" s="124"/>
      <c r="E4" s="124"/>
      <c r="F4" s="124"/>
      <c r="G4" s="124"/>
      <c r="H4" s="124"/>
      <c r="I4" s="124"/>
    </row>
    <row r="5" spans="1:9" ht="20.25" customHeight="1">
      <c r="C5" s="125" t="s">
        <v>27</v>
      </c>
      <c r="D5" s="125"/>
      <c r="E5" s="125"/>
      <c r="G5" s="125" t="s">
        <v>25</v>
      </c>
      <c r="H5" s="125"/>
      <c r="I5" s="125"/>
    </row>
    <row r="6" spans="1:9" ht="20.25" customHeight="1">
      <c r="B6" s="5" t="s">
        <v>0</v>
      </c>
      <c r="C6" s="20" t="s">
        <v>222</v>
      </c>
      <c r="D6" s="27"/>
      <c r="E6" s="21" t="s">
        <v>198</v>
      </c>
      <c r="F6" s="6"/>
      <c r="G6" s="20" t="s">
        <v>222</v>
      </c>
      <c r="H6" s="27"/>
      <c r="I6" s="21" t="s">
        <v>198</v>
      </c>
    </row>
    <row r="7" spans="1:9" ht="20.25" customHeight="1">
      <c r="B7" s="5"/>
      <c r="C7" s="28" t="s">
        <v>79</v>
      </c>
      <c r="D7" s="27"/>
      <c r="E7" s="29" t="s">
        <v>80</v>
      </c>
      <c r="F7" s="6"/>
      <c r="G7" s="28" t="s">
        <v>79</v>
      </c>
      <c r="H7" s="27"/>
      <c r="I7" s="29" t="s">
        <v>80</v>
      </c>
    </row>
    <row r="8" spans="1:9" ht="20.25" customHeight="1">
      <c r="B8" s="5"/>
      <c r="C8" s="29" t="s">
        <v>81</v>
      </c>
      <c r="D8" s="27"/>
      <c r="E8" s="29"/>
      <c r="F8" s="6"/>
      <c r="G8" s="29" t="s">
        <v>81</v>
      </c>
      <c r="H8" s="27"/>
      <c r="I8" s="29"/>
    </row>
    <row r="9" spans="1:9" ht="20.25" customHeight="1">
      <c r="A9" s="7" t="s">
        <v>65</v>
      </c>
    </row>
    <row r="10" spans="1:9" ht="20.25" customHeight="1">
      <c r="A10" s="1" t="s">
        <v>13</v>
      </c>
      <c r="B10" s="30"/>
      <c r="C10" s="30"/>
      <c r="D10" s="30"/>
      <c r="E10" s="30"/>
      <c r="F10" s="8"/>
      <c r="G10" s="30"/>
      <c r="I10" s="30"/>
    </row>
    <row r="11" spans="1:9" ht="20.25" customHeight="1">
      <c r="A11" s="31" t="s">
        <v>33</v>
      </c>
      <c r="B11" s="8"/>
      <c r="C11" s="79">
        <v>4730718</v>
      </c>
      <c r="D11" s="79"/>
      <c r="E11" s="79">
        <v>14090266</v>
      </c>
      <c r="F11" s="39"/>
      <c r="G11" s="79">
        <v>1531017</v>
      </c>
      <c r="H11" s="79"/>
      <c r="I11" s="79">
        <v>7133761</v>
      </c>
    </row>
    <row r="12" spans="1:9" ht="20.25" customHeight="1">
      <c r="A12" s="31" t="s">
        <v>119</v>
      </c>
      <c r="B12" s="8">
        <v>5</v>
      </c>
      <c r="C12" s="79">
        <v>9302020</v>
      </c>
      <c r="D12" s="79"/>
      <c r="E12" s="79">
        <v>7831397</v>
      </c>
      <c r="F12" s="39"/>
      <c r="G12" s="79">
        <v>6838299</v>
      </c>
      <c r="H12" s="79"/>
      <c r="I12" s="79">
        <v>3200994</v>
      </c>
    </row>
    <row r="13" spans="1:9" ht="20.25" customHeight="1">
      <c r="A13" s="31" t="s">
        <v>120</v>
      </c>
      <c r="B13" s="8"/>
      <c r="C13" s="80">
        <v>1371934</v>
      </c>
      <c r="D13" s="79"/>
      <c r="E13" s="80">
        <v>2128407</v>
      </c>
      <c r="F13" s="39"/>
      <c r="G13" s="80">
        <v>22508</v>
      </c>
      <c r="H13" s="80"/>
      <c r="I13" s="80">
        <v>3013</v>
      </c>
    </row>
    <row r="14" spans="1:9" ht="20.25" customHeight="1">
      <c r="A14" s="31" t="s">
        <v>121</v>
      </c>
      <c r="B14" s="8">
        <v>7</v>
      </c>
      <c r="C14" s="38">
        <f>189624+4727387</f>
        <v>4917011</v>
      </c>
      <c r="D14" s="38"/>
      <c r="E14" s="38">
        <v>4466978</v>
      </c>
      <c r="F14" s="40"/>
      <c r="G14" s="38">
        <v>895236</v>
      </c>
      <c r="H14" s="38"/>
      <c r="I14" s="38">
        <v>842822</v>
      </c>
    </row>
    <row r="15" spans="1:9" ht="20.25" customHeight="1">
      <c r="A15" s="1" t="s">
        <v>14</v>
      </c>
      <c r="C15" s="81">
        <f>SUM(C11:C14)</f>
        <v>20321683</v>
      </c>
      <c r="D15" s="79"/>
      <c r="E15" s="81">
        <f>SUM(E11:E14)</f>
        <v>28517048</v>
      </c>
      <c r="F15" s="39"/>
      <c r="G15" s="81">
        <f>SUM(G11:G14)</f>
        <v>9287060</v>
      </c>
      <c r="H15" s="79"/>
      <c r="I15" s="81">
        <f>SUM(I11:I14)</f>
        <v>11180590</v>
      </c>
    </row>
    <row r="16" spans="1:9" ht="20.25" customHeight="1">
      <c r="A16" s="1" t="s">
        <v>15</v>
      </c>
      <c r="E16" s="38"/>
    </row>
    <row r="17" spans="1:9" ht="20.25" customHeight="1">
      <c r="A17" s="31" t="s">
        <v>122</v>
      </c>
      <c r="B17" s="84">
        <v>24.3</v>
      </c>
      <c r="C17" s="80">
        <v>140</v>
      </c>
      <c r="D17" s="79"/>
      <c r="E17" s="80">
        <v>140</v>
      </c>
      <c r="F17" s="39"/>
      <c r="G17" s="79">
        <v>0</v>
      </c>
      <c r="H17" s="79"/>
      <c r="I17" s="79">
        <v>0</v>
      </c>
    </row>
    <row r="18" spans="1:9" ht="20.25" customHeight="1">
      <c r="A18" s="31" t="s">
        <v>88</v>
      </c>
      <c r="B18" s="8">
        <v>8</v>
      </c>
      <c r="C18" s="79">
        <v>254883</v>
      </c>
      <c r="D18" s="79"/>
      <c r="E18" s="79">
        <v>263980</v>
      </c>
      <c r="F18" s="39"/>
      <c r="G18" s="79">
        <v>50000</v>
      </c>
      <c r="H18" s="79"/>
      <c r="I18" s="79">
        <v>50000</v>
      </c>
    </row>
    <row r="19" spans="1:9" ht="20.25" customHeight="1">
      <c r="A19" s="31" t="s">
        <v>123</v>
      </c>
      <c r="B19" s="8">
        <v>9</v>
      </c>
      <c r="C19" s="79">
        <v>0</v>
      </c>
      <c r="D19" s="79"/>
      <c r="E19" s="79">
        <v>0</v>
      </c>
      <c r="F19" s="39"/>
      <c r="G19" s="79">
        <v>1885076</v>
      </c>
      <c r="H19" s="79"/>
      <c r="I19" s="79">
        <v>1953917</v>
      </c>
    </row>
    <row r="20" spans="1:9" ht="20.25" customHeight="1">
      <c r="A20" s="31" t="s">
        <v>176</v>
      </c>
      <c r="B20" s="8"/>
      <c r="C20" s="79">
        <v>34455</v>
      </c>
      <c r="D20" s="79"/>
      <c r="E20" s="79">
        <v>30756</v>
      </c>
      <c r="F20" s="39"/>
      <c r="G20" s="79">
        <v>1800</v>
      </c>
      <c r="H20" s="79"/>
      <c r="I20" s="79">
        <v>1800</v>
      </c>
    </row>
    <row r="21" spans="1:9" ht="20.25" customHeight="1">
      <c r="A21" s="31" t="s">
        <v>76</v>
      </c>
      <c r="B21" s="8">
        <v>6</v>
      </c>
      <c r="C21" s="79">
        <v>0</v>
      </c>
      <c r="D21" s="79"/>
      <c r="E21" s="79">
        <v>196</v>
      </c>
      <c r="F21" s="39"/>
      <c r="G21" s="79">
        <v>0</v>
      </c>
      <c r="H21" s="79"/>
      <c r="I21" s="79">
        <v>217366</v>
      </c>
    </row>
    <row r="22" spans="1:9" ht="20.25" customHeight="1">
      <c r="A22" s="31" t="s">
        <v>237</v>
      </c>
      <c r="B22" s="8">
        <v>6</v>
      </c>
      <c r="C22" s="80">
        <v>0</v>
      </c>
      <c r="D22" s="79"/>
      <c r="E22" s="80">
        <v>0</v>
      </c>
      <c r="F22" s="39"/>
      <c r="G22" s="79">
        <v>10500000</v>
      </c>
      <c r="H22" s="79"/>
      <c r="I22" s="79">
        <v>10000000</v>
      </c>
    </row>
    <row r="23" spans="1:9" ht="20.25" customHeight="1">
      <c r="A23" s="31" t="s">
        <v>124</v>
      </c>
      <c r="B23" s="8">
        <v>10</v>
      </c>
      <c r="C23" s="79">
        <v>54834035</v>
      </c>
      <c r="D23" s="79"/>
      <c r="E23" s="79">
        <v>53853929</v>
      </c>
      <c r="F23" s="39"/>
      <c r="G23" s="79">
        <v>2224742</v>
      </c>
      <c r="H23" s="79"/>
      <c r="I23" s="79">
        <v>2329952</v>
      </c>
    </row>
    <row r="24" spans="1:9" ht="20.25" customHeight="1">
      <c r="A24" s="31" t="s">
        <v>132</v>
      </c>
      <c r="B24" s="8">
        <v>11</v>
      </c>
      <c r="C24" s="79">
        <v>52243478</v>
      </c>
      <c r="D24" s="79"/>
      <c r="E24" s="79">
        <v>54219218</v>
      </c>
      <c r="F24" s="39"/>
      <c r="G24" s="80">
        <v>0</v>
      </c>
      <c r="H24" s="79"/>
      <c r="I24" s="80">
        <v>0</v>
      </c>
    </row>
    <row r="25" spans="1:9" ht="20.25" customHeight="1">
      <c r="A25" s="31" t="s">
        <v>161</v>
      </c>
      <c r="C25" s="80"/>
      <c r="D25" s="79"/>
      <c r="E25" s="80"/>
      <c r="F25" s="39"/>
      <c r="G25" s="79"/>
      <c r="H25" s="79"/>
      <c r="I25" s="79"/>
    </row>
    <row r="26" spans="1:9" ht="20.25" customHeight="1">
      <c r="A26" s="31" t="s">
        <v>59</v>
      </c>
      <c r="C26" s="80">
        <v>86144</v>
      </c>
      <c r="D26" s="79"/>
      <c r="E26" s="80">
        <v>498625</v>
      </c>
      <c r="F26" s="39"/>
      <c r="G26" s="79">
        <v>0</v>
      </c>
      <c r="H26" s="79"/>
      <c r="I26" s="79">
        <v>1238</v>
      </c>
    </row>
    <row r="27" spans="1:9" ht="20.25" customHeight="1">
      <c r="A27" s="31" t="s">
        <v>202</v>
      </c>
      <c r="B27" s="8"/>
      <c r="C27" s="80">
        <v>2668979</v>
      </c>
      <c r="D27" s="79"/>
      <c r="E27" s="80">
        <v>2883930</v>
      </c>
      <c r="F27" s="39"/>
      <c r="G27" s="79">
        <v>134427</v>
      </c>
      <c r="H27" s="79"/>
      <c r="I27" s="79">
        <v>145254</v>
      </c>
    </row>
    <row r="28" spans="1:9" ht="20.25" customHeight="1">
      <c r="A28" s="31" t="s">
        <v>130</v>
      </c>
      <c r="C28" s="75">
        <v>1425324</v>
      </c>
      <c r="D28" s="79"/>
      <c r="E28" s="80">
        <v>1289959</v>
      </c>
      <c r="F28" s="39"/>
      <c r="G28" s="79">
        <v>238942</v>
      </c>
      <c r="H28" s="79"/>
      <c r="I28" s="79">
        <v>229527</v>
      </c>
    </row>
    <row r="29" spans="1:9" ht="20.25" customHeight="1">
      <c r="A29" s="31" t="s">
        <v>199</v>
      </c>
      <c r="B29" s="8">
        <v>17</v>
      </c>
      <c r="C29" s="75">
        <v>5993461</v>
      </c>
      <c r="D29" s="79"/>
      <c r="E29" s="38">
        <v>6600314</v>
      </c>
      <c r="F29" s="39"/>
      <c r="G29" s="79">
        <v>5328618</v>
      </c>
      <c r="H29" s="79"/>
      <c r="I29" s="79">
        <v>6070866</v>
      </c>
    </row>
    <row r="30" spans="1:9" ht="20.25" customHeight="1">
      <c r="A30" s="31" t="s">
        <v>34</v>
      </c>
      <c r="B30" s="8">
        <v>12</v>
      </c>
      <c r="C30" s="75">
        <v>3963661</v>
      </c>
      <c r="D30" s="79"/>
      <c r="E30" s="38">
        <v>2799560</v>
      </c>
      <c r="F30" s="39"/>
      <c r="G30" s="82">
        <v>2522390</v>
      </c>
      <c r="H30" s="80"/>
      <c r="I30" s="82">
        <v>2292785</v>
      </c>
    </row>
    <row r="31" spans="1:9" ht="20.25" customHeight="1">
      <c r="A31" s="1" t="s">
        <v>23</v>
      </c>
      <c r="B31" s="8"/>
      <c r="C31" s="81">
        <f>SUM(C17:C30)</f>
        <v>121504560</v>
      </c>
      <c r="D31" s="79"/>
      <c r="E31" s="81">
        <f>SUM(E17:E30)</f>
        <v>122440607</v>
      </c>
      <c r="F31" s="39"/>
      <c r="G31" s="81">
        <f>SUM(G17:G30)</f>
        <v>22885995</v>
      </c>
      <c r="H31" s="80"/>
      <c r="I31" s="81">
        <f>SUM(I17:I30)</f>
        <v>23292705</v>
      </c>
    </row>
    <row r="32" spans="1:9" ht="20.25" customHeight="1" thickBot="1">
      <c r="A32" s="7" t="s">
        <v>66</v>
      </c>
      <c r="B32" s="30"/>
      <c r="C32" s="83">
        <f>SUM(C15,C31)</f>
        <v>141826243</v>
      </c>
      <c r="D32" s="79"/>
      <c r="E32" s="83">
        <f>SUM(E15,E31)</f>
        <v>150957655</v>
      </c>
      <c r="F32" s="39"/>
      <c r="G32" s="83">
        <f>SUM(G15,G31)</f>
        <v>32173055</v>
      </c>
      <c r="H32" s="80"/>
      <c r="I32" s="83">
        <f>SUM(I15,I31)</f>
        <v>34473295</v>
      </c>
    </row>
    <row r="33" spans="1:9" ht="20.25" customHeight="1" thickTop="1">
      <c r="A33" s="7"/>
      <c r="B33" s="30"/>
      <c r="C33" s="80"/>
      <c r="D33" s="79"/>
      <c r="E33" s="80"/>
      <c r="F33" s="39"/>
      <c r="G33" s="80"/>
      <c r="H33" s="80"/>
      <c r="I33" s="80"/>
    </row>
    <row r="34" spans="1:9" ht="20.25" customHeight="1">
      <c r="A34" s="75" t="s">
        <v>1</v>
      </c>
      <c r="B34" s="30"/>
      <c r="F34" s="75"/>
    </row>
    <row r="35" spans="1:9" ht="20.25" customHeight="1">
      <c r="A35" s="1" t="s">
        <v>86</v>
      </c>
      <c r="B35" s="23"/>
      <c r="C35" s="23"/>
      <c r="D35" s="23"/>
      <c r="E35" s="23"/>
      <c r="F35" s="2"/>
      <c r="G35" s="23"/>
      <c r="H35" s="23"/>
      <c r="I35" s="23"/>
    </row>
    <row r="36" spans="1:9" ht="20.25" customHeight="1">
      <c r="A36" s="1" t="s">
        <v>133</v>
      </c>
      <c r="B36" s="23"/>
      <c r="C36" s="32"/>
      <c r="D36" s="32"/>
      <c r="E36" s="32"/>
      <c r="F36" s="2"/>
      <c r="G36" s="23"/>
      <c r="H36" s="23"/>
      <c r="I36" s="23"/>
    </row>
    <row r="37" spans="1:9" ht="20.25" customHeight="1">
      <c r="A37" s="124" t="s">
        <v>83</v>
      </c>
      <c r="B37" s="124"/>
      <c r="C37" s="124"/>
      <c r="D37" s="124"/>
      <c r="E37" s="124"/>
      <c r="F37" s="124"/>
      <c r="G37" s="124"/>
      <c r="H37" s="124"/>
      <c r="I37" s="124"/>
    </row>
    <row r="38" spans="1:9" ht="20.25" customHeight="1">
      <c r="C38" s="125" t="s">
        <v>27</v>
      </c>
      <c r="D38" s="125"/>
      <c r="E38" s="125"/>
      <c r="G38" s="125" t="s">
        <v>25</v>
      </c>
      <c r="H38" s="125"/>
      <c r="I38" s="125"/>
    </row>
    <row r="39" spans="1:9" ht="20.25" customHeight="1">
      <c r="B39" s="5" t="s">
        <v>0</v>
      </c>
      <c r="C39" s="20" t="s">
        <v>222</v>
      </c>
      <c r="D39" s="27"/>
      <c r="E39" s="21" t="s">
        <v>198</v>
      </c>
      <c r="F39" s="6"/>
      <c r="G39" s="20" t="s">
        <v>222</v>
      </c>
      <c r="H39" s="27"/>
      <c r="I39" s="21" t="s">
        <v>198</v>
      </c>
    </row>
    <row r="40" spans="1:9" ht="20.25" customHeight="1">
      <c r="B40" s="5"/>
      <c r="C40" s="28" t="s">
        <v>79</v>
      </c>
      <c r="D40" s="27"/>
      <c r="E40" s="29" t="s">
        <v>80</v>
      </c>
      <c r="F40" s="6"/>
      <c r="G40" s="28" t="s">
        <v>79</v>
      </c>
      <c r="H40" s="27"/>
      <c r="I40" s="29" t="s">
        <v>80</v>
      </c>
    </row>
    <row r="41" spans="1:9" ht="20.25" customHeight="1">
      <c r="B41" s="5"/>
      <c r="C41" s="29" t="s">
        <v>81</v>
      </c>
      <c r="D41" s="27"/>
      <c r="E41" s="29"/>
      <c r="F41" s="6"/>
      <c r="G41" s="29" t="s">
        <v>81</v>
      </c>
      <c r="H41" s="27"/>
      <c r="I41" s="29"/>
    </row>
    <row r="42" spans="1:9" ht="20.25" customHeight="1">
      <c r="A42" s="1" t="s">
        <v>67</v>
      </c>
      <c r="H42" s="30"/>
    </row>
    <row r="43" spans="1:9" ht="20.25" customHeight="1">
      <c r="A43" s="7" t="s">
        <v>16</v>
      </c>
      <c r="B43" s="30"/>
      <c r="C43" s="30"/>
      <c r="D43" s="30"/>
      <c r="E43" s="30"/>
      <c r="F43" s="8"/>
      <c r="G43" s="30"/>
      <c r="I43" s="30"/>
    </row>
    <row r="44" spans="1:9" ht="20.25" customHeight="1">
      <c r="A44" s="31" t="s">
        <v>125</v>
      </c>
      <c r="B44" s="8">
        <v>13</v>
      </c>
      <c r="C44" s="79">
        <v>24601297</v>
      </c>
      <c r="D44" s="79"/>
      <c r="E44" s="79">
        <v>39899480</v>
      </c>
      <c r="F44" s="39"/>
      <c r="G44" s="79">
        <v>11236164</v>
      </c>
      <c r="H44" s="79"/>
      <c r="I44" s="79">
        <v>20075541</v>
      </c>
    </row>
    <row r="45" spans="1:9" ht="20.25" customHeight="1">
      <c r="A45" s="31" t="s">
        <v>200</v>
      </c>
      <c r="B45" s="8">
        <v>14</v>
      </c>
      <c r="C45" s="80">
        <v>17500000</v>
      </c>
      <c r="D45" s="30"/>
      <c r="E45" s="80">
        <v>7875000</v>
      </c>
      <c r="F45" s="8"/>
      <c r="G45" s="80">
        <v>0</v>
      </c>
      <c r="H45" s="30"/>
      <c r="I45" s="80">
        <v>0</v>
      </c>
    </row>
    <row r="46" spans="1:9" ht="20.25" customHeight="1">
      <c r="A46" s="31" t="s">
        <v>181</v>
      </c>
      <c r="B46" s="8">
        <v>15</v>
      </c>
      <c r="C46" s="80">
        <v>1500000</v>
      </c>
      <c r="D46" s="79"/>
      <c r="E46" s="80">
        <v>1500000</v>
      </c>
      <c r="F46" s="39"/>
      <c r="G46" s="80">
        <v>0</v>
      </c>
      <c r="H46" s="79"/>
      <c r="I46" s="80">
        <v>0</v>
      </c>
    </row>
    <row r="47" spans="1:9" ht="20.25" customHeight="1">
      <c r="A47" s="31" t="s">
        <v>35</v>
      </c>
      <c r="B47" s="8"/>
      <c r="C47" s="79">
        <v>1948408</v>
      </c>
      <c r="D47" s="79"/>
      <c r="E47" s="79">
        <v>2322687</v>
      </c>
      <c r="F47" s="39"/>
      <c r="G47" s="79">
        <v>676200</v>
      </c>
      <c r="H47" s="79"/>
      <c r="I47" s="79">
        <v>0</v>
      </c>
    </row>
    <row r="48" spans="1:9" ht="20.25" customHeight="1">
      <c r="A48" s="31" t="s">
        <v>93</v>
      </c>
      <c r="B48" s="8"/>
      <c r="C48" s="79">
        <v>35143</v>
      </c>
      <c r="D48" s="79"/>
      <c r="E48" s="79">
        <v>559240</v>
      </c>
      <c r="F48" s="39"/>
      <c r="G48" s="79">
        <v>0</v>
      </c>
      <c r="H48" s="79"/>
      <c r="I48" s="79">
        <v>0</v>
      </c>
    </row>
    <row r="49" spans="1:9" ht="20.25" customHeight="1">
      <c r="A49" s="31" t="s">
        <v>203</v>
      </c>
      <c r="B49" s="8"/>
      <c r="C49" s="79">
        <v>53815</v>
      </c>
      <c r="D49" s="79"/>
      <c r="E49" s="79">
        <v>57149</v>
      </c>
      <c r="F49" s="39"/>
      <c r="G49" s="79">
        <v>3939</v>
      </c>
      <c r="H49" s="79"/>
      <c r="I49" s="79">
        <v>6736</v>
      </c>
    </row>
    <row r="50" spans="1:9" ht="20.25" customHeight="1">
      <c r="A50" s="31" t="s">
        <v>36</v>
      </c>
      <c r="B50" s="8"/>
      <c r="C50" s="79">
        <f>722517+1</f>
        <v>722518</v>
      </c>
      <c r="D50" s="79"/>
      <c r="E50" s="79">
        <v>993990</v>
      </c>
      <c r="F50" s="39"/>
      <c r="G50" s="79">
        <v>357870</v>
      </c>
      <c r="H50" s="79">
        <v>2273675578</v>
      </c>
      <c r="I50" s="79">
        <v>415773</v>
      </c>
    </row>
    <row r="51" spans="1:9" ht="20.25" customHeight="1">
      <c r="A51" s="7" t="s">
        <v>17</v>
      </c>
      <c r="B51" s="30"/>
      <c r="C51" s="81">
        <f>SUM(C44:C50)</f>
        <v>46361181</v>
      </c>
      <c r="D51" s="79"/>
      <c r="E51" s="81">
        <f>SUM(E44:E50)</f>
        <v>53207546</v>
      </c>
      <c r="F51" s="39"/>
      <c r="G51" s="81">
        <f>SUM(G44:G50)</f>
        <v>12274173</v>
      </c>
      <c r="H51" s="80"/>
      <c r="I51" s="81">
        <f>SUM(I44:I50)</f>
        <v>20498050</v>
      </c>
    </row>
    <row r="52" spans="1:9" ht="20.25" customHeight="1">
      <c r="A52" s="7" t="s">
        <v>18</v>
      </c>
      <c r="B52" s="30"/>
      <c r="C52" s="79"/>
      <c r="D52" s="79"/>
      <c r="F52" s="39"/>
      <c r="G52" s="80"/>
      <c r="H52" s="80"/>
      <c r="I52" s="80"/>
    </row>
    <row r="53" spans="1:9" ht="20.25" customHeight="1">
      <c r="A53" s="31" t="s">
        <v>37</v>
      </c>
      <c r="B53" s="8">
        <v>14</v>
      </c>
      <c r="C53" s="79">
        <v>3000000</v>
      </c>
      <c r="D53" s="79"/>
      <c r="E53" s="79">
        <v>9625000</v>
      </c>
      <c r="F53" s="39"/>
      <c r="G53" s="80">
        <v>0</v>
      </c>
      <c r="H53" s="80"/>
      <c r="I53" s="80">
        <v>0</v>
      </c>
    </row>
    <row r="54" spans="1:9" ht="20.25" customHeight="1">
      <c r="A54" s="75" t="s">
        <v>78</v>
      </c>
      <c r="B54" s="8">
        <v>15</v>
      </c>
      <c r="C54" s="80">
        <v>28000000</v>
      </c>
      <c r="D54" s="79"/>
      <c r="E54" s="80">
        <v>28000000</v>
      </c>
      <c r="F54" s="39"/>
      <c r="G54" s="80">
        <v>0</v>
      </c>
      <c r="H54" s="80"/>
      <c r="I54" s="80">
        <v>0</v>
      </c>
    </row>
    <row r="55" spans="1:9" ht="20.25" customHeight="1">
      <c r="A55" s="31" t="s">
        <v>114</v>
      </c>
      <c r="B55" s="8"/>
      <c r="C55" s="80">
        <v>768269</v>
      </c>
      <c r="D55" s="79"/>
      <c r="E55" s="80">
        <v>734606</v>
      </c>
      <c r="F55" s="39"/>
      <c r="G55" s="80">
        <v>768269</v>
      </c>
      <c r="H55" s="80"/>
      <c r="I55" s="80">
        <v>734606</v>
      </c>
    </row>
    <row r="56" spans="1:9" ht="20.25" customHeight="1">
      <c r="A56" s="31" t="s">
        <v>201</v>
      </c>
      <c r="B56" s="8"/>
      <c r="C56" s="80">
        <v>35460913</v>
      </c>
      <c r="D56" s="79"/>
      <c r="E56" s="80">
        <v>36103518</v>
      </c>
      <c r="F56" s="39"/>
      <c r="G56" s="80">
        <v>0</v>
      </c>
      <c r="H56" s="80"/>
      <c r="I56" s="80">
        <v>0</v>
      </c>
    </row>
    <row r="57" spans="1:9" ht="20.25" customHeight="1">
      <c r="A57" s="31" t="s">
        <v>244</v>
      </c>
      <c r="B57" s="84">
        <v>1.2</v>
      </c>
      <c r="C57" s="80">
        <v>1198695</v>
      </c>
      <c r="D57" s="79"/>
      <c r="E57" s="80">
        <v>0</v>
      </c>
      <c r="F57" s="39"/>
      <c r="G57" s="80">
        <v>0</v>
      </c>
      <c r="H57" s="80"/>
      <c r="I57" s="80">
        <v>0</v>
      </c>
    </row>
    <row r="58" spans="1:9" ht="20.25" customHeight="1">
      <c r="A58" s="31" t="s">
        <v>212</v>
      </c>
      <c r="B58" s="8"/>
      <c r="C58" s="80">
        <v>1225355</v>
      </c>
      <c r="D58" s="79"/>
      <c r="E58" s="80">
        <v>1157479</v>
      </c>
      <c r="F58" s="39"/>
      <c r="G58" s="80">
        <v>132801</v>
      </c>
      <c r="H58" s="80"/>
      <c r="I58" s="80">
        <v>157078</v>
      </c>
    </row>
    <row r="59" spans="1:9" s="76" customFormat="1" ht="20.25" customHeight="1">
      <c r="A59" s="75" t="s">
        <v>38</v>
      </c>
      <c r="B59" s="8"/>
      <c r="C59" s="82">
        <v>253358</v>
      </c>
      <c r="D59" s="80"/>
      <c r="E59" s="82">
        <v>199828</v>
      </c>
      <c r="F59" s="41"/>
      <c r="G59" s="82">
        <v>124060</v>
      </c>
      <c r="H59" s="80"/>
      <c r="I59" s="82">
        <v>159143</v>
      </c>
    </row>
    <row r="60" spans="1:9" s="76" customFormat="1" ht="20.25" customHeight="1">
      <c r="A60" s="7" t="s">
        <v>19</v>
      </c>
      <c r="B60" s="8"/>
      <c r="C60" s="82">
        <f>SUM(C53:C59)</f>
        <v>69906590</v>
      </c>
      <c r="D60" s="79"/>
      <c r="E60" s="82">
        <f>SUM(E53:E59)</f>
        <v>75820431</v>
      </c>
      <c r="F60" s="39"/>
      <c r="G60" s="82">
        <f>SUM(G53:G59)</f>
        <v>1025130</v>
      </c>
      <c r="H60" s="80"/>
      <c r="I60" s="82">
        <f>SUM(I53:I59)</f>
        <v>1050827</v>
      </c>
    </row>
    <row r="61" spans="1:9" s="76" customFormat="1" ht="20.25" customHeight="1">
      <c r="A61" s="7" t="s">
        <v>20</v>
      </c>
      <c r="B61" s="8"/>
      <c r="C61" s="82">
        <f>C60+C51</f>
        <v>116267771</v>
      </c>
      <c r="D61" s="79"/>
      <c r="E61" s="82">
        <f>E60+E51</f>
        <v>129027977</v>
      </c>
      <c r="F61" s="39"/>
      <c r="G61" s="82">
        <f>G60+G51</f>
        <v>13299303</v>
      </c>
      <c r="H61" s="80"/>
      <c r="I61" s="82">
        <f>I60+I51</f>
        <v>21548877</v>
      </c>
    </row>
    <row r="62" spans="1:9" s="76" customFormat="1" ht="20.25" customHeight="1">
      <c r="A62" s="7"/>
      <c r="B62" s="8"/>
      <c r="C62" s="80"/>
      <c r="D62" s="79"/>
      <c r="E62" s="80"/>
      <c r="F62" s="39"/>
      <c r="G62" s="80"/>
      <c r="H62" s="80"/>
      <c r="I62" s="80"/>
    </row>
    <row r="63" spans="1:9" s="76" customFormat="1" ht="20.25" customHeight="1">
      <c r="A63" s="75" t="s">
        <v>1</v>
      </c>
      <c r="B63" s="8"/>
      <c r="C63" s="80"/>
      <c r="D63" s="79"/>
      <c r="E63" s="80"/>
      <c r="F63" s="39"/>
      <c r="G63" s="80"/>
      <c r="H63" s="80"/>
      <c r="I63" s="80"/>
    </row>
    <row r="64" spans="1:9" ht="20.25" customHeight="1">
      <c r="A64" s="1" t="s">
        <v>86</v>
      </c>
      <c r="B64" s="23"/>
      <c r="C64" s="23"/>
      <c r="D64" s="23"/>
      <c r="E64" s="23"/>
      <c r="F64" s="2"/>
      <c r="G64" s="23"/>
      <c r="H64" s="23"/>
      <c r="I64" s="23"/>
    </row>
    <row r="65" spans="1:9" ht="20.25" customHeight="1">
      <c r="A65" s="1" t="s">
        <v>133</v>
      </c>
      <c r="B65" s="23"/>
      <c r="C65" s="32"/>
      <c r="D65" s="32"/>
      <c r="E65" s="32"/>
      <c r="F65" s="2"/>
      <c r="G65" s="23"/>
      <c r="H65" s="23"/>
      <c r="I65" s="23"/>
    </row>
    <row r="66" spans="1:9" ht="20.25" customHeight="1">
      <c r="A66" s="124" t="s">
        <v>83</v>
      </c>
      <c r="B66" s="124"/>
      <c r="C66" s="124"/>
      <c r="D66" s="124"/>
      <c r="E66" s="124"/>
      <c r="F66" s="124"/>
      <c r="G66" s="124"/>
      <c r="H66" s="124"/>
      <c r="I66" s="124"/>
    </row>
    <row r="67" spans="1:9" ht="20.25" customHeight="1">
      <c r="C67" s="125" t="s">
        <v>27</v>
      </c>
      <c r="D67" s="125"/>
      <c r="E67" s="125"/>
      <c r="G67" s="125" t="s">
        <v>25</v>
      </c>
      <c r="H67" s="125"/>
      <c r="I67" s="125"/>
    </row>
    <row r="68" spans="1:9" ht="20.25" customHeight="1">
      <c r="B68" s="5" t="s">
        <v>0</v>
      </c>
      <c r="C68" s="20" t="s">
        <v>222</v>
      </c>
      <c r="D68" s="27"/>
      <c r="E68" s="21" t="s">
        <v>198</v>
      </c>
      <c r="F68" s="6"/>
      <c r="G68" s="20" t="s">
        <v>222</v>
      </c>
      <c r="H68" s="27"/>
      <c r="I68" s="21" t="s">
        <v>198</v>
      </c>
    </row>
    <row r="69" spans="1:9" ht="20.25" customHeight="1">
      <c r="B69" s="5"/>
      <c r="C69" s="28" t="s">
        <v>79</v>
      </c>
      <c r="D69" s="27"/>
      <c r="E69" s="29" t="s">
        <v>80</v>
      </c>
      <c r="F69" s="6"/>
      <c r="G69" s="28" t="s">
        <v>79</v>
      </c>
      <c r="H69" s="27"/>
      <c r="I69" s="29" t="s">
        <v>80</v>
      </c>
    </row>
    <row r="70" spans="1:9" ht="20.25" customHeight="1">
      <c r="B70" s="5"/>
      <c r="C70" s="29" t="s">
        <v>81</v>
      </c>
      <c r="D70" s="27"/>
      <c r="E70" s="29"/>
      <c r="F70" s="6"/>
      <c r="G70" s="29" t="s">
        <v>81</v>
      </c>
      <c r="H70" s="27"/>
      <c r="I70" s="29"/>
    </row>
    <row r="71" spans="1:9" ht="20.25" customHeight="1">
      <c r="A71" s="7" t="s">
        <v>21</v>
      </c>
      <c r="B71" s="8"/>
      <c r="D71" s="30"/>
      <c r="F71" s="8"/>
    </row>
    <row r="72" spans="1:9" ht="20.25" customHeight="1">
      <c r="A72" s="75" t="s">
        <v>39</v>
      </c>
      <c r="B72" s="8"/>
      <c r="D72" s="30"/>
      <c r="F72" s="8"/>
    </row>
    <row r="73" spans="1:9" ht="20.25" customHeight="1">
      <c r="A73" s="75" t="s">
        <v>40</v>
      </c>
      <c r="B73" s="8"/>
      <c r="D73" s="30"/>
      <c r="F73" s="8"/>
    </row>
    <row r="74" spans="1:9" ht="20.25" customHeight="1" thickBot="1">
      <c r="A74" s="75" t="s">
        <v>71</v>
      </c>
      <c r="B74" s="8"/>
      <c r="C74" s="83">
        <v>4744161</v>
      </c>
      <c r="D74" s="79"/>
      <c r="E74" s="83">
        <v>4744161</v>
      </c>
      <c r="F74" s="39"/>
      <c r="G74" s="83">
        <v>4744161</v>
      </c>
      <c r="H74" s="79"/>
      <c r="I74" s="83">
        <v>4744161</v>
      </c>
    </row>
    <row r="75" spans="1:9" ht="20.25" customHeight="1" thickTop="1">
      <c r="A75" s="75" t="s">
        <v>41</v>
      </c>
      <c r="B75" s="8"/>
      <c r="C75" s="79"/>
      <c r="D75" s="79"/>
      <c r="E75" s="79"/>
      <c r="F75" s="39"/>
      <c r="G75" s="79"/>
      <c r="H75" s="79"/>
      <c r="I75" s="79"/>
    </row>
    <row r="76" spans="1:9" ht="20.25" customHeight="1">
      <c r="A76" s="75" t="s">
        <v>72</v>
      </c>
      <c r="B76" s="8"/>
      <c r="C76" s="79">
        <v>4735622</v>
      </c>
      <c r="D76" s="79"/>
      <c r="E76" s="79">
        <v>4735622</v>
      </c>
      <c r="F76" s="39"/>
      <c r="G76" s="79">
        <v>4735622</v>
      </c>
      <c r="H76" s="79"/>
      <c r="I76" s="79">
        <v>4735622</v>
      </c>
    </row>
    <row r="77" spans="1:9" ht="20.25" customHeight="1">
      <c r="A77" s="31" t="s">
        <v>42</v>
      </c>
      <c r="B77" s="8">
        <v>21</v>
      </c>
      <c r="C77" s="79">
        <v>6541659</v>
      </c>
      <c r="D77" s="79"/>
      <c r="E77" s="79">
        <v>6927789</v>
      </c>
      <c r="F77" s="39"/>
      <c r="G77" s="79">
        <v>6541659</v>
      </c>
      <c r="H77" s="79"/>
      <c r="I77" s="79">
        <v>6927789</v>
      </c>
    </row>
    <row r="78" spans="1:9" ht="20.25" customHeight="1">
      <c r="A78" s="31" t="s">
        <v>182</v>
      </c>
      <c r="B78" s="8"/>
      <c r="C78" s="79">
        <v>1647137</v>
      </c>
      <c r="D78" s="79"/>
      <c r="E78" s="79">
        <v>1647137</v>
      </c>
      <c r="F78" s="39"/>
      <c r="G78" s="79">
        <v>1647137</v>
      </c>
      <c r="H78" s="79"/>
      <c r="I78" s="79">
        <v>1647137</v>
      </c>
    </row>
    <row r="79" spans="1:9" ht="20.25" customHeight="1">
      <c r="A79" s="31" t="s">
        <v>12</v>
      </c>
      <c r="B79" s="8">
        <v>21</v>
      </c>
      <c r="C79" s="79"/>
      <c r="D79" s="79"/>
      <c r="E79" s="79"/>
      <c r="F79" s="39"/>
      <c r="G79" s="79"/>
      <c r="H79" s="79"/>
      <c r="I79" s="79"/>
    </row>
    <row r="80" spans="1:9" ht="20.25" customHeight="1">
      <c r="A80" s="31" t="s">
        <v>43</v>
      </c>
      <c r="B80" s="8"/>
      <c r="C80" s="42">
        <v>297467</v>
      </c>
      <c r="D80" s="80"/>
      <c r="E80" s="42">
        <v>465930</v>
      </c>
      <c r="F80" s="41"/>
      <c r="G80" s="42">
        <v>297467</v>
      </c>
      <c r="H80" s="80"/>
      <c r="I80" s="42">
        <v>465930</v>
      </c>
    </row>
    <row r="81" spans="1:9" ht="20.25" customHeight="1">
      <c r="A81" s="31" t="s">
        <v>147</v>
      </c>
      <c r="B81" s="8"/>
      <c r="C81" s="43">
        <f>-5314164-1</f>
        <v>-5314165</v>
      </c>
      <c r="D81" s="44"/>
      <c r="E81" s="43">
        <v>-9497550</v>
      </c>
      <c r="F81" s="45"/>
      <c r="G81" s="43">
        <v>5651867</v>
      </c>
      <c r="H81" s="44"/>
      <c r="I81" s="43">
        <v>-852060</v>
      </c>
    </row>
    <row r="82" spans="1:9" ht="20.25" customHeight="1">
      <c r="A82" s="31"/>
      <c r="B82" s="8"/>
      <c r="C82" s="44">
        <f>SUM(C80:C81)</f>
        <v>-5016698</v>
      </c>
      <c r="D82" s="44"/>
      <c r="E82" s="44">
        <f>SUM(E80:E81)</f>
        <v>-9031620</v>
      </c>
      <c r="F82" s="45"/>
      <c r="G82" s="44">
        <f>SUM(G80:G81)</f>
        <v>5949334</v>
      </c>
      <c r="H82" s="44"/>
      <c r="I82" s="44">
        <f>SUM(I80:I81)</f>
        <v>-386130</v>
      </c>
    </row>
    <row r="83" spans="1:9" ht="20.25" customHeight="1">
      <c r="A83" s="31" t="s">
        <v>94</v>
      </c>
      <c r="B83" s="8"/>
      <c r="C83" s="82">
        <v>17650131</v>
      </c>
      <c r="D83" s="79"/>
      <c r="E83" s="82">
        <v>17650131</v>
      </c>
      <c r="F83" s="39"/>
      <c r="G83" s="82"/>
      <c r="H83" s="79"/>
      <c r="I83" s="82">
        <v>0</v>
      </c>
    </row>
    <row r="84" spans="1:9" ht="20.25" customHeight="1">
      <c r="A84" s="1" t="s">
        <v>95</v>
      </c>
      <c r="B84" s="8"/>
      <c r="C84" s="80">
        <f>SUM(C76:C78,C82:C83)</f>
        <v>25557851</v>
      </c>
      <c r="D84" s="80"/>
      <c r="E84" s="80">
        <f>SUM(E76:E78,E82:E83)</f>
        <v>21929059</v>
      </c>
      <c r="F84" s="41"/>
      <c r="G84" s="80">
        <f>SUM(G76:G78,G82:G83)</f>
        <v>18873752</v>
      </c>
      <c r="H84" s="80"/>
      <c r="I84" s="80">
        <f>SUM(I76:I78,I82:I83)</f>
        <v>12924418</v>
      </c>
    </row>
    <row r="85" spans="1:9" ht="20.25" customHeight="1">
      <c r="A85" s="31" t="s">
        <v>126</v>
      </c>
      <c r="B85" s="8"/>
      <c r="C85" s="79">
        <v>621</v>
      </c>
      <c r="D85" s="79"/>
      <c r="E85" s="82">
        <v>619</v>
      </c>
      <c r="F85" s="39"/>
      <c r="G85" s="79">
        <v>0</v>
      </c>
      <c r="H85" s="80"/>
      <c r="I85" s="79">
        <v>0</v>
      </c>
    </row>
    <row r="86" spans="1:9" ht="20.25" customHeight="1">
      <c r="A86" s="1" t="s">
        <v>22</v>
      </c>
      <c r="B86" s="30"/>
      <c r="C86" s="81">
        <f>SUM(C84:C85)</f>
        <v>25558472</v>
      </c>
      <c r="D86" s="79"/>
      <c r="E86" s="81">
        <f>SUM(E84:E85)</f>
        <v>21929678</v>
      </c>
      <c r="F86" s="39"/>
      <c r="G86" s="81">
        <f>SUM(G84:G85)</f>
        <v>18873752</v>
      </c>
      <c r="H86" s="80"/>
      <c r="I86" s="81">
        <f>SUM(I84:I85)</f>
        <v>12924418</v>
      </c>
    </row>
    <row r="87" spans="1:9" ht="20.25" customHeight="1" thickBot="1">
      <c r="A87" s="1" t="s">
        <v>73</v>
      </c>
      <c r="B87" s="30"/>
      <c r="C87" s="83">
        <f>SUM(C86,C61)</f>
        <v>141826243</v>
      </c>
      <c r="D87" s="79"/>
      <c r="E87" s="83">
        <f>SUM(E86,E61)</f>
        <v>150957655</v>
      </c>
      <c r="F87" s="39"/>
      <c r="G87" s="83">
        <f>SUM(G86,G61)</f>
        <v>32173055</v>
      </c>
      <c r="H87" s="80"/>
      <c r="I87" s="83">
        <f>SUM(I86,I61)</f>
        <v>34473295</v>
      </c>
    </row>
    <row r="88" spans="1:9" ht="20.25" customHeight="1" thickTop="1">
      <c r="B88" s="30"/>
      <c r="C88" s="38">
        <f>C87-C32</f>
        <v>0</v>
      </c>
      <c r="D88" s="79"/>
      <c r="E88" s="38">
        <f>E87-E32</f>
        <v>0</v>
      </c>
      <c r="F88" s="39"/>
      <c r="G88" s="38">
        <f>G87-G32</f>
        <v>0</v>
      </c>
      <c r="H88" s="38"/>
      <c r="I88" s="38">
        <f>I87-I32</f>
        <v>0</v>
      </c>
    </row>
    <row r="89" spans="1:9" ht="20.25" customHeight="1">
      <c r="A89" s="75" t="s">
        <v>1</v>
      </c>
      <c r="B89" s="30"/>
    </row>
    <row r="90" spans="1:9" ht="20.25" customHeight="1">
      <c r="B90" s="30"/>
    </row>
    <row r="91" spans="1:9" ht="20.25" customHeight="1">
      <c r="B91" s="30"/>
    </row>
    <row r="92" spans="1:9" ht="20.25" customHeight="1">
      <c r="A92" s="35"/>
      <c r="B92" s="30"/>
      <c r="C92" s="70"/>
      <c r="D92" s="70"/>
      <c r="E92" s="70"/>
      <c r="F92" s="71"/>
      <c r="G92" s="72"/>
      <c r="H92" s="72"/>
      <c r="I92" s="72"/>
    </row>
    <row r="93" spans="1:9" ht="20.25" customHeight="1">
      <c r="B93" s="30"/>
      <c r="C93" s="30"/>
      <c r="D93" s="30"/>
      <c r="E93" s="30"/>
      <c r="F93" s="8"/>
    </row>
    <row r="94" spans="1:9" ht="20.25" customHeight="1">
      <c r="B94" s="31" t="s">
        <v>68</v>
      </c>
      <c r="C94" s="30"/>
      <c r="D94" s="30"/>
      <c r="E94" s="30"/>
      <c r="F94" s="8"/>
    </row>
    <row r="95" spans="1:9" ht="20.25" customHeight="1">
      <c r="A95" s="35"/>
      <c r="B95" s="30"/>
      <c r="C95" s="30"/>
      <c r="D95" s="30"/>
      <c r="E95" s="30"/>
      <c r="F95" s="8"/>
    </row>
  </sheetData>
  <mergeCells count="9">
    <mergeCell ref="A66:I66"/>
    <mergeCell ref="C67:E67"/>
    <mergeCell ref="G67:I67"/>
    <mergeCell ref="A4:I4"/>
    <mergeCell ref="A37:I37"/>
    <mergeCell ref="C38:E38"/>
    <mergeCell ref="G38:I38"/>
    <mergeCell ref="C5:E5"/>
    <mergeCell ref="G5:I5"/>
  </mergeCells>
  <pageMargins left="0.70866141732283472" right="0.23622047244094491" top="0.70866141732283472" bottom="0.11811023622047245" header="0.19685039370078741" footer="0.15748031496062992"/>
  <pageSetup paperSize="9" scale="75" orientation="portrait" r:id="rId1"/>
  <headerFooter alignWithMargins="0"/>
  <rowBreaks count="2" manualBreakCount="2">
    <brk id="34" max="16383" man="1"/>
    <brk id="6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148"/>
  <sheetViews>
    <sheetView showGridLines="0" topLeftCell="A106" zoomScale="98" zoomScaleNormal="98" zoomScaleSheetLayoutView="85" workbookViewId="0">
      <selection activeCell="G99" sqref="G99"/>
    </sheetView>
  </sheetViews>
  <sheetFormatPr defaultColWidth="10.7109375" defaultRowHeight="20.25" customHeight="1"/>
  <cols>
    <col min="1" max="1" width="43.28515625" style="75" customWidth="1"/>
    <col min="2" max="2" width="8.28515625" style="75" customWidth="1"/>
    <col min="3" max="3" width="16.42578125" style="75" customWidth="1"/>
    <col min="4" max="4" width="1.7109375" style="75" customWidth="1"/>
    <col min="5" max="5" width="16.28515625" style="75" customWidth="1"/>
    <col min="6" max="6" width="1.7109375" style="4" customWidth="1"/>
    <col min="7" max="7" width="16.42578125" style="75" customWidth="1"/>
    <col min="8" max="8" width="1.7109375" style="75" customWidth="1"/>
    <col min="9" max="9" width="16.28515625" style="75" customWidth="1"/>
    <col min="10" max="10" width="1.5703125" style="75" customWidth="1"/>
    <col min="11" max="16384" width="10.7109375" style="75"/>
  </cols>
  <sheetData>
    <row r="1" spans="1:9" ht="20.25" customHeight="1">
      <c r="A1" s="1"/>
      <c r="B1" s="23"/>
      <c r="C1" s="23"/>
      <c r="D1" s="23"/>
      <c r="E1" s="23"/>
      <c r="F1" s="2"/>
      <c r="I1" s="36" t="s">
        <v>82</v>
      </c>
    </row>
    <row r="2" spans="1:9" ht="20.25" customHeight="1">
      <c r="A2" s="1" t="s">
        <v>86</v>
      </c>
      <c r="B2" s="23"/>
      <c r="C2" s="23"/>
      <c r="D2" s="23"/>
      <c r="E2" s="23"/>
      <c r="F2" s="2"/>
      <c r="G2" s="23"/>
      <c r="H2" s="23"/>
      <c r="I2" s="23"/>
    </row>
    <row r="3" spans="1:9" ht="20.25" customHeight="1">
      <c r="A3" s="1" t="s">
        <v>134</v>
      </c>
      <c r="B3" s="23"/>
      <c r="C3" s="23"/>
      <c r="D3" s="23"/>
      <c r="E3" s="23"/>
      <c r="F3" s="2"/>
      <c r="G3" s="23"/>
      <c r="H3" s="23"/>
      <c r="I3" s="23"/>
    </row>
    <row r="4" spans="1:9" ht="20.25" customHeight="1">
      <c r="A4" s="3" t="s">
        <v>223</v>
      </c>
      <c r="B4" s="23"/>
      <c r="C4" s="24"/>
      <c r="D4" s="24"/>
      <c r="E4" s="24"/>
      <c r="F4" s="2"/>
      <c r="G4" s="23"/>
      <c r="H4" s="23"/>
      <c r="I4" s="23"/>
    </row>
    <row r="5" spans="1:9" ht="20.25" customHeight="1">
      <c r="A5" s="124" t="s">
        <v>83</v>
      </c>
      <c r="B5" s="124"/>
      <c r="C5" s="124"/>
      <c r="D5" s="124"/>
      <c r="E5" s="124"/>
      <c r="F5" s="124"/>
      <c r="G5" s="124"/>
      <c r="H5" s="124"/>
      <c r="I5" s="124"/>
    </row>
    <row r="6" spans="1:9" ht="20.25" customHeight="1">
      <c r="C6" s="25"/>
      <c r="D6" s="87" t="s">
        <v>26</v>
      </c>
      <c r="E6" s="25"/>
      <c r="G6" s="26"/>
      <c r="H6" s="87" t="s">
        <v>25</v>
      </c>
      <c r="I6" s="26"/>
    </row>
    <row r="7" spans="1:9" ht="20.25" customHeight="1">
      <c r="B7" s="5" t="s">
        <v>0</v>
      </c>
      <c r="C7" s="21" t="s">
        <v>196</v>
      </c>
      <c r="D7" s="27"/>
      <c r="E7" s="21" t="s">
        <v>183</v>
      </c>
      <c r="F7" s="6"/>
      <c r="G7" s="21" t="s">
        <v>196</v>
      </c>
      <c r="H7" s="27"/>
      <c r="I7" s="21" t="s">
        <v>183</v>
      </c>
    </row>
    <row r="8" spans="1:9" ht="20.25" customHeight="1">
      <c r="A8" s="7" t="s">
        <v>44</v>
      </c>
      <c r="B8" s="30"/>
      <c r="C8" s="30"/>
      <c r="D8" s="30"/>
      <c r="E8" s="30"/>
      <c r="F8" s="8"/>
      <c r="G8" s="30"/>
      <c r="I8" s="30"/>
    </row>
    <row r="9" spans="1:9" ht="20.25" customHeight="1">
      <c r="A9" s="31" t="s">
        <v>60</v>
      </c>
      <c r="B9" s="8"/>
      <c r="C9" s="79">
        <v>15728849</v>
      </c>
      <c r="D9" s="79"/>
      <c r="E9" s="79">
        <v>16612358</v>
      </c>
      <c r="F9" s="39"/>
      <c r="G9" s="79">
        <v>1050356</v>
      </c>
      <c r="H9" s="79"/>
      <c r="I9" s="79">
        <v>2010906</v>
      </c>
    </row>
    <row r="10" spans="1:9" ht="20.25" customHeight="1">
      <c r="A10" s="31" t="s">
        <v>61</v>
      </c>
      <c r="B10" s="8"/>
      <c r="C10" s="79">
        <v>2021142</v>
      </c>
      <c r="D10" s="79"/>
      <c r="E10" s="79">
        <v>1972268</v>
      </c>
      <c r="F10" s="39"/>
      <c r="G10" s="79">
        <v>24557</v>
      </c>
      <c r="H10" s="79"/>
      <c r="I10" s="79">
        <v>750650</v>
      </c>
    </row>
    <row r="11" spans="1:9" ht="20.25" customHeight="1">
      <c r="A11" s="31" t="s">
        <v>62</v>
      </c>
      <c r="B11" s="8"/>
      <c r="C11" s="82">
        <v>2505304</v>
      </c>
      <c r="D11" s="79"/>
      <c r="E11" s="82">
        <v>204087</v>
      </c>
      <c r="F11" s="39"/>
      <c r="G11" s="82">
        <v>4113351</v>
      </c>
      <c r="H11" s="80"/>
      <c r="I11" s="82">
        <v>4269278</v>
      </c>
    </row>
    <row r="12" spans="1:9" ht="20.25" customHeight="1">
      <c r="A12" s="7" t="s">
        <v>45</v>
      </c>
      <c r="B12" s="8"/>
      <c r="C12" s="81">
        <f>SUM(C9:C11)</f>
        <v>20255295</v>
      </c>
      <c r="D12" s="80"/>
      <c r="E12" s="81">
        <f>SUM(E9:E11)</f>
        <v>18788713</v>
      </c>
      <c r="F12" s="41"/>
      <c r="G12" s="81">
        <f>SUM(G9:G11)</f>
        <v>5188264</v>
      </c>
      <c r="H12" s="80"/>
      <c r="I12" s="81">
        <f>SUM(I9:I11)</f>
        <v>7030834</v>
      </c>
    </row>
    <row r="13" spans="1:9" ht="20.25" customHeight="1">
      <c r="A13" s="7" t="s">
        <v>46</v>
      </c>
      <c r="B13" s="8"/>
      <c r="C13" s="79"/>
      <c r="D13" s="79"/>
      <c r="E13" s="79"/>
      <c r="F13" s="39"/>
      <c r="G13" s="79"/>
      <c r="H13" s="79"/>
      <c r="I13" s="79"/>
    </row>
    <row r="14" spans="1:9" ht="20.25" customHeight="1">
      <c r="A14" s="31" t="s">
        <v>63</v>
      </c>
      <c r="B14" s="8"/>
      <c r="C14" s="79">
        <v>11592824</v>
      </c>
      <c r="D14" s="79"/>
      <c r="E14" s="79">
        <v>12274291</v>
      </c>
      <c r="F14" s="39"/>
      <c r="G14" s="79">
        <v>644439</v>
      </c>
      <c r="H14" s="79"/>
      <c r="I14" s="79">
        <v>3771331</v>
      </c>
    </row>
    <row r="15" spans="1:9" ht="20.25" customHeight="1">
      <c r="A15" s="31" t="s">
        <v>64</v>
      </c>
      <c r="B15" s="8"/>
      <c r="C15" s="80">
        <v>2420048</v>
      </c>
      <c r="D15" s="80"/>
      <c r="E15" s="80">
        <v>2489613</v>
      </c>
      <c r="F15" s="41"/>
      <c r="G15" s="80">
        <v>21424</v>
      </c>
      <c r="H15" s="80"/>
      <c r="I15" s="80">
        <v>771325</v>
      </c>
    </row>
    <row r="16" spans="1:9" ht="20.25" customHeight="1">
      <c r="A16" s="7" t="s">
        <v>47</v>
      </c>
      <c r="B16" s="8"/>
      <c r="C16" s="81">
        <f>SUM(C14:C15)</f>
        <v>14012872</v>
      </c>
      <c r="D16" s="79"/>
      <c r="E16" s="81">
        <f>SUM(E14:E15)</f>
        <v>14763904</v>
      </c>
      <c r="F16" s="39"/>
      <c r="G16" s="81">
        <f>SUM(G14:G15)</f>
        <v>665863</v>
      </c>
      <c r="H16" s="80"/>
      <c r="I16" s="81">
        <f>SUM(I14:I15)</f>
        <v>4542656</v>
      </c>
    </row>
    <row r="17" spans="1:9" ht="20.25" customHeight="1">
      <c r="A17" s="1" t="s">
        <v>48</v>
      </c>
      <c r="B17" s="30"/>
      <c r="C17" s="79">
        <f>C12-C16</f>
        <v>6242423</v>
      </c>
      <c r="D17" s="79"/>
      <c r="E17" s="79">
        <f>E12-E16</f>
        <v>4024809</v>
      </c>
      <c r="F17" s="39"/>
      <c r="G17" s="79">
        <f>G12-G16</f>
        <v>4522401</v>
      </c>
      <c r="H17" s="79"/>
      <c r="I17" s="79">
        <f>I12-I16</f>
        <v>2488178</v>
      </c>
    </row>
    <row r="18" spans="1:9" ht="20.25" customHeight="1">
      <c r="A18" s="22" t="s">
        <v>49</v>
      </c>
      <c r="B18" s="30"/>
      <c r="C18" s="79">
        <v>17340</v>
      </c>
      <c r="D18" s="79"/>
      <c r="E18" s="79">
        <v>81504</v>
      </c>
      <c r="F18" s="39"/>
      <c r="G18" s="79">
        <v>37226</v>
      </c>
      <c r="H18" s="79"/>
      <c r="I18" s="79">
        <v>176647</v>
      </c>
    </row>
    <row r="19" spans="1:9" ht="20.25" customHeight="1">
      <c r="A19" s="22" t="s">
        <v>50</v>
      </c>
      <c r="B19" s="30"/>
      <c r="C19" s="82">
        <f>-636+1541</f>
        <v>905</v>
      </c>
      <c r="D19" s="79"/>
      <c r="E19" s="82">
        <f>27264-28281+2216</f>
        <v>1199</v>
      </c>
      <c r="F19" s="39"/>
      <c r="G19" s="82">
        <v>28702</v>
      </c>
      <c r="H19" s="79"/>
      <c r="I19" s="82">
        <f>2553303-3922</f>
        <v>2549381</v>
      </c>
    </row>
    <row r="20" spans="1:9" ht="20.25" customHeight="1">
      <c r="A20" s="1" t="s">
        <v>90</v>
      </c>
      <c r="B20" s="30"/>
      <c r="C20" s="81">
        <f>SUM(C17:C19)</f>
        <v>6260668</v>
      </c>
      <c r="D20" s="79"/>
      <c r="E20" s="81">
        <f>SUM(E17:E19)</f>
        <v>4107512</v>
      </c>
      <c r="F20" s="39"/>
      <c r="G20" s="81">
        <f>SUM(G17:G19)</f>
        <v>4588329</v>
      </c>
      <c r="H20" s="79"/>
      <c r="I20" s="81">
        <f>SUM(I17:I19)</f>
        <v>5214206</v>
      </c>
    </row>
    <row r="21" spans="1:9" ht="20.25" customHeight="1">
      <c r="A21" s="22" t="s">
        <v>218</v>
      </c>
      <c r="B21" s="8"/>
      <c r="C21" s="80">
        <v>-1105333</v>
      </c>
      <c r="D21" s="80"/>
      <c r="E21" s="80">
        <v>-1062486</v>
      </c>
      <c r="F21" s="41"/>
      <c r="G21" s="80">
        <v>-446155</v>
      </c>
      <c r="H21" s="80"/>
      <c r="I21" s="80">
        <v>-726728</v>
      </c>
    </row>
    <row r="22" spans="1:9" ht="20.25" customHeight="1">
      <c r="A22" s="22" t="s">
        <v>74</v>
      </c>
      <c r="B22" s="8"/>
      <c r="C22" s="80">
        <f>-2362345-1541</f>
        <v>-2363886</v>
      </c>
      <c r="D22" s="80"/>
      <c r="E22" s="80">
        <f>-2527214-2216</f>
        <v>-2529430</v>
      </c>
      <c r="F22" s="41"/>
      <c r="G22" s="80">
        <v>-1471092</v>
      </c>
      <c r="H22" s="80"/>
      <c r="I22" s="80">
        <v>-1712252</v>
      </c>
    </row>
    <row r="23" spans="1:9" ht="20.25" customHeight="1">
      <c r="A23" s="22" t="s">
        <v>227</v>
      </c>
      <c r="B23" s="8"/>
      <c r="C23" s="80">
        <v>-19630</v>
      </c>
      <c r="D23" s="80"/>
      <c r="E23" s="80">
        <v>54710</v>
      </c>
      <c r="F23" s="41"/>
      <c r="G23" s="80">
        <v>-6434</v>
      </c>
      <c r="H23" s="80"/>
      <c r="I23" s="80">
        <v>-1857</v>
      </c>
    </row>
    <row r="24" spans="1:9" ht="20.25" customHeight="1">
      <c r="A24" s="22" t="s">
        <v>233</v>
      </c>
      <c r="B24" s="8"/>
      <c r="C24" s="80">
        <v>-68841</v>
      </c>
      <c r="D24" s="80"/>
      <c r="E24" s="80">
        <v>0</v>
      </c>
      <c r="F24" s="41"/>
      <c r="G24" s="80">
        <v>-68841</v>
      </c>
      <c r="H24" s="80"/>
      <c r="I24" s="80">
        <v>0</v>
      </c>
    </row>
    <row r="25" spans="1:9" ht="20.25" customHeight="1">
      <c r="A25" s="13" t="s">
        <v>97</v>
      </c>
      <c r="B25" s="30"/>
      <c r="C25" s="81">
        <f>SUM(C21:C24)</f>
        <v>-3557690</v>
      </c>
      <c r="D25" s="79"/>
      <c r="E25" s="81">
        <f>SUM(E21:E24)</f>
        <v>-3537206</v>
      </c>
      <c r="F25" s="39"/>
      <c r="G25" s="81">
        <f>SUM(G21:G24)</f>
        <v>-1992522</v>
      </c>
      <c r="H25" s="79"/>
      <c r="I25" s="81">
        <f>SUM(I21:I24)</f>
        <v>-2440837</v>
      </c>
    </row>
    <row r="26" spans="1:9" ht="20.25" customHeight="1">
      <c r="A26" s="13" t="s">
        <v>188</v>
      </c>
      <c r="B26" s="30"/>
      <c r="C26" s="80"/>
      <c r="D26" s="79"/>
      <c r="E26" s="80"/>
      <c r="F26" s="39"/>
      <c r="G26" s="80"/>
      <c r="H26" s="79"/>
      <c r="I26" s="80"/>
    </row>
    <row r="27" spans="1:9" ht="20.25" customHeight="1">
      <c r="A27" s="13" t="s">
        <v>144</v>
      </c>
      <c r="B27" s="8"/>
      <c r="F27" s="75"/>
    </row>
    <row r="28" spans="1:9" ht="20.25" customHeight="1">
      <c r="A28" s="13" t="s">
        <v>140</v>
      </c>
      <c r="B28" s="30"/>
      <c r="C28" s="80">
        <f>C20+C25</f>
        <v>2702978</v>
      </c>
      <c r="D28" s="80"/>
      <c r="E28" s="80">
        <f>E20+E25</f>
        <v>570306</v>
      </c>
      <c r="F28" s="41"/>
      <c r="G28" s="80">
        <f>G20+G25</f>
        <v>2595807</v>
      </c>
      <c r="H28" s="80"/>
      <c r="I28" s="80">
        <f>I20+I25</f>
        <v>2773369</v>
      </c>
    </row>
    <row r="29" spans="1:9" ht="20.25" customHeight="1">
      <c r="A29" s="22" t="s">
        <v>189</v>
      </c>
      <c r="B29" s="30"/>
      <c r="C29" s="80"/>
      <c r="D29" s="80"/>
      <c r="E29" s="80"/>
      <c r="F29" s="41"/>
      <c r="G29" s="80"/>
      <c r="H29" s="80"/>
      <c r="I29" s="80"/>
    </row>
    <row r="30" spans="1:9" ht="20.25" customHeight="1">
      <c r="A30" s="22" t="s">
        <v>166</v>
      </c>
      <c r="B30" s="8">
        <v>8</v>
      </c>
      <c r="C30" s="82">
        <v>-3146</v>
      </c>
      <c r="D30" s="80"/>
      <c r="E30" s="82">
        <v>-3672</v>
      </c>
      <c r="F30" s="41"/>
      <c r="G30" s="82">
        <v>0</v>
      </c>
      <c r="H30" s="80"/>
      <c r="I30" s="82">
        <v>0</v>
      </c>
    </row>
    <row r="31" spans="1:9" ht="20.25" customHeight="1">
      <c r="A31" s="13" t="s">
        <v>98</v>
      </c>
      <c r="B31" s="8"/>
      <c r="F31" s="75"/>
    </row>
    <row r="32" spans="1:9" ht="20.25" customHeight="1">
      <c r="A32" s="13" t="s">
        <v>140</v>
      </c>
      <c r="B32" s="8"/>
      <c r="C32" s="80">
        <f>SUM(C28:C30)</f>
        <v>2699832</v>
      </c>
      <c r="D32" s="80"/>
      <c r="E32" s="80">
        <f>SUM(E28:E30)</f>
        <v>566634</v>
      </c>
      <c r="F32" s="41"/>
      <c r="G32" s="80">
        <f>SUM(G28:G30)</f>
        <v>2595807</v>
      </c>
      <c r="H32" s="80"/>
      <c r="I32" s="80">
        <f>SUM(I28:I30)</f>
        <v>2773369</v>
      </c>
    </row>
    <row r="33" spans="1:9" ht="20.25" customHeight="1">
      <c r="A33" s="22" t="s">
        <v>219</v>
      </c>
      <c r="B33" s="8">
        <v>16</v>
      </c>
      <c r="C33" s="82">
        <v>-662555</v>
      </c>
      <c r="D33" s="80"/>
      <c r="E33" s="82">
        <v>-377849</v>
      </c>
      <c r="F33" s="41"/>
      <c r="G33" s="82">
        <v>-4638</v>
      </c>
      <c r="H33" s="80"/>
      <c r="I33" s="82">
        <v>-201639</v>
      </c>
    </row>
    <row r="34" spans="1:9" ht="20.25" customHeight="1">
      <c r="A34" s="13" t="s">
        <v>141</v>
      </c>
      <c r="B34" s="8"/>
      <c r="C34" s="79">
        <f>SUM(C32:C33)</f>
        <v>2037277</v>
      </c>
      <c r="D34" s="79"/>
      <c r="E34" s="79">
        <f>SUM(E32:E33)</f>
        <v>188785</v>
      </c>
      <c r="F34" s="39"/>
      <c r="G34" s="79">
        <f>SUM(G32:G33)</f>
        <v>2591169</v>
      </c>
      <c r="H34" s="79"/>
      <c r="I34" s="79">
        <f>SUM(I32:I33)</f>
        <v>2571730</v>
      </c>
    </row>
    <row r="35" spans="1:9" ht="20.25" customHeight="1">
      <c r="A35" s="22" t="s">
        <v>142</v>
      </c>
      <c r="B35" s="8">
        <v>17</v>
      </c>
      <c r="C35" s="82">
        <v>-342672</v>
      </c>
      <c r="D35" s="79"/>
      <c r="E35" s="82">
        <v>-9498</v>
      </c>
      <c r="F35" s="39"/>
      <c r="G35" s="82">
        <v>-515623</v>
      </c>
      <c r="H35" s="80"/>
      <c r="I35" s="82">
        <v>4620</v>
      </c>
    </row>
    <row r="36" spans="1:9" ht="20.25" customHeight="1" thickBot="1">
      <c r="A36" s="13" t="s">
        <v>102</v>
      </c>
      <c r="C36" s="83">
        <f>SUM(C34:C35)</f>
        <v>1694605</v>
      </c>
      <c r="D36" s="79"/>
      <c r="E36" s="83">
        <f>SUM(E34:E35)</f>
        <v>179287</v>
      </c>
      <c r="F36" s="39"/>
      <c r="G36" s="83">
        <f>SUM(G34:G35)</f>
        <v>2075546</v>
      </c>
      <c r="H36" s="80"/>
      <c r="I36" s="83">
        <f>SUM(I34:I35)</f>
        <v>2576350</v>
      </c>
    </row>
    <row r="37" spans="1:9" ht="20.25" customHeight="1" thickTop="1">
      <c r="A37" s="1"/>
      <c r="B37" s="8"/>
      <c r="C37" s="76"/>
      <c r="D37" s="30"/>
      <c r="E37" s="76"/>
      <c r="F37" s="8"/>
      <c r="G37" s="76"/>
      <c r="H37" s="76"/>
      <c r="I37" s="76"/>
    </row>
    <row r="38" spans="1:9" ht="20.25" customHeight="1">
      <c r="A38" s="1" t="s">
        <v>99</v>
      </c>
      <c r="C38" s="33"/>
      <c r="D38" s="34"/>
      <c r="E38" s="33"/>
      <c r="F38" s="9"/>
      <c r="G38" s="33"/>
      <c r="H38" s="33"/>
      <c r="I38" s="33"/>
    </row>
    <row r="39" spans="1:9" ht="20.25" customHeight="1" thickBot="1">
      <c r="A39" s="31" t="s">
        <v>100</v>
      </c>
      <c r="B39" s="8"/>
      <c r="C39" s="33">
        <v>1694603</v>
      </c>
      <c r="D39" s="34"/>
      <c r="E39" s="33">
        <v>179285</v>
      </c>
      <c r="F39" s="9"/>
      <c r="G39" s="83">
        <f>+G36</f>
        <v>2075546</v>
      </c>
      <c r="H39" s="76"/>
      <c r="I39" s="83">
        <f>I36</f>
        <v>2576350</v>
      </c>
    </row>
    <row r="40" spans="1:9" ht="20.25" customHeight="1" thickTop="1">
      <c r="A40" s="31" t="s">
        <v>96</v>
      </c>
      <c r="B40" s="8"/>
      <c r="C40" s="80">
        <v>2</v>
      </c>
      <c r="E40" s="80">
        <v>2</v>
      </c>
      <c r="F40" s="75"/>
      <c r="G40" s="33"/>
      <c r="H40" s="33"/>
      <c r="I40" s="33"/>
    </row>
    <row r="41" spans="1:9" ht="20.25" customHeight="1" thickBot="1">
      <c r="A41" s="1"/>
      <c r="B41" s="8"/>
      <c r="C41" s="46">
        <f>SUM(C39:C40)</f>
        <v>1694605</v>
      </c>
      <c r="E41" s="46">
        <f>SUM(E39:E40)</f>
        <v>179287</v>
      </c>
      <c r="F41" s="75"/>
      <c r="G41" s="33"/>
      <c r="H41" s="33"/>
      <c r="I41" s="33"/>
    </row>
    <row r="42" spans="1:9" ht="20.25" customHeight="1" thickTop="1">
      <c r="A42" s="1"/>
      <c r="B42" s="8"/>
      <c r="C42" s="76"/>
      <c r="E42" s="76"/>
      <c r="F42" s="75"/>
      <c r="G42" s="33"/>
      <c r="H42" s="33"/>
      <c r="I42" s="33"/>
    </row>
    <row r="43" spans="1:9" ht="20.25" customHeight="1">
      <c r="A43" s="1" t="s">
        <v>87</v>
      </c>
      <c r="B43" s="8">
        <v>18</v>
      </c>
      <c r="C43" s="76"/>
      <c r="D43" s="30"/>
      <c r="E43" s="76"/>
      <c r="F43" s="8"/>
      <c r="G43" s="76"/>
      <c r="H43" s="76"/>
      <c r="I43" s="76"/>
    </row>
    <row r="44" spans="1:9" ht="20.25" customHeight="1">
      <c r="A44" s="31" t="s">
        <v>51</v>
      </c>
      <c r="B44" s="8"/>
      <c r="D44" s="30"/>
      <c r="F44" s="8"/>
    </row>
    <row r="45" spans="1:9" ht="20.25" customHeight="1" thickBot="1">
      <c r="A45" s="31" t="s">
        <v>101</v>
      </c>
      <c r="B45" s="8"/>
      <c r="C45" s="47">
        <f>C39/2367811</f>
        <v>0.71568338858126768</v>
      </c>
      <c r="D45" s="48"/>
      <c r="E45" s="47">
        <f>E39/2367811</f>
        <v>7.5717614285937512E-2</v>
      </c>
      <c r="F45" s="49"/>
      <c r="G45" s="47">
        <f>G39/2367811</f>
        <v>0.87656742873481031</v>
      </c>
      <c r="H45" s="48"/>
      <c r="I45" s="47">
        <f>I39/2367811</f>
        <v>1.0880724855151023</v>
      </c>
    </row>
    <row r="46" spans="1:9" ht="20.25" customHeight="1" thickTop="1">
      <c r="A46" s="31"/>
      <c r="B46" s="30"/>
      <c r="F46" s="75"/>
    </row>
    <row r="47" spans="1:9" ht="20.25" customHeight="1">
      <c r="A47" s="75" t="s">
        <v>1</v>
      </c>
      <c r="B47" s="30"/>
      <c r="C47" s="30"/>
      <c r="D47" s="30"/>
      <c r="E47" s="30"/>
      <c r="F47" s="8"/>
    </row>
    <row r="48" spans="1:9" ht="20.25" customHeight="1">
      <c r="A48" s="1"/>
      <c r="B48" s="23"/>
      <c r="C48" s="23"/>
      <c r="D48" s="23"/>
      <c r="E48" s="23"/>
      <c r="F48" s="2"/>
      <c r="I48" s="36" t="s">
        <v>82</v>
      </c>
    </row>
    <row r="49" spans="1:9" ht="20.25" customHeight="1">
      <c r="A49" s="1" t="s">
        <v>86</v>
      </c>
      <c r="B49" s="23"/>
      <c r="C49" s="23"/>
      <c r="D49" s="23"/>
      <c r="E49" s="23"/>
      <c r="F49" s="2"/>
    </row>
    <row r="50" spans="1:9" ht="20.25" customHeight="1">
      <c r="A50" s="1" t="s">
        <v>135</v>
      </c>
      <c r="B50" s="23"/>
      <c r="C50" s="23"/>
      <c r="D50" s="23"/>
      <c r="E50" s="23"/>
      <c r="F50" s="2"/>
    </row>
    <row r="51" spans="1:9" ht="20.25" customHeight="1">
      <c r="A51" s="1" t="s">
        <v>223</v>
      </c>
      <c r="B51" s="23"/>
      <c r="C51" s="23"/>
      <c r="D51" s="23"/>
      <c r="E51" s="23"/>
      <c r="F51" s="2"/>
    </row>
    <row r="52" spans="1:9" ht="20.25" customHeight="1">
      <c r="A52" s="124" t="s">
        <v>83</v>
      </c>
      <c r="B52" s="124"/>
      <c r="C52" s="124"/>
      <c r="D52" s="124"/>
      <c r="E52" s="124"/>
      <c r="F52" s="124"/>
      <c r="G52" s="124"/>
      <c r="H52" s="124"/>
      <c r="I52" s="124"/>
    </row>
    <row r="53" spans="1:9" ht="20.25" customHeight="1">
      <c r="C53" s="25"/>
      <c r="D53" s="87" t="s">
        <v>26</v>
      </c>
      <c r="E53" s="25"/>
      <c r="G53" s="26"/>
      <c r="H53" s="87" t="s">
        <v>25</v>
      </c>
      <c r="I53" s="26"/>
    </row>
    <row r="54" spans="1:9" ht="20.25" customHeight="1">
      <c r="B54" s="5"/>
      <c r="C54" s="21" t="s">
        <v>196</v>
      </c>
      <c r="D54" s="27"/>
      <c r="E54" s="21" t="s">
        <v>183</v>
      </c>
      <c r="F54" s="6"/>
      <c r="G54" s="21" t="s">
        <v>196</v>
      </c>
      <c r="H54" s="27"/>
      <c r="I54" s="21" t="s">
        <v>183</v>
      </c>
    </row>
    <row r="55" spans="1:9" ht="20.25" customHeight="1">
      <c r="B55" s="5"/>
      <c r="C55" s="21"/>
      <c r="D55" s="27"/>
      <c r="E55" s="29"/>
      <c r="F55" s="29"/>
      <c r="G55" s="66"/>
      <c r="H55" s="27"/>
      <c r="I55" s="29"/>
    </row>
    <row r="56" spans="1:9" ht="20.25" customHeight="1">
      <c r="A56" s="51" t="s">
        <v>102</v>
      </c>
      <c r="B56" s="5"/>
      <c r="C56" s="59">
        <f>C41</f>
        <v>1694605</v>
      </c>
      <c r="D56" s="53"/>
      <c r="E56" s="59">
        <f>E41</f>
        <v>179287</v>
      </c>
      <c r="F56" s="54"/>
      <c r="G56" s="59">
        <f>G39</f>
        <v>2075546</v>
      </c>
      <c r="H56" s="55"/>
      <c r="I56" s="59">
        <f>I39</f>
        <v>2576350</v>
      </c>
    </row>
    <row r="57" spans="1:9" ht="20.25" customHeight="1">
      <c r="A57" s="51" t="s">
        <v>103</v>
      </c>
      <c r="B57" s="5"/>
      <c r="C57" s="62"/>
      <c r="D57" s="68"/>
      <c r="E57" s="62"/>
      <c r="F57" s="69"/>
      <c r="G57" s="62"/>
      <c r="H57" s="64"/>
      <c r="I57" s="62"/>
    </row>
    <row r="58" spans="1:9" ht="20.25" customHeight="1">
      <c r="A58" s="74" t="s">
        <v>168</v>
      </c>
      <c r="B58" s="5"/>
      <c r="C58" s="62"/>
      <c r="D58" s="68"/>
      <c r="E58" s="62"/>
      <c r="F58" s="69"/>
      <c r="G58" s="62"/>
      <c r="H58" s="64"/>
      <c r="I58" s="62"/>
    </row>
    <row r="59" spans="1:9" ht="20.25" customHeight="1">
      <c r="A59" s="74" t="s">
        <v>173</v>
      </c>
      <c r="B59" s="5"/>
      <c r="C59" s="62"/>
      <c r="D59" s="68"/>
      <c r="E59" s="62"/>
      <c r="F59" s="69"/>
      <c r="G59" s="62"/>
      <c r="H59" s="64"/>
      <c r="I59" s="62"/>
    </row>
    <row r="60" spans="1:9" ht="20.25" customHeight="1">
      <c r="A60" s="67" t="s">
        <v>174</v>
      </c>
      <c r="B60" s="5"/>
      <c r="C60" s="63">
        <v>0</v>
      </c>
      <c r="D60" s="68"/>
      <c r="E60" s="63">
        <v>0</v>
      </c>
      <c r="F60" s="69"/>
      <c r="G60" s="63">
        <v>0</v>
      </c>
      <c r="H60" s="64"/>
      <c r="I60" s="63">
        <v>0</v>
      </c>
    </row>
    <row r="61" spans="1:9" ht="20.25" customHeight="1">
      <c r="A61" s="67" t="s">
        <v>169</v>
      </c>
      <c r="B61" s="5"/>
      <c r="C61" s="59">
        <v>0</v>
      </c>
      <c r="D61" s="60"/>
      <c r="E61" s="59">
        <v>0</v>
      </c>
      <c r="F61" s="61"/>
      <c r="G61" s="59">
        <v>0</v>
      </c>
      <c r="H61" s="58"/>
      <c r="I61" s="59">
        <v>0</v>
      </c>
    </row>
    <row r="62" spans="1:9" ht="20.25" customHeight="1">
      <c r="A62" s="51" t="s">
        <v>168</v>
      </c>
      <c r="B62" s="5"/>
      <c r="C62" s="62"/>
      <c r="D62" s="68"/>
      <c r="E62" s="62"/>
      <c r="F62" s="69"/>
      <c r="G62" s="62"/>
      <c r="H62" s="64"/>
      <c r="I62" s="62"/>
    </row>
    <row r="63" spans="1:9" ht="20.25" customHeight="1">
      <c r="A63" s="51" t="s">
        <v>173</v>
      </c>
      <c r="B63" s="5"/>
      <c r="C63" s="62"/>
      <c r="D63" s="68"/>
      <c r="E63" s="62"/>
      <c r="F63" s="69"/>
      <c r="G63" s="62"/>
      <c r="H63" s="64"/>
      <c r="I63" s="62"/>
    </row>
    <row r="64" spans="1:9" ht="20.25" customHeight="1">
      <c r="A64" s="51" t="s">
        <v>170</v>
      </c>
      <c r="B64" s="5"/>
      <c r="C64" s="59">
        <f>SUM(C60:C61)</f>
        <v>0</v>
      </c>
      <c r="D64" s="60"/>
      <c r="E64" s="59">
        <f>SUM(E60:E61)</f>
        <v>0</v>
      </c>
      <c r="F64" s="61"/>
      <c r="G64" s="59">
        <f>SUM(G60:G61)</f>
        <v>0</v>
      </c>
      <c r="H64" s="58"/>
      <c r="I64" s="59">
        <f>SUM(I60:I61)</f>
        <v>0</v>
      </c>
    </row>
    <row r="65" spans="1:9" ht="20.25" customHeight="1">
      <c r="A65" s="51" t="s">
        <v>104</v>
      </c>
      <c r="B65" s="23"/>
      <c r="C65" s="59">
        <f>SUM(C64)</f>
        <v>0</v>
      </c>
      <c r="D65" s="53"/>
      <c r="E65" s="59">
        <f>SUM(E64)</f>
        <v>0</v>
      </c>
      <c r="F65" s="61"/>
      <c r="G65" s="59">
        <f>SUM(G64)</f>
        <v>0</v>
      </c>
      <c r="H65" s="55"/>
      <c r="I65" s="59">
        <f>SUM(I64)</f>
        <v>0</v>
      </c>
    </row>
    <row r="66" spans="1:9" ht="20.25" customHeight="1" thickBot="1">
      <c r="A66" s="13" t="s">
        <v>105</v>
      </c>
      <c r="B66" s="23"/>
      <c r="C66" s="52">
        <f>C56+C65</f>
        <v>1694605</v>
      </c>
      <c r="D66" s="53"/>
      <c r="E66" s="52">
        <f>E56+E65</f>
        <v>179287</v>
      </c>
      <c r="F66" s="61"/>
      <c r="G66" s="52">
        <f>G56+G65</f>
        <v>2075546</v>
      </c>
      <c r="H66" s="55"/>
      <c r="I66" s="52">
        <f>I56+I65</f>
        <v>2576350</v>
      </c>
    </row>
    <row r="67" spans="1:9" ht="20.25" customHeight="1" thickTop="1">
      <c r="A67" s="13"/>
      <c r="B67" s="23"/>
      <c r="C67" s="62"/>
      <c r="D67" s="53"/>
      <c r="E67" s="62"/>
      <c r="F67" s="61"/>
      <c r="G67" s="62"/>
      <c r="H67" s="55"/>
      <c r="I67" s="62"/>
    </row>
    <row r="68" spans="1:9" ht="20.25" customHeight="1">
      <c r="A68" s="13" t="s">
        <v>106</v>
      </c>
      <c r="B68" s="23"/>
      <c r="C68" s="57"/>
      <c r="D68" s="56"/>
      <c r="E68" s="57"/>
      <c r="F68" s="61"/>
      <c r="G68" s="57"/>
      <c r="H68" s="64"/>
      <c r="I68" s="63"/>
    </row>
    <row r="69" spans="1:9" ht="20.25" customHeight="1" thickBot="1">
      <c r="A69" s="22" t="s">
        <v>100</v>
      </c>
      <c r="B69" s="23"/>
      <c r="C69" s="58">
        <f>+C66-C70</f>
        <v>1694603</v>
      </c>
      <c r="D69" s="56"/>
      <c r="E69" s="58">
        <v>179285</v>
      </c>
      <c r="F69" s="61"/>
      <c r="G69" s="52">
        <f>G66</f>
        <v>2075546</v>
      </c>
      <c r="H69" s="58"/>
      <c r="I69" s="52">
        <f>I66</f>
        <v>2576350</v>
      </c>
    </row>
    <row r="70" spans="1:9" ht="20.25" customHeight="1" thickTop="1">
      <c r="A70" s="22" t="s">
        <v>96</v>
      </c>
      <c r="B70" s="23"/>
      <c r="C70" s="80">
        <v>2</v>
      </c>
      <c r="D70" s="56"/>
      <c r="E70" s="80">
        <v>2</v>
      </c>
      <c r="F70" s="61"/>
      <c r="G70" s="63"/>
      <c r="H70" s="64"/>
      <c r="I70" s="63"/>
    </row>
    <row r="71" spans="1:9" ht="20.25" customHeight="1" thickBot="1">
      <c r="A71" s="13"/>
      <c r="B71" s="23"/>
      <c r="C71" s="65">
        <f>SUM(C69:C70)</f>
        <v>1694605</v>
      </c>
      <c r="D71" s="56"/>
      <c r="E71" s="65">
        <f>SUM(E69:E70)</f>
        <v>179287</v>
      </c>
      <c r="F71" s="61"/>
      <c r="H71" s="55"/>
    </row>
    <row r="72" spans="1:9" ht="20.25" customHeight="1" thickTop="1">
      <c r="A72" s="13"/>
      <c r="B72" s="23"/>
      <c r="C72" s="23"/>
      <c r="D72" s="23"/>
      <c r="E72" s="23"/>
      <c r="F72" s="2"/>
    </row>
    <row r="73" spans="1:9" ht="20.25" customHeight="1">
      <c r="A73" s="27" t="s">
        <v>1</v>
      </c>
      <c r="B73" s="23"/>
      <c r="C73" s="23"/>
      <c r="D73" s="23"/>
      <c r="E73" s="23"/>
      <c r="F73" s="2"/>
    </row>
    <row r="74" spans="1:9" ht="20.25" customHeight="1">
      <c r="A74" s="1"/>
      <c r="B74" s="23"/>
      <c r="C74" s="23"/>
      <c r="D74" s="23"/>
      <c r="E74" s="23"/>
      <c r="F74" s="2"/>
    </row>
    <row r="75" spans="1:9" ht="20.25" customHeight="1">
      <c r="A75" s="1"/>
      <c r="B75" s="23"/>
      <c r="C75" s="23"/>
      <c r="D75" s="23"/>
      <c r="E75" s="23"/>
      <c r="F75" s="2"/>
      <c r="I75" s="36" t="s">
        <v>82</v>
      </c>
    </row>
    <row r="76" spans="1:9" ht="20.25" customHeight="1">
      <c r="A76" s="1" t="s">
        <v>86</v>
      </c>
      <c r="B76" s="23"/>
      <c r="C76" s="23"/>
      <c r="D76" s="23"/>
      <c r="E76" s="23"/>
      <c r="F76" s="2"/>
      <c r="G76" s="23"/>
      <c r="H76" s="23"/>
      <c r="I76" s="23"/>
    </row>
    <row r="77" spans="1:9" ht="20.25" customHeight="1">
      <c r="A77" s="1" t="s">
        <v>134</v>
      </c>
      <c r="B77" s="23"/>
      <c r="C77" s="23"/>
      <c r="D77" s="23"/>
      <c r="E77" s="23"/>
      <c r="F77" s="2"/>
      <c r="G77" s="23"/>
      <c r="H77" s="23"/>
      <c r="I77" s="23"/>
    </row>
    <row r="78" spans="1:9" ht="20.25" customHeight="1">
      <c r="A78" s="3" t="s">
        <v>226</v>
      </c>
      <c r="B78" s="23"/>
      <c r="C78" s="24"/>
      <c r="D78" s="24"/>
      <c r="E78" s="24"/>
      <c r="F78" s="2"/>
      <c r="G78" s="23"/>
      <c r="H78" s="23"/>
      <c r="I78" s="23"/>
    </row>
    <row r="79" spans="1:9" ht="20.25" customHeight="1">
      <c r="A79" s="124" t="s">
        <v>83</v>
      </c>
      <c r="B79" s="124"/>
      <c r="C79" s="124"/>
      <c r="D79" s="124"/>
      <c r="E79" s="124"/>
      <c r="F79" s="124"/>
      <c r="G79" s="124"/>
      <c r="H79" s="124"/>
      <c r="I79" s="124"/>
    </row>
    <row r="80" spans="1:9" ht="20.25" customHeight="1">
      <c r="C80" s="25"/>
      <c r="D80" s="87" t="s">
        <v>26</v>
      </c>
      <c r="E80" s="25"/>
      <c r="G80" s="26"/>
      <c r="H80" s="87" t="s">
        <v>25</v>
      </c>
      <c r="I80" s="26"/>
    </row>
    <row r="81" spans="1:9" ht="20.25" customHeight="1">
      <c r="B81" s="5" t="s">
        <v>0</v>
      </c>
      <c r="C81" s="21" t="s">
        <v>196</v>
      </c>
      <c r="D81" s="27"/>
      <c r="E81" s="21" t="s">
        <v>183</v>
      </c>
      <c r="F81" s="6"/>
      <c r="G81" s="21" t="s">
        <v>196</v>
      </c>
      <c r="H81" s="27"/>
      <c r="I81" s="21" t="s">
        <v>183</v>
      </c>
    </row>
    <row r="82" spans="1:9" ht="20.25" customHeight="1">
      <c r="A82" s="7" t="s">
        <v>44</v>
      </c>
      <c r="B82" s="30"/>
      <c r="C82" s="30"/>
      <c r="D82" s="30"/>
      <c r="E82" s="30"/>
      <c r="F82" s="8"/>
      <c r="G82" s="30"/>
      <c r="I82" s="30"/>
    </row>
    <row r="83" spans="1:9" ht="20.25" customHeight="1">
      <c r="A83" s="31" t="s">
        <v>60</v>
      </c>
      <c r="B83" s="8"/>
      <c r="C83" s="79">
        <v>31135803</v>
      </c>
      <c r="D83" s="79"/>
      <c r="E83" s="79">
        <v>33216870</v>
      </c>
      <c r="F83" s="39"/>
      <c r="G83" s="79">
        <v>2128706</v>
      </c>
      <c r="H83" s="79"/>
      <c r="I83" s="79">
        <v>4773482</v>
      </c>
    </row>
    <row r="84" spans="1:9" ht="20.25" customHeight="1">
      <c r="A84" s="31" t="s">
        <v>61</v>
      </c>
      <c r="B84" s="8"/>
      <c r="C84" s="79">
        <v>4165257</v>
      </c>
      <c r="D84" s="79"/>
      <c r="E84" s="79">
        <v>4273964</v>
      </c>
      <c r="F84" s="39"/>
      <c r="G84" s="79">
        <v>32369</v>
      </c>
      <c r="H84" s="79"/>
      <c r="I84" s="79">
        <v>4469049</v>
      </c>
    </row>
    <row r="85" spans="1:9" ht="20.25" customHeight="1">
      <c r="A85" s="31" t="s">
        <v>62</v>
      </c>
      <c r="B85" s="8"/>
      <c r="C85" s="82">
        <v>4614442</v>
      </c>
      <c r="D85" s="79"/>
      <c r="E85" s="82">
        <v>553109</v>
      </c>
      <c r="F85" s="39"/>
      <c r="G85" s="82">
        <v>7142204</v>
      </c>
      <c r="H85" s="80"/>
      <c r="I85" s="82">
        <v>8394100</v>
      </c>
    </row>
    <row r="86" spans="1:9" ht="20.25" customHeight="1">
      <c r="A86" s="7" t="s">
        <v>45</v>
      </c>
      <c r="B86" s="8"/>
      <c r="C86" s="81">
        <f>SUM(C83:C85)</f>
        <v>39915502</v>
      </c>
      <c r="D86" s="80"/>
      <c r="E86" s="81">
        <f>SUM(E83:E85)</f>
        <v>38043943</v>
      </c>
      <c r="F86" s="41"/>
      <c r="G86" s="81">
        <f>SUM(G83:G85)</f>
        <v>9303279</v>
      </c>
      <c r="H86" s="80"/>
      <c r="I86" s="81">
        <f>SUM(I83:I85)</f>
        <v>17636631</v>
      </c>
    </row>
    <row r="87" spans="1:9" ht="20.25" customHeight="1">
      <c r="A87" s="7" t="s">
        <v>46</v>
      </c>
      <c r="B87" s="8"/>
      <c r="C87" s="79"/>
      <c r="D87" s="79"/>
      <c r="E87" s="79"/>
      <c r="F87" s="39"/>
      <c r="G87" s="79"/>
      <c r="H87" s="79"/>
      <c r="I87" s="79"/>
    </row>
    <row r="88" spans="1:9" ht="20.25" customHeight="1">
      <c r="A88" s="31" t="s">
        <v>63</v>
      </c>
      <c r="B88" s="8"/>
      <c r="C88" s="79">
        <v>22642595</v>
      </c>
      <c r="D88" s="79"/>
      <c r="E88" s="79">
        <v>23926965</v>
      </c>
      <c r="F88" s="39"/>
      <c r="G88" s="79">
        <v>1286733</v>
      </c>
      <c r="H88" s="79"/>
      <c r="I88" s="79">
        <v>7877729</v>
      </c>
    </row>
    <row r="89" spans="1:9" ht="20.25" customHeight="1">
      <c r="A89" s="31" t="s">
        <v>64</v>
      </c>
      <c r="B89" s="8"/>
      <c r="C89" s="80">
        <v>5049277</v>
      </c>
      <c r="D89" s="80"/>
      <c r="E89" s="80">
        <v>5083829</v>
      </c>
      <c r="F89" s="41"/>
      <c r="G89" s="80">
        <v>24746</v>
      </c>
      <c r="H89" s="80"/>
      <c r="I89" s="80">
        <v>4054825</v>
      </c>
    </row>
    <row r="90" spans="1:9" ht="20.25" customHeight="1">
      <c r="A90" s="7" t="s">
        <v>47</v>
      </c>
      <c r="B90" s="8"/>
      <c r="C90" s="81">
        <f>SUM(C88:C89)</f>
        <v>27691872</v>
      </c>
      <c r="D90" s="79"/>
      <c r="E90" s="81">
        <f>SUM(E88:E89)</f>
        <v>29010794</v>
      </c>
      <c r="F90" s="39"/>
      <c r="G90" s="81">
        <f>SUM(G88:G89)</f>
        <v>1311479</v>
      </c>
      <c r="H90" s="80"/>
      <c r="I90" s="81">
        <f>SUM(I88:I89)</f>
        <v>11932554</v>
      </c>
    </row>
    <row r="91" spans="1:9" ht="20.25" customHeight="1">
      <c r="A91" s="1" t="s">
        <v>48</v>
      </c>
      <c r="B91" s="30"/>
      <c r="C91" s="79">
        <f>C86-C90</f>
        <v>12223630</v>
      </c>
      <c r="D91" s="79"/>
      <c r="E91" s="79">
        <f>E86-E90</f>
        <v>9033149</v>
      </c>
      <c r="F91" s="39"/>
      <c r="G91" s="79">
        <f>G86-G90</f>
        <v>7991800</v>
      </c>
      <c r="H91" s="79"/>
      <c r="I91" s="79">
        <f>I86-I90</f>
        <v>5704077</v>
      </c>
    </row>
    <row r="92" spans="1:9" ht="20.25" customHeight="1">
      <c r="A92" s="22" t="s">
        <v>49</v>
      </c>
      <c r="B92" s="30"/>
      <c r="C92" s="79">
        <v>35307</v>
      </c>
      <c r="D92" s="79"/>
      <c r="E92" s="79">
        <v>132703</v>
      </c>
      <c r="F92" s="39"/>
      <c r="G92" s="79">
        <v>88817</v>
      </c>
      <c r="H92" s="79"/>
      <c r="I92" s="79">
        <v>324897</v>
      </c>
    </row>
    <row r="93" spans="1:9" ht="20.25" customHeight="1">
      <c r="A93" s="22" t="s">
        <v>50</v>
      </c>
      <c r="B93" s="30"/>
      <c r="C93" s="82">
        <v>1665</v>
      </c>
      <c r="D93" s="79"/>
      <c r="E93" s="82">
        <f>222988-223095+2216</f>
        <v>2109</v>
      </c>
      <c r="F93" s="39"/>
      <c r="G93" s="82">
        <v>2823530</v>
      </c>
      <c r="H93" s="79"/>
      <c r="I93" s="82">
        <f>3870472-13059</f>
        <v>3857413</v>
      </c>
    </row>
    <row r="94" spans="1:9" ht="20.25" customHeight="1">
      <c r="A94" s="1" t="s">
        <v>90</v>
      </c>
      <c r="B94" s="30"/>
      <c r="C94" s="81">
        <f>SUM(C91:C93)</f>
        <v>12260602</v>
      </c>
      <c r="D94" s="79"/>
      <c r="E94" s="81">
        <f>SUM(E91:E93)</f>
        <v>9167961</v>
      </c>
      <c r="F94" s="39"/>
      <c r="G94" s="81">
        <f>SUM(G91:G93)</f>
        <v>10904147</v>
      </c>
      <c r="H94" s="79"/>
      <c r="I94" s="81">
        <f>SUM(I91:I93)</f>
        <v>9886387</v>
      </c>
    </row>
    <row r="95" spans="1:9" ht="20.25" customHeight="1">
      <c r="A95" s="22" t="s">
        <v>218</v>
      </c>
      <c r="B95" s="8"/>
      <c r="C95" s="80">
        <v>-2280732</v>
      </c>
      <c r="D95" s="80"/>
      <c r="E95" s="80">
        <v>-2114447</v>
      </c>
      <c r="F95" s="41"/>
      <c r="G95" s="80">
        <v>-902435</v>
      </c>
      <c r="H95" s="80"/>
      <c r="I95" s="80">
        <v>-1452894</v>
      </c>
    </row>
    <row r="96" spans="1:9" ht="20.25" customHeight="1">
      <c r="A96" s="22" t="s">
        <v>74</v>
      </c>
      <c r="B96" s="8"/>
      <c r="C96" s="80">
        <v>-4926604</v>
      </c>
      <c r="D96" s="80"/>
      <c r="E96" s="80">
        <f>-5118440-2216</f>
        <v>-5120656</v>
      </c>
      <c r="F96" s="41"/>
      <c r="G96" s="80">
        <v>-3220935</v>
      </c>
      <c r="H96" s="80"/>
      <c r="I96" s="80">
        <v>-3571108</v>
      </c>
    </row>
    <row r="97" spans="1:9" ht="20.25" customHeight="1">
      <c r="A97" s="22" t="s">
        <v>210</v>
      </c>
      <c r="B97" s="8"/>
      <c r="C97" s="80">
        <v>-39962</v>
      </c>
      <c r="D97" s="80"/>
      <c r="E97" s="80">
        <v>-1534</v>
      </c>
      <c r="F97" s="41"/>
      <c r="G97" s="80">
        <v>-10632</v>
      </c>
      <c r="H97" s="80"/>
      <c r="I97" s="80">
        <v>-10187</v>
      </c>
    </row>
    <row r="98" spans="1:9" ht="20.25" customHeight="1">
      <c r="A98" s="22" t="s">
        <v>233</v>
      </c>
      <c r="B98" s="8"/>
      <c r="C98" s="80">
        <v>-68841</v>
      </c>
      <c r="D98" s="80"/>
      <c r="E98" s="80">
        <v>0</v>
      </c>
      <c r="F98" s="41"/>
      <c r="G98" s="80">
        <v>-68841</v>
      </c>
      <c r="H98" s="80"/>
      <c r="I98" s="80">
        <v>0</v>
      </c>
    </row>
    <row r="99" spans="1:9" ht="20.25" customHeight="1">
      <c r="A99" s="13" t="s">
        <v>97</v>
      </c>
      <c r="B99" s="30"/>
      <c r="C99" s="81">
        <f>SUM(C95:C98)</f>
        <v>-7316139</v>
      </c>
      <c r="D99" s="79"/>
      <c r="E99" s="81">
        <f>SUM(E95:E98)</f>
        <v>-7236637</v>
      </c>
      <c r="F99" s="39"/>
      <c r="G99" s="81">
        <f>SUM(G95:G98)</f>
        <v>-4202843</v>
      </c>
      <c r="H99" s="79"/>
      <c r="I99" s="81">
        <f>SUM(I95:I98)</f>
        <v>-5034189</v>
      </c>
    </row>
    <row r="100" spans="1:9" ht="20.25" customHeight="1">
      <c r="A100" s="13" t="s">
        <v>188</v>
      </c>
      <c r="B100" s="30"/>
      <c r="C100" s="80"/>
      <c r="D100" s="79"/>
      <c r="E100" s="80"/>
      <c r="F100" s="39"/>
      <c r="G100" s="80"/>
      <c r="H100" s="79"/>
      <c r="I100" s="80"/>
    </row>
    <row r="101" spans="1:9" ht="20.25" customHeight="1">
      <c r="A101" s="13" t="s">
        <v>144</v>
      </c>
      <c r="B101" s="8"/>
      <c r="F101" s="75"/>
    </row>
    <row r="102" spans="1:9" ht="20.25" customHeight="1">
      <c r="A102" s="13" t="s">
        <v>140</v>
      </c>
      <c r="B102" s="30"/>
      <c r="C102" s="80">
        <f>C94+C99</f>
        <v>4944463</v>
      </c>
      <c r="D102" s="80"/>
      <c r="E102" s="80">
        <f>E94+E99</f>
        <v>1931324</v>
      </c>
      <c r="F102" s="41"/>
      <c r="G102" s="80">
        <f>G94+G99</f>
        <v>6701304</v>
      </c>
      <c r="H102" s="80"/>
      <c r="I102" s="80">
        <f>I94+I99</f>
        <v>4852198</v>
      </c>
    </row>
    <row r="103" spans="1:9" ht="20.25" customHeight="1">
      <c r="A103" s="22" t="s">
        <v>189</v>
      </c>
      <c r="B103" s="30"/>
      <c r="C103" s="80"/>
      <c r="D103" s="80"/>
      <c r="E103" s="80"/>
      <c r="F103" s="41"/>
      <c r="G103" s="80"/>
      <c r="H103" s="80"/>
      <c r="I103" s="80"/>
    </row>
    <row r="104" spans="1:9" ht="20.25" customHeight="1">
      <c r="A104" s="22" t="s">
        <v>166</v>
      </c>
      <c r="B104" s="8">
        <v>8</v>
      </c>
      <c r="C104" s="82">
        <v>-4097</v>
      </c>
      <c r="D104" s="80"/>
      <c r="E104" s="82">
        <v>-6284</v>
      </c>
      <c r="F104" s="41"/>
      <c r="G104" s="82">
        <v>0</v>
      </c>
      <c r="H104" s="80"/>
      <c r="I104" s="82">
        <v>0</v>
      </c>
    </row>
    <row r="105" spans="1:9" ht="20.25" customHeight="1">
      <c r="A105" s="13" t="s">
        <v>98</v>
      </c>
      <c r="B105" s="8"/>
      <c r="F105" s="75"/>
    </row>
    <row r="106" spans="1:9" ht="20.25" customHeight="1">
      <c r="A106" s="13" t="s">
        <v>140</v>
      </c>
      <c r="B106" s="8"/>
      <c r="C106" s="80">
        <f>SUM(C102:C104)</f>
        <v>4940366</v>
      </c>
      <c r="D106" s="80"/>
      <c r="E106" s="80">
        <f>SUM(E102:E104)</f>
        <v>1925040</v>
      </c>
      <c r="F106" s="41"/>
      <c r="G106" s="80">
        <f>SUM(G102:G104)</f>
        <v>6701304</v>
      </c>
      <c r="H106" s="80"/>
      <c r="I106" s="80">
        <f>SUM(I102:I104)</f>
        <v>4852198</v>
      </c>
    </row>
    <row r="107" spans="1:9" ht="20.25" customHeight="1">
      <c r="A107" s="22" t="s">
        <v>219</v>
      </c>
      <c r="B107" s="8">
        <v>16</v>
      </c>
      <c r="C107" s="82">
        <v>-1273632</v>
      </c>
      <c r="D107" s="80"/>
      <c r="E107" s="82">
        <v>-205283</v>
      </c>
      <c r="F107" s="41"/>
      <c r="G107" s="82">
        <v>-9722</v>
      </c>
      <c r="H107" s="80"/>
      <c r="I107" s="82">
        <v>136716</v>
      </c>
    </row>
    <row r="108" spans="1:9" ht="20.25" customHeight="1">
      <c r="A108" s="13" t="s">
        <v>141</v>
      </c>
      <c r="B108" s="8"/>
      <c r="C108" s="79">
        <f>SUM(C106:C107)</f>
        <v>3666734</v>
      </c>
      <c r="D108" s="79"/>
      <c r="E108" s="79">
        <f>SUM(E106:E107)</f>
        <v>1719757</v>
      </c>
      <c r="F108" s="39"/>
      <c r="G108" s="79">
        <f>SUM(G106:G107)</f>
        <v>6691582</v>
      </c>
      <c r="H108" s="79"/>
      <c r="I108" s="79">
        <f>SUM(I106:I107)</f>
        <v>4988914</v>
      </c>
    </row>
    <row r="109" spans="1:9" ht="20.25" customHeight="1">
      <c r="A109" s="22" t="s">
        <v>142</v>
      </c>
      <c r="B109" s="8">
        <v>17</v>
      </c>
      <c r="C109" s="82">
        <v>-563926</v>
      </c>
      <c r="D109" s="79"/>
      <c r="E109" s="82">
        <v>-225899</v>
      </c>
      <c r="F109" s="39"/>
      <c r="G109" s="82">
        <v>-742248</v>
      </c>
      <c r="H109" s="80"/>
      <c r="I109" s="82">
        <v>-210792</v>
      </c>
    </row>
    <row r="110" spans="1:9" ht="20.25" customHeight="1" thickBot="1">
      <c r="A110" s="13" t="s">
        <v>102</v>
      </c>
      <c r="C110" s="83">
        <f>SUM(C108:C109)</f>
        <v>3102808</v>
      </c>
      <c r="D110" s="79"/>
      <c r="E110" s="83">
        <f>SUM(E108:E109)</f>
        <v>1493858</v>
      </c>
      <c r="F110" s="39"/>
      <c r="G110" s="83">
        <f>SUM(G108:G109)</f>
        <v>5949334</v>
      </c>
      <c r="H110" s="80"/>
      <c r="I110" s="83">
        <f>SUM(I108:I109)</f>
        <v>4778122</v>
      </c>
    </row>
    <row r="111" spans="1:9" ht="20.25" customHeight="1" thickTop="1">
      <c r="A111" s="1"/>
      <c r="B111" s="8"/>
      <c r="C111" s="76"/>
      <c r="D111" s="30"/>
      <c r="E111" s="76"/>
      <c r="F111" s="8"/>
      <c r="G111" s="76"/>
      <c r="H111" s="76"/>
      <c r="I111" s="76"/>
    </row>
    <row r="112" spans="1:9" ht="20.25" customHeight="1">
      <c r="A112" s="1" t="s">
        <v>99</v>
      </c>
      <c r="C112" s="33"/>
      <c r="D112" s="34"/>
      <c r="E112" s="33"/>
      <c r="F112" s="9"/>
      <c r="G112" s="33"/>
      <c r="H112" s="33"/>
      <c r="I112" s="33"/>
    </row>
    <row r="113" spans="1:9" ht="20.25" customHeight="1" thickBot="1">
      <c r="A113" s="31" t="s">
        <v>100</v>
      </c>
      <c r="B113" s="8"/>
      <c r="C113" s="33">
        <f>+C110-C114</f>
        <v>3102806</v>
      </c>
      <c r="D113" s="34"/>
      <c r="E113" s="33">
        <v>1493857</v>
      </c>
      <c r="F113" s="9"/>
      <c r="G113" s="83">
        <f>+G110</f>
        <v>5949334</v>
      </c>
      <c r="H113" s="76"/>
      <c r="I113" s="83">
        <f>I110</f>
        <v>4778122</v>
      </c>
    </row>
    <row r="114" spans="1:9" ht="20.25" customHeight="1" thickTop="1">
      <c r="A114" s="31" t="s">
        <v>96</v>
      </c>
      <c r="B114" s="8"/>
      <c r="C114" s="80">
        <v>2</v>
      </c>
      <c r="E114" s="80">
        <v>1</v>
      </c>
      <c r="F114" s="75"/>
      <c r="G114" s="33"/>
      <c r="H114" s="33"/>
      <c r="I114" s="33"/>
    </row>
    <row r="115" spans="1:9" ht="20.25" customHeight="1" thickBot="1">
      <c r="A115" s="1"/>
      <c r="B115" s="8"/>
      <c r="C115" s="46">
        <f>SUM(C113:C114)</f>
        <v>3102808</v>
      </c>
      <c r="E115" s="46">
        <f>SUM(E113:E114)</f>
        <v>1493858</v>
      </c>
      <c r="F115" s="75"/>
      <c r="G115" s="33"/>
      <c r="H115" s="33"/>
      <c r="I115" s="33"/>
    </row>
    <row r="116" spans="1:9" ht="20.25" customHeight="1" thickTop="1">
      <c r="A116" s="1"/>
      <c r="B116" s="8"/>
      <c r="C116" s="76"/>
      <c r="E116" s="76"/>
      <c r="F116" s="75"/>
      <c r="G116" s="33"/>
      <c r="H116" s="33"/>
      <c r="I116" s="33"/>
    </row>
    <row r="117" spans="1:9" ht="20.25" customHeight="1">
      <c r="A117" s="1" t="s">
        <v>87</v>
      </c>
      <c r="B117" s="8">
        <v>18</v>
      </c>
      <c r="C117" s="76"/>
      <c r="D117" s="30"/>
      <c r="E117" s="76"/>
      <c r="F117" s="8"/>
      <c r="G117" s="76"/>
      <c r="H117" s="76"/>
      <c r="I117" s="76"/>
    </row>
    <row r="118" spans="1:9" ht="20.25" customHeight="1">
      <c r="A118" s="31" t="s">
        <v>51</v>
      </c>
      <c r="B118" s="8"/>
      <c r="D118" s="30"/>
      <c r="F118" s="8"/>
    </row>
    <row r="119" spans="1:9" ht="20.25" customHeight="1" thickBot="1">
      <c r="A119" s="31" t="s">
        <v>101</v>
      </c>
      <c r="B119" s="8"/>
      <c r="C119" s="47">
        <f>C113/2367811</f>
        <v>1.3104111772434539</v>
      </c>
      <c r="D119" s="48"/>
      <c r="E119" s="47">
        <f>E113/2367811</f>
        <v>0.63090212859049988</v>
      </c>
      <c r="F119" s="49"/>
      <c r="G119" s="47">
        <f>G113/2367811</f>
        <v>2.5125882091095955</v>
      </c>
      <c r="H119" s="48"/>
      <c r="I119" s="47">
        <f>I113/2367811</f>
        <v>2.0179490677254224</v>
      </c>
    </row>
    <row r="120" spans="1:9" ht="20.25" customHeight="1" thickTop="1">
      <c r="A120" s="31"/>
      <c r="B120" s="30"/>
      <c r="F120" s="75"/>
    </row>
    <row r="121" spans="1:9" ht="20.25" customHeight="1">
      <c r="A121" s="75" t="s">
        <v>1</v>
      </c>
      <c r="B121" s="30"/>
      <c r="C121" s="30"/>
      <c r="D121" s="30"/>
      <c r="E121" s="30"/>
      <c r="F121" s="8"/>
    </row>
    <row r="122" spans="1:9" ht="20.25" customHeight="1">
      <c r="A122" s="1"/>
      <c r="B122" s="23"/>
      <c r="C122" s="23"/>
      <c r="D122" s="23"/>
      <c r="E122" s="23"/>
      <c r="F122" s="2"/>
      <c r="I122" s="36" t="s">
        <v>82</v>
      </c>
    </row>
    <row r="123" spans="1:9" ht="20.25" customHeight="1">
      <c r="A123" s="1" t="s">
        <v>86</v>
      </c>
      <c r="B123" s="23"/>
      <c r="C123" s="23"/>
      <c r="D123" s="23"/>
      <c r="E123" s="23"/>
      <c r="F123" s="2"/>
    </row>
    <row r="124" spans="1:9" ht="20.25" customHeight="1">
      <c r="A124" s="1" t="s">
        <v>135</v>
      </c>
      <c r="B124" s="23"/>
      <c r="C124" s="23"/>
      <c r="D124" s="23"/>
      <c r="E124" s="23"/>
      <c r="F124" s="2"/>
    </row>
    <row r="125" spans="1:9" ht="20.25" customHeight="1">
      <c r="A125" s="1" t="s">
        <v>226</v>
      </c>
      <c r="B125" s="23"/>
      <c r="C125" s="23"/>
      <c r="D125" s="23"/>
      <c r="E125" s="23"/>
      <c r="F125" s="2"/>
    </row>
    <row r="126" spans="1:9" ht="20.25" customHeight="1">
      <c r="A126" s="124" t="s">
        <v>83</v>
      </c>
      <c r="B126" s="124"/>
      <c r="C126" s="124"/>
      <c r="D126" s="124"/>
      <c r="E126" s="124"/>
      <c r="F126" s="124"/>
      <c r="G126" s="124"/>
      <c r="H126" s="124"/>
      <c r="I126" s="124"/>
    </row>
    <row r="127" spans="1:9" ht="20.25" customHeight="1">
      <c r="C127" s="25"/>
      <c r="D127" s="87" t="s">
        <v>26</v>
      </c>
      <c r="E127" s="25"/>
      <c r="G127" s="26"/>
      <c r="H127" s="87" t="s">
        <v>25</v>
      </c>
      <c r="I127" s="26"/>
    </row>
    <row r="128" spans="1:9" ht="20.25" customHeight="1">
      <c r="B128" s="5"/>
      <c r="C128" s="21" t="s">
        <v>196</v>
      </c>
      <c r="D128" s="27"/>
      <c r="E128" s="21" t="s">
        <v>183</v>
      </c>
      <c r="F128" s="6"/>
      <c r="G128" s="21" t="s">
        <v>196</v>
      </c>
      <c r="H128" s="27"/>
      <c r="I128" s="21" t="s">
        <v>183</v>
      </c>
    </row>
    <row r="129" spans="1:9" ht="20.25" customHeight="1">
      <c r="B129" s="5"/>
      <c r="C129" s="21"/>
      <c r="D129" s="27"/>
      <c r="E129" s="29"/>
      <c r="F129" s="29"/>
      <c r="G129" s="66"/>
      <c r="H129" s="27"/>
      <c r="I129" s="29"/>
    </row>
    <row r="130" spans="1:9" ht="20.25" customHeight="1">
      <c r="A130" s="51" t="s">
        <v>102</v>
      </c>
      <c r="B130" s="5"/>
      <c r="C130" s="59">
        <f>C115</f>
        <v>3102808</v>
      </c>
      <c r="D130" s="53"/>
      <c r="E130" s="59">
        <f>E115</f>
        <v>1493858</v>
      </c>
      <c r="F130" s="54"/>
      <c r="G130" s="59">
        <f>G113</f>
        <v>5949334</v>
      </c>
      <c r="H130" s="55"/>
      <c r="I130" s="59">
        <f>I113</f>
        <v>4778122</v>
      </c>
    </row>
    <row r="131" spans="1:9" ht="20.25" customHeight="1">
      <c r="A131" s="51" t="s">
        <v>103</v>
      </c>
      <c r="B131" s="5"/>
      <c r="C131" s="62"/>
      <c r="D131" s="68"/>
      <c r="E131" s="62"/>
      <c r="F131" s="69"/>
      <c r="G131" s="62"/>
      <c r="H131" s="64"/>
      <c r="I131" s="62"/>
    </row>
    <row r="132" spans="1:9" ht="20.25" customHeight="1">
      <c r="A132" s="74" t="s">
        <v>168</v>
      </c>
      <c r="B132" s="5"/>
      <c r="C132" s="62"/>
      <c r="D132" s="68"/>
      <c r="E132" s="62"/>
      <c r="F132" s="69"/>
      <c r="G132" s="62"/>
      <c r="H132" s="64"/>
      <c r="I132" s="62"/>
    </row>
    <row r="133" spans="1:9" ht="20.25" customHeight="1">
      <c r="A133" s="74" t="s">
        <v>173</v>
      </c>
      <c r="B133" s="5"/>
      <c r="C133" s="62"/>
      <c r="D133" s="68"/>
      <c r="E133" s="62"/>
      <c r="F133" s="69"/>
      <c r="G133" s="62"/>
      <c r="H133" s="64"/>
      <c r="I133" s="62"/>
    </row>
    <row r="134" spans="1:9" ht="20.25" customHeight="1">
      <c r="A134" s="67" t="s">
        <v>174</v>
      </c>
      <c r="B134" s="5"/>
      <c r="C134" s="63">
        <v>0</v>
      </c>
      <c r="D134" s="68"/>
      <c r="E134" s="63">
        <v>0</v>
      </c>
      <c r="F134" s="69"/>
      <c r="G134" s="63">
        <v>0</v>
      </c>
      <c r="H134" s="64"/>
      <c r="I134" s="63">
        <v>0</v>
      </c>
    </row>
    <row r="135" spans="1:9" ht="20.25" customHeight="1">
      <c r="A135" s="67" t="s">
        <v>169</v>
      </c>
      <c r="B135" s="5"/>
      <c r="C135" s="59">
        <v>0</v>
      </c>
      <c r="D135" s="60"/>
      <c r="E135" s="59">
        <v>0</v>
      </c>
      <c r="F135" s="61"/>
      <c r="G135" s="59">
        <v>0</v>
      </c>
      <c r="H135" s="58"/>
      <c r="I135" s="59">
        <v>0</v>
      </c>
    </row>
    <row r="136" spans="1:9" ht="20.25" customHeight="1">
      <c r="A136" s="51" t="s">
        <v>168</v>
      </c>
      <c r="B136" s="5"/>
      <c r="C136" s="62"/>
      <c r="D136" s="68"/>
      <c r="E136" s="62"/>
      <c r="F136" s="69"/>
      <c r="G136" s="62"/>
      <c r="H136" s="64"/>
      <c r="I136" s="62"/>
    </row>
    <row r="137" spans="1:9" ht="20.25" customHeight="1">
      <c r="A137" s="51" t="s">
        <v>173</v>
      </c>
      <c r="B137" s="5"/>
      <c r="C137" s="62"/>
      <c r="D137" s="68"/>
      <c r="E137" s="62"/>
      <c r="F137" s="69"/>
      <c r="G137" s="62"/>
      <c r="H137" s="64"/>
      <c r="I137" s="62"/>
    </row>
    <row r="138" spans="1:9" ht="20.25" customHeight="1">
      <c r="A138" s="51" t="s">
        <v>170</v>
      </c>
      <c r="B138" s="5"/>
      <c r="C138" s="59">
        <f>SUM(C134:C135)</f>
        <v>0</v>
      </c>
      <c r="D138" s="60"/>
      <c r="E138" s="59">
        <f>SUM(E134:E135)</f>
        <v>0</v>
      </c>
      <c r="F138" s="61"/>
      <c r="G138" s="59">
        <f>SUM(G134:G135)</f>
        <v>0</v>
      </c>
      <c r="H138" s="58"/>
      <c r="I138" s="59">
        <f>SUM(I134:I135)</f>
        <v>0</v>
      </c>
    </row>
    <row r="139" spans="1:9" ht="20.25" customHeight="1">
      <c r="A139" s="51" t="s">
        <v>104</v>
      </c>
      <c r="B139" s="23"/>
      <c r="C139" s="59">
        <f>SUM(C138)</f>
        <v>0</v>
      </c>
      <c r="D139" s="53"/>
      <c r="E139" s="59">
        <f>SUM(E138)</f>
        <v>0</v>
      </c>
      <c r="F139" s="61"/>
      <c r="G139" s="59">
        <f>SUM(G138)</f>
        <v>0</v>
      </c>
      <c r="H139" s="55"/>
      <c r="I139" s="59">
        <f>SUM(I138)</f>
        <v>0</v>
      </c>
    </row>
    <row r="140" spans="1:9" ht="20.25" customHeight="1" thickBot="1">
      <c r="A140" s="13" t="s">
        <v>105</v>
      </c>
      <c r="B140" s="23"/>
      <c r="C140" s="52">
        <f>C130+C139</f>
        <v>3102808</v>
      </c>
      <c r="D140" s="53"/>
      <c r="E140" s="52">
        <f>E130+E139</f>
        <v>1493858</v>
      </c>
      <c r="F140" s="61"/>
      <c r="G140" s="52">
        <f>G130+G139</f>
        <v>5949334</v>
      </c>
      <c r="H140" s="55"/>
      <c r="I140" s="52">
        <f>I130+I139</f>
        <v>4778122</v>
      </c>
    </row>
    <row r="141" spans="1:9" ht="20.25" customHeight="1" thickTop="1">
      <c r="A141" s="13"/>
      <c r="B141" s="23"/>
      <c r="C141" s="62"/>
      <c r="D141" s="53"/>
      <c r="E141" s="62"/>
      <c r="F141" s="61"/>
      <c r="G141" s="62"/>
      <c r="H141" s="55"/>
      <c r="I141" s="62"/>
    </row>
    <row r="142" spans="1:9" ht="20.25" customHeight="1">
      <c r="A142" s="13" t="s">
        <v>106</v>
      </c>
      <c r="B142" s="23"/>
      <c r="C142" s="57"/>
      <c r="D142" s="56"/>
      <c r="E142" s="57"/>
      <c r="F142" s="61"/>
      <c r="G142" s="57"/>
      <c r="H142" s="64"/>
      <c r="I142" s="63"/>
    </row>
    <row r="143" spans="1:9" ht="20.25" customHeight="1" thickBot="1">
      <c r="A143" s="22" t="s">
        <v>100</v>
      </c>
      <c r="B143" s="23"/>
      <c r="C143" s="58">
        <f>+C140-C144</f>
        <v>3102806</v>
      </c>
      <c r="D143" s="56"/>
      <c r="E143" s="58">
        <v>1493857</v>
      </c>
      <c r="F143" s="61"/>
      <c r="G143" s="52">
        <f>G140</f>
        <v>5949334</v>
      </c>
      <c r="H143" s="58"/>
      <c r="I143" s="52">
        <f>I140</f>
        <v>4778122</v>
      </c>
    </row>
    <row r="144" spans="1:9" ht="20.25" customHeight="1" thickTop="1">
      <c r="A144" s="22" t="s">
        <v>96</v>
      </c>
      <c r="B144" s="23"/>
      <c r="C144" s="80">
        <v>2</v>
      </c>
      <c r="D144" s="56"/>
      <c r="E144" s="80">
        <v>1</v>
      </c>
      <c r="F144" s="61"/>
      <c r="G144" s="63"/>
      <c r="H144" s="64"/>
      <c r="I144" s="63"/>
    </row>
    <row r="145" spans="1:8" ht="20.25" customHeight="1" thickBot="1">
      <c r="A145" s="13"/>
      <c r="B145" s="23"/>
      <c r="C145" s="65">
        <f>SUM(C143:C144)</f>
        <v>3102808</v>
      </c>
      <c r="D145" s="56"/>
      <c r="E145" s="65">
        <f>SUM(E143:E144)</f>
        <v>1493858</v>
      </c>
      <c r="F145" s="61"/>
      <c r="H145" s="55"/>
    </row>
    <row r="146" spans="1:8" ht="20.25" customHeight="1" thickTop="1">
      <c r="A146" s="13"/>
      <c r="B146" s="23"/>
      <c r="C146" s="23"/>
      <c r="D146" s="23"/>
      <c r="E146" s="23"/>
      <c r="F146" s="2"/>
    </row>
    <row r="147" spans="1:8" ht="20.25" customHeight="1">
      <c r="A147" s="27" t="s">
        <v>1</v>
      </c>
      <c r="B147" s="23"/>
      <c r="C147" s="23"/>
      <c r="D147" s="23"/>
      <c r="E147" s="23"/>
      <c r="F147" s="2"/>
    </row>
    <row r="148" spans="1:8" ht="20.25" customHeight="1">
      <c r="A148" s="1"/>
      <c r="B148" s="23"/>
      <c r="C148" s="23"/>
      <c r="D148" s="23"/>
      <c r="E148" s="23"/>
      <c r="F148" s="2"/>
    </row>
  </sheetData>
  <mergeCells count="4">
    <mergeCell ref="A79:I79"/>
    <mergeCell ref="A126:I126"/>
    <mergeCell ref="A5:I5"/>
    <mergeCell ref="A52:I52"/>
  </mergeCells>
  <pageMargins left="0.82677165354330717" right="0.23622047244094491" top="0.70866141732283472" bottom="0.11811023622047245" header="0.19685039370078741" footer="0.15748031496062992"/>
  <pageSetup paperSize="9" scale="75" orientation="portrait" r:id="rId1"/>
  <headerFooter alignWithMargins="0"/>
  <rowBreaks count="3" manualBreakCount="3">
    <brk id="47" max="16383" man="1"/>
    <brk id="74" max="16383" man="1"/>
    <brk id="121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W40"/>
  <sheetViews>
    <sheetView showGridLines="0" topLeftCell="A13" zoomScaleNormal="100" zoomScaleSheetLayoutView="80" workbookViewId="0">
      <selection activeCell="B26" sqref="B26"/>
    </sheetView>
  </sheetViews>
  <sheetFormatPr defaultColWidth="9.28515625" defaultRowHeight="24" customHeight="1"/>
  <cols>
    <col min="1" max="1" width="53.140625" style="85" customWidth="1"/>
    <col min="2" max="2" width="8.28515625" style="85" customWidth="1"/>
    <col min="3" max="3" width="2.5703125" style="85" customWidth="1"/>
    <col min="4" max="4" width="13.28515625" style="85" customWidth="1"/>
    <col min="5" max="5" width="2.5703125" style="85" customWidth="1"/>
    <col min="6" max="6" width="14.5703125" style="85" customWidth="1"/>
    <col min="7" max="7" width="2.5703125" style="85" customWidth="1"/>
    <col min="8" max="8" width="18.28515625" style="85" customWidth="1"/>
    <col min="9" max="9" width="2.5703125" style="85" customWidth="1"/>
    <col min="10" max="10" width="13.28515625" style="85" customWidth="1"/>
    <col min="11" max="11" width="2.5703125" style="85" customWidth="1"/>
    <col min="12" max="12" width="14.28515625" style="85" customWidth="1"/>
    <col min="13" max="13" width="2.5703125" style="85" customWidth="1"/>
    <col min="14" max="14" width="18.42578125" style="85" customWidth="1"/>
    <col min="15" max="15" width="2.5703125" style="85" customWidth="1"/>
    <col min="16" max="16" width="14.28515625" style="85" customWidth="1"/>
    <col min="17" max="17" width="2.5703125" style="85" customWidth="1"/>
    <col min="18" max="18" width="14.28515625" style="85" customWidth="1"/>
    <col min="19" max="19" width="2.5703125" style="85" customWidth="1"/>
    <col min="20" max="20" width="13.28515625" style="85" customWidth="1"/>
    <col min="21" max="21" width="2.5703125" style="85" customWidth="1"/>
    <col min="22" max="22" width="14.28515625" style="85" customWidth="1"/>
    <col min="23" max="23" width="10.7109375" style="85" customWidth="1"/>
    <col min="24" max="16384" width="9.28515625" style="85"/>
  </cols>
  <sheetData>
    <row r="1" spans="1:22" ht="24" customHeight="1">
      <c r="V1" s="88" t="s">
        <v>89</v>
      </c>
    </row>
    <row r="2" spans="1:22" s="75" customFormat="1" ht="24" customHeight="1">
      <c r="A2" s="1" t="s">
        <v>86</v>
      </c>
      <c r="B2" s="23"/>
      <c r="C2" s="23"/>
      <c r="D2" s="23"/>
      <c r="E2" s="2"/>
      <c r="F2" s="23"/>
      <c r="G2" s="23"/>
      <c r="H2" s="23"/>
      <c r="I2" s="23"/>
    </row>
    <row r="3" spans="1:22" s="75" customFormat="1" ht="24" customHeight="1">
      <c r="A3" s="1" t="s">
        <v>138</v>
      </c>
      <c r="B3" s="23"/>
      <c r="C3" s="23"/>
      <c r="D3" s="23"/>
      <c r="E3" s="2"/>
      <c r="F3" s="23"/>
      <c r="G3" s="23"/>
      <c r="H3" s="23"/>
      <c r="I3" s="23"/>
    </row>
    <row r="4" spans="1:22" s="75" customFormat="1" ht="24" customHeight="1">
      <c r="A4" s="3" t="s">
        <v>226</v>
      </c>
      <c r="B4" s="23"/>
      <c r="C4" s="24"/>
      <c r="D4" s="24"/>
      <c r="E4" s="2"/>
      <c r="F4" s="23"/>
      <c r="G4" s="23"/>
      <c r="H4" s="23"/>
      <c r="I4" s="23"/>
    </row>
    <row r="5" spans="1:22" ht="24" customHeight="1">
      <c r="A5" s="126" t="s">
        <v>83</v>
      </c>
      <c r="B5" s="126"/>
      <c r="C5" s="126"/>
      <c r="D5" s="126"/>
      <c r="E5" s="126"/>
      <c r="F5" s="126"/>
      <c r="G5" s="126"/>
      <c r="H5" s="126"/>
      <c r="I5" s="126"/>
      <c r="J5" s="126"/>
      <c r="K5" s="126"/>
      <c r="L5" s="126"/>
      <c r="M5" s="126"/>
      <c r="N5" s="126"/>
      <c r="O5" s="126"/>
      <c r="P5" s="126"/>
      <c r="Q5" s="126"/>
      <c r="R5" s="126"/>
      <c r="S5" s="126"/>
      <c r="T5" s="126"/>
      <c r="U5" s="126"/>
      <c r="V5" s="126"/>
    </row>
    <row r="6" spans="1:22" ht="24" customHeight="1">
      <c r="A6" s="89"/>
      <c r="B6" s="89"/>
      <c r="C6" s="89"/>
      <c r="D6" s="127" t="s">
        <v>26</v>
      </c>
      <c r="E6" s="127"/>
      <c r="F6" s="127"/>
      <c r="G6" s="127"/>
      <c r="H6" s="127"/>
      <c r="I6" s="127"/>
      <c r="J6" s="127"/>
      <c r="K6" s="127"/>
      <c r="L6" s="127"/>
      <c r="M6" s="127"/>
      <c r="N6" s="127"/>
      <c r="O6" s="127"/>
      <c r="P6" s="127"/>
      <c r="Q6" s="127"/>
      <c r="R6" s="127"/>
      <c r="S6" s="127"/>
      <c r="T6" s="127"/>
      <c r="U6" s="127"/>
      <c r="V6" s="127"/>
    </row>
    <row r="7" spans="1:22" ht="24" customHeight="1">
      <c r="A7" s="89"/>
      <c r="B7" s="89"/>
      <c r="C7" s="90"/>
      <c r="D7" s="128" t="s">
        <v>95</v>
      </c>
      <c r="E7" s="128"/>
      <c r="F7" s="128"/>
      <c r="G7" s="128"/>
      <c r="H7" s="128"/>
      <c r="I7" s="128"/>
      <c r="J7" s="128"/>
      <c r="K7" s="128"/>
      <c r="L7" s="128"/>
      <c r="M7" s="128"/>
      <c r="N7" s="128"/>
      <c r="O7" s="128"/>
      <c r="P7" s="128"/>
      <c r="Q7" s="128"/>
      <c r="R7" s="128"/>
      <c r="S7" s="91"/>
      <c r="T7" s="91"/>
      <c r="U7" s="91"/>
      <c r="V7" s="91"/>
    </row>
    <row r="8" spans="1:22" ht="24" customHeight="1">
      <c r="A8" s="89"/>
      <c r="B8" s="89"/>
      <c r="C8" s="90"/>
      <c r="D8" s="92"/>
      <c r="E8" s="92"/>
      <c r="F8" s="92"/>
      <c r="G8" s="90"/>
      <c r="H8" s="93"/>
      <c r="I8" s="90"/>
      <c r="J8" s="90"/>
      <c r="K8" s="90"/>
      <c r="L8" s="90"/>
      <c r="M8" s="90"/>
      <c r="N8" s="130" t="s">
        <v>139</v>
      </c>
      <c r="O8" s="130"/>
      <c r="P8" s="130"/>
      <c r="Q8" s="90"/>
      <c r="R8" s="90"/>
      <c r="S8" s="90"/>
      <c r="T8" s="90"/>
      <c r="U8" s="90"/>
      <c r="V8" s="90"/>
    </row>
    <row r="9" spans="1:22" ht="24" customHeight="1">
      <c r="A9" s="89"/>
      <c r="B9" s="89"/>
      <c r="C9" s="90"/>
      <c r="D9" s="90"/>
      <c r="E9" s="90"/>
      <c r="F9" s="90"/>
      <c r="G9" s="90"/>
      <c r="H9" s="94"/>
      <c r="I9" s="90"/>
      <c r="J9" s="90"/>
      <c r="K9" s="90"/>
      <c r="L9" s="90"/>
      <c r="M9" s="90"/>
      <c r="N9" s="92" t="s">
        <v>153</v>
      </c>
      <c r="O9" s="90"/>
      <c r="P9" s="90"/>
      <c r="Q9" s="90"/>
      <c r="R9" s="90"/>
      <c r="S9" s="90"/>
      <c r="T9" s="90"/>
      <c r="U9" s="90"/>
      <c r="V9" s="90"/>
    </row>
    <row r="10" spans="1:22" ht="24" customHeight="1">
      <c r="A10" s="89"/>
      <c r="B10" s="89"/>
      <c r="C10" s="90"/>
      <c r="D10" s="90"/>
      <c r="E10" s="90"/>
      <c r="F10" s="90"/>
      <c r="G10" s="90"/>
      <c r="H10" s="94"/>
      <c r="I10" s="90"/>
      <c r="J10" s="90"/>
      <c r="K10" s="90"/>
      <c r="L10" s="90"/>
      <c r="M10" s="90"/>
      <c r="N10" s="92" t="s">
        <v>154</v>
      </c>
      <c r="O10" s="90"/>
      <c r="P10" s="90"/>
      <c r="Q10" s="90"/>
      <c r="R10" s="90"/>
      <c r="S10" s="90"/>
      <c r="U10" s="90"/>
      <c r="V10" s="90"/>
    </row>
    <row r="11" spans="1:22" ht="24" customHeight="1">
      <c r="A11" s="89"/>
      <c r="B11" s="89"/>
      <c r="C11" s="90"/>
      <c r="D11" s="90"/>
      <c r="E11" s="90"/>
      <c r="F11" s="90"/>
      <c r="G11" s="90"/>
      <c r="H11" s="94"/>
      <c r="I11" s="90"/>
      <c r="J11" s="90"/>
      <c r="K11" s="90"/>
      <c r="L11" s="90"/>
      <c r="M11" s="90"/>
      <c r="N11" s="92" t="s">
        <v>156</v>
      </c>
      <c r="O11" s="90"/>
      <c r="P11" s="92"/>
      <c r="Q11" s="90"/>
      <c r="R11" s="92"/>
      <c r="S11" s="90"/>
      <c r="T11" s="92"/>
      <c r="U11" s="90"/>
      <c r="V11" s="90"/>
    </row>
    <row r="12" spans="1:22" ht="24" customHeight="1">
      <c r="A12" s="89"/>
      <c r="B12" s="89"/>
      <c r="C12" s="90"/>
      <c r="D12" s="90"/>
      <c r="E12" s="90"/>
      <c r="F12" s="90"/>
      <c r="G12" s="90"/>
      <c r="I12" s="90"/>
      <c r="J12" s="129" t="s">
        <v>12</v>
      </c>
      <c r="K12" s="129"/>
      <c r="L12" s="129"/>
      <c r="M12" s="92"/>
      <c r="N12" s="92" t="s">
        <v>159</v>
      </c>
      <c r="O12" s="92"/>
      <c r="Q12" s="92"/>
      <c r="R12" s="92" t="s">
        <v>107</v>
      </c>
      <c r="S12" s="92"/>
      <c r="T12" s="92" t="s">
        <v>110</v>
      </c>
      <c r="U12" s="92"/>
      <c r="V12" s="90"/>
    </row>
    <row r="13" spans="1:22" ht="24" customHeight="1">
      <c r="A13" s="94"/>
      <c r="B13" s="94"/>
      <c r="C13" s="94"/>
      <c r="D13" s="94" t="s">
        <v>2</v>
      </c>
      <c r="E13" s="94"/>
      <c r="F13" s="94"/>
      <c r="G13" s="94"/>
      <c r="H13" s="95" t="s">
        <v>182</v>
      </c>
      <c r="I13" s="94"/>
      <c r="J13" s="92" t="s">
        <v>3</v>
      </c>
      <c r="K13" s="90"/>
      <c r="L13" s="92"/>
      <c r="M13" s="92"/>
      <c r="N13" s="92" t="s">
        <v>158</v>
      </c>
      <c r="O13" s="92"/>
      <c r="P13" s="92" t="s">
        <v>149</v>
      </c>
      <c r="Q13" s="92"/>
      <c r="R13" s="92" t="s">
        <v>108</v>
      </c>
      <c r="S13" s="92"/>
      <c r="T13" s="92" t="s">
        <v>111</v>
      </c>
      <c r="U13" s="92"/>
      <c r="V13" s="92" t="s">
        <v>10</v>
      </c>
    </row>
    <row r="14" spans="1:22" ht="24" customHeight="1">
      <c r="A14" s="94"/>
      <c r="B14" s="94"/>
      <c r="C14" s="94"/>
      <c r="D14" s="94" t="s">
        <v>11</v>
      </c>
      <c r="E14" s="94"/>
      <c r="F14" s="94" t="s">
        <v>4</v>
      </c>
      <c r="G14" s="94"/>
      <c r="H14" s="94" t="s">
        <v>185</v>
      </c>
      <c r="I14" s="94"/>
      <c r="J14" s="96" t="s">
        <v>5</v>
      </c>
      <c r="K14" s="92"/>
      <c r="L14" s="92" t="s">
        <v>9</v>
      </c>
      <c r="M14" s="92"/>
      <c r="N14" s="94" t="s">
        <v>157</v>
      </c>
      <c r="O14" s="92"/>
      <c r="P14" s="92" t="s">
        <v>150</v>
      </c>
      <c r="Q14" s="92"/>
      <c r="R14" s="92" t="s">
        <v>29</v>
      </c>
      <c r="S14" s="92"/>
      <c r="T14" s="92" t="s">
        <v>112</v>
      </c>
      <c r="U14" s="92"/>
      <c r="V14" s="92" t="s">
        <v>116</v>
      </c>
    </row>
    <row r="15" spans="1:22" ht="24" customHeight="1">
      <c r="B15" s="95" t="s">
        <v>0</v>
      </c>
      <c r="C15" s="97"/>
      <c r="D15" s="95" t="s">
        <v>6</v>
      </c>
      <c r="E15" s="97"/>
      <c r="F15" s="95" t="s">
        <v>7</v>
      </c>
      <c r="G15" s="98"/>
      <c r="H15" s="95" t="s">
        <v>186</v>
      </c>
      <c r="I15" s="98"/>
      <c r="J15" s="95" t="s">
        <v>8</v>
      </c>
      <c r="K15" s="98"/>
      <c r="L15" s="95" t="s">
        <v>221</v>
      </c>
      <c r="M15" s="92"/>
      <c r="N15" s="95" t="s">
        <v>175</v>
      </c>
      <c r="O15" s="92"/>
      <c r="P15" s="95" t="s">
        <v>151</v>
      </c>
      <c r="Q15" s="92"/>
      <c r="R15" s="95" t="s">
        <v>109</v>
      </c>
      <c r="S15" s="92"/>
      <c r="T15" s="95" t="s">
        <v>113</v>
      </c>
      <c r="U15" s="92"/>
      <c r="V15" s="95" t="s">
        <v>115</v>
      </c>
    </row>
    <row r="16" spans="1:22" ht="24" customHeight="1">
      <c r="A16" s="89" t="s">
        <v>184</v>
      </c>
      <c r="B16" s="89"/>
      <c r="C16" s="33"/>
      <c r="D16" s="80">
        <v>4735622</v>
      </c>
      <c r="E16" s="80"/>
      <c r="F16" s="80">
        <v>6927789</v>
      </c>
      <c r="G16" s="80"/>
      <c r="H16" s="80">
        <v>1647137</v>
      </c>
      <c r="I16" s="80"/>
      <c r="J16" s="80">
        <v>56546</v>
      </c>
      <c r="K16" s="80"/>
      <c r="L16" s="80">
        <v>-1782926</v>
      </c>
      <c r="M16" s="80"/>
      <c r="N16" s="80">
        <v>17650131</v>
      </c>
      <c r="O16" s="80"/>
      <c r="P16" s="80">
        <f>SUM(N16)</f>
        <v>17650131</v>
      </c>
      <c r="Q16" s="80"/>
      <c r="R16" s="80">
        <f>SUM(D16:L16,P16)</f>
        <v>29234299</v>
      </c>
      <c r="S16" s="80"/>
      <c r="T16" s="80">
        <v>617</v>
      </c>
      <c r="U16" s="80"/>
      <c r="V16" s="80">
        <f>SUM(R16:T16)</f>
        <v>29234916</v>
      </c>
    </row>
    <row r="17" spans="1:22" ht="24" customHeight="1">
      <c r="A17" s="85" t="s">
        <v>102</v>
      </c>
      <c r="B17" s="89"/>
      <c r="C17" s="33"/>
      <c r="D17" s="80">
        <v>0</v>
      </c>
      <c r="E17" s="80"/>
      <c r="F17" s="80">
        <v>0</v>
      </c>
      <c r="G17" s="80"/>
      <c r="H17" s="80">
        <v>0</v>
      </c>
      <c r="I17" s="80"/>
      <c r="J17" s="80">
        <v>0</v>
      </c>
      <c r="K17" s="80"/>
      <c r="L17" s="80">
        <v>1493857</v>
      </c>
      <c r="M17" s="80"/>
      <c r="N17" s="80">
        <v>0</v>
      </c>
      <c r="O17" s="80"/>
      <c r="P17" s="80">
        <f>SUM(N17)</f>
        <v>0</v>
      </c>
      <c r="Q17" s="80"/>
      <c r="R17" s="80">
        <f>SUM(D17:L17,P17)</f>
        <v>1493857</v>
      </c>
      <c r="S17" s="80"/>
      <c r="T17" s="80">
        <v>1</v>
      </c>
      <c r="U17" s="80"/>
      <c r="V17" s="80">
        <f>SUM(R17:T17)</f>
        <v>1493858</v>
      </c>
    </row>
    <row r="18" spans="1:22" ht="24" customHeight="1">
      <c r="A18" s="85" t="s">
        <v>104</v>
      </c>
      <c r="B18" s="89"/>
      <c r="C18" s="33"/>
      <c r="D18" s="82">
        <v>0</v>
      </c>
      <c r="E18" s="80"/>
      <c r="F18" s="82">
        <v>0</v>
      </c>
      <c r="G18" s="80"/>
      <c r="H18" s="82">
        <v>0</v>
      </c>
      <c r="I18" s="80"/>
      <c r="J18" s="82">
        <v>0</v>
      </c>
      <c r="K18" s="80"/>
      <c r="L18" s="82">
        <v>0</v>
      </c>
      <c r="M18" s="80"/>
      <c r="N18" s="82">
        <v>0</v>
      </c>
      <c r="O18" s="80"/>
      <c r="P18" s="82">
        <f>SUM(N18)</f>
        <v>0</v>
      </c>
      <c r="Q18" s="80"/>
      <c r="R18" s="82">
        <f>SUM(D18:L18,P18)</f>
        <v>0</v>
      </c>
      <c r="S18" s="80"/>
      <c r="T18" s="82">
        <v>0</v>
      </c>
      <c r="U18" s="80"/>
      <c r="V18" s="82">
        <f>SUM(R18:T18)</f>
        <v>0</v>
      </c>
    </row>
    <row r="19" spans="1:22" ht="27.6" customHeight="1">
      <c r="A19" s="85" t="s">
        <v>105</v>
      </c>
      <c r="C19" s="33"/>
      <c r="D19" s="80">
        <f>SUM(D17:D18)</f>
        <v>0</v>
      </c>
      <c r="E19" s="80"/>
      <c r="F19" s="80">
        <f>SUM(F17:F18)</f>
        <v>0</v>
      </c>
      <c r="G19" s="80"/>
      <c r="H19" s="80">
        <f>SUM(H17:H18)</f>
        <v>0</v>
      </c>
      <c r="I19" s="80"/>
      <c r="J19" s="80">
        <f>SUM(J17:J18)</f>
        <v>0</v>
      </c>
      <c r="K19" s="80"/>
      <c r="L19" s="80">
        <f>SUM(L17:L18)</f>
        <v>1493857</v>
      </c>
      <c r="M19" s="80"/>
      <c r="N19" s="80">
        <f>SUM(N17:N18)</f>
        <v>0</v>
      </c>
      <c r="O19" s="80"/>
      <c r="P19" s="80">
        <f>SUM(P17:P18)</f>
        <v>0</v>
      </c>
      <c r="Q19" s="80"/>
      <c r="R19" s="80">
        <f>SUM(R17:R18)</f>
        <v>1493857</v>
      </c>
      <c r="S19" s="80"/>
      <c r="T19" s="80">
        <f>SUM(T17:T18)</f>
        <v>1</v>
      </c>
      <c r="U19" s="80"/>
      <c r="V19" s="80">
        <f>SUM(V17:V18)</f>
        <v>1493858</v>
      </c>
    </row>
    <row r="20" spans="1:22" ht="27.6" customHeight="1">
      <c r="A20" s="85" t="s">
        <v>228</v>
      </c>
      <c r="C20" s="33"/>
      <c r="D20" s="80">
        <v>0</v>
      </c>
      <c r="E20" s="80"/>
      <c r="F20" s="80">
        <v>0</v>
      </c>
      <c r="G20" s="80"/>
      <c r="H20" s="80">
        <v>0</v>
      </c>
      <c r="I20" s="80"/>
      <c r="J20" s="80">
        <v>0</v>
      </c>
      <c r="K20" s="80"/>
      <c r="L20" s="80">
        <v>-568271</v>
      </c>
      <c r="M20" s="80"/>
      <c r="N20" s="80">
        <v>0</v>
      </c>
      <c r="O20" s="80"/>
      <c r="P20" s="80">
        <f>SUM(N20)</f>
        <v>0</v>
      </c>
      <c r="Q20" s="80"/>
      <c r="R20" s="80">
        <f>SUM(D20:L20,P20)</f>
        <v>-568271</v>
      </c>
      <c r="S20" s="80"/>
      <c r="T20" s="80">
        <v>0</v>
      </c>
      <c r="U20" s="80"/>
      <c r="V20" s="80">
        <f>SUM(R20:T20)</f>
        <v>-568271</v>
      </c>
    </row>
    <row r="21" spans="1:22" ht="24" customHeight="1">
      <c r="A21" s="85" t="s">
        <v>220</v>
      </c>
      <c r="B21" s="89"/>
      <c r="C21" s="33"/>
      <c r="D21" s="80">
        <v>0</v>
      </c>
      <c r="E21" s="80"/>
      <c r="F21" s="80">
        <v>0</v>
      </c>
      <c r="G21" s="80"/>
      <c r="H21" s="80">
        <v>0</v>
      </c>
      <c r="I21" s="80"/>
      <c r="J21" s="80">
        <v>238906</v>
      </c>
      <c r="K21" s="80"/>
      <c r="L21" s="80">
        <v>-238906</v>
      </c>
      <c r="M21" s="80"/>
      <c r="N21" s="80">
        <v>0</v>
      </c>
      <c r="O21" s="80"/>
      <c r="P21" s="80">
        <v>0</v>
      </c>
      <c r="Q21" s="80"/>
      <c r="R21" s="80">
        <v>0</v>
      </c>
      <c r="S21" s="80"/>
      <c r="T21" s="80">
        <v>0</v>
      </c>
      <c r="U21" s="80"/>
      <c r="V21" s="80">
        <f>SUM(R21:T21)</f>
        <v>0</v>
      </c>
    </row>
    <row r="22" spans="1:22" ht="24" customHeight="1" thickBot="1">
      <c r="A22" s="89" t="s">
        <v>224</v>
      </c>
      <c r="B22" s="89"/>
      <c r="C22" s="33"/>
      <c r="D22" s="99">
        <f>SUM(D16,D19:D21)</f>
        <v>4735622</v>
      </c>
      <c r="E22" s="80"/>
      <c r="F22" s="99">
        <f>SUM(F16,F19:F21)</f>
        <v>6927789</v>
      </c>
      <c r="G22" s="80"/>
      <c r="H22" s="99">
        <f>SUM(H16,H19:H21)</f>
        <v>1647137</v>
      </c>
      <c r="I22" s="80"/>
      <c r="J22" s="99">
        <f>SUM(J16,J19:J21)</f>
        <v>295452</v>
      </c>
      <c r="K22" s="80"/>
      <c r="L22" s="99">
        <f>SUM(L16,L19:L21)</f>
        <v>-1096246</v>
      </c>
      <c r="M22" s="80"/>
      <c r="N22" s="99">
        <f>SUM(N16,N19:N21)</f>
        <v>17650131</v>
      </c>
      <c r="O22" s="80"/>
      <c r="P22" s="99">
        <f>SUM(P16,P19:P21)</f>
        <v>17650131</v>
      </c>
      <c r="Q22" s="80"/>
      <c r="R22" s="99">
        <f>SUM(R16,R19:R21)</f>
        <v>30159885</v>
      </c>
      <c r="S22" s="80"/>
      <c r="T22" s="99">
        <f>SUM(T16,T19:T21)</f>
        <v>618</v>
      </c>
      <c r="U22" s="80"/>
      <c r="V22" s="99">
        <f>SUM(V16,V19:V21)</f>
        <v>30160503</v>
      </c>
    </row>
    <row r="23" spans="1:22" ht="24" customHeight="1" thickTop="1">
      <c r="A23" s="89"/>
      <c r="B23" s="89"/>
      <c r="C23" s="33"/>
      <c r="D23" s="77"/>
      <c r="E23" s="80"/>
      <c r="F23" s="80"/>
      <c r="G23" s="80"/>
      <c r="H23" s="80"/>
      <c r="I23" s="80"/>
      <c r="J23" s="80"/>
      <c r="K23" s="80"/>
      <c r="L23" s="80"/>
      <c r="M23" s="80"/>
      <c r="N23" s="80"/>
      <c r="O23" s="80"/>
      <c r="P23" s="80"/>
      <c r="Q23" s="80"/>
      <c r="R23" s="80"/>
      <c r="S23" s="80"/>
      <c r="T23" s="80"/>
      <c r="U23" s="80"/>
      <c r="V23" s="80"/>
    </row>
    <row r="24" spans="1:22" ht="24" customHeight="1">
      <c r="A24" s="89" t="s">
        <v>213</v>
      </c>
      <c r="B24" s="89"/>
      <c r="C24" s="33"/>
      <c r="D24" s="80">
        <v>4735622</v>
      </c>
      <c r="E24" s="80"/>
      <c r="F24" s="80">
        <v>6927789</v>
      </c>
      <c r="G24" s="80"/>
      <c r="H24" s="80">
        <v>1647137</v>
      </c>
      <c r="I24" s="80"/>
      <c r="J24" s="80">
        <v>465930</v>
      </c>
      <c r="K24" s="80"/>
      <c r="L24" s="80">
        <v>-9497550</v>
      </c>
      <c r="M24" s="80"/>
      <c r="N24" s="80">
        <v>17650131</v>
      </c>
      <c r="O24" s="80"/>
      <c r="P24" s="80">
        <f>SUM(N24)</f>
        <v>17650131</v>
      </c>
      <c r="Q24" s="80"/>
      <c r="R24" s="80">
        <f>SUM(D24:L24,P24)</f>
        <v>21929059</v>
      </c>
      <c r="S24" s="80"/>
      <c r="T24" s="80">
        <v>619</v>
      </c>
      <c r="U24" s="80"/>
      <c r="V24" s="80">
        <f>SUM(R24:T24)</f>
        <v>21929678</v>
      </c>
    </row>
    <row r="25" spans="1:22" ht="24" customHeight="1">
      <c r="A25" s="85" t="s">
        <v>214</v>
      </c>
      <c r="B25" s="89"/>
      <c r="C25" s="33"/>
      <c r="D25" s="80"/>
      <c r="E25" s="80"/>
      <c r="F25" s="80"/>
      <c r="G25" s="80"/>
      <c r="H25" s="80"/>
      <c r="I25" s="80"/>
      <c r="J25" s="80"/>
      <c r="K25" s="80"/>
      <c r="L25" s="80"/>
      <c r="M25" s="80"/>
      <c r="N25" s="80"/>
      <c r="O25" s="80"/>
      <c r="P25" s="80"/>
      <c r="Q25" s="80"/>
      <c r="R25" s="80"/>
      <c r="S25" s="80"/>
      <c r="T25" s="80"/>
      <c r="U25" s="80"/>
      <c r="V25" s="80"/>
    </row>
    <row r="26" spans="1:22" ht="24" customHeight="1">
      <c r="A26" s="85" t="s">
        <v>215</v>
      </c>
      <c r="B26" s="100">
        <v>4</v>
      </c>
      <c r="C26" s="33"/>
      <c r="D26" s="101">
        <v>0</v>
      </c>
      <c r="E26" s="80"/>
      <c r="F26" s="82">
        <v>0</v>
      </c>
      <c r="G26" s="80"/>
      <c r="H26" s="82">
        <v>0</v>
      </c>
      <c r="I26" s="80"/>
      <c r="J26" s="82">
        <v>0</v>
      </c>
      <c r="K26" s="80"/>
      <c r="L26" s="82">
        <v>525986</v>
      </c>
      <c r="M26" s="80"/>
      <c r="N26" s="82">
        <v>0</v>
      </c>
      <c r="O26" s="80"/>
      <c r="P26" s="82">
        <v>0</v>
      </c>
      <c r="Q26" s="80"/>
      <c r="R26" s="82">
        <f>SUM(D26:L26,P26)</f>
        <v>525986</v>
      </c>
      <c r="S26" s="80"/>
      <c r="T26" s="82">
        <v>0</v>
      </c>
      <c r="U26" s="80"/>
      <c r="V26" s="82">
        <f>SUM(R26:T26)</f>
        <v>525986</v>
      </c>
    </row>
    <row r="27" spans="1:22" ht="24" customHeight="1">
      <c r="A27" s="89" t="s">
        <v>217</v>
      </c>
      <c r="B27" s="89"/>
      <c r="C27" s="33"/>
      <c r="D27" s="80">
        <f>SUM(D24:D26)</f>
        <v>4735622</v>
      </c>
      <c r="E27" s="80"/>
      <c r="F27" s="80">
        <f>SUM(F24:F26)</f>
        <v>6927789</v>
      </c>
      <c r="G27" s="80"/>
      <c r="H27" s="80">
        <f>SUM(H24:H26)</f>
        <v>1647137</v>
      </c>
      <c r="I27" s="80"/>
      <c r="J27" s="80">
        <f>SUM(J24:J26)</f>
        <v>465930</v>
      </c>
      <c r="K27" s="80"/>
      <c r="L27" s="80">
        <f>SUM(L24:L26)</f>
        <v>-8971564</v>
      </c>
      <c r="M27" s="80"/>
      <c r="N27" s="80">
        <f>SUM(N24:N26)</f>
        <v>17650131</v>
      </c>
      <c r="O27" s="80"/>
      <c r="P27" s="80">
        <f>SUM(P24:P26)</f>
        <v>17650131</v>
      </c>
      <c r="Q27" s="80"/>
      <c r="R27" s="80">
        <f>SUM(R24:R26)</f>
        <v>22455045</v>
      </c>
      <c r="S27" s="80"/>
      <c r="T27" s="80">
        <f>SUM(T24:T26)</f>
        <v>619</v>
      </c>
      <c r="U27" s="80"/>
      <c r="V27" s="80">
        <f>SUM(V24:V26)</f>
        <v>22455664</v>
      </c>
    </row>
    <row r="28" spans="1:22" ht="24" customHeight="1">
      <c r="A28" s="85" t="s">
        <v>102</v>
      </c>
      <c r="B28" s="89"/>
      <c r="C28" s="33"/>
      <c r="D28" s="80">
        <v>0</v>
      </c>
      <c r="E28" s="80"/>
      <c r="F28" s="80">
        <v>0</v>
      </c>
      <c r="G28" s="80"/>
      <c r="H28" s="80">
        <v>0</v>
      </c>
      <c r="I28" s="80"/>
      <c r="J28" s="80">
        <v>0</v>
      </c>
      <c r="K28" s="80"/>
      <c r="L28" s="80">
        <f>PL!C113</f>
        <v>3102806</v>
      </c>
      <c r="M28" s="80"/>
      <c r="N28" s="80">
        <v>0</v>
      </c>
      <c r="O28" s="80"/>
      <c r="P28" s="80">
        <f>SUM(N28)</f>
        <v>0</v>
      </c>
      <c r="Q28" s="80"/>
      <c r="R28" s="80">
        <f>SUM(D28:L28,P28)</f>
        <v>3102806</v>
      </c>
      <c r="S28" s="80"/>
      <c r="T28" s="80">
        <f>PL!C114</f>
        <v>2</v>
      </c>
      <c r="U28" s="80"/>
      <c r="V28" s="80">
        <f>SUM(R28:T28)</f>
        <v>3102808</v>
      </c>
    </row>
    <row r="29" spans="1:22" ht="24" customHeight="1">
      <c r="A29" s="85" t="s">
        <v>104</v>
      </c>
      <c r="B29" s="89"/>
      <c r="C29" s="33"/>
      <c r="D29" s="80">
        <v>0</v>
      </c>
      <c r="E29" s="80"/>
      <c r="F29" s="80">
        <v>0</v>
      </c>
      <c r="G29" s="80"/>
      <c r="H29" s="80">
        <v>0</v>
      </c>
      <c r="I29" s="80"/>
      <c r="J29" s="80">
        <v>0</v>
      </c>
      <c r="K29" s="80"/>
      <c r="L29" s="80">
        <f>PL!C141-PL!C111</f>
        <v>0</v>
      </c>
      <c r="M29" s="80"/>
      <c r="N29" s="80">
        <v>0</v>
      </c>
      <c r="O29" s="80"/>
      <c r="P29" s="80">
        <f>SUM(N29)</f>
        <v>0</v>
      </c>
      <c r="Q29" s="80"/>
      <c r="R29" s="80">
        <f>SUM(D29:L29,P29)</f>
        <v>0</v>
      </c>
      <c r="S29" s="80"/>
      <c r="T29" s="80">
        <f>PL!C142-PL!C112</f>
        <v>0</v>
      </c>
      <c r="U29" s="80"/>
      <c r="V29" s="80">
        <f>SUM(R29:T29)</f>
        <v>0</v>
      </c>
    </row>
    <row r="30" spans="1:22" ht="24" customHeight="1">
      <c r="A30" s="85" t="s">
        <v>105</v>
      </c>
      <c r="C30" s="33"/>
      <c r="D30" s="122">
        <f>SUM(D28:D29)</f>
        <v>0</v>
      </c>
      <c r="E30" s="80"/>
      <c r="F30" s="122">
        <f>SUM(F28:F29)</f>
        <v>0</v>
      </c>
      <c r="G30" s="80"/>
      <c r="H30" s="122">
        <f>SUM(H28:H29)</f>
        <v>0</v>
      </c>
      <c r="I30" s="80"/>
      <c r="J30" s="122">
        <f>SUM(J28:J29)</f>
        <v>0</v>
      </c>
      <c r="K30" s="80"/>
      <c r="L30" s="122">
        <f>SUM(L28:L29)</f>
        <v>3102806</v>
      </c>
      <c r="M30" s="80"/>
      <c r="N30" s="122">
        <f>SUM(N28:N29)</f>
        <v>0</v>
      </c>
      <c r="O30" s="80"/>
      <c r="P30" s="122">
        <f>SUM(P28:P29)</f>
        <v>0</v>
      </c>
      <c r="Q30" s="80"/>
      <c r="R30" s="122">
        <f>SUM(R28:R29)</f>
        <v>3102806</v>
      </c>
      <c r="S30" s="80"/>
      <c r="T30" s="122">
        <f>SUM(T28:T29)</f>
        <v>2</v>
      </c>
      <c r="U30" s="80"/>
      <c r="V30" s="122">
        <f>SUM(V28:V29)</f>
        <v>3102808</v>
      </c>
    </row>
    <row r="31" spans="1:22" ht="24" customHeight="1">
      <c r="A31" s="85" t="s">
        <v>234</v>
      </c>
      <c r="B31" s="89"/>
      <c r="C31" s="33"/>
      <c r="D31" s="80"/>
      <c r="E31" s="80"/>
      <c r="F31" s="80"/>
      <c r="G31" s="80"/>
      <c r="H31" s="80"/>
      <c r="I31" s="80"/>
      <c r="J31" s="80"/>
      <c r="K31" s="80"/>
      <c r="L31" s="80"/>
      <c r="M31" s="80"/>
      <c r="N31" s="80"/>
      <c r="O31" s="80"/>
      <c r="P31" s="80"/>
      <c r="Q31" s="80"/>
      <c r="R31" s="80"/>
      <c r="S31" s="80"/>
      <c r="T31" s="80"/>
      <c r="U31" s="80"/>
      <c r="V31" s="80"/>
    </row>
    <row r="32" spans="1:22" ht="24" customHeight="1">
      <c r="A32" s="85" t="s">
        <v>238</v>
      </c>
      <c r="B32" s="100">
        <v>21</v>
      </c>
      <c r="C32" s="33"/>
      <c r="D32" s="86">
        <v>0</v>
      </c>
      <c r="E32" s="80"/>
      <c r="F32" s="80">
        <v>-386130</v>
      </c>
      <c r="G32" s="80"/>
      <c r="H32" s="86">
        <v>0</v>
      </c>
      <c r="I32" s="80"/>
      <c r="J32" s="80">
        <v>-465930</v>
      </c>
      <c r="K32" s="80"/>
      <c r="L32" s="80">
        <v>852060</v>
      </c>
      <c r="M32" s="80"/>
      <c r="N32" s="86">
        <v>0</v>
      </c>
      <c r="O32" s="80"/>
      <c r="P32" s="86">
        <v>0</v>
      </c>
      <c r="Q32" s="80"/>
      <c r="R32" s="86">
        <v>0</v>
      </c>
      <c r="S32" s="80"/>
      <c r="T32" s="86">
        <v>0</v>
      </c>
      <c r="U32" s="80"/>
      <c r="V32" s="86">
        <v>0</v>
      </c>
    </row>
    <row r="33" spans="1:23" ht="24" customHeight="1">
      <c r="A33" s="85" t="s">
        <v>220</v>
      </c>
      <c r="B33" s="100">
        <v>21</v>
      </c>
      <c r="C33" s="33"/>
      <c r="D33" s="82">
        <v>0</v>
      </c>
      <c r="E33" s="80"/>
      <c r="F33" s="82">
        <v>0</v>
      </c>
      <c r="G33" s="80"/>
      <c r="H33" s="82">
        <v>0</v>
      </c>
      <c r="I33" s="80"/>
      <c r="J33" s="82">
        <v>297467</v>
      </c>
      <c r="K33" s="80"/>
      <c r="L33" s="82">
        <v>-297467</v>
      </c>
      <c r="M33" s="80"/>
      <c r="N33" s="82">
        <v>0</v>
      </c>
      <c r="O33" s="80"/>
      <c r="P33" s="82">
        <f>SUM(N33)</f>
        <v>0</v>
      </c>
      <c r="Q33" s="80"/>
      <c r="R33" s="82">
        <f>SUM(D33:L33,P33)</f>
        <v>0</v>
      </c>
      <c r="S33" s="80"/>
      <c r="T33" s="82">
        <f>PL!C144-PL!C114</f>
        <v>0</v>
      </c>
      <c r="U33" s="80"/>
      <c r="V33" s="82">
        <f>SUM(R33:T33)</f>
        <v>0</v>
      </c>
    </row>
    <row r="34" spans="1:23" ht="24" customHeight="1" thickBot="1">
      <c r="A34" s="89" t="s">
        <v>225</v>
      </c>
      <c r="B34" s="89"/>
      <c r="C34" s="33"/>
      <c r="D34" s="99">
        <f>SUM(D27,D30:D33)</f>
        <v>4735622</v>
      </c>
      <c r="E34" s="80"/>
      <c r="F34" s="99">
        <f>SUM(F27,F30:F33)</f>
        <v>6541659</v>
      </c>
      <c r="G34" s="80"/>
      <c r="H34" s="99">
        <f>SUM(H27,H30:H33)</f>
        <v>1647137</v>
      </c>
      <c r="I34" s="80"/>
      <c r="J34" s="99">
        <f>SUM(J27,J30:J33)</f>
        <v>297467</v>
      </c>
      <c r="K34" s="80"/>
      <c r="L34" s="99">
        <f>SUM(L27,L30:L33)</f>
        <v>-5314165</v>
      </c>
      <c r="M34" s="80"/>
      <c r="N34" s="99">
        <f>SUM(N27,N30:N33)</f>
        <v>17650131</v>
      </c>
      <c r="O34" s="80"/>
      <c r="P34" s="99">
        <f>SUM(P27,P30:P33)</f>
        <v>17650131</v>
      </c>
      <c r="Q34" s="80"/>
      <c r="R34" s="99">
        <f>SUM(R27,R30:R33)</f>
        <v>25557851</v>
      </c>
      <c r="S34" s="80"/>
      <c r="T34" s="99">
        <f>SUM(T27,T30:T33)</f>
        <v>621</v>
      </c>
      <c r="U34" s="80"/>
      <c r="V34" s="99">
        <f>SUM(V27,V30:V33)</f>
        <v>25558472</v>
      </c>
      <c r="W34" s="102"/>
    </row>
    <row r="35" spans="1:23" ht="24" customHeight="1" thickTop="1">
      <c r="A35" s="89"/>
      <c r="B35" s="89"/>
      <c r="C35" s="33"/>
      <c r="D35" s="80">
        <f>D24-BS!E76</f>
        <v>0</v>
      </c>
      <c r="E35" s="80"/>
      <c r="F35" s="80">
        <f>F24-BS!E77</f>
        <v>0</v>
      </c>
      <c r="G35" s="80"/>
      <c r="H35" s="80">
        <f>H22-BS!E78</f>
        <v>0</v>
      </c>
      <c r="I35" s="80"/>
      <c r="J35" s="80">
        <f>J24-BS!E80</f>
        <v>0</v>
      </c>
      <c r="K35" s="80"/>
      <c r="L35" s="80">
        <f>L24-BS!E81</f>
        <v>0</v>
      </c>
      <c r="M35" s="80"/>
      <c r="N35" s="80"/>
      <c r="O35" s="80"/>
      <c r="P35" s="80">
        <f>P24-BS!E83</f>
        <v>0</v>
      </c>
      <c r="Q35" s="80"/>
      <c r="R35" s="80">
        <f>R24-BS!E84</f>
        <v>0</v>
      </c>
      <c r="S35" s="80"/>
      <c r="T35" s="80">
        <f>T24-BS!E85</f>
        <v>0</v>
      </c>
      <c r="U35" s="80"/>
      <c r="V35" s="80">
        <f>V24-BS!E86</f>
        <v>0</v>
      </c>
      <c r="W35" s="102"/>
    </row>
    <row r="36" spans="1:23" ht="24" customHeight="1">
      <c r="D36" s="80">
        <f>D34-BS!C76</f>
        <v>0</v>
      </c>
      <c r="E36" s="80"/>
      <c r="F36" s="80">
        <f>F34-BS!C77</f>
        <v>0</v>
      </c>
      <c r="G36" s="80"/>
      <c r="H36" s="80">
        <f>H34-BS!C78</f>
        <v>0</v>
      </c>
      <c r="I36" s="80"/>
      <c r="J36" s="80">
        <f>J34-BS!C80</f>
        <v>0</v>
      </c>
      <c r="K36" s="80"/>
      <c r="L36" s="80">
        <f>L34-BS!C81</f>
        <v>0</v>
      </c>
      <c r="M36" s="80"/>
      <c r="N36" s="80"/>
      <c r="O36" s="80"/>
      <c r="P36" s="80">
        <f>P34-BS!C83</f>
        <v>0</v>
      </c>
      <c r="Q36" s="80"/>
      <c r="R36" s="38">
        <f>R34-BS!C84</f>
        <v>0</v>
      </c>
      <c r="S36" s="80"/>
      <c r="T36" s="38">
        <f>T34-BS!C85</f>
        <v>0</v>
      </c>
      <c r="U36" s="80"/>
      <c r="V36" s="80">
        <f>V34-BS!C86</f>
        <v>0</v>
      </c>
    </row>
    <row r="37" spans="1:23" ht="24" customHeight="1">
      <c r="A37" s="85" t="s">
        <v>1</v>
      </c>
      <c r="D37" s="80"/>
      <c r="E37" s="80"/>
      <c r="F37" s="80"/>
      <c r="G37" s="80"/>
      <c r="H37" s="80"/>
      <c r="I37" s="80"/>
      <c r="J37" s="80"/>
      <c r="K37" s="80"/>
      <c r="L37" s="80"/>
      <c r="M37" s="80"/>
      <c r="N37" s="38"/>
      <c r="O37" s="80"/>
      <c r="P37" s="38"/>
      <c r="Q37" s="80"/>
      <c r="R37" s="38"/>
      <c r="S37" s="80"/>
      <c r="T37" s="38"/>
      <c r="U37" s="80"/>
      <c r="V37" s="80"/>
    </row>
    <row r="38" spans="1:23" ht="24" customHeight="1">
      <c r="D38" s="80"/>
      <c r="E38" s="80"/>
      <c r="F38" s="80"/>
      <c r="G38" s="80"/>
      <c r="H38" s="80"/>
      <c r="I38" s="80"/>
      <c r="J38" s="80"/>
      <c r="K38" s="80"/>
      <c r="L38" s="80"/>
      <c r="M38" s="80"/>
      <c r="N38" s="38"/>
      <c r="O38" s="80"/>
      <c r="P38" s="38"/>
      <c r="Q38" s="80"/>
      <c r="R38" s="38"/>
      <c r="S38" s="80"/>
      <c r="T38" s="38"/>
      <c r="U38" s="80"/>
      <c r="V38" s="80"/>
    </row>
    <row r="39" spans="1:23" ht="24" customHeight="1">
      <c r="A39" s="103"/>
    </row>
    <row r="40" spans="1:23" ht="24" customHeight="1">
      <c r="A40" s="103"/>
    </row>
  </sheetData>
  <mergeCells count="5">
    <mergeCell ref="A5:V5"/>
    <mergeCell ref="D6:V6"/>
    <mergeCell ref="D7:R7"/>
    <mergeCell ref="J12:L12"/>
    <mergeCell ref="N8:P8"/>
  </mergeCells>
  <pageMargins left="0.98425196850393704" right="0.15748031496062992" top="0.39370078740157483" bottom="0.27559055118110237" header="0.23622047244094491" footer="0.31496062992125984"/>
  <pageSetup paperSize="9" scale="55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O28"/>
  <sheetViews>
    <sheetView showGridLines="0" topLeftCell="E1" zoomScale="80" zoomScaleNormal="80" zoomScaleSheetLayoutView="80" workbookViewId="0">
      <selection activeCell="F17" sqref="F17"/>
    </sheetView>
  </sheetViews>
  <sheetFormatPr defaultColWidth="9.28515625" defaultRowHeight="23.25" customHeight="1"/>
  <cols>
    <col min="1" max="1" width="49.85546875" style="104" customWidth="1"/>
    <col min="2" max="2" width="9.7109375" style="104" customWidth="1"/>
    <col min="3" max="3" width="2.7109375" style="104" customWidth="1"/>
    <col min="4" max="4" width="17.7109375" style="104" customWidth="1"/>
    <col min="5" max="5" width="2.7109375" style="104" customWidth="1"/>
    <col min="6" max="6" width="17.7109375" style="104" customWidth="1"/>
    <col min="7" max="7" width="2.7109375" style="104" customWidth="1"/>
    <col min="8" max="8" width="23.28515625" style="104" customWidth="1"/>
    <col min="9" max="9" width="2.7109375" style="104" customWidth="1"/>
    <col min="10" max="10" width="17.7109375" style="104" customWidth="1"/>
    <col min="11" max="11" width="2.7109375" style="104" customWidth="1"/>
    <col min="12" max="12" width="17.7109375" style="104" customWidth="1"/>
    <col min="13" max="13" width="2.7109375" style="104" customWidth="1"/>
    <col min="14" max="14" width="17.7109375" style="104" customWidth="1"/>
    <col min="15" max="15" width="10.7109375" style="104" customWidth="1"/>
    <col min="16" max="16384" width="9.28515625" style="104"/>
  </cols>
  <sheetData>
    <row r="1" spans="1:14" ht="23.25" customHeight="1">
      <c r="N1" s="105" t="s">
        <v>89</v>
      </c>
    </row>
    <row r="2" spans="1:14" s="17" customFormat="1" ht="23.25" customHeight="1">
      <c r="A2" s="14" t="s">
        <v>86</v>
      </c>
      <c r="B2" s="15"/>
      <c r="C2" s="15"/>
      <c r="D2" s="15"/>
      <c r="E2" s="16"/>
      <c r="F2" s="15"/>
    </row>
    <row r="3" spans="1:14" s="17" customFormat="1" ht="23.25" customHeight="1">
      <c r="A3" s="14" t="s">
        <v>167</v>
      </c>
      <c r="B3" s="15"/>
      <c r="C3" s="15"/>
      <c r="D3" s="15"/>
      <c r="E3" s="16"/>
      <c r="F3" s="15"/>
    </row>
    <row r="4" spans="1:14" s="17" customFormat="1" ht="23.25" customHeight="1">
      <c r="A4" s="18" t="s">
        <v>226</v>
      </c>
      <c r="B4" s="15"/>
      <c r="C4" s="19"/>
      <c r="D4" s="19"/>
      <c r="E4" s="16"/>
      <c r="F4" s="15"/>
    </row>
    <row r="5" spans="1:14" ht="23.25" customHeight="1">
      <c r="A5" s="131" t="s">
        <v>83</v>
      </c>
      <c r="B5" s="131"/>
      <c r="C5" s="131"/>
      <c r="D5" s="131"/>
      <c r="E5" s="131"/>
      <c r="F5" s="131"/>
      <c r="G5" s="131"/>
      <c r="H5" s="131"/>
      <c r="I5" s="131"/>
      <c r="J5" s="131"/>
      <c r="K5" s="131"/>
      <c r="L5" s="131"/>
      <c r="M5" s="131"/>
      <c r="N5" s="131"/>
    </row>
    <row r="6" spans="1:14" ht="23.25" customHeight="1">
      <c r="A6" s="106"/>
      <c r="B6" s="106"/>
      <c r="C6" s="106"/>
      <c r="D6" s="132" t="s">
        <v>25</v>
      </c>
      <c r="E6" s="132"/>
      <c r="F6" s="132"/>
      <c r="G6" s="132"/>
      <c r="H6" s="132"/>
      <c r="I6" s="132"/>
      <c r="J6" s="132"/>
      <c r="K6" s="132"/>
      <c r="L6" s="132"/>
      <c r="M6" s="132"/>
      <c r="N6" s="132"/>
    </row>
    <row r="7" spans="1:14" ht="23.25" customHeight="1">
      <c r="A7" s="107"/>
      <c r="B7" s="107"/>
      <c r="C7" s="107"/>
      <c r="D7" s="107" t="s">
        <v>2</v>
      </c>
      <c r="E7" s="107"/>
      <c r="F7" s="107"/>
      <c r="G7" s="107"/>
      <c r="H7" s="95" t="s">
        <v>182</v>
      </c>
      <c r="I7" s="107"/>
      <c r="J7" s="133" t="s">
        <v>12</v>
      </c>
      <c r="K7" s="133"/>
      <c r="L7" s="133"/>
      <c r="M7" s="108"/>
      <c r="N7" s="107" t="s">
        <v>10</v>
      </c>
    </row>
    <row r="8" spans="1:14" ht="23.25" customHeight="1">
      <c r="A8" s="107"/>
      <c r="B8" s="107"/>
      <c r="C8" s="107"/>
      <c r="D8" s="107" t="s">
        <v>11</v>
      </c>
      <c r="E8" s="107"/>
      <c r="F8" s="107" t="s">
        <v>4</v>
      </c>
      <c r="G8" s="107"/>
      <c r="H8" s="94" t="s">
        <v>185</v>
      </c>
      <c r="I8" s="107"/>
      <c r="J8" s="108" t="s">
        <v>3</v>
      </c>
      <c r="K8" s="108"/>
      <c r="L8" s="108"/>
      <c r="M8" s="108"/>
      <c r="N8" s="107" t="s">
        <v>116</v>
      </c>
    </row>
    <row r="9" spans="1:14" ht="23.25" customHeight="1">
      <c r="B9" s="110" t="s">
        <v>0</v>
      </c>
      <c r="C9" s="109"/>
      <c r="D9" s="110" t="s">
        <v>6</v>
      </c>
      <c r="E9" s="109"/>
      <c r="F9" s="110" t="s">
        <v>7</v>
      </c>
      <c r="G9" s="111"/>
      <c r="H9" s="95" t="s">
        <v>186</v>
      </c>
      <c r="I9" s="111"/>
      <c r="J9" s="112" t="s">
        <v>28</v>
      </c>
      <c r="K9" s="111"/>
      <c r="L9" s="110" t="s">
        <v>9</v>
      </c>
      <c r="M9" s="108"/>
      <c r="N9" s="110" t="s">
        <v>115</v>
      </c>
    </row>
    <row r="10" spans="1:14" ht="23.25" customHeight="1">
      <c r="A10" s="106" t="s">
        <v>184</v>
      </c>
      <c r="C10" s="109"/>
      <c r="D10" s="113">
        <v>4735622</v>
      </c>
      <c r="E10" s="113"/>
      <c r="F10" s="113">
        <v>6927789</v>
      </c>
      <c r="G10" s="113"/>
      <c r="H10" s="113">
        <v>1647137</v>
      </c>
      <c r="I10" s="113"/>
      <c r="J10" s="113">
        <v>56546</v>
      </c>
      <c r="K10" s="113"/>
      <c r="L10" s="113">
        <v>1010430</v>
      </c>
      <c r="M10" s="114"/>
      <c r="N10" s="115">
        <f>SUM(D10:M10)</f>
        <v>14377524</v>
      </c>
    </row>
    <row r="11" spans="1:14" ht="23.25" customHeight="1">
      <c r="A11" s="104" t="s">
        <v>102</v>
      </c>
      <c r="C11" s="109"/>
      <c r="D11" s="113">
        <v>0</v>
      </c>
      <c r="E11" s="116"/>
      <c r="F11" s="113">
        <v>0</v>
      </c>
      <c r="G11" s="117"/>
      <c r="H11" s="113">
        <v>0</v>
      </c>
      <c r="I11" s="117"/>
      <c r="J11" s="113">
        <v>0</v>
      </c>
      <c r="K11" s="117"/>
      <c r="L11" s="113">
        <v>4778122</v>
      </c>
      <c r="M11" s="114"/>
      <c r="N11" s="115">
        <f>SUM(D11:M11)</f>
        <v>4778122</v>
      </c>
    </row>
    <row r="12" spans="1:14" ht="23.25" customHeight="1">
      <c r="A12" s="104" t="s">
        <v>104</v>
      </c>
      <c r="C12" s="109"/>
      <c r="D12" s="118">
        <v>0</v>
      </c>
      <c r="E12" s="113"/>
      <c r="F12" s="118">
        <v>0</v>
      </c>
      <c r="G12" s="113"/>
      <c r="H12" s="118">
        <v>0</v>
      </c>
      <c r="I12" s="113"/>
      <c r="J12" s="118">
        <v>0</v>
      </c>
      <c r="K12" s="113"/>
      <c r="L12" s="118">
        <v>0</v>
      </c>
      <c r="M12" s="113"/>
      <c r="N12" s="118">
        <f>SUM(D12:M12)</f>
        <v>0</v>
      </c>
    </row>
    <row r="13" spans="1:14" ht="23.25" customHeight="1">
      <c r="A13" s="104" t="s">
        <v>105</v>
      </c>
      <c r="C13" s="119"/>
      <c r="D13" s="113">
        <f>SUM(D11:D12)</f>
        <v>0</v>
      </c>
      <c r="E13" s="113"/>
      <c r="F13" s="113">
        <f>SUM(F11:F12)</f>
        <v>0</v>
      </c>
      <c r="G13" s="113"/>
      <c r="H13" s="113">
        <f>SUM(H11:H12)</f>
        <v>0</v>
      </c>
      <c r="I13" s="113"/>
      <c r="J13" s="113">
        <f>SUM(J11:J12)</f>
        <v>0</v>
      </c>
      <c r="K13" s="113"/>
      <c r="L13" s="113">
        <f>SUM(L11:L12)</f>
        <v>4778122</v>
      </c>
      <c r="M13" s="113"/>
      <c r="N13" s="113">
        <f>SUM(N11:N12)</f>
        <v>4778122</v>
      </c>
    </row>
    <row r="14" spans="1:14" ht="23.25" customHeight="1">
      <c r="A14" s="85" t="s">
        <v>228</v>
      </c>
      <c r="C14" s="119"/>
      <c r="D14" s="113">
        <v>0</v>
      </c>
      <c r="E14" s="113"/>
      <c r="F14" s="113">
        <v>0</v>
      </c>
      <c r="G14" s="113"/>
      <c r="H14" s="113">
        <v>0</v>
      </c>
      <c r="I14" s="113"/>
      <c r="J14" s="113">
        <v>0</v>
      </c>
      <c r="K14" s="113"/>
      <c r="L14" s="113">
        <v>-568271</v>
      </c>
      <c r="M14" s="113"/>
      <c r="N14" s="115">
        <f>SUM(D14:M14)</f>
        <v>-568271</v>
      </c>
    </row>
    <row r="15" spans="1:14" ht="23.25" customHeight="1">
      <c r="A15" s="104" t="s">
        <v>220</v>
      </c>
      <c r="B15" s="106"/>
      <c r="D15" s="113">
        <v>0</v>
      </c>
      <c r="E15" s="113"/>
      <c r="F15" s="113">
        <v>0</v>
      </c>
      <c r="G15" s="113"/>
      <c r="H15" s="113">
        <v>0</v>
      </c>
      <c r="I15" s="113"/>
      <c r="J15" s="113">
        <v>238906</v>
      </c>
      <c r="K15" s="113"/>
      <c r="L15" s="113">
        <v>-238906</v>
      </c>
      <c r="M15" s="113"/>
      <c r="N15" s="113">
        <f>SUM(D15:M15)</f>
        <v>0</v>
      </c>
    </row>
    <row r="16" spans="1:14" ht="23.25" customHeight="1" thickBot="1">
      <c r="A16" s="106" t="s">
        <v>224</v>
      </c>
      <c r="B16" s="106"/>
      <c r="C16" s="119"/>
      <c r="D16" s="120">
        <f>SUM(D10,D13:D15)</f>
        <v>4735622</v>
      </c>
      <c r="E16" s="113"/>
      <c r="F16" s="120">
        <f>SUM(F10,F13:F15)</f>
        <v>6927789</v>
      </c>
      <c r="G16" s="113"/>
      <c r="H16" s="120">
        <f>SUM(H10,H13:H15)</f>
        <v>1647137</v>
      </c>
      <c r="I16" s="113"/>
      <c r="J16" s="120">
        <f>SUM(J10,J13:J15)</f>
        <v>295452</v>
      </c>
      <c r="K16" s="113"/>
      <c r="L16" s="120">
        <f>SUM(L10,L13:L15)</f>
        <v>4981375</v>
      </c>
      <c r="M16" s="113"/>
      <c r="N16" s="120">
        <f>SUM(N10,N13:N15)</f>
        <v>18587375</v>
      </c>
    </row>
    <row r="17" spans="1:15" ht="23.25" customHeight="1" thickTop="1">
      <c r="A17" s="106"/>
      <c r="B17" s="106"/>
      <c r="C17" s="119"/>
      <c r="D17" s="113"/>
      <c r="E17" s="113"/>
      <c r="F17" s="113"/>
      <c r="G17" s="113"/>
      <c r="H17" s="113"/>
      <c r="I17" s="113"/>
      <c r="J17" s="113"/>
      <c r="K17" s="113"/>
      <c r="L17" s="113"/>
      <c r="M17" s="113"/>
      <c r="N17" s="113"/>
    </row>
    <row r="18" spans="1:15" ht="23.25" customHeight="1">
      <c r="A18" s="106" t="s">
        <v>197</v>
      </c>
      <c r="B18" s="106"/>
      <c r="D18" s="113">
        <v>4735622</v>
      </c>
      <c r="E18" s="113"/>
      <c r="F18" s="113">
        <v>6927789</v>
      </c>
      <c r="G18" s="113"/>
      <c r="H18" s="113">
        <v>1647137</v>
      </c>
      <c r="I18" s="113"/>
      <c r="J18" s="113">
        <v>465930</v>
      </c>
      <c r="K18" s="113"/>
      <c r="L18" s="113">
        <v>-852060</v>
      </c>
      <c r="M18" s="113"/>
      <c r="N18" s="113">
        <f>SUM(D18:M18)</f>
        <v>12924418</v>
      </c>
    </row>
    <row r="19" spans="1:15" ht="23.25" customHeight="1">
      <c r="A19" s="104" t="s">
        <v>102</v>
      </c>
      <c r="B19" s="106"/>
      <c r="D19" s="113">
        <v>0</v>
      </c>
      <c r="E19" s="116"/>
      <c r="F19" s="113">
        <v>0</v>
      </c>
      <c r="G19" s="117"/>
      <c r="H19" s="113">
        <v>0</v>
      </c>
      <c r="I19" s="117"/>
      <c r="J19" s="113">
        <v>0</v>
      </c>
      <c r="K19" s="113"/>
      <c r="L19" s="113">
        <f>PL!G113</f>
        <v>5949334</v>
      </c>
      <c r="M19" s="113"/>
      <c r="N19" s="113">
        <f>SUM(D19:M19)</f>
        <v>5949334</v>
      </c>
    </row>
    <row r="20" spans="1:15" ht="23.25" customHeight="1">
      <c r="A20" s="104" t="s">
        <v>104</v>
      </c>
      <c r="B20" s="106"/>
      <c r="D20" s="118">
        <v>0</v>
      </c>
      <c r="E20" s="113"/>
      <c r="F20" s="118">
        <v>0</v>
      </c>
      <c r="G20" s="113"/>
      <c r="H20" s="118">
        <v>0</v>
      </c>
      <c r="I20" s="113"/>
      <c r="J20" s="118">
        <v>0</v>
      </c>
      <c r="K20" s="113"/>
      <c r="L20" s="118">
        <f>PL!G140-PL!G110</f>
        <v>0</v>
      </c>
      <c r="M20" s="113"/>
      <c r="N20" s="118">
        <f>SUM(D20:M20)</f>
        <v>0</v>
      </c>
    </row>
    <row r="21" spans="1:15" ht="23.25" customHeight="1">
      <c r="A21" s="104" t="s">
        <v>105</v>
      </c>
      <c r="C21" s="119"/>
      <c r="D21" s="113">
        <f>SUM(D19:D20)</f>
        <v>0</v>
      </c>
      <c r="E21" s="113"/>
      <c r="F21" s="113">
        <f>SUM(F19:F20)</f>
        <v>0</v>
      </c>
      <c r="G21" s="113"/>
      <c r="H21" s="113">
        <f>SUM(H19:H20)</f>
        <v>0</v>
      </c>
      <c r="I21" s="113"/>
      <c r="J21" s="113">
        <f>SUM(J19:J20)</f>
        <v>0</v>
      </c>
      <c r="K21" s="113"/>
      <c r="L21" s="113">
        <f>SUM(L19:L20)</f>
        <v>5949334</v>
      </c>
      <c r="M21" s="113"/>
      <c r="N21" s="113">
        <f>SUM(N19:N20)</f>
        <v>5949334</v>
      </c>
    </row>
    <row r="22" spans="1:15" ht="23.25" customHeight="1">
      <c r="A22" s="104" t="s">
        <v>234</v>
      </c>
      <c r="B22" s="106"/>
      <c r="D22" s="113"/>
      <c r="E22" s="116"/>
      <c r="F22" s="113"/>
      <c r="G22" s="117"/>
      <c r="H22" s="113"/>
      <c r="I22" s="117"/>
      <c r="J22" s="113"/>
      <c r="K22" s="113"/>
      <c r="L22" s="113"/>
      <c r="M22" s="113"/>
      <c r="N22" s="113"/>
    </row>
    <row r="23" spans="1:15" ht="23.25" customHeight="1">
      <c r="A23" s="104" t="s">
        <v>238</v>
      </c>
      <c r="B23" s="123">
        <v>21</v>
      </c>
      <c r="D23" s="113">
        <v>0</v>
      </c>
      <c r="E23" s="113"/>
      <c r="F23" s="113">
        <v>-386130</v>
      </c>
      <c r="G23" s="113"/>
      <c r="H23" s="113">
        <v>0</v>
      </c>
      <c r="I23" s="113"/>
      <c r="J23" s="113">
        <v>-465930</v>
      </c>
      <c r="K23" s="113"/>
      <c r="L23" s="113">
        <v>852060</v>
      </c>
      <c r="M23" s="113"/>
      <c r="N23" s="113">
        <f>SUM(D23:M23)</f>
        <v>0</v>
      </c>
    </row>
    <row r="24" spans="1:15" ht="23.25" customHeight="1">
      <c r="A24" s="104" t="s">
        <v>220</v>
      </c>
      <c r="B24" s="123">
        <v>21</v>
      </c>
      <c r="D24" s="118">
        <v>0</v>
      </c>
      <c r="E24" s="113"/>
      <c r="F24" s="118">
        <v>0</v>
      </c>
      <c r="G24" s="113"/>
      <c r="H24" s="118">
        <v>0</v>
      </c>
      <c r="I24" s="113"/>
      <c r="J24" s="118">
        <v>297467</v>
      </c>
      <c r="K24" s="113"/>
      <c r="L24" s="118">
        <v>-297467</v>
      </c>
      <c r="M24" s="113"/>
      <c r="N24" s="118">
        <f>SUM(D24:M24)</f>
        <v>0</v>
      </c>
    </row>
    <row r="25" spans="1:15" ht="23.25" customHeight="1" thickBot="1">
      <c r="A25" s="106" t="s">
        <v>225</v>
      </c>
      <c r="B25" s="106"/>
      <c r="C25" s="119"/>
      <c r="D25" s="120">
        <f>SUM(D18,D21:D24)</f>
        <v>4735622</v>
      </c>
      <c r="E25" s="113"/>
      <c r="F25" s="120">
        <f>SUM(F18,F21:F24)</f>
        <v>6541659</v>
      </c>
      <c r="G25" s="113"/>
      <c r="H25" s="120">
        <f>SUM(H18,H21:H24)</f>
        <v>1647137</v>
      </c>
      <c r="I25" s="113"/>
      <c r="J25" s="120">
        <f>SUM(J18,J21:J24)</f>
        <v>297467</v>
      </c>
      <c r="K25" s="113"/>
      <c r="L25" s="120">
        <f>SUM(L18,L21:L24)</f>
        <v>5651867</v>
      </c>
      <c r="M25" s="113"/>
      <c r="N25" s="120">
        <f>SUM(N18,N21:N24)</f>
        <v>18873752</v>
      </c>
      <c r="O25" s="121"/>
    </row>
    <row r="26" spans="1:15" ht="23.25" customHeight="1" thickTop="1">
      <c r="A26" s="106"/>
      <c r="B26" s="106"/>
      <c r="C26" s="119"/>
      <c r="D26" s="113">
        <f>D18-BS!I76</f>
        <v>0</v>
      </c>
      <c r="E26" s="113"/>
      <c r="F26" s="113">
        <f>F18-BS!I77</f>
        <v>0</v>
      </c>
      <c r="G26" s="113"/>
      <c r="H26" s="113">
        <f>H18-BS!I78</f>
        <v>0</v>
      </c>
      <c r="I26" s="113"/>
      <c r="J26" s="113">
        <f>J18-BS!I80</f>
        <v>0</v>
      </c>
      <c r="K26" s="113"/>
      <c r="L26" s="113">
        <f>L18-BS!I81</f>
        <v>0</v>
      </c>
      <c r="M26" s="113"/>
      <c r="N26" s="113">
        <f>N18-BS!I86</f>
        <v>0</v>
      </c>
      <c r="O26" s="121"/>
    </row>
    <row r="27" spans="1:15" ht="23.25" customHeight="1">
      <c r="B27" s="106"/>
      <c r="C27" s="121"/>
      <c r="D27" s="113">
        <f>D25-BS!G76</f>
        <v>0</v>
      </c>
      <c r="E27" s="113"/>
      <c r="F27" s="113">
        <f>F25-BS!G77</f>
        <v>0</v>
      </c>
      <c r="G27" s="113"/>
      <c r="H27" s="113">
        <f>H25-BS!G78</f>
        <v>0</v>
      </c>
      <c r="I27" s="113"/>
      <c r="J27" s="113">
        <f>J25-BS!G80</f>
        <v>0</v>
      </c>
      <c r="K27" s="113"/>
      <c r="L27" s="113">
        <f>L25-BS!G81</f>
        <v>0</v>
      </c>
      <c r="M27" s="113"/>
      <c r="N27" s="113">
        <f>N25-BS!G86</f>
        <v>0</v>
      </c>
    </row>
    <row r="28" spans="1:15" ht="23.25" customHeight="1">
      <c r="A28" s="104" t="s">
        <v>1</v>
      </c>
    </row>
  </sheetData>
  <mergeCells count="3">
    <mergeCell ref="A5:N5"/>
    <mergeCell ref="D6:N6"/>
    <mergeCell ref="J7:L7"/>
  </mergeCells>
  <printOptions horizontalCentered="1"/>
  <pageMargins left="0.74803149606299213" right="0.39370078740157483" top="0.43307086614173229" bottom="0.31496062992125984" header="0.19685039370078741" footer="0.19685039370078741"/>
  <pageSetup paperSize="9" scale="76" fitToHeight="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K91"/>
  <sheetViews>
    <sheetView showGridLines="0" tabSelected="1" topLeftCell="A73" zoomScale="98" zoomScaleNormal="98" zoomScaleSheetLayoutView="85" workbookViewId="0">
      <selection activeCell="A59" sqref="A59"/>
    </sheetView>
  </sheetViews>
  <sheetFormatPr defaultColWidth="10.7109375" defaultRowHeight="20.25" customHeight="1"/>
  <cols>
    <col min="1" max="1" width="48.85546875" style="75" customWidth="1"/>
    <col min="2" max="2" width="8.28515625" style="75" customWidth="1"/>
    <col min="3" max="3" width="15.7109375" style="75" customWidth="1"/>
    <col min="4" max="4" width="1.7109375" style="75" customWidth="1"/>
    <col min="5" max="5" width="15.7109375" style="75" customWidth="1"/>
    <col min="6" max="6" width="1.7109375" style="4" customWidth="1"/>
    <col min="7" max="7" width="15.7109375" style="75" customWidth="1"/>
    <col min="8" max="8" width="1.7109375" style="75" customWidth="1"/>
    <col min="9" max="9" width="15.7109375" style="75" customWidth="1"/>
    <col min="10" max="10" width="1.5703125" style="75" customWidth="1"/>
    <col min="11" max="11" width="16.7109375" style="75" customWidth="1"/>
    <col min="12" max="16384" width="10.7109375" style="75"/>
  </cols>
  <sheetData>
    <row r="1" spans="1:9" ht="20.25" customHeight="1">
      <c r="A1" s="1"/>
      <c r="B1" s="23"/>
      <c r="C1" s="23"/>
      <c r="D1" s="23"/>
      <c r="E1" s="23"/>
      <c r="F1" s="2"/>
      <c r="I1" s="36" t="s">
        <v>82</v>
      </c>
    </row>
    <row r="2" spans="1:9" ht="20.25" customHeight="1">
      <c r="A2" s="1" t="s">
        <v>86</v>
      </c>
      <c r="B2" s="23"/>
      <c r="C2" s="23"/>
      <c r="D2" s="23"/>
      <c r="E2" s="23"/>
      <c r="F2" s="2"/>
      <c r="G2" s="23"/>
      <c r="H2" s="23"/>
      <c r="I2" s="23"/>
    </row>
    <row r="3" spans="1:9" ht="20.25" customHeight="1">
      <c r="A3" s="1" t="s">
        <v>136</v>
      </c>
      <c r="B3" s="23"/>
      <c r="C3" s="23"/>
      <c r="D3" s="23"/>
      <c r="E3" s="23"/>
      <c r="F3" s="2"/>
      <c r="G3" s="23"/>
      <c r="H3" s="23"/>
      <c r="I3" s="23"/>
    </row>
    <row r="4" spans="1:9" ht="20.25" customHeight="1">
      <c r="A4" s="3" t="s">
        <v>226</v>
      </c>
      <c r="B4" s="23"/>
      <c r="C4" s="24"/>
      <c r="D4" s="24"/>
      <c r="E4" s="24"/>
      <c r="F4" s="2"/>
      <c r="G4" s="23"/>
      <c r="H4" s="23"/>
      <c r="I4" s="23"/>
    </row>
    <row r="5" spans="1:9" ht="20.25" customHeight="1">
      <c r="A5" s="124" t="s">
        <v>83</v>
      </c>
      <c r="B5" s="124"/>
      <c r="C5" s="124"/>
      <c r="D5" s="124"/>
      <c r="E5" s="124"/>
      <c r="F5" s="124"/>
      <c r="G5" s="124"/>
      <c r="H5" s="124"/>
      <c r="I5" s="124"/>
    </row>
    <row r="6" spans="1:9" ht="20.25" customHeight="1">
      <c r="C6" s="25"/>
      <c r="D6" s="87" t="s">
        <v>26</v>
      </c>
      <c r="E6" s="25"/>
      <c r="G6" s="26"/>
      <c r="H6" s="87" t="s">
        <v>25</v>
      </c>
      <c r="I6" s="26"/>
    </row>
    <row r="7" spans="1:9" ht="20.25" customHeight="1">
      <c r="B7" s="5"/>
      <c r="C7" s="6">
        <v>2019</v>
      </c>
      <c r="D7" s="27"/>
      <c r="E7" s="21" t="s">
        <v>183</v>
      </c>
      <c r="F7" s="6"/>
      <c r="G7" s="6">
        <v>2019</v>
      </c>
      <c r="H7" s="27"/>
      <c r="I7" s="21" t="s">
        <v>183</v>
      </c>
    </row>
    <row r="8" spans="1:9" ht="20.25" customHeight="1">
      <c r="A8" s="10" t="s">
        <v>30</v>
      </c>
      <c r="B8" s="76"/>
      <c r="C8" s="11"/>
      <c r="E8" s="11"/>
      <c r="F8" s="75"/>
    </row>
    <row r="9" spans="1:9" ht="20.25" customHeight="1">
      <c r="A9" s="76" t="s">
        <v>141</v>
      </c>
      <c r="B9" s="76"/>
      <c r="C9" s="80">
        <f>+PL!C108</f>
        <v>3666734</v>
      </c>
      <c r="D9" s="80"/>
      <c r="E9" s="80">
        <f>PL!E108</f>
        <v>1719757</v>
      </c>
      <c r="F9" s="80"/>
      <c r="G9" s="80">
        <f>+PL!G108</f>
        <v>6691582</v>
      </c>
      <c r="H9" s="80"/>
      <c r="I9" s="80">
        <f>PL!I108</f>
        <v>4988914</v>
      </c>
    </row>
    <row r="10" spans="1:9" ht="20.25" customHeight="1">
      <c r="A10" s="37" t="s">
        <v>118</v>
      </c>
      <c r="B10" s="76"/>
      <c r="C10" s="79"/>
      <c r="D10" s="79"/>
      <c r="E10" s="79"/>
      <c r="F10" s="79"/>
      <c r="G10" s="79"/>
      <c r="H10" s="79"/>
      <c r="I10" s="79"/>
    </row>
    <row r="11" spans="1:9" ht="20.25" customHeight="1">
      <c r="A11" s="37" t="s">
        <v>117</v>
      </c>
      <c r="B11" s="76"/>
    </row>
    <row r="12" spans="1:9" ht="20.25" customHeight="1">
      <c r="A12" s="37" t="s">
        <v>208</v>
      </c>
      <c r="B12" s="76"/>
      <c r="C12" s="75">
        <v>55739</v>
      </c>
      <c r="E12" s="75">
        <v>308</v>
      </c>
      <c r="G12" s="75">
        <v>15591</v>
      </c>
      <c r="I12" s="75">
        <v>19450</v>
      </c>
    </row>
    <row r="13" spans="1:9" ht="20.25" customHeight="1">
      <c r="A13" s="37" t="s">
        <v>190</v>
      </c>
      <c r="B13" s="76"/>
      <c r="C13" s="80">
        <v>4097</v>
      </c>
      <c r="D13" s="80"/>
      <c r="E13" s="80">
        <v>6284</v>
      </c>
      <c r="F13" s="80"/>
      <c r="G13" s="80">
        <v>0</v>
      </c>
      <c r="H13" s="80"/>
      <c r="I13" s="80">
        <v>0</v>
      </c>
    </row>
    <row r="14" spans="1:9" ht="20.25" customHeight="1">
      <c r="A14" s="37" t="s">
        <v>232</v>
      </c>
      <c r="B14" s="76"/>
      <c r="C14" s="80">
        <v>0</v>
      </c>
      <c r="D14" s="80"/>
      <c r="E14" s="80">
        <v>0</v>
      </c>
      <c r="F14" s="80"/>
      <c r="G14" s="80">
        <v>-5000</v>
      </c>
      <c r="H14" s="80"/>
      <c r="I14" s="80">
        <v>0</v>
      </c>
    </row>
    <row r="15" spans="1:9" ht="20.25" customHeight="1">
      <c r="A15" s="37" t="s">
        <v>164</v>
      </c>
      <c r="B15" s="76"/>
      <c r="C15" s="80">
        <v>0</v>
      </c>
      <c r="D15" s="80"/>
      <c r="E15" s="80">
        <v>0</v>
      </c>
      <c r="F15" s="80"/>
      <c r="G15" s="80">
        <v>-2787296</v>
      </c>
      <c r="H15" s="80"/>
      <c r="I15" s="80">
        <v>-3840942</v>
      </c>
    </row>
    <row r="16" spans="1:9" ht="20.25" customHeight="1">
      <c r="A16" s="37" t="s">
        <v>229</v>
      </c>
      <c r="B16" s="76"/>
      <c r="C16" s="80">
        <v>-200</v>
      </c>
      <c r="D16" s="80"/>
      <c r="E16" s="80">
        <v>-200</v>
      </c>
      <c r="F16" s="80"/>
      <c r="G16" s="80">
        <v>-200</v>
      </c>
      <c r="H16" s="80"/>
      <c r="I16" s="80">
        <v>-200</v>
      </c>
    </row>
    <row r="17" spans="1:9" ht="20.25" customHeight="1">
      <c r="A17" s="73" t="s">
        <v>209</v>
      </c>
      <c r="B17" s="76"/>
      <c r="C17" s="79">
        <v>-27381</v>
      </c>
      <c r="D17" s="79"/>
      <c r="E17" s="79">
        <v>-217560</v>
      </c>
      <c r="F17" s="79"/>
      <c r="G17" s="79">
        <v>-5995</v>
      </c>
      <c r="H17" s="79"/>
      <c r="I17" s="79">
        <v>-302821</v>
      </c>
    </row>
    <row r="18" spans="1:9" ht="20.25" customHeight="1">
      <c r="A18" s="37" t="s">
        <v>192</v>
      </c>
      <c r="B18" s="76"/>
      <c r="C18" s="79"/>
      <c r="D18" s="79"/>
      <c r="E18" s="79"/>
      <c r="F18" s="79"/>
      <c r="G18" s="79"/>
      <c r="H18" s="79"/>
      <c r="I18" s="79"/>
    </row>
    <row r="19" spans="1:9" ht="20.25" customHeight="1">
      <c r="A19" s="37" t="s">
        <v>193</v>
      </c>
      <c r="B19" s="37"/>
      <c r="C19" s="75">
        <f>-122797-13328</f>
        <v>-136125</v>
      </c>
      <c r="D19" s="79"/>
      <c r="E19" s="75">
        <v>99878</v>
      </c>
      <c r="F19" s="79"/>
      <c r="G19" s="79">
        <f>-11561-1766</f>
        <v>-13327</v>
      </c>
      <c r="H19" s="79"/>
      <c r="I19" s="75">
        <v>20384</v>
      </c>
    </row>
    <row r="20" spans="1:9" ht="20.25" customHeight="1">
      <c r="A20" s="73" t="s">
        <v>239</v>
      </c>
      <c r="B20" s="37"/>
      <c r="C20" s="80">
        <v>68841</v>
      </c>
      <c r="D20" s="80"/>
      <c r="E20" s="80">
        <v>0</v>
      </c>
      <c r="F20" s="79"/>
      <c r="G20" s="80">
        <v>68841</v>
      </c>
      <c r="H20" s="80"/>
      <c r="I20" s="80">
        <v>0</v>
      </c>
    </row>
    <row r="21" spans="1:9" ht="20.25" customHeight="1">
      <c r="A21" s="37" t="s">
        <v>148</v>
      </c>
      <c r="B21" s="12"/>
      <c r="C21" s="79">
        <v>7583342</v>
      </c>
      <c r="D21" s="79"/>
      <c r="E21" s="79">
        <v>14022676</v>
      </c>
      <c r="F21" s="79"/>
      <c r="G21" s="79">
        <v>372467</v>
      </c>
      <c r="H21" s="79"/>
      <c r="I21" s="79">
        <v>4020893</v>
      </c>
    </row>
    <row r="22" spans="1:9" ht="20.25" customHeight="1">
      <c r="A22" s="75" t="s">
        <v>178</v>
      </c>
      <c r="B22" s="12"/>
      <c r="C22" s="80">
        <v>12889</v>
      </c>
      <c r="D22" s="79"/>
      <c r="E22" s="80">
        <v>35670</v>
      </c>
      <c r="F22" s="79"/>
      <c r="G22" s="80">
        <v>12861</v>
      </c>
      <c r="H22" s="79"/>
      <c r="I22" s="80">
        <v>18940</v>
      </c>
    </row>
    <row r="23" spans="1:9" ht="20.25" customHeight="1">
      <c r="A23" s="76" t="s">
        <v>191</v>
      </c>
      <c r="B23" s="76"/>
      <c r="C23" s="80">
        <v>-8837</v>
      </c>
      <c r="D23" s="80"/>
      <c r="E23" s="80">
        <v>-5443</v>
      </c>
      <c r="F23" s="80"/>
      <c r="G23" s="80">
        <v>-26377</v>
      </c>
      <c r="H23" s="80"/>
      <c r="I23" s="80">
        <v>-5815</v>
      </c>
    </row>
    <row r="24" spans="1:9" ht="20.25" customHeight="1">
      <c r="A24" s="76" t="s">
        <v>245</v>
      </c>
      <c r="B24" s="76"/>
      <c r="C24" s="80">
        <v>0</v>
      </c>
      <c r="D24" s="80"/>
      <c r="E24" s="80">
        <v>0</v>
      </c>
      <c r="F24" s="80"/>
      <c r="G24" s="80">
        <v>-2501</v>
      </c>
      <c r="H24" s="80"/>
      <c r="I24" s="80">
        <v>0</v>
      </c>
    </row>
    <row r="25" spans="1:9" ht="20.25" customHeight="1">
      <c r="A25" s="76" t="s">
        <v>129</v>
      </c>
      <c r="B25" s="76"/>
      <c r="C25" s="80">
        <v>33663</v>
      </c>
      <c r="D25" s="80"/>
      <c r="E25" s="80">
        <v>32954</v>
      </c>
      <c r="F25" s="80"/>
      <c r="G25" s="80">
        <v>33663</v>
      </c>
      <c r="H25" s="80"/>
      <c r="I25" s="80">
        <v>32954</v>
      </c>
    </row>
    <row r="26" spans="1:9" ht="20.25" customHeight="1">
      <c r="A26" s="76" t="s">
        <v>211</v>
      </c>
      <c r="B26" s="76"/>
      <c r="C26" s="80">
        <v>107914</v>
      </c>
      <c r="D26" s="80"/>
      <c r="E26" s="80">
        <v>0</v>
      </c>
      <c r="F26" s="80"/>
      <c r="G26" s="80">
        <v>0</v>
      </c>
      <c r="H26" s="80"/>
      <c r="I26" s="80">
        <v>0</v>
      </c>
    </row>
    <row r="27" spans="1:9" ht="20.25" customHeight="1">
      <c r="A27" s="76" t="s">
        <v>216</v>
      </c>
      <c r="B27" s="76"/>
      <c r="C27" s="82">
        <v>1258219</v>
      </c>
      <c r="D27" s="80"/>
      <c r="E27" s="82">
        <v>173030</v>
      </c>
      <c r="F27" s="80"/>
      <c r="G27" s="82">
        <v>1581</v>
      </c>
      <c r="H27" s="80"/>
      <c r="I27" s="82">
        <v>-144240</v>
      </c>
    </row>
    <row r="28" spans="1:9" ht="20.25" customHeight="1">
      <c r="A28" s="10" t="s">
        <v>69</v>
      </c>
      <c r="B28" s="76"/>
      <c r="C28" s="80"/>
      <c r="D28" s="80"/>
      <c r="E28" s="80"/>
      <c r="F28" s="80"/>
      <c r="G28" s="80"/>
      <c r="H28" s="80"/>
      <c r="I28" s="80"/>
    </row>
    <row r="29" spans="1:9" ht="20.25" customHeight="1">
      <c r="A29" s="10" t="s">
        <v>70</v>
      </c>
      <c r="B29" s="76"/>
      <c r="C29" s="80">
        <f>SUM(C9:C27)</f>
        <v>12618895</v>
      </c>
      <c r="D29" s="80"/>
      <c r="E29" s="80">
        <f>SUM(E9:E27)</f>
        <v>15867354</v>
      </c>
      <c r="F29" s="80"/>
      <c r="G29" s="80">
        <f>SUM(G9:G27)</f>
        <v>4355890</v>
      </c>
      <c r="H29" s="80"/>
      <c r="I29" s="80">
        <f>SUM(I9:I27)</f>
        <v>4807517</v>
      </c>
    </row>
    <row r="30" spans="1:9" ht="20.25" customHeight="1">
      <c r="A30" s="76" t="s">
        <v>52</v>
      </c>
      <c r="B30" s="76"/>
      <c r="C30" s="79"/>
      <c r="D30" s="79"/>
      <c r="E30" s="79"/>
      <c r="F30" s="79"/>
      <c r="G30" s="79"/>
      <c r="H30" s="79"/>
      <c r="I30" s="79"/>
    </row>
    <row r="31" spans="1:9" ht="20.25" customHeight="1">
      <c r="A31" s="37" t="s">
        <v>127</v>
      </c>
      <c r="B31" s="76"/>
      <c r="C31" s="79">
        <f>-1246330+13328</f>
        <v>-1233002</v>
      </c>
      <c r="D31" s="79"/>
      <c r="E31" s="79">
        <v>-647876</v>
      </c>
      <c r="F31" s="79"/>
      <c r="G31" s="79">
        <f>-3636246+1766</f>
        <v>-3634480</v>
      </c>
      <c r="H31" s="79"/>
      <c r="I31" s="79">
        <v>-258354</v>
      </c>
    </row>
    <row r="32" spans="1:9" ht="20.25" customHeight="1">
      <c r="A32" s="37" t="s">
        <v>53</v>
      </c>
      <c r="B32" s="76"/>
      <c r="C32" s="79">
        <v>783854</v>
      </c>
      <c r="D32" s="79"/>
      <c r="E32" s="79">
        <v>978831</v>
      </c>
      <c r="F32" s="79"/>
      <c r="G32" s="79">
        <v>-13499</v>
      </c>
      <c r="H32" s="79"/>
      <c r="I32" s="79">
        <v>2198339</v>
      </c>
    </row>
    <row r="33" spans="1:10" ht="20.25" customHeight="1">
      <c r="A33" s="37" t="s">
        <v>54</v>
      </c>
      <c r="B33" s="76"/>
      <c r="C33" s="77">
        <v>-260409</v>
      </c>
      <c r="D33" s="77"/>
      <c r="E33" s="77">
        <v>-532525</v>
      </c>
      <c r="F33" s="77"/>
      <c r="G33" s="77">
        <v>-52415</v>
      </c>
      <c r="H33" s="77"/>
      <c r="I33" s="77">
        <v>282616</v>
      </c>
    </row>
    <row r="34" spans="1:10" ht="20.25" customHeight="1">
      <c r="A34" s="37" t="s">
        <v>204</v>
      </c>
      <c r="B34" s="76"/>
      <c r="C34" s="77">
        <v>214951</v>
      </c>
      <c r="D34" s="77"/>
      <c r="E34" s="77">
        <v>0</v>
      </c>
      <c r="F34" s="77"/>
      <c r="G34" s="77">
        <v>10826</v>
      </c>
      <c r="H34" s="77"/>
      <c r="I34" s="77">
        <v>0</v>
      </c>
    </row>
    <row r="35" spans="1:10" ht="20.25" customHeight="1">
      <c r="A35" s="37" t="s">
        <v>143</v>
      </c>
      <c r="B35" s="76"/>
      <c r="C35" s="77">
        <v>-588475</v>
      </c>
      <c r="D35" s="77"/>
      <c r="E35" s="77">
        <v>-27827</v>
      </c>
      <c r="F35" s="77"/>
      <c r="G35" s="77">
        <v>63232</v>
      </c>
      <c r="H35" s="77"/>
      <c r="I35" s="77">
        <v>-16497</v>
      </c>
    </row>
    <row r="36" spans="1:10" ht="20.25" customHeight="1">
      <c r="A36" s="37" t="s">
        <v>55</v>
      </c>
      <c r="B36" s="76"/>
      <c r="C36" s="79"/>
      <c r="D36" s="79"/>
      <c r="E36" s="79"/>
      <c r="F36" s="79"/>
      <c r="G36" s="79"/>
      <c r="H36" s="79"/>
      <c r="I36" s="79"/>
    </row>
    <row r="37" spans="1:10" ht="20.25" customHeight="1">
      <c r="A37" s="37" t="s">
        <v>128</v>
      </c>
      <c r="B37" s="76"/>
      <c r="C37" s="79">
        <v>-9556370</v>
      </c>
      <c r="D37" s="79"/>
      <c r="E37" s="79">
        <f>-2086277+5827</f>
        <v>-2080450</v>
      </c>
      <c r="F37" s="79"/>
      <c r="G37" s="79">
        <v>-8766445</v>
      </c>
      <c r="H37" s="79"/>
      <c r="I37" s="79">
        <v>-1786952</v>
      </c>
    </row>
    <row r="38" spans="1:10" ht="20.25" customHeight="1">
      <c r="A38" s="37" t="s">
        <v>56</v>
      </c>
      <c r="B38" s="76"/>
      <c r="C38" s="80">
        <v>-570600</v>
      </c>
      <c r="D38" s="80"/>
      <c r="E38" s="80">
        <v>-180803</v>
      </c>
      <c r="F38" s="80"/>
      <c r="G38" s="80">
        <v>615500</v>
      </c>
      <c r="H38" s="80"/>
      <c r="I38" s="80">
        <v>67749</v>
      </c>
    </row>
    <row r="39" spans="1:10" ht="20.25" customHeight="1">
      <c r="A39" s="75" t="s">
        <v>57</v>
      </c>
      <c r="B39" s="76"/>
      <c r="C39" s="82">
        <v>55997</v>
      </c>
      <c r="D39" s="79"/>
      <c r="E39" s="82">
        <v>-48811</v>
      </c>
      <c r="F39" s="79"/>
      <c r="G39" s="82">
        <v>-32613</v>
      </c>
      <c r="H39" s="79"/>
      <c r="I39" s="82">
        <v>-48466</v>
      </c>
    </row>
    <row r="40" spans="1:10" ht="20.25" customHeight="1">
      <c r="A40" s="75" t="s">
        <v>75</v>
      </c>
      <c r="B40" s="76"/>
      <c r="C40" s="80">
        <f>SUM(C29:C39)</f>
        <v>1464841</v>
      </c>
      <c r="D40" s="80"/>
      <c r="E40" s="80">
        <f>SUM(E29:E39)</f>
        <v>13327893</v>
      </c>
      <c r="F40" s="80"/>
      <c r="G40" s="80">
        <f>SUM(G29:G39)</f>
        <v>-7454004</v>
      </c>
      <c r="H40" s="80"/>
      <c r="I40" s="80">
        <f>SUM(I29:I39)</f>
        <v>5245952</v>
      </c>
    </row>
    <row r="41" spans="1:10" ht="20.25" customHeight="1">
      <c r="A41" s="75" t="s">
        <v>92</v>
      </c>
      <c r="B41" s="76"/>
      <c r="C41" s="80">
        <v>-660300</v>
      </c>
      <c r="D41" s="80"/>
      <c r="E41" s="80">
        <f>-664082-5827</f>
        <v>-669909</v>
      </c>
      <c r="F41" s="80"/>
      <c r="G41" s="80">
        <v>0</v>
      </c>
      <c r="H41" s="80"/>
      <c r="I41" s="80">
        <v>-305967</v>
      </c>
    </row>
    <row r="42" spans="1:10" ht="20.25" customHeight="1">
      <c r="A42" s="75" t="s">
        <v>91</v>
      </c>
      <c r="B42" s="76"/>
      <c r="C42" s="80">
        <v>-1136375</v>
      </c>
      <c r="D42" s="80"/>
      <c r="E42" s="80">
        <v>-1379954</v>
      </c>
      <c r="F42" s="80"/>
      <c r="G42" s="80">
        <v>-293534</v>
      </c>
      <c r="H42" s="80"/>
      <c r="I42" s="80">
        <v>-396582</v>
      </c>
    </row>
    <row r="43" spans="1:10" ht="20.25" customHeight="1">
      <c r="A43" s="75" t="s">
        <v>230</v>
      </c>
      <c r="B43" s="76"/>
      <c r="C43" s="82">
        <v>0</v>
      </c>
      <c r="D43" s="79"/>
      <c r="E43" s="82">
        <v>7623</v>
      </c>
      <c r="F43" s="79"/>
      <c r="G43" s="82">
        <v>0</v>
      </c>
      <c r="H43" s="79"/>
      <c r="I43" s="82">
        <v>0</v>
      </c>
    </row>
    <row r="44" spans="1:10" ht="20.25" customHeight="1">
      <c r="A44" s="3" t="s">
        <v>240</v>
      </c>
      <c r="B44" s="76"/>
      <c r="C44" s="81">
        <f>SUM(C40:C43)</f>
        <v>-331834</v>
      </c>
      <c r="D44" s="80"/>
      <c r="E44" s="81">
        <f>SUM(E40:E43)</f>
        <v>11285653</v>
      </c>
      <c r="F44" s="80"/>
      <c r="G44" s="81">
        <f>SUM(G40:G43)</f>
        <v>-7747538</v>
      </c>
      <c r="H44" s="80"/>
      <c r="I44" s="81">
        <f>SUM(I40:I43)</f>
        <v>4543403</v>
      </c>
      <c r="J44" s="76"/>
    </row>
    <row r="45" spans="1:10" ht="20.25" customHeight="1">
      <c r="A45" s="3"/>
      <c r="B45" s="76"/>
      <c r="C45" s="80"/>
      <c r="D45" s="80"/>
      <c r="E45" s="80"/>
      <c r="F45" s="80"/>
      <c r="G45" s="80"/>
      <c r="H45" s="80"/>
      <c r="I45" s="80"/>
      <c r="J45" s="76"/>
    </row>
    <row r="46" spans="1:10" ht="20.25" customHeight="1">
      <c r="A46" s="27" t="s">
        <v>1</v>
      </c>
      <c r="B46" s="23"/>
      <c r="C46" s="23"/>
      <c r="D46" s="23"/>
      <c r="E46" s="23"/>
      <c r="F46" s="2"/>
    </row>
    <row r="47" spans="1:10" ht="20.25" customHeight="1">
      <c r="A47" s="1"/>
      <c r="B47" s="23"/>
      <c r="C47" s="23"/>
      <c r="D47" s="23"/>
      <c r="E47" s="23"/>
      <c r="F47" s="2"/>
      <c r="I47" s="36" t="s">
        <v>82</v>
      </c>
    </row>
    <row r="48" spans="1:10" ht="20.25" customHeight="1">
      <c r="A48" s="1" t="s">
        <v>86</v>
      </c>
      <c r="B48" s="23"/>
      <c r="C48" s="23"/>
      <c r="D48" s="23"/>
      <c r="E48" s="23"/>
      <c r="F48" s="2"/>
      <c r="G48" s="23"/>
      <c r="H48" s="23"/>
      <c r="I48" s="23"/>
    </row>
    <row r="49" spans="1:11" ht="20.25" customHeight="1">
      <c r="A49" s="1" t="s">
        <v>137</v>
      </c>
      <c r="B49" s="23"/>
      <c r="C49" s="23"/>
      <c r="D49" s="23"/>
      <c r="E49" s="23"/>
      <c r="F49" s="2"/>
      <c r="G49" s="23"/>
      <c r="H49" s="23"/>
      <c r="I49" s="23"/>
    </row>
    <row r="50" spans="1:11" ht="20.25" customHeight="1">
      <c r="A50" s="3" t="s">
        <v>226</v>
      </c>
      <c r="B50" s="23"/>
      <c r="C50" s="24"/>
      <c r="D50" s="24"/>
      <c r="E50" s="24"/>
      <c r="F50" s="2"/>
      <c r="G50" s="23"/>
      <c r="H50" s="23"/>
      <c r="I50" s="23"/>
    </row>
    <row r="51" spans="1:11" ht="20.25" customHeight="1">
      <c r="A51" s="124" t="s">
        <v>83</v>
      </c>
      <c r="B51" s="124"/>
      <c r="C51" s="124"/>
      <c r="D51" s="124"/>
      <c r="E51" s="124"/>
      <c r="F51" s="124"/>
      <c r="G51" s="124"/>
      <c r="H51" s="124"/>
      <c r="I51" s="124"/>
    </row>
    <row r="52" spans="1:11" ht="20.25" customHeight="1">
      <c r="C52" s="25"/>
      <c r="D52" s="87" t="s">
        <v>26</v>
      </c>
      <c r="E52" s="25"/>
      <c r="G52" s="26"/>
      <c r="H52" s="87" t="s">
        <v>25</v>
      </c>
      <c r="I52" s="26"/>
    </row>
    <row r="53" spans="1:11" ht="20.25" customHeight="1">
      <c r="B53" s="23"/>
      <c r="C53" s="6">
        <v>2019</v>
      </c>
      <c r="D53" s="27"/>
      <c r="E53" s="21" t="s">
        <v>183</v>
      </c>
      <c r="F53" s="6"/>
      <c r="G53" s="6">
        <v>2019</v>
      </c>
      <c r="H53" s="27"/>
      <c r="I53" s="21" t="s">
        <v>183</v>
      </c>
    </row>
    <row r="54" spans="1:11" ht="20.25" customHeight="1">
      <c r="A54" s="3" t="s">
        <v>31</v>
      </c>
      <c r="B54" s="76"/>
      <c r="C54" s="6"/>
      <c r="D54" s="50"/>
      <c r="E54" s="6"/>
      <c r="F54" s="6"/>
      <c r="G54" s="6"/>
      <c r="H54" s="6"/>
      <c r="I54" s="6"/>
      <c r="J54" s="30"/>
    </row>
    <row r="55" spans="1:11" ht="20.25" customHeight="1">
      <c r="A55" s="75" t="s">
        <v>194</v>
      </c>
      <c r="B55" s="76"/>
      <c r="C55" s="79">
        <v>-3700</v>
      </c>
      <c r="D55" s="79"/>
      <c r="E55" s="79">
        <v>-633</v>
      </c>
      <c r="F55" s="79"/>
      <c r="G55" s="79">
        <v>0</v>
      </c>
      <c r="H55" s="79"/>
      <c r="I55" s="79">
        <v>0</v>
      </c>
      <c r="J55" s="30"/>
    </row>
    <row r="56" spans="1:11" ht="20.25" customHeight="1">
      <c r="A56" s="75" t="s">
        <v>195</v>
      </c>
      <c r="B56" s="76"/>
      <c r="C56" s="79">
        <v>0</v>
      </c>
      <c r="D56" s="79"/>
      <c r="E56" s="79">
        <v>671</v>
      </c>
      <c r="F56" s="79"/>
      <c r="G56" s="79">
        <v>0</v>
      </c>
      <c r="H56" s="79"/>
      <c r="I56" s="79">
        <v>0</v>
      </c>
      <c r="J56" s="30"/>
    </row>
    <row r="57" spans="1:11" ht="20.25" customHeight="1">
      <c r="A57" s="75" t="s">
        <v>246</v>
      </c>
      <c r="B57" s="76"/>
      <c r="C57" s="79">
        <v>0</v>
      </c>
      <c r="D57" s="79"/>
      <c r="E57" s="79">
        <v>0</v>
      </c>
      <c r="F57" s="79"/>
      <c r="G57" s="79">
        <v>-6000000</v>
      </c>
      <c r="H57" s="79"/>
      <c r="I57" s="79">
        <v>0</v>
      </c>
      <c r="J57" s="30"/>
    </row>
    <row r="58" spans="1:11" ht="20.25" customHeight="1">
      <c r="A58" s="75" t="s">
        <v>247</v>
      </c>
      <c r="B58" s="76"/>
      <c r="C58" s="79">
        <v>0</v>
      </c>
      <c r="D58" s="79"/>
      <c r="E58" s="79">
        <v>0</v>
      </c>
      <c r="F58" s="79"/>
      <c r="G58" s="79">
        <v>5500000</v>
      </c>
      <c r="H58" s="79"/>
      <c r="I58" s="79">
        <v>0</v>
      </c>
      <c r="J58" s="30"/>
    </row>
    <row r="59" spans="1:11" ht="20.25" customHeight="1">
      <c r="A59" s="75" t="s">
        <v>205</v>
      </c>
      <c r="B59" s="76"/>
      <c r="C59" s="79">
        <v>0</v>
      </c>
      <c r="D59" s="79"/>
      <c r="E59" s="79">
        <v>0</v>
      </c>
      <c r="F59" s="79"/>
      <c r="G59" s="79">
        <v>2787296</v>
      </c>
      <c r="H59" s="79"/>
      <c r="I59" s="79">
        <v>2601945</v>
      </c>
      <c r="J59" s="30"/>
    </row>
    <row r="60" spans="1:11" ht="20.25" customHeight="1">
      <c r="A60" s="75" t="s">
        <v>235</v>
      </c>
      <c r="B60" s="76"/>
      <c r="C60" s="79">
        <v>5000</v>
      </c>
      <c r="D60" s="79"/>
      <c r="E60" s="79">
        <v>0</v>
      </c>
      <c r="F60" s="79"/>
      <c r="G60" s="79">
        <v>5000</v>
      </c>
      <c r="H60" s="79"/>
      <c r="I60" s="79">
        <v>0</v>
      </c>
      <c r="J60" s="30"/>
    </row>
    <row r="61" spans="1:11" ht="20.25" customHeight="1">
      <c r="A61" s="75" t="s">
        <v>231</v>
      </c>
      <c r="B61" s="76"/>
      <c r="C61" s="79">
        <v>200</v>
      </c>
      <c r="D61" s="79"/>
      <c r="E61" s="79">
        <v>200</v>
      </c>
      <c r="F61" s="79"/>
      <c r="G61" s="79">
        <v>200</v>
      </c>
      <c r="H61" s="79"/>
      <c r="I61" s="79">
        <v>200</v>
      </c>
      <c r="J61" s="30"/>
    </row>
    <row r="62" spans="1:11" ht="20.25" customHeight="1">
      <c r="A62" s="37" t="s">
        <v>241</v>
      </c>
      <c r="B62" s="76"/>
      <c r="C62" s="79">
        <v>196</v>
      </c>
      <c r="D62" s="79"/>
      <c r="E62" s="79">
        <v>0</v>
      </c>
      <c r="F62" s="79"/>
      <c r="G62" s="80">
        <v>217366</v>
      </c>
      <c r="H62" s="79"/>
      <c r="I62" s="80">
        <v>-5</v>
      </c>
    </row>
    <row r="63" spans="1:11" ht="20.25" customHeight="1">
      <c r="A63" s="37" t="s">
        <v>145</v>
      </c>
      <c r="B63" s="76"/>
      <c r="C63" s="79">
        <v>-11973709</v>
      </c>
      <c r="D63" s="79"/>
      <c r="E63" s="79">
        <v>-5044352</v>
      </c>
      <c r="F63" s="79"/>
      <c r="G63" s="80">
        <v>-676431</v>
      </c>
      <c r="H63" s="79"/>
      <c r="I63" s="80">
        <v>-94000</v>
      </c>
    </row>
    <row r="64" spans="1:11" s="76" customFormat="1" ht="20.25" customHeight="1">
      <c r="A64" s="37" t="s">
        <v>146</v>
      </c>
      <c r="C64" s="80">
        <v>9580</v>
      </c>
      <c r="D64" s="79"/>
      <c r="E64" s="80">
        <v>8008</v>
      </c>
      <c r="F64" s="79"/>
      <c r="G64" s="77">
        <v>372960</v>
      </c>
      <c r="H64" s="79"/>
      <c r="I64" s="77">
        <v>8380</v>
      </c>
      <c r="J64" s="75"/>
      <c r="K64" s="75"/>
    </row>
    <row r="65" spans="1:11" s="76" customFormat="1" ht="20.25" customHeight="1">
      <c r="A65" s="37" t="s">
        <v>172</v>
      </c>
      <c r="C65" s="79">
        <v>0</v>
      </c>
      <c r="E65" s="76">
        <v>118313</v>
      </c>
      <c r="G65" s="79">
        <v>0</v>
      </c>
      <c r="I65" s="76">
        <v>118313</v>
      </c>
      <c r="J65" s="75"/>
      <c r="K65" s="75"/>
    </row>
    <row r="66" spans="1:11" s="76" customFormat="1" ht="20.25" customHeight="1">
      <c r="A66" s="76" t="s">
        <v>58</v>
      </c>
      <c r="J66" s="75"/>
      <c r="K66" s="75"/>
    </row>
    <row r="67" spans="1:11" s="76" customFormat="1" ht="20.25" customHeight="1">
      <c r="A67" s="76" t="s">
        <v>171</v>
      </c>
      <c r="C67" s="79">
        <v>0</v>
      </c>
      <c r="D67" s="80"/>
      <c r="E67" s="75">
        <v>-588030</v>
      </c>
      <c r="F67" s="77"/>
      <c r="G67" s="79">
        <v>0</v>
      </c>
      <c r="H67" s="77"/>
      <c r="I67" s="75">
        <v>-588030</v>
      </c>
      <c r="J67" s="75"/>
      <c r="K67" s="75"/>
    </row>
    <row r="68" spans="1:11" ht="20.25" customHeight="1">
      <c r="A68" s="37" t="s">
        <v>180</v>
      </c>
      <c r="B68" s="76"/>
      <c r="C68" s="80"/>
      <c r="D68" s="79"/>
      <c r="E68" s="80"/>
      <c r="F68" s="79"/>
      <c r="G68" s="80"/>
      <c r="H68" s="79"/>
      <c r="I68" s="80"/>
    </row>
    <row r="69" spans="1:11" ht="20.25" customHeight="1">
      <c r="A69" s="37" t="s">
        <v>165</v>
      </c>
      <c r="B69" s="76"/>
      <c r="C69" s="80">
        <v>412481</v>
      </c>
      <c r="D69" s="79"/>
      <c r="E69" s="80">
        <v>328406</v>
      </c>
      <c r="F69" s="79"/>
      <c r="G69" s="80">
        <v>1237</v>
      </c>
      <c r="H69" s="79"/>
      <c r="I69" s="80">
        <v>59823</v>
      </c>
    </row>
    <row r="70" spans="1:11" ht="20.25" customHeight="1">
      <c r="A70" s="37" t="s">
        <v>152</v>
      </c>
      <c r="B70" s="76"/>
      <c r="C70" s="80">
        <v>-477762</v>
      </c>
      <c r="D70" s="79"/>
      <c r="E70" s="80">
        <v>-229877</v>
      </c>
      <c r="F70" s="79"/>
      <c r="G70" s="80">
        <v>-115361</v>
      </c>
      <c r="H70" s="79"/>
      <c r="I70" s="80">
        <v>-66375</v>
      </c>
    </row>
    <row r="71" spans="1:11" ht="20.25" customHeight="1">
      <c r="A71" s="37" t="s">
        <v>236</v>
      </c>
      <c r="B71" s="76"/>
      <c r="C71" s="80">
        <v>0</v>
      </c>
      <c r="D71" s="79"/>
      <c r="E71" s="80">
        <v>0</v>
      </c>
      <c r="F71" s="79"/>
      <c r="G71" s="80">
        <v>52527</v>
      </c>
      <c r="H71" s="79"/>
      <c r="I71" s="80">
        <v>0</v>
      </c>
    </row>
    <row r="72" spans="1:11" ht="20.25" customHeight="1">
      <c r="A72" s="10" t="s">
        <v>243</v>
      </c>
      <c r="B72" s="76"/>
      <c r="C72" s="81">
        <f>SUM(C55:C71)</f>
        <v>-12027714</v>
      </c>
      <c r="D72" s="79"/>
      <c r="E72" s="81">
        <f>SUM(E55:E71)</f>
        <v>-5407294</v>
      </c>
      <c r="F72" s="79"/>
      <c r="G72" s="81">
        <f>SUM(G55:G71)</f>
        <v>2144794</v>
      </c>
      <c r="H72" s="79"/>
      <c r="I72" s="81">
        <f>SUM(I55:I71)</f>
        <v>2040251</v>
      </c>
    </row>
    <row r="73" spans="1:11" ht="20.25" customHeight="1">
      <c r="A73" s="10" t="s">
        <v>32</v>
      </c>
      <c r="B73" s="76"/>
      <c r="C73" s="79"/>
      <c r="D73" s="79"/>
      <c r="E73" s="79"/>
      <c r="F73" s="79"/>
      <c r="G73" s="79"/>
      <c r="H73" s="79"/>
      <c r="I73" s="79"/>
    </row>
    <row r="74" spans="1:11" ht="20.25" customHeight="1">
      <c r="A74" s="37" t="s">
        <v>187</v>
      </c>
      <c r="B74" s="76"/>
      <c r="C74" s="79">
        <v>0</v>
      </c>
      <c r="D74" s="79"/>
      <c r="E74" s="79">
        <v>-15000</v>
      </c>
      <c r="F74" s="79"/>
      <c r="G74" s="79">
        <v>0</v>
      </c>
      <c r="H74" s="79"/>
      <c r="I74" s="79">
        <v>0</v>
      </c>
    </row>
    <row r="75" spans="1:11" ht="20.25" customHeight="1">
      <c r="A75" s="37" t="s">
        <v>206</v>
      </c>
      <c r="B75" s="76"/>
      <c r="C75" s="79">
        <v>17000000</v>
      </c>
      <c r="D75" s="79"/>
      <c r="E75" s="79">
        <v>0</v>
      </c>
      <c r="F75" s="79"/>
      <c r="G75" s="79">
        <v>0</v>
      </c>
      <c r="H75" s="79"/>
      <c r="I75" s="79">
        <v>0</v>
      </c>
    </row>
    <row r="76" spans="1:11" ht="20.25" customHeight="1">
      <c r="A76" s="37" t="s">
        <v>207</v>
      </c>
      <c r="B76" s="76"/>
      <c r="C76" s="79">
        <v>-14000000</v>
      </c>
      <c r="D76" s="79"/>
      <c r="E76" s="79">
        <v>0</v>
      </c>
      <c r="F76" s="79"/>
      <c r="G76" s="79">
        <v>0</v>
      </c>
      <c r="H76" s="79"/>
      <c r="I76" s="79">
        <v>0</v>
      </c>
    </row>
    <row r="77" spans="1:11" ht="20.25" customHeight="1">
      <c r="A77" s="37" t="s">
        <v>228</v>
      </c>
      <c r="B77" s="76"/>
      <c r="C77" s="79">
        <v>0</v>
      </c>
      <c r="D77" s="79"/>
      <c r="E77" s="79">
        <v>-568271</v>
      </c>
      <c r="F77" s="79"/>
      <c r="G77" s="79">
        <v>0</v>
      </c>
      <c r="H77" s="79"/>
      <c r="I77" s="79">
        <v>-568271</v>
      </c>
    </row>
    <row r="78" spans="1:11" ht="20.25" customHeight="1">
      <c r="A78" s="3" t="s">
        <v>242</v>
      </c>
      <c r="B78" s="76"/>
      <c r="C78" s="81">
        <f>SUM(C74:C77)</f>
        <v>3000000</v>
      </c>
      <c r="D78" s="79"/>
      <c r="E78" s="81">
        <f>SUM(E74:E77)</f>
        <v>-583271</v>
      </c>
      <c r="F78" s="79"/>
      <c r="G78" s="81">
        <f>SUM(G74:G77)</f>
        <v>0</v>
      </c>
      <c r="H78" s="79"/>
      <c r="I78" s="81">
        <f>SUM(I74:I77)</f>
        <v>-568271</v>
      </c>
    </row>
    <row r="79" spans="1:11" ht="20.25" customHeight="1">
      <c r="A79" s="3" t="s">
        <v>179</v>
      </c>
      <c r="B79" s="76"/>
      <c r="C79" s="79">
        <f>SUM(C44,C72,C78)</f>
        <v>-9359548</v>
      </c>
      <c r="D79" s="79"/>
      <c r="E79" s="79">
        <f>SUM(E44,E72,E78)</f>
        <v>5295088</v>
      </c>
      <c r="F79" s="79"/>
      <c r="G79" s="79">
        <f>SUM(G44,G72,G78)</f>
        <v>-5602744</v>
      </c>
      <c r="H79" s="79"/>
      <c r="I79" s="79">
        <f>SUM(I44,I72,I78)</f>
        <v>6015383</v>
      </c>
    </row>
    <row r="80" spans="1:11" ht="20.25" customHeight="1">
      <c r="A80" s="37" t="s">
        <v>84</v>
      </c>
      <c r="B80" s="76"/>
      <c r="C80" s="82">
        <v>14090266</v>
      </c>
      <c r="D80" s="79"/>
      <c r="E80" s="82">
        <v>26047622</v>
      </c>
      <c r="F80" s="79"/>
      <c r="G80" s="82">
        <v>7133761</v>
      </c>
      <c r="H80" s="79"/>
      <c r="I80" s="82">
        <v>15766017</v>
      </c>
    </row>
    <row r="81" spans="1:11" ht="20.25" customHeight="1" thickBot="1">
      <c r="A81" s="3" t="s">
        <v>85</v>
      </c>
      <c r="B81" s="76"/>
      <c r="C81" s="83">
        <f>SUM(C79:C80)</f>
        <v>4730718</v>
      </c>
      <c r="D81" s="79"/>
      <c r="E81" s="83">
        <f>SUM(E79:E80)</f>
        <v>31342710</v>
      </c>
      <c r="F81" s="79"/>
      <c r="G81" s="83">
        <f>SUM(G79:G80)</f>
        <v>1531017</v>
      </c>
      <c r="H81" s="79"/>
      <c r="I81" s="83">
        <f>SUM(I79:I80)</f>
        <v>21781400</v>
      </c>
    </row>
    <row r="82" spans="1:11" ht="20.25" customHeight="1" thickTop="1">
      <c r="A82" s="3"/>
      <c r="B82" s="76"/>
      <c r="C82" s="80">
        <f>C81-BS!C11</f>
        <v>0</v>
      </c>
      <c r="D82" s="79"/>
      <c r="E82" s="80"/>
      <c r="F82" s="79"/>
      <c r="G82" s="80">
        <f>G81-BS!G11</f>
        <v>0</v>
      </c>
      <c r="H82" s="79"/>
      <c r="I82" s="80"/>
    </row>
    <row r="83" spans="1:11" ht="20.25" customHeight="1">
      <c r="A83" s="10" t="s">
        <v>24</v>
      </c>
      <c r="B83" s="76"/>
      <c r="C83" s="76"/>
      <c r="D83" s="76"/>
      <c r="E83" s="76"/>
      <c r="F83" s="76"/>
      <c r="G83" s="76"/>
      <c r="H83" s="76"/>
      <c r="I83" s="76"/>
    </row>
    <row r="84" spans="1:11" ht="20.25" customHeight="1">
      <c r="A84" s="76" t="s">
        <v>77</v>
      </c>
      <c r="B84" s="76"/>
      <c r="C84" s="77"/>
      <c r="D84" s="77"/>
      <c r="E84" s="77"/>
      <c r="F84" s="77"/>
      <c r="G84" s="77"/>
      <c r="H84" s="77"/>
      <c r="I84" s="77"/>
    </row>
    <row r="85" spans="1:11" ht="20.25" customHeight="1">
      <c r="A85" s="76" t="s">
        <v>162</v>
      </c>
      <c r="B85" s="12"/>
      <c r="C85" s="78"/>
      <c r="D85" s="77"/>
      <c r="E85" s="78"/>
      <c r="F85" s="77"/>
      <c r="G85" s="78"/>
      <c r="H85" s="77"/>
      <c r="I85" s="78"/>
    </row>
    <row r="86" spans="1:11" ht="20.25" customHeight="1">
      <c r="A86" s="76" t="s">
        <v>163</v>
      </c>
      <c r="B86" s="76"/>
      <c r="C86" s="78">
        <v>0</v>
      </c>
      <c r="D86" s="77"/>
      <c r="E86" s="78">
        <v>181338</v>
      </c>
      <c r="F86" s="77"/>
      <c r="G86" s="78">
        <v>0</v>
      </c>
      <c r="H86" s="77"/>
      <c r="I86" s="78">
        <v>181338</v>
      </c>
    </row>
    <row r="87" spans="1:11" ht="20.25" customHeight="1">
      <c r="A87" s="76" t="s">
        <v>160</v>
      </c>
      <c r="B87" s="76"/>
      <c r="C87" s="78">
        <v>5502341</v>
      </c>
      <c r="D87" s="77"/>
      <c r="E87" s="78">
        <v>6043649</v>
      </c>
      <c r="F87" s="77"/>
      <c r="G87" s="78">
        <v>49642</v>
      </c>
      <c r="H87" s="77"/>
      <c r="I87" s="78">
        <v>12614</v>
      </c>
    </row>
    <row r="88" spans="1:11" ht="20.25" customHeight="1">
      <c r="A88" s="76" t="s">
        <v>177</v>
      </c>
      <c r="B88" s="76"/>
      <c r="C88" s="78">
        <v>130088</v>
      </c>
      <c r="D88" s="77"/>
      <c r="E88" s="78">
        <v>255623</v>
      </c>
      <c r="F88" s="77"/>
      <c r="G88" s="78">
        <v>27740</v>
      </c>
      <c r="H88" s="77"/>
      <c r="I88" s="78">
        <v>11591</v>
      </c>
    </row>
    <row r="89" spans="1:11" ht="20.25" customHeight="1">
      <c r="A89" s="76" t="s">
        <v>155</v>
      </c>
      <c r="B89" s="76"/>
      <c r="C89" s="78">
        <v>0</v>
      </c>
      <c r="D89" s="77"/>
      <c r="E89" s="78">
        <v>0</v>
      </c>
      <c r="F89" s="77"/>
      <c r="G89" s="77">
        <v>0</v>
      </c>
      <c r="H89" s="77"/>
      <c r="I89" s="77">
        <v>1238997</v>
      </c>
    </row>
    <row r="90" spans="1:11" ht="20.25" customHeight="1">
      <c r="A90" s="76"/>
      <c r="B90" s="76"/>
      <c r="C90" s="77"/>
      <c r="D90" s="77"/>
      <c r="E90" s="77"/>
      <c r="F90" s="77"/>
      <c r="G90" s="77"/>
      <c r="H90" s="77"/>
      <c r="I90" s="78"/>
    </row>
    <row r="91" spans="1:11" ht="20.25" customHeight="1">
      <c r="A91" s="75" t="s">
        <v>1</v>
      </c>
      <c r="B91" s="76"/>
      <c r="D91" s="11"/>
      <c r="F91" s="11"/>
      <c r="G91" s="11"/>
      <c r="H91" s="11"/>
      <c r="I91" s="11"/>
      <c r="K91" s="76"/>
    </row>
  </sheetData>
  <mergeCells count="2">
    <mergeCell ref="A5:I5"/>
    <mergeCell ref="A51:I51"/>
  </mergeCells>
  <pageMargins left="0.82677165354330717" right="0.23622047244094491" top="0.70866141732283472" bottom="0.11811023622047245" header="0.19685039370078741" footer="0.15748031496062992"/>
  <pageSetup paperSize="9" scale="75" orientation="portrait" r:id="rId1"/>
  <headerFooter alignWithMargins="0"/>
  <rowBreaks count="1" manualBreakCount="1">
    <brk id="46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&amp;P&amp;L&amp;1#&amp;"Calibri"&amp;8&amp;K000000Sensitivity: Internal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NAV000</vt:lpstr>
      <vt:lpstr>BS</vt:lpstr>
      <vt:lpstr>PL</vt:lpstr>
      <vt:lpstr>conso</vt:lpstr>
      <vt:lpstr>company</vt:lpstr>
      <vt:lpstr>Cash Flow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Kamolwan Theeravetch</cp:lastModifiedBy>
  <cp:lastPrinted>2019-07-12T06:05:58Z</cp:lastPrinted>
  <dcterms:created xsi:type="dcterms:W3CDTF">1998-09-23T08:19:32Z</dcterms:created>
  <dcterms:modified xsi:type="dcterms:W3CDTF">2019-07-12T06:06:00Z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MSIP_Label_f604d2c9-1577-460e-b668-57374a0216c3_Enabled">
    <vt:lpwstr>True</vt:lpwstr>
  </property>
  <property fmtid="{D5CDD505-2E9C-101B-9397-08002B2CF9AE}" pid="5" name="MSIP_Label_f604d2c9-1577-460e-b668-57374a0216c3_SiteId">
    <vt:lpwstr>1676489c-5c72-46b7-ba63-9ab90c4aad44</vt:lpwstr>
  </property>
  <property fmtid="{D5CDD505-2E9C-101B-9397-08002B2CF9AE}" pid="6" name="MSIP_Label_f604d2c9-1577-460e-b668-57374a0216c3_Owner">
    <vt:lpwstr>T868438@dtacnetwork.co.th</vt:lpwstr>
  </property>
  <property fmtid="{D5CDD505-2E9C-101B-9397-08002B2CF9AE}" pid="7" name="MSIP_Label_f604d2c9-1577-460e-b668-57374a0216c3_SetDate">
    <vt:lpwstr>2019-03-28T06:34:52.5800240Z</vt:lpwstr>
  </property>
  <property fmtid="{D5CDD505-2E9C-101B-9397-08002B2CF9AE}" pid="8" name="MSIP_Label_f604d2c9-1577-460e-b668-57374a0216c3_Name">
    <vt:lpwstr>Internal</vt:lpwstr>
  </property>
  <property fmtid="{D5CDD505-2E9C-101B-9397-08002B2CF9AE}" pid="9" name="MSIP_Label_f604d2c9-1577-460e-b668-57374a0216c3_Application">
    <vt:lpwstr>Microsoft Azure Information Protection</vt:lpwstr>
  </property>
  <property fmtid="{D5CDD505-2E9C-101B-9397-08002B2CF9AE}" pid="10" name="MSIP_Label_f604d2c9-1577-460e-b668-57374a0216c3_Extended_MSFT_Method">
    <vt:lpwstr>Automatic</vt:lpwstr>
  </property>
  <property fmtid="{D5CDD505-2E9C-101B-9397-08002B2CF9AE}" pid="11" name="Sensitivity">
    <vt:lpwstr>Internal</vt:lpwstr>
  </property>
</Properties>
</file>