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15" yWindow="-15" windowWidth="10320" windowHeight="8115" tabRatio="738"/>
  </bookViews>
  <sheets>
    <sheet name="BS" sheetId="16" r:id="rId1"/>
    <sheet name="PL" sheetId="9" r:id="rId2"/>
    <sheet name="OCI-Conso60" sheetId="5" r:id="rId3"/>
    <sheet name="OCI-Conso61" sheetId="23" r:id="rId4"/>
    <sheet name="Separate" sheetId="18" r:id="rId5"/>
    <sheet name="CF" sheetId="22" r:id="rId6"/>
  </sheets>
  <externalReferences>
    <externalReference r:id="rId7"/>
    <externalReference r:id="rId8"/>
  </externalReferences>
  <definedNames>
    <definedName name="_xlnm._FilterDatabase" localSheetId="0" hidden="1">BS!$D$82:$F$86</definedName>
    <definedName name="_xlnm._FilterDatabase" localSheetId="1" hidden="1">PL!$D$49:$J$53</definedName>
    <definedName name="_xlnm.Print_Area" localSheetId="0">BS!$A$1:$N$112</definedName>
    <definedName name="_xlnm.Print_Area" localSheetId="5">CF!$A$1:$J$116</definedName>
    <definedName name="_xlnm.Print_Area" localSheetId="2">'OCI-Conso60'!$A$1:$W$42</definedName>
    <definedName name="_xlnm.Print_Area" localSheetId="3">'OCI-Conso61'!$A$1:$W$40</definedName>
    <definedName name="_xlnm.Print_Area" localSheetId="1">PL!$A$1:$J$90</definedName>
    <definedName name="_xlnm.Print_Area" localSheetId="4">Separate!$A$1:$J$58</definedName>
    <definedName name="_xlnm.Print_Titles" localSheetId="0">BS!$1:$4</definedName>
    <definedName name="_xlnm.Print_Titles" localSheetId="5">CF!$1:$9</definedName>
    <definedName name="_xlnm.Print_Titles" localSheetId="1">PL!$1:$4</definedName>
    <definedName name="_xlnm.Print_Titles" localSheetId="4">Separate!$1:$4</definedName>
    <definedName name="Z_A3B3E038_AAE0_4F24_B01A_BCF5B017EAC3_.wvu.PrintArea" localSheetId="0" hidden="1">BS!$A$1:$F$109</definedName>
    <definedName name="Z_A3B3E038_AAE0_4F24_B01A_BCF5B017EAC3_.wvu.PrintArea" localSheetId="5" hidden="1">CF!$A$1:$K$62</definedName>
    <definedName name="Z_A3B3E038_AAE0_4F24_B01A_BCF5B017EAC3_.wvu.PrintArea" localSheetId="2" hidden="1">'OCI-Conso60'!$A$1:$W$39</definedName>
    <definedName name="Z_A3B3E038_AAE0_4F24_B01A_BCF5B017EAC3_.wvu.PrintArea" localSheetId="3" hidden="1">'OCI-Conso61'!$A$1:$W$37</definedName>
    <definedName name="Z_A3B3E038_AAE0_4F24_B01A_BCF5B017EAC3_.wvu.PrintArea" localSheetId="1" hidden="1">PL!$A$1:$J$88</definedName>
    <definedName name="Z_A3B3E038_AAE0_4F24_B01A_BCF5B017EAC3_.wvu.PrintArea" localSheetId="4" hidden="1">Separate!$A$1:$J$28</definedName>
  </definedNames>
  <calcPr calcId="145621"/>
  <customWorkbookViews>
    <customWorkbookView name="KPMG - Personal View" guid="{A3B3E038-AAE0-4F24-B01A-BCF5B017EAC3}" mergeInterval="0" personalView="1" maximized="1" windowWidth="1276" windowHeight="628" activeSheetId="3"/>
  </customWorkbookViews>
</workbook>
</file>

<file path=xl/calcChain.xml><?xml version="1.0" encoding="utf-8"?>
<calcChain xmlns="http://schemas.openxmlformats.org/spreadsheetml/2006/main">
  <c r="D71" i="22" l="1"/>
  <c r="D50" i="22"/>
  <c r="S14" i="23" l="1"/>
  <c r="S13" i="23"/>
  <c r="W14" i="23"/>
  <c r="W13" i="23"/>
  <c r="F60" i="22" l="1"/>
  <c r="F34" i="22"/>
  <c r="N76" i="16" l="1"/>
  <c r="H34" i="16" l="1"/>
  <c r="H97" i="16"/>
  <c r="H95" i="16"/>
  <c r="H99" i="16"/>
  <c r="N65" i="16"/>
  <c r="N19" i="16"/>
  <c r="H90" i="16"/>
  <c r="N74" i="16"/>
  <c r="H74" i="16"/>
  <c r="H65" i="16"/>
  <c r="H76" i="16" s="1"/>
  <c r="N34" i="16"/>
  <c r="N36" i="16" s="1"/>
  <c r="L34" i="16"/>
  <c r="J34" i="16"/>
  <c r="F34" i="16"/>
  <c r="D34" i="16"/>
  <c r="H19" i="16"/>
  <c r="H36" i="16" l="1"/>
  <c r="K103" i="22" l="1"/>
  <c r="L103" i="22"/>
  <c r="K16" i="5" l="1"/>
  <c r="K15" i="23"/>
  <c r="S15" i="23" s="1"/>
  <c r="U16" i="23"/>
  <c r="M16" i="23"/>
  <c r="G16" i="23"/>
  <c r="Q15" i="23"/>
  <c r="U17" i="5"/>
  <c r="O17" i="5"/>
  <c r="M17" i="5"/>
  <c r="I17" i="5"/>
  <c r="G17" i="5"/>
  <c r="H92" i="16" s="1"/>
  <c r="E17" i="5"/>
  <c r="Q16" i="5"/>
  <c r="K17" i="5" l="1"/>
  <c r="H96" i="16" s="1"/>
  <c r="H98" i="16" s="1"/>
  <c r="H100" i="16" s="1"/>
  <c r="H102" i="16" s="1"/>
  <c r="S16" i="5"/>
  <c r="W16" i="5" s="1"/>
  <c r="W15" i="23"/>
  <c r="W16" i="23" s="1"/>
  <c r="K14" i="23"/>
  <c r="K15" i="5"/>
  <c r="K16" i="23" l="1"/>
  <c r="J77" i="22" l="1"/>
  <c r="F85" i="22" l="1"/>
  <c r="F76" i="9" l="1"/>
  <c r="F68" i="9"/>
  <c r="F62" i="9"/>
  <c r="F70" i="9" s="1"/>
  <c r="F29" i="9"/>
  <c r="H77" i="22" l="1"/>
  <c r="H15" i="18" l="1"/>
  <c r="N96" i="16" s="1"/>
  <c r="N98" i="16" s="1"/>
  <c r="N100" i="16" s="1"/>
  <c r="N102" i="16" s="1"/>
  <c r="F15" i="18"/>
  <c r="D15" i="18"/>
  <c r="J14" i="18"/>
  <c r="J13" i="18"/>
  <c r="J15" i="18" s="1"/>
  <c r="Q14" i="5"/>
  <c r="S14" i="5" s="1"/>
  <c r="W14" i="5" s="1"/>
  <c r="F49" i="18" l="1"/>
  <c r="D49" i="18"/>
  <c r="F25" i="18"/>
  <c r="D25" i="18"/>
  <c r="E117" i="22" l="1"/>
  <c r="G117" i="22"/>
  <c r="I117" i="22"/>
  <c r="F77" i="22"/>
  <c r="G33" i="23" l="1"/>
  <c r="G26" i="23"/>
  <c r="G21" i="23"/>
  <c r="G35" i="5"/>
  <c r="G28" i="5"/>
  <c r="G22" i="5"/>
  <c r="G30" i="5" l="1"/>
  <c r="G38" i="5" s="1"/>
  <c r="F92" i="16" s="1"/>
  <c r="G28" i="23"/>
  <c r="G36" i="23" s="1"/>
  <c r="D92" i="16" s="1"/>
  <c r="J22" i="9"/>
  <c r="F84" i="9" l="1"/>
  <c r="D84" i="9"/>
  <c r="H22" i="9"/>
  <c r="U31" i="23" l="1"/>
  <c r="U32" i="23" s="1"/>
  <c r="Q32" i="23"/>
  <c r="S32" i="23" s="1"/>
  <c r="Q31" i="23"/>
  <c r="K31" i="23"/>
  <c r="S20" i="23"/>
  <c r="W20" i="23" s="1"/>
  <c r="K35" i="23"/>
  <c r="H51" i="18"/>
  <c r="S31" i="23" l="1"/>
  <c r="W31" i="23" s="1"/>
  <c r="W32" i="23"/>
  <c r="H36" i="22"/>
  <c r="J36" i="22"/>
  <c r="A2" i="18" l="1"/>
  <c r="A1" i="18"/>
  <c r="E26" i="23" l="1"/>
  <c r="I26" i="23"/>
  <c r="K26" i="23"/>
  <c r="M26" i="23"/>
  <c r="O26" i="23"/>
  <c r="Q26" i="23"/>
  <c r="S26" i="23"/>
  <c r="U26" i="23"/>
  <c r="W25" i="23"/>
  <c r="W24" i="23"/>
  <c r="W26" i="23" l="1"/>
  <c r="O33" i="23"/>
  <c r="M33" i="23"/>
  <c r="K33" i="23"/>
  <c r="I33" i="23"/>
  <c r="E33" i="23"/>
  <c r="Q33" i="23"/>
  <c r="U21" i="23"/>
  <c r="U28" i="23" s="1"/>
  <c r="O21" i="23"/>
  <c r="M21" i="23"/>
  <c r="K21" i="23"/>
  <c r="I21" i="23"/>
  <c r="I28" i="23" s="1"/>
  <c r="E21" i="23"/>
  <c r="E28" i="23" s="1"/>
  <c r="Q21" i="23"/>
  <c r="Q14" i="23"/>
  <c r="U34" i="5"/>
  <c r="Q34" i="5"/>
  <c r="S34" i="5" s="1"/>
  <c r="U33" i="5"/>
  <c r="K33" i="5"/>
  <c r="S33" i="5" s="1"/>
  <c r="S35" i="5" s="1"/>
  <c r="K28" i="23" l="1"/>
  <c r="M28" i="23"/>
  <c r="O28" i="23"/>
  <c r="Q28" i="23"/>
  <c r="U33" i="23"/>
  <c r="U36" i="23" s="1"/>
  <c r="D99" i="16" s="1"/>
  <c r="S21" i="23"/>
  <c r="S33" i="23" l="1"/>
  <c r="S28" i="23"/>
  <c r="W21" i="23"/>
  <c r="W28" i="23" s="1"/>
  <c r="W33" i="23"/>
  <c r="F81" i="9" l="1"/>
  <c r="Q15" i="5"/>
  <c r="S15" i="5" s="1"/>
  <c r="W15" i="5" l="1"/>
  <c r="A2" i="9"/>
  <c r="B2" i="23" s="1"/>
  <c r="A1" i="9"/>
  <c r="B1" i="23" s="1"/>
  <c r="B1" i="5" l="1"/>
  <c r="A1" i="22" s="1"/>
  <c r="B2" i="5"/>
  <c r="A2" i="22" s="1"/>
  <c r="A90" i="9"/>
  <c r="L74" i="16"/>
  <c r="J74" i="16"/>
  <c r="L65" i="16"/>
  <c r="J65" i="16"/>
  <c r="L19" i="16"/>
  <c r="J19" i="16"/>
  <c r="L36" i="16" l="1"/>
  <c r="L76" i="16"/>
  <c r="J36" i="16"/>
  <c r="J76" i="16"/>
  <c r="J51" i="18"/>
  <c r="H45" i="18"/>
  <c r="F45" i="18"/>
  <c r="D45" i="18"/>
  <c r="J44" i="18"/>
  <c r="J45" i="18" l="1"/>
  <c r="J94" i="22"/>
  <c r="F90" i="22"/>
  <c r="F94" i="22"/>
  <c r="F52" i="22"/>
  <c r="F24" i="22"/>
  <c r="F14" i="22"/>
  <c r="F13" i="22"/>
  <c r="J68" i="9"/>
  <c r="J62" i="9"/>
  <c r="J29" i="9"/>
  <c r="J16" i="9"/>
  <c r="F16" i="9"/>
  <c r="F33" i="9" l="1"/>
  <c r="J33" i="9"/>
  <c r="J35" i="9" s="1"/>
  <c r="J54" i="22" s="1"/>
  <c r="J56" i="22" s="1"/>
  <c r="J70" i="9"/>
  <c r="F74" i="16"/>
  <c r="F65" i="16"/>
  <c r="F19" i="16"/>
  <c r="J97" i="22" l="1"/>
  <c r="J100" i="22" s="1"/>
  <c r="J102" i="22" s="1"/>
  <c r="J117" i="22" s="1"/>
  <c r="F35" i="9"/>
  <c r="F71" i="9" s="1"/>
  <c r="J74" i="9"/>
  <c r="J84" i="9" s="1"/>
  <c r="J71" i="9"/>
  <c r="J79" i="9" s="1"/>
  <c r="J81" i="9" s="1"/>
  <c r="F11" i="22"/>
  <c r="F36" i="22" s="1"/>
  <c r="F76" i="16"/>
  <c r="F36" i="16"/>
  <c r="F54" i="22" l="1"/>
  <c r="F56" i="22" s="1"/>
  <c r="F97" i="22" s="1"/>
  <c r="F100" i="22" s="1"/>
  <c r="F102" i="22" s="1"/>
  <c r="F117" i="22" s="1"/>
  <c r="J76" i="9"/>
  <c r="Q13" i="5" l="1"/>
  <c r="H94" i="22"/>
  <c r="L92" i="22"/>
  <c r="D94" i="22"/>
  <c r="D77" i="22"/>
  <c r="L75" i="22"/>
  <c r="L73" i="22"/>
  <c r="L68" i="22"/>
  <c r="L60" i="22"/>
  <c r="L55" i="22"/>
  <c r="K52" i="22"/>
  <c r="L50" i="22"/>
  <c r="S13" i="5" l="1"/>
  <c r="S17" i="5" s="1"/>
  <c r="Q17" i="5"/>
  <c r="W13" i="5"/>
  <c r="W17" i="5" s="1"/>
  <c r="J19" i="18"/>
  <c r="Q27" i="5" l="1"/>
  <c r="S27" i="5" s="1"/>
  <c r="W27" i="5" s="1"/>
  <c r="E28" i="5"/>
  <c r="I28" i="5"/>
  <c r="K28" i="5"/>
  <c r="M28" i="5"/>
  <c r="O28" i="5"/>
  <c r="U28" i="5"/>
  <c r="H62" i="9" l="1"/>
  <c r="Q37" i="5" l="1"/>
  <c r="Q26" i="5"/>
  <c r="S26" i="5" s="1"/>
  <c r="Q21" i="5"/>
  <c r="S21" i="5" l="1"/>
  <c r="W21" i="5" s="1"/>
  <c r="W26" i="5"/>
  <c r="Q28" i="5"/>
  <c r="U35" i="5"/>
  <c r="S28" i="5" l="1"/>
  <c r="D62" i="9" l="1"/>
  <c r="D68" i="9"/>
  <c r="D29" i="9"/>
  <c r="D16" i="9"/>
  <c r="K37" i="5"/>
  <c r="S37" i="5" s="1"/>
  <c r="I35" i="5"/>
  <c r="E35" i="5"/>
  <c r="U22" i="5"/>
  <c r="Q22" i="5"/>
  <c r="O22" i="5"/>
  <c r="M22" i="5"/>
  <c r="K22" i="5"/>
  <c r="I22" i="5"/>
  <c r="E22" i="5"/>
  <c r="D70" i="9" l="1"/>
  <c r="E30" i="5"/>
  <c r="Q30" i="5"/>
  <c r="K30" i="5"/>
  <c r="W37" i="5"/>
  <c r="D33" i="9"/>
  <c r="D35" i="9" s="1"/>
  <c r="U30" i="5"/>
  <c r="O30" i="5"/>
  <c r="W28" i="5"/>
  <c r="I30" i="5"/>
  <c r="S22" i="5"/>
  <c r="M30" i="5"/>
  <c r="D11" i="22" l="1"/>
  <c r="D36" i="22" s="1"/>
  <c r="D54" i="22" s="1"/>
  <c r="D76" i="9"/>
  <c r="W22" i="5"/>
  <c r="W30" i="5" s="1"/>
  <c r="S30" i="5"/>
  <c r="S38" i="5" s="1"/>
  <c r="H68" i="9"/>
  <c r="J24" i="18" s="1"/>
  <c r="D56" i="22" l="1"/>
  <c r="D97" i="22" s="1"/>
  <c r="D100" i="22" s="1"/>
  <c r="D102" i="22" s="1"/>
  <c r="D117" i="22" s="1"/>
  <c r="K36" i="22"/>
  <c r="W33" i="5" l="1"/>
  <c r="K35" i="5"/>
  <c r="K38" i="5" s="1"/>
  <c r="F96" i="16" l="1"/>
  <c r="K36" i="23"/>
  <c r="D96" i="16" s="1"/>
  <c r="H70" i="9"/>
  <c r="D71" i="9"/>
  <c r="D81" i="9" s="1"/>
  <c r="H29" i="9"/>
  <c r="H16" i="9"/>
  <c r="H33" i="9" l="1"/>
  <c r="H35" i="9" s="1"/>
  <c r="H48" i="18" l="1"/>
  <c r="H74" i="9"/>
  <c r="H84" i="9" s="1"/>
  <c r="H49" i="18"/>
  <c r="J48" i="18"/>
  <c r="H71" i="9"/>
  <c r="H79" i="9" s="1"/>
  <c r="J23" i="18"/>
  <c r="H76" i="9" l="1"/>
  <c r="J49" i="18"/>
  <c r="H54" i="22"/>
  <c r="H56" i="22" s="1"/>
  <c r="H100" i="22" s="1"/>
  <c r="H102" i="22" s="1"/>
  <c r="H117" i="22" s="1"/>
  <c r="H25" i="18"/>
  <c r="J25" i="18" s="1"/>
  <c r="H81" i="9"/>
  <c r="H27" i="18" l="1"/>
  <c r="H20" i="18"/>
  <c r="F20" i="18"/>
  <c r="F28" i="18" s="1"/>
  <c r="D20" i="18"/>
  <c r="D28" i="18" s="1"/>
  <c r="D40" i="18" s="1"/>
  <c r="H28" i="18" l="1"/>
  <c r="J27" i="18"/>
  <c r="J20" i="18"/>
  <c r="J28" i="18" l="1"/>
  <c r="F40" i="18"/>
  <c r="F52" i="18" s="1"/>
  <c r="J95" i="16" s="1"/>
  <c r="D74" i="16"/>
  <c r="D65" i="16"/>
  <c r="D19" i="16"/>
  <c r="D76" i="16" l="1"/>
  <c r="D52" i="18"/>
  <c r="J90" i="16" s="1"/>
  <c r="D36" i="16"/>
  <c r="U38" i="5" l="1"/>
  <c r="F99" i="16" s="1"/>
  <c r="E38" i="5" l="1"/>
  <c r="E13" i="23" s="1"/>
  <c r="E16" i="23" l="1"/>
  <c r="E36" i="23" s="1"/>
  <c r="D90" i="16" s="1"/>
  <c r="I38" i="5"/>
  <c r="I13" i="23" s="1"/>
  <c r="I16" i="23" l="1"/>
  <c r="I36" i="23" s="1"/>
  <c r="D95" i="16" s="1"/>
  <c r="H40" i="18"/>
  <c r="L96" i="16"/>
  <c r="L98" i="16" s="1"/>
  <c r="L100" i="16" s="1"/>
  <c r="L102" i="16" s="1"/>
  <c r="M35" i="5"/>
  <c r="M38" i="5" s="1"/>
  <c r="Q35" i="5"/>
  <c r="O35" i="5"/>
  <c r="O38" i="5" s="1"/>
  <c r="O13" i="23" s="1"/>
  <c r="O16" i="23" l="1"/>
  <c r="O36" i="23" s="1"/>
  <c r="J40" i="18"/>
  <c r="J52" i="18" s="1"/>
  <c r="H52" i="18"/>
  <c r="J96" i="16" s="1"/>
  <c r="J98" i="16" s="1"/>
  <c r="J100" i="16" s="1"/>
  <c r="J102" i="16" s="1"/>
  <c r="M36" i="23"/>
  <c r="Q13" i="23"/>
  <c r="Q38" i="5"/>
  <c r="W34" i="5"/>
  <c r="W35" i="5" s="1"/>
  <c r="W38" i="5" s="1"/>
  <c r="Q16" i="23" l="1"/>
  <c r="S16" i="23"/>
  <c r="Q36" i="23"/>
  <c r="F97" i="16"/>
  <c r="D97" i="16" l="1"/>
  <c r="D98" i="16" s="1"/>
  <c r="S36" i="23"/>
  <c r="F98" i="16"/>
  <c r="F100" i="16" s="1"/>
  <c r="F102" i="16" s="1"/>
  <c r="W36" i="23" l="1"/>
  <c r="D100" i="16"/>
  <c r="D102" i="16" s="1"/>
</calcChain>
</file>

<file path=xl/sharedStrings.xml><?xml version="1.0" encoding="utf-8"?>
<sst xmlns="http://schemas.openxmlformats.org/spreadsheetml/2006/main" count="460" uniqueCount="261">
  <si>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</si>
  <si>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</si>
  <si>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</si>
  <si>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</si>
  <si>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</si>
  <si>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</si>
  <si>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</si>
  <si>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</si>
  <si>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</si>
  <si>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</si>
  <si>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</si>
  <si>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</si>
  <si>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</si>
  <si>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</si>
  <si>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</si>
  <si>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</si>
  <si>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</si>
  <si>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</si>
  <si>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</si>
  <si>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</si>
  <si>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</si>
  <si>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</si>
  <si>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</si>
  <si>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</si>
  <si>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</si>
  <si>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</si>
  <si>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</si>
  <si>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</si>
  <si>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</si>
  <si>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</si>
  <si>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</si>
  <si>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</si>
  <si>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</si>
  <si>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</si>
  <si>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ภาษีเงินได้ค้างจ่าย</t>
  </si>
  <si>
    <t xml:space="preserve">    ที่ถึงกำหนดชำระภายในหนึ่งปี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</si>
  <si>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</si>
  <si>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</si>
  <si>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</si>
  <si>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</si>
  <si>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</si>
  <si>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</si>
  <si>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</si>
  <si>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</si>
  <si>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</si>
  <si>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</si>
  <si>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</si>
  <si>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</si>
  <si>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</si>
  <si>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</si>
  <si>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</si>
  <si>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</si>
  <si>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</si>
  <si>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</si>
  <si>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</si>
  <si>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</si>
  <si>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</si>
  <si>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เงินลงทุนเผื่อขาย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</si>
  <si>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</si>
  <si>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</si>
  <si>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</si>
  <si>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</si>
  <si>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</si>
  <si>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</si>
  <si>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</si>
  <si>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</si>
  <si>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</si>
  <si>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</si>
  <si>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</si>
  <si>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</si>
  <si>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</si>
  <si>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</si>
  <si>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</si>
  <si>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</si>
  <si>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</si>
  <si>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</si>
  <si>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เงินลงทุนชั่วคราว</t>
  </si>
  <si>
    <t>รวมส่วนของบริษัทใหญ่</t>
  </si>
  <si>
    <t>โอนไปสำรองตามกฎหมาย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</si>
  <si>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</si>
  <si>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</si>
  <si>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</si>
  <si>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</si>
  <si>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</si>
  <si>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</si>
  <si>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</si>
  <si>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</si>
  <si>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</si>
  <si>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</si>
  <si>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งบการเงินรวม</t>
  </si>
  <si>
    <t>งบการเงินเฉพาะกิจการ</t>
  </si>
  <si>
    <t>(บาท)</t>
  </si>
  <si>
    <t xml:space="preserve">งบการเงินเฉพาะกิจการ </t>
  </si>
  <si>
    <t>งบกำไรขาดทุนเบ็ดเสร็จ</t>
  </si>
  <si>
    <t>รายได้เงินปันผล</t>
  </si>
  <si>
    <t>ดอกเบี้ยรับ</t>
  </si>
  <si>
    <t>รายได้อื่น</t>
  </si>
  <si>
    <t>(สุทธิจากภาษีเงินได้)</t>
  </si>
  <si>
    <t>ส่วนแบ่งขาดทุนจากเงินลงทุนในบริษัทร่วม</t>
  </si>
  <si>
    <t>กำไรสำหรับปี</t>
  </si>
  <si>
    <t>กำไรขาดทุนเบ็ดเสร็จอื่น</t>
  </si>
  <si>
    <t>หุ้นกู้ระยะยาว</t>
  </si>
  <si>
    <t>เงินกู้ยืมระยะยาวจากสถาบันการเงิน</t>
  </si>
  <si>
    <t>ขาดทุนจากการแลกเปลี่ยนเงินตราต่างประเทศ</t>
  </si>
  <si>
    <t xml:space="preserve">    รวมการจัดสรรส่วนทุนให้ผู้ถือหุ้น</t>
  </si>
  <si>
    <t>สำหรับปีสิ้นสุดวันที่ 31 ธันวาคม 2560</t>
  </si>
  <si>
    <t>ยอดคงเหลือ ณ วันที่ 31 ธันวาคม 2560</t>
  </si>
  <si>
    <t>ยอดคงเหลือ ณ วันที่ 1 มกราคม 2560 ปรับปรุงใหม่</t>
  </si>
  <si>
    <t>การแปลงค่า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</si>
  <si>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</si>
  <si>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</si>
  <si>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</si>
  <si>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</si>
  <si>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</si>
  <si>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</si>
  <si>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</si>
  <si>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</si>
  <si>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</si>
  <si>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</si>
  <si>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</si>
  <si>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ไว้ในกำไรหรือขาดทุนในภายหลัง</t>
  </si>
  <si>
    <t>ไปไว้ในกำไรหรือขาดทุนในภายหลัง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</si>
  <si>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</si>
  <si>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</si>
  <si>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</si>
  <si>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>ซึ่งอำนาจควบคุมเปลี่ยนแปลง</t>
  </si>
  <si>
    <t>ค่าเสื่อมราคาและค่าตัดจำหน่าย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</si>
  <si>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</si>
  <si>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</si>
  <si>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เงินสดรับจากการขายสินทรัพย์ไม่มีตัวตน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</si>
  <si>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</si>
  <si>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</si>
  <si>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</si>
  <si>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</si>
  <si>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</si>
  <si>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</si>
  <si>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</si>
  <si>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</si>
  <si>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กำไรก่อนภาษีเงินได้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</si>
  <si>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</si>
  <si>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</si>
  <si>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</si>
  <si>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</si>
  <si>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กำไร (ขาดทุน) เบ็ดเสร็จอื่นสำหรับปี- สุทธิจากภาษีเงินได้</t>
  </si>
  <si>
    <t>การแบ่งปันกำไร (ขาดทุน) เบ็ดเสร็จรวม</t>
  </si>
  <si>
    <t>เงินปันผลให้ผู้ถือหุ้นของบริษัท</t>
  </si>
  <si>
    <t>รวมการจัดสรรส่วนทุนให้ผู้ถือหุ้น</t>
  </si>
  <si>
    <t>เงินปันผลรับ</t>
  </si>
  <si>
    <t>จ่ายผลประโยชน์พนักงาน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</si>
  <si>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</si>
  <si>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</si>
  <si>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</si>
  <si>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</si>
  <si>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</si>
  <si>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</si>
  <si>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</si>
  <si>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ส่วนแบ่งขาดทุนจากเงินลงทุนในบริษัทร่วม (สุทธิจากภาษี)</t>
  </si>
  <si>
    <t>ขาดทุนจากการปรับมูลค่าเงินลงทุน</t>
  </si>
  <si>
    <t>ข้อมูลเพิ่มเติมเกี่ยวกับกระแสเงินสด</t>
  </si>
  <si>
    <t>เงินลงทุนระยะสั้นเพิ่มขึ้น</t>
  </si>
  <si>
    <t>เงินลงทุนระยะสั้นลดลง</t>
  </si>
  <si>
    <t>เงินสดจ่ายเพื่อซื้อเงินลงทุนเผื่อขาย</t>
  </si>
  <si>
    <t>เงินสดรับจากการขายเงินลงทุนเผื่อขาย</t>
  </si>
  <si>
    <t>เงินฝากสถาบันการเงินที่ติดภาระค้ำประกันเพิ่มขึ้น</t>
  </si>
  <si>
    <t>ประมาณการหนี้สินผลประโยชน์พนักงาน</t>
  </si>
  <si>
    <t>หนี้สูญและหนี้สงสัยจะสูญ</t>
  </si>
  <si>
    <t xml:space="preserve">(กำไร) ขาดทุนจากการจำหน่ายที่ดิน อาคารและอุปกรณ์ </t>
  </si>
  <si>
    <t>ขาดทุนจากการตัดจำหน่ายที่ดิน อาคารและอุปกรณ์</t>
  </si>
  <si>
    <t xml:space="preserve">    และสินทรัพย์ไม่มีตัวตน</t>
  </si>
  <si>
    <t>เงินสดจ่ายให้กู้ยืมแก่กิจการที่เกี่ยวข้องกัน</t>
  </si>
  <si>
    <t>เงินสดที่ผู้เช่าจ่ายเพื่อลดหนี้สินซึ่งเกิดขึ้นจากสัญญาเช่าทางการเงิน</t>
  </si>
  <si>
    <t>ดอกเบี้ยจ่าย</t>
  </si>
  <si>
    <t xml:space="preserve">  เงินปันผลของบริษัทย่อยให้กับส่วนได้เสียที่ไม่มีอำนาจควบคุม</t>
  </si>
  <si>
    <t>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</si>
  <si>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</si>
  <si>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</si>
  <si>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6, 20</t>
  </si>
  <si>
    <t>5, 18</t>
  </si>
  <si>
    <t>ส่วนที่โอนไปกำไรหรือขาดทุน</t>
  </si>
  <si>
    <t>การเปลี่ยนแปลงในมูลค่ายุติธรรมสุทธิของเงินลงทุนเผื่อขาย</t>
  </si>
  <si>
    <t xml:space="preserve">     กำไร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</si>
  <si>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</si>
  <si>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</si>
  <si>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</si>
  <si>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</si>
  <si>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>ย้ายอาคาร และระบบสาธารณูปโภคไปเป็น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</si>
  <si>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</si>
  <si>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(นายพิศิษฐ์  ปัทมสัตยาสนธิ)                                                                       (นางสาวกฤษชนก  ปัทมสัตยาสนธิ)</t>
  </si>
  <si>
    <t>สิทธิการเช่า</t>
  </si>
  <si>
    <t>ตัดจำหน่ายรายได้สิทธิการเช่า</t>
  </si>
  <si>
    <t>เงินสดจ่ายเพื่อซื้อสิทธิการเช่า</t>
  </si>
  <si>
    <t>เงินสดรับจากการขายสิทธิการเช่า</t>
  </si>
  <si>
    <t>ขาดทุนที่รับรู้จากการวัดมูลค่ายุติธรรมของส่วนได้เสีย</t>
  </si>
  <si>
    <t xml:space="preserve">   ในบริษัทร่วมก่อนเป็นบริษัทย่อย </t>
  </si>
  <si>
    <t>เงินสดรับสุทธิจากการซื้อธุรกิจ</t>
  </si>
  <si>
    <t>6, 27</t>
  </si>
  <si>
    <t>บริษัท อินเด็กซ์ ลิฟวิ่งมอลล์ จำกัด (มหาชน) และบริษัทย่อย</t>
  </si>
  <si>
    <t>ยอดคงเหลือ ณ วันที่ 31 ธันวาคม 2561</t>
  </si>
  <si>
    <t>สำหรับปีสิ้นสุดวันที่ 31 ธันวาคม 2561</t>
  </si>
  <si>
    <t>(เดิมชื่อ บริษัท อินเด็กซ์ ลิฟวิ่งมอลล์ จำกัด)</t>
  </si>
  <si>
    <t>เงินกู้ยืมระยะยาว</t>
  </si>
  <si>
    <t>กระแสเงินสดจากกิจกรรมดำเนินงาน (ต่อ)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</si>
  <si>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</si>
  <si>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</si>
  <si>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</si>
  <si>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</si>
  <si>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ยังไม่ได้จัดสรร</t>
  </si>
  <si>
    <t>รายได้จากการให้เช่าและบริการ</t>
  </si>
  <si>
    <t>ผลต่างของอัตราแลกเปลี่ยนจากการแปลงค่าหน่วยงานต่างประเทศ</t>
  </si>
  <si>
    <t>หน่วยงาน</t>
  </si>
  <si>
    <t>ต่างประเทศ</t>
  </si>
  <si>
    <t xml:space="preserve">ผลกระทบจากการรวมธุรกิจภายใต้การควบคุมเดียวกัน </t>
  </si>
  <si>
    <t>ยอดคงเหลือ ณ วันที่ 1 มกราคม 2561 ปรับปรุงใหม่</t>
  </si>
  <si>
    <t>เงินปันผลของบริษัทย่อยให้กับส่วนได้เสียที่ไม่มีอำนาจควบคุม</t>
  </si>
  <si>
    <t>การสูญเสียอำนาจควบคุมในบริษัทย่อย</t>
  </si>
  <si>
    <t>ขาดทุนจากแผนการหยุดดำเนินกิจการของบริษัทย่อย</t>
  </si>
  <si>
    <t>ขาดทุนจากการด้อยค่าเงินลงทุนในบริษัทย่อย</t>
  </si>
  <si>
    <t>การควบคุมเดียวกัน</t>
  </si>
  <si>
    <t>(ปรับปรุงใหม่)</t>
  </si>
  <si>
    <t>จัดสรรเป็น</t>
  </si>
  <si>
    <t>ทุนสำรองตามกฎหมาย</t>
  </si>
  <si>
    <t>กำไร (ขาดทุน) เบ็ดเสร็จรวมสำหรับปี</t>
  </si>
  <si>
    <t xml:space="preserve">     กำไรหรือขาดทุน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</si>
  <si>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</si>
  <si>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</si>
  <si>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กำไรจากการจำหน่ายสิทธิการเช่า</t>
  </si>
  <si>
    <t>เงินสดและรายการเทียบเท่าเงินสดเพิ่มขึ้นสุทธิ</t>
  </si>
  <si>
    <t>(ค่าใช้จ่าย) รายได้ภาษีเงินได้</t>
  </si>
  <si>
    <t>ต้นทุนการให้เช่าและบริการ</t>
  </si>
  <si>
    <t xml:space="preserve">ยอดคงเหลือ ณ วันที่ 1 มกราคม 2560 </t>
  </si>
  <si>
    <t>ก่อนการเปลี่ยนแปลงนโยบายการบัญชี</t>
  </si>
  <si>
    <t>ผลกระทบจากการเปลี่ยนแปลงนโยบายการบัญชี</t>
  </si>
  <si>
    <t>ยอดคงเหลือ ณ วันที่ 1 มกราคม 2561</t>
  </si>
  <si>
    <t>ประมาณการค่าประกันความเสียหาย</t>
  </si>
  <si>
    <t>3.1 (ง)</t>
  </si>
  <si>
    <t>กลับรายการประมาณการโปรแกรมสิทธิพิเศษ</t>
  </si>
  <si>
    <t>ขาดทุน (กำไร) จากการจำหน่ายเงินลงทุนเผื่อขาย</t>
  </si>
  <si>
    <t>15, 16</t>
  </si>
  <si>
    <t>19, 33</t>
  </si>
  <si>
    <t>รวมธุรกิจภายใต้</t>
  </si>
  <si>
    <t>เงินฝากสถาบันการเงินที่ติดภาระค้ำประกัน</t>
  </si>
  <si>
    <t>เงินลงทุนในบริษัทร่วม</t>
  </si>
  <si>
    <t>1 มกราคม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</si>
  <si>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</si>
  <si>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โดยยังมิได้ชำระเงิน</t>
  </si>
  <si>
    <t>ซื้อที่ดิน อาคารและอุปกรณ์ และอสังหาริมทรัพย์เพื่อการลงทุน</t>
  </si>
  <si>
    <t>9, 10</t>
  </si>
  <si>
    <t>ผลกำไร (ขาดทุน) จากการวัดมูลค่าเงินลงทุนเผื่อขาย</t>
  </si>
  <si>
    <t>ผลขาดทุนจากการด้อยค่าของเงินลงทุนในบริษัทย่อย</t>
  </si>
  <si>
    <t>เงินสดจ่ายเพิ่มทุนในบริษัทย่อย</t>
  </si>
  <si>
    <t>เงินสดลดลงจากการสูญเสียอำนาจควบคุมในบริษัทย่อย</t>
  </si>
  <si>
    <t>ส่วนเกินทุนจากการรวมธุรกิจภายใต้</t>
  </si>
  <si>
    <t>ส่วนเกินทุนจากการ</t>
  </si>
  <si>
    <t xml:space="preserve">ยอดคงเหลือ ณ วันที่ 1 มกราคม 2561 </t>
  </si>
  <si>
    <t>เงินสดรับชำระคืนจากเงินให้กู้ยืมแก่กิจการที่เกี่ยวข้องกัน</t>
  </si>
  <si>
    <t>ผลกระทบจากการปรับปรุงรายการทางบัญชี</t>
  </si>
  <si>
    <t>ก่อนการเปลี่ยนแปลงนโยบายการบัญชีและการปรับปรุงรายการทางบัญชี</t>
  </si>
  <si>
    <t>ก่อนการปรับปรุงรายการทางบัญชี</t>
  </si>
  <si>
    <t>6, 17</t>
  </si>
  <si>
    <t>3.2, 26</t>
  </si>
  <si>
    <t xml:space="preserve">    อสังหาริมทรัพย์เพื่อการลงทุนและสินทรัพย์ไม่มีตัวตน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</si>
</sst>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2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i/>
      <sz val="15"/>
      <color indexed="12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3" fillId="0" borderId="0"/>
    <xf numFmtId="0" fontId="1" fillId="0" borderId="0"/>
    <xf numFmtId="187" fontId="2" fillId="0" borderId="0" applyFont="0" applyFill="0" applyBorder="0" applyAlignment="0" applyProtection="0"/>
  </cellStyleXfs>
  <cellXfs count="229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37" fontId="14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15" fillId="0" borderId="0" xfId="0" applyFont="1" applyFill="1" applyAlignment="1">
      <alignment horizontal="left"/>
    </xf>
    <xf numFmtId="37" fontId="5" fillId="0" borderId="0" xfId="0" applyNumberFormat="1" applyFont="1" applyFill="1" applyAlignment="1"/>
    <xf numFmtId="3" fontId="5" fillId="0" borderId="0" xfId="0" applyNumberFormat="1" applyFont="1" applyFill="1" applyAlignment="1"/>
    <xf numFmtId="187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8" fillId="0" borderId="0" xfId="0" applyFont="1" applyFill="1" applyAlignment="1">
      <alignment horizontal="center"/>
    </xf>
    <xf numFmtId="188" fontId="12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188" fontId="12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17" fillId="0" borderId="0" xfId="0" applyFont="1" applyFill="1" applyAlignment="1">
      <alignment horizontal="center" vertical="top" wrapText="1"/>
    </xf>
    <xf numFmtId="188" fontId="6" fillId="0" borderId="2" xfId="1" applyNumberFormat="1" applyFont="1" applyFill="1" applyBorder="1" applyAlignment="1"/>
    <xf numFmtId="188" fontId="6" fillId="0" borderId="0" xfId="1" applyNumberFormat="1" applyFont="1" applyFill="1" applyBorder="1" applyAlignment="1"/>
    <xf numFmtId="0" fontId="13" fillId="0" borderId="0" xfId="0" applyFont="1" applyFill="1" applyBorder="1" applyAlignment="1"/>
    <xf numFmtId="188" fontId="10" fillId="0" borderId="2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188" fontId="10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indent="1"/>
    </xf>
    <xf numFmtId="187" fontId="6" fillId="0" borderId="0" xfId="1" applyFont="1" applyFill="1" applyBorder="1" applyAlignment="1"/>
    <xf numFmtId="187" fontId="6" fillId="0" borderId="0" xfId="1" applyFont="1" applyFill="1" applyBorder="1" applyAlignment="1">
      <alignment wrapText="1"/>
    </xf>
    <xf numFmtId="188" fontId="12" fillId="0" borderId="0" xfId="1" applyNumberFormat="1" applyFont="1" applyFill="1" applyAlignment="1"/>
    <xf numFmtId="188" fontId="12" fillId="0" borderId="0" xfId="1" applyNumberFormat="1" applyFont="1" applyFill="1" applyBorder="1" applyAlignment="1"/>
    <xf numFmtId="188" fontId="12" fillId="0" borderId="0" xfId="1" applyNumberFormat="1" applyFont="1" applyFill="1" applyBorder="1" applyAlignment="1">
      <alignment horizontal="center"/>
    </xf>
    <xf numFmtId="188" fontId="12" fillId="0" borderId="0" xfId="1" applyNumberFormat="1" applyFont="1" applyFill="1" applyAlignment="1">
      <alignment horizontal="center"/>
    </xf>
    <xf numFmtId="188" fontId="10" fillId="0" borderId="0" xfId="1" applyNumberFormat="1" applyFont="1" applyFill="1" applyAlignment="1">
      <alignment horizontal="right"/>
    </xf>
    <xf numFmtId="188" fontId="10" fillId="0" borderId="3" xfId="1" applyNumberFormat="1" applyFont="1" applyFill="1" applyBorder="1" applyAlignment="1">
      <alignment horizontal="right"/>
    </xf>
    <xf numFmtId="188" fontId="12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88" fontId="5" fillId="0" borderId="0" xfId="0" applyNumberFormat="1" applyFont="1" applyFill="1" applyAlignment="1"/>
    <xf numFmtId="188" fontId="14" fillId="0" borderId="0" xfId="1" applyNumberFormat="1" applyFont="1" applyFill="1" applyAlignment="1"/>
    <xf numFmtId="188" fontId="5" fillId="0" borderId="0" xfId="1" applyNumberFormat="1" applyFont="1" applyFill="1" applyAlignment="1"/>
    <xf numFmtId="188" fontId="10" fillId="0" borderId="0" xfId="0" applyNumberFormat="1" applyFont="1" applyFill="1" applyAlignment="1"/>
    <xf numFmtId="188" fontId="6" fillId="0" borderId="0" xfId="1" applyNumberFormat="1" applyFont="1" applyFill="1" applyAlignment="1">
      <alignment horizontal="right"/>
    </xf>
    <xf numFmtId="188" fontId="6" fillId="0" borderId="0" xfId="1" applyNumberFormat="1" applyFont="1" applyFill="1" applyAlignment="1"/>
    <xf numFmtId="188" fontId="5" fillId="0" borderId="4" xfId="1" applyNumberFormat="1" applyFont="1" applyFill="1" applyBorder="1" applyAlignment="1"/>
    <xf numFmtId="188" fontId="20" fillId="0" borderId="4" xfId="1" applyNumberFormat="1" applyFont="1" applyFill="1" applyBorder="1" applyAlignment="1"/>
    <xf numFmtId="188" fontId="6" fillId="0" borderId="0" xfId="1" applyNumberFormat="1" applyFont="1" applyFill="1" applyBorder="1" applyAlignment="1">
      <alignment horizontal="right"/>
    </xf>
    <xf numFmtId="188" fontId="5" fillId="0" borderId="4" xfId="1" applyNumberFormat="1" applyFont="1" applyFill="1" applyBorder="1" applyAlignment="1">
      <alignment horizontal="right"/>
    </xf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88" fontId="5" fillId="0" borderId="0" xfId="1" applyNumberFormat="1" applyFont="1" applyFill="1" applyBorder="1" applyAlignment="1">
      <alignment wrapText="1"/>
    </xf>
    <xf numFmtId="188" fontId="5" fillId="0" borderId="0" xfId="1" applyNumberFormat="1" applyFont="1" applyFill="1" applyAlignment="1">
      <alignment wrapText="1"/>
    </xf>
    <xf numFmtId="188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88" fontId="6" fillId="0" borderId="1" xfId="1" applyNumberFormat="1" applyFont="1" applyFill="1" applyBorder="1" applyAlignment="1">
      <alignment wrapText="1"/>
    </xf>
    <xf numFmtId="187" fontId="6" fillId="0" borderId="1" xfId="1" applyNumberFormat="1" applyFont="1" applyFill="1" applyBorder="1" applyAlignment="1"/>
    <xf numFmtId="188" fontId="5" fillId="0" borderId="0" xfId="1" applyNumberFormat="1" applyFont="1" applyFill="1" applyBorder="1" applyAlignment="1"/>
    <xf numFmtId="188" fontId="6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8" fillId="0" borderId="0" xfId="1" applyFont="1" applyFill="1" applyAlignment="1">
      <alignment horizontal="center"/>
    </xf>
    <xf numFmtId="187" fontId="7" fillId="0" borderId="0" xfId="1" applyFont="1" applyFill="1" applyAlignment="1">
      <alignment horizontal="center"/>
    </xf>
    <xf numFmtId="188" fontId="5" fillId="0" borderId="0" xfId="1" applyNumberFormat="1" applyFont="1" applyFill="1" applyAlignment="1">
      <alignment vertical="top" wrapText="1"/>
    </xf>
    <xf numFmtId="188" fontId="6" fillId="0" borderId="0" xfId="1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188" fontId="0" fillId="0" borderId="0" xfId="1" applyNumberFormat="1" applyFont="1" applyFill="1" applyAlignment="1">
      <alignment horizontal="center"/>
    </xf>
    <xf numFmtId="188" fontId="14" fillId="0" borderId="0" xfId="1" applyNumberFormat="1" applyFont="1" applyFill="1" applyAlignment="1">
      <alignment horizontal="center"/>
    </xf>
    <xf numFmtId="188" fontId="0" fillId="0" borderId="0" xfId="1" applyNumberFormat="1" applyFont="1" applyFill="1" applyAlignment="1"/>
    <xf numFmtId="188" fontId="6" fillId="0" borderId="4" xfId="1" applyNumberFormat="1" applyFont="1" applyFill="1" applyBorder="1" applyAlignment="1"/>
    <xf numFmtId="188" fontId="5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left" indent="1"/>
    </xf>
    <xf numFmtId="3" fontId="6" fillId="0" borderId="5" xfId="0" applyNumberFormat="1" applyFont="1" applyFill="1" applyBorder="1" applyAlignment="1"/>
    <xf numFmtId="188" fontId="6" fillId="0" borderId="5" xfId="1" applyNumberFormat="1" applyFont="1" applyFill="1" applyBorder="1" applyAlignment="1"/>
    <xf numFmtId="0" fontId="7" fillId="0" borderId="0" xfId="0" applyFont="1" applyFill="1" applyAlignment="1">
      <alignment horizontal="center"/>
    </xf>
    <xf numFmtId="188" fontId="5" fillId="0" borderId="0" xfId="1" applyNumberFormat="1" applyFont="1" applyFill="1" applyAlignment="1">
      <alignment horizontal="center"/>
    </xf>
    <xf numFmtId="187" fontId="10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88" fontId="14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0" fontId="18" fillId="0" borderId="0" xfId="0" applyFont="1" applyFill="1" applyAlignment="1">
      <alignment horizontal="left" indent="1"/>
    </xf>
    <xf numFmtId="188" fontId="5" fillId="0" borderId="0" xfId="1" applyNumberFormat="1" applyFont="1" applyFill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7" fontId="5" fillId="0" borderId="0" xfId="1" applyFont="1" applyFill="1" applyAlignment="1">
      <alignment horizontal="right"/>
    </xf>
    <xf numFmtId="187" fontId="5" fillId="0" borderId="0" xfId="1" applyFont="1" applyFill="1" applyAlignment="1"/>
    <xf numFmtId="0" fontId="7" fillId="0" borderId="0" xfId="0" applyFont="1" applyFill="1" applyAlignment="1">
      <alignment horizontal="center"/>
    </xf>
    <xf numFmtId="188" fontId="0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8" fontId="6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 applyAlignment="1"/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188" fontId="0" fillId="0" borderId="0" xfId="1" applyNumberFormat="1" applyFont="1" applyFill="1" applyBorder="1" applyAlignment="1">
      <alignment horizontal="center"/>
    </xf>
    <xf numFmtId="188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left" indent="3"/>
    </xf>
    <xf numFmtId="188" fontId="0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wrapText="1"/>
    </xf>
    <xf numFmtId="188" fontId="6" fillId="0" borderId="4" xfId="1" applyNumberFormat="1" applyFont="1" applyFill="1" applyBorder="1" applyAlignment="1">
      <alignment horizontal="right"/>
    </xf>
    <xf numFmtId="188" fontId="6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25" fillId="0" borderId="0" xfId="0" applyFont="1" applyFill="1" applyAlignment="1">
      <alignment horizontal="left"/>
    </xf>
    <xf numFmtId="0" fontId="25" fillId="0" borderId="0" xfId="0" applyFont="1" applyFill="1" applyAlignment="1"/>
    <xf numFmtId="188" fontId="25" fillId="0" borderId="0" xfId="1" applyNumberFormat="1" applyFont="1" applyFill="1" applyAlignment="1">
      <alignment horizontal="right"/>
    </xf>
    <xf numFmtId="188" fontId="25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88" fontId="13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center"/>
    </xf>
    <xf numFmtId="187" fontId="14" fillId="0" borderId="0" xfId="1" applyFont="1" applyFill="1" applyAlignment="1"/>
    <xf numFmtId="0" fontId="7" fillId="0" borderId="0" xfId="0" applyFont="1" applyFill="1" applyAlignment="1">
      <alignment horizontal="center"/>
    </xf>
    <xf numFmtId="187" fontId="5" fillId="0" borderId="0" xfId="0" applyNumberFormat="1" applyFont="1" applyFill="1" applyAlignment="1"/>
    <xf numFmtId="188" fontId="0" fillId="0" borderId="4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14" fillId="0" borderId="0" xfId="1" applyNumberFormat="1" applyFont="1" applyFill="1" applyAlignment="1">
      <alignment horizontal="left"/>
    </xf>
    <xf numFmtId="0" fontId="0" fillId="0" borderId="0" xfId="0" applyFill="1" applyAlignment="1">
      <alignment horizontal="left" indent="2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8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88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left" wrapText="1" indent="1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8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8" fontId="0" fillId="0" borderId="4" xfId="1" applyNumberFormat="1" applyFont="1" applyFill="1" applyBorder="1" applyAlignment="1">
      <alignment horizontal="center"/>
    </xf>
    <xf numFmtId="188" fontId="7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8" fontId="12" fillId="0" borderId="4" xfId="1" applyNumberFormat="1" applyFont="1" applyFill="1" applyBorder="1" applyAlignment="1">
      <alignment horizontal="center"/>
    </xf>
    <xf numFmtId="188" fontId="13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</cellXfs>
  <cellStyles count="6">
    <cellStyle name="Comma" xfId="1" builtinId="3"/>
    <cellStyle name="Comma 2" xfId="2"/>
    <cellStyle name="Comma 3" xfId="5"/>
    <cellStyle name="Normal" xfId="0" builtinId="0"/>
    <cellStyle name="Normal 10 4" xfId="4"/>
    <cellStyle name="Normal 2" xfId="3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amolpattana\Desktop\&#3607;&#3604;%20CF%20IL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amolpattana\AppData\Local\Microsoft\Windows\Temporary%20Internet%20Files\Content.Outlook\66WG4QRB\Cashflow-Conso%202017%20Ver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arate"/>
      <sheetName val="Conso"/>
    </sheetNames>
    <sheetDataSet>
      <sheetData sheetId="0"/>
      <sheetData sheetId="1">
        <row r="24">
          <cell r="L24">
            <v>1364866692.4219728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F1(BS)"/>
      <sheetName val="F2(BS)"/>
      <sheetName val="F3(PL)"/>
      <sheetName val="B1"/>
      <sheetName val="A1"/>
      <sheetName val="B2"/>
      <sheetName val="B3"/>
      <sheetName val="A2"/>
      <sheetName val="A3"/>
      <sheetName val="B4"/>
      <sheetName val="B5"/>
      <sheetName val="B6"/>
      <sheetName val="A5"/>
      <sheetName val="B7"/>
      <sheetName val="A7"/>
      <sheetName val="A6"/>
      <sheetName val="A8"/>
      <sheetName val="B8"/>
      <sheetName val="A9"/>
      <sheetName val="A10"/>
      <sheetName val="A11"/>
      <sheetName val="A14"/>
      <sheetName val="A12"/>
      <sheetName val="A13"/>
      <sheetName val="A15"/>
      <sheetName val="A16"/>
      <sheetName val="A17"/>
      <sheetName val="A18"/>
      <sheetName val="A19"/>
      <sheetName val="A20"/>
      <sheetName val="A21"/>
    </sheetNames>
    <sheetDataSet>
      <sheetData sheetId="0">
        <row r="42">
          <cell r="D42">
            <v>-5026260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6"/>
  <sheetViews>
    <sheetView tabSelected="1" view="pageBreakPreview" zoomScale="90" zoomScaleNormal="100" zoomScaleSheetLayoutView="90" workbookViewId="0">
      <selection activeCell="J105" sqref="J105"/>
    </sheetView>
  </sheetViews>
  <sheetFormatPr defaultColWidth="9.140625" defaultRowHeight="23.25" customHeight="1" x14ac:dyDescent="0.45"/>
  <cols>
    <col min="1" max="1" width="38.85546875" style="19" customWidth="1"/>
    <col min="2" max="2" width="8.7109375" style="52" customWidth="1"/>
    <col min="3" max="3" width="0.85546875" style="15" customWidth="1"/>
    <col min="4" max="4" width="16.7109375" style="15" customWidth="1"/>
    <col min="5" max="5" width="0.85546875" style="15" customWidth="1"/>
    <col min="6" max="6" width="16.7109375" style="15" customWidth="1"/>
    <col min="7" max="7" width="0.85546875" style="15" customWidth="1"/>
    <col min="8" max="8" width="16.7109375" style="15" customWidth="1"/>
    <col min="9" max="9" width="0.85546875" style="15" customWidth="1"/>
    <col min="10" max="10" width="16.7109375" style="15" customWidth="1"/>
    <col min="11" max="11" width="0.85546875" style="15" customWidth="1"/>
    <col min="12" max="12" width="16.7109375" style="15" customWidth="1"/>
    <col min="13" max="13" width="0.85546875" style="15" customWidth="1"/>
    <col min="14" max="14" width="16.7109375" style="15" customWidth="1"/>
    <col min="15" max="15" width="9.140625" style="15"/>
    <col min="16" max="16" width="17.42578125" style="15" bestFit="1" customWidth="1"/>
    <col min="17" max="17" width="9.140625" style="15"/>
    <col min="18" max="18" width="11.28515625" style="15" bestFit="1" customWidth="1"/>
    <col min="19" max="16384" width="9.140625" style="15"/>
  </cols>
  <sheetData>
    <row r="1" spans="1:14" s="3" customFormat="1" ht="23.25" customHeight="1" x14ac:dyDescent="0.5">
      <c r="A1" s="7" t="s">
        <v>196</v>
      </c>
      <c r="B1" s="52"/>
    </row>
    <row r="2" spans="1:14" s="3" customFormat="1" ht="23.25" customHeight="1" x14ac:dyDescent="0.5">
      <c r="A2" s="7" t="s">
        <v>199</v>
      </c>
      <c r="B2" s="52"/>
    </row>
    <row r="3" spans="1:14" s="3" customFormat="1" ht="23.25" customHeight="1" x14ac:dyDescent="0.5">
      <c r="A3" s="7" t="s">
        <v>51</v>
      </c>
      <c r="B3" s="52"/>
    </row>
    <row r="4" spans="1:14" s="3" customFormat="1" ht="12" customHeight="1" x14ac:dyDescent="0.5">
      <c r="A4" s="7"/>
      <c r="B4" s="52"/>
    </row>
    <row r="5" spans="1:14" ht="23.25" customHeight="1" x14ac:dyDescent="0.45">
      <c r="A5" s="18"/>
      <c r="B5" s="80"/>
      <c r="C5" s="2"/>
      <c r="D5" s="217" t="s">
        <v>89</v>
      </c>
      <c r="E5" s="217"/>
      <c r="F5" s="217"/>
      <c r="G5" s="217"/>
      <c r="H5" s="217"/>
      <c r="J5" s="217" t="s">
        <v>90</v>
      </c>
      <c r="K5" s="217"/>
      <c r="L5" s="217"/>
      <c r="M5" s="217"/>
      <c r="N5" s="217"/>
    </row>
    <row r="6" spans="1:14" ht="23.25" customHeight="1" x14ac:dyDescent="0.45">
      <c r="A6" s="18"/>
      <c r="B6" s="80"/>
      <c r="C6" s="2"/>
      <c r="D6" s="205" t="s">
        <v>82</v>
      </c>
      <c r="E6" s="205"/>
      <c r="F6" s="205" t="s">
        <v>82</v>
      </c>
      <c r="G6" s="205"/>
      <c r="H6" s="205" t="s">
        <v>242</v>
      </c>
      <c r="I6" s="14"/>
      <c r="J6" s="205" t="s">
        <v>82</v>
      </c>
      <c r="K6" s="205"/>
      <c r="L6" s="205" t="s">
        <v>82</v>
      </c>
      <c r="M6" s="205"/>
      <c r="N6" s="207" t="s">
        <v>242</v>
      </c>
    </row>
    <row r="7" spans="1:14" ht="23.25" customHeight="1" x14ac:dyDescent="0.5">
      <c r="A7" s="7" t="s">
        <v>0</v>
      </c>
      <c r="B7" s="78" t="s">
        <v>1</v>
      </c>
      <c r="C7" s="179"/>
      <c r="D7" s="80">
        <v>2561</v>
      </c>
      <c r="E7" s="14"/>
      <c r="F7" s="168">
        <v>2560</v>
      </c>
      <c r="G7" s="205"/>
      <c r="H7" s="205">
        <v>2560</v>
      </c>
      <c r="J7" s="174">
        <v>2561</v>
      </c>
      <c r="K7" s="2"/>
      <c r="L7" s="174">
        <v>2560</v>
      </c>
      <c r="M7" s="205"/>
      <c r="N7" s="207">
        <v>2560</v>
      </c>
    </row>
    <row r="8" spans="1:14" x14ac:dyDescent="0.5">
      <c r="A8" s="7"/>
      <c r="B8" s="78"/>
      <c r="C8" s="179"/>
      <c r="D8" s="80"/>
      <c r="E8" s="14"/>
      <c r="F8" s="191" t="s">
        <v>218</v>
      </c>
      <c r="G8" s="205"/>
      <c r="H8" s="205" t="s">
        <v>218</v>
      </c>
      <c r="J8" s="8"/>
      <c r="K8" s="8"/>
      <c r="L8" s="8"/>
      <c r="M8" s="8"/>
      <c r="N8" s="8"/>
    </row>
    <row r="9" spans="1:14" ht="23.25" customHeight="1" x14ac:dyDescent="0.45">
      <c r="A9" s="20"/>
      <c r="B9" s="80"/>
      <c r="C9" s="2"/>
      <c r="D9" s="218" t="s">
        <v>91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</row>
    <row r="10" spans="1:14" ht="23.25" customHeight="1" x14ac:dyDescent="0.45">
      <c r="A10" s="21" t="s">
        <v>2</v>
      </c>
      <c r="B10" s="78"/>
      <c r="C10" s="179"/>
      <c r="J10" s="86"/>
      <c r="K10" s="86"/>
    </row>
    <row r="11" spans="1:14" ht="21.95" customHeight="1" x14ac:dyDescent="0.45">
      <c r="A11" s="19" t="s">
        <v>3</v>
      </c>
      <c r="B11" s="64">
        <v>7</v>
      </c>
      <c r="C11" s="179"/>
      <c r="D11" s="85">
        <v>326433751</v>
      </c>
      <c r="E11" s="85"/>
      <c r="F11" s="85">
        <v>316714396</v>
      </c>
      <c r="G11" s="85"/>
      <c r="H11" s="85">
        <v>248939872</v>
      </c>
      <c r="J11" s="86">
        <v>223333607</v>
      </c>
      <c r="K11" s="86"/>
      <c r="L11" s="86">
        <v>166120487</v>
      </c>
      <c r="M11" s="86"/>
      <c r="N11" s="86">
        <v>115569576</v>
      </c>
    </row>
    <row r="12" spans="1:14" ht="21.95" customHeight="1" x14ac:dyDescent="0.45">
      <c r="A12" s="50" t="s">
        <v>76</v>
      </c>
      <c r="B12" s="64">
        <v>8</v>
      </c>
      <c r="C12" s="179"/>
      <c r="D12" s="85">
        <v>0</v>
      </c>
      <c r="E12" s="85"/>
      <c r="F12" s="85">
        <v>308450781</v>
      </c>
      <c r="G12" s="85"/>
      <c r="H12" s="85">
        <v>303821073</v>
      </c>
      <c r="J12" s="86">
        <v>0</v>
      </c>
      <c r="K12" s="86"/>
      <c r="L12" s="85">
        <v>0</v>
      </c>
      <c r="M12" s="85"/>
      <c r="N12" s="85">
        <v>0</v>
      </c>
    </row>
    <row r="13" spans="1:14" ht="21.95" customHeight="1" x14ac:dyDescent="0.45">
      <c r="A13" s="49" t="s">
        <v>28</v>
      </c>
      <c r="B13" s="64">
        <v>9</v>
      </c>
      <c r="C13" s="179"/>
      <c r="D13" s="85">
        <v>294164550</v>
      </c>
      <c r="E13" s="85"/>
      <c r="F13" s="85">
        <v>293195241</v>
      </c>
      <c r="G13" s="85"/>
      <c r="H13" s="85">
        <v>243274455</v>
      </c>
      <c r="J13" s="86">
        <v>307803981</v>
      </c>
      <c r="K13" s="86"/>
      <c r="L13" s="86">
        <v>291887720</v>
      </c>
      <c r="M13" s="86"/>
      <c r="N13" s="86">
        <v>228786194</v>
      </c>
    </row>
    <row r="14" spans="1:14" ht="21.95" customHeight="1" x14ac:dyDescent="0.45">
      <c r="A14" s="49" t="s">
        <v>79</v>
      </c>
      <c r="B14" s="64">
        <v>10</v>
      </c>
      <c r="C14" s="179"/>
      <c r="D14" s="85">
        <v>307654131</v>
      </c>
      <c r="E14" s="85"/>
      <c r="F14" s="85">
        <v>217142769</v>
      </c>
      <c r="G14" s="85"/>
      <c r="H14" s="85">
        <v>188559106</v>
      </c>
      <c r="J14" s="86">
        <v>284044197</v>
      </c>
      <c r="K14" s="86"/>
      <c r="L14" s="86">
        <v>221814840</v>
      </c>
      <c r="M14" s="86"/>
      <c r="N14" s="86">
        <v>193864387</v>
      </c>
    </row>
    <row r="15" spans="1:14" ht="21.95" customHeight="1" x14ac:dyDescent="0.45">
      <c r="A15" s="49" t="s">
        <v>113</v>
      </c>
      <c r="B15" s="64"/>
      <c r="C15" s="179"/>
      <c r="D15" s="85"/>
      <c r="E15" s="85"/>
      <c r="F15" s="85"/>
      <c r="G15" s="85"/>
      <c r="H15" s="85"/>
      <c r="J15" s="86"/>
      <c r="K15" s="86"/>
      <c r="L15" s="86"/>
      <c r="M15" s="86"/>
      <c r="N15" s="86"/>
    </row>
    <row r="16" spans="1:14" ht="21.95" customHeight="1" x14ac:dyDescent="0.45">
      <c r="A16" s="121" t="s">
        <v>112</v>
      </c>
      <c r="B16" s="64"/>
      <c r="C16" s="179"/>
      <c r="D16" s="115">
        <v>0</v>
      </c>
      <c r="E16" s="116"/>
      <c r="F16" s="115">
        <v>0</v>
      </c>
      <c r="G16" s="115"/>
      <c r="H16" s="115">
        <v>0</v>
      </c>
      <c r="J16" s="86">
        <v>13005799</v>
      </c>
      <c r="K16" s="86"/>
      <c r="L16" s="86">
        <v>200745</v>
      </c>
      <c r="M16" s="86"/>
      <c r="N16" s="86">
        <v>0</v>
      </c>
    </row>
    <row r="17" spans="1:16" ht="21.95" customHeight="1" x14ac:dyDescent="0.45">
      <c r="A17" s="51" t="s">
        <v>4</v>
      </c>
      <c r="B17" s="64">
        <v>11</v>
      </c>
      <c r="C17" s="179"/>
      <c r="D17" s="85">
        <v>2378862679</v>
      </c>
      <c r="E17" s="85"/>
      <c r="F17" s="85">
        <v>2430714507</v>
      </c>
      <c r="G17" s="85"/>
      <c r="H17" s="85">
        <v>2273862590</v>
      </c>
      <c r="J17" s="85">
        <v>2406447549</v>
      </c>
      <c r="L17" s="86">
        <v>2381175875</v>
      </c>
      <c r="M17" s="86"/>
      <c r="N17" s="86">
        <v>2331474018</v>
      </c>
    </row>
    <row r="18" spans="1:16" ht="21.95" customHeight="1" x14ac:dyDescent="0.45">
      <c r="A18" s="19" t="s">
        <v>5</v>
      </c>
      <c r="B18" s="64"/>
      <c r="C18" s="179"/>
      <c r="D18" s="85">
        <v>22131224</v>
      </c>
      <c r="E18" s="85"/>
      <c r="F18" s="85">
        <v>21781667</v>
      </c>
      <c r="G18" s="85"/>
      <c r="H18" s="85">
        <v>12499310</v>
      </c>
      <c r="J18" s="85">
        <v>19877186</v>
      </c>
      <c r="L18" s="86">
        <v>19518363</v>
      </c>
      <c r="M18" s="86"/>
      <c r="N18" s="86">
        <v>11794458</v>
      </c>
    </row>
    <row r="19" spans="1:16" ht="23.25" customHeight="1" x14ac:dyDescent="0.45">
      <c r="A19" s="22" t="s">
        <v>6</v>
      </c>
      <c r="B19" s="64"/>
      <c r="C19" s="179"/>
      <c r="D19" s="57">
        <f>SUM(D11:D18)</f>
        <v>3329246335</v>
      </c>
      <c r="E19" s="89"/>
      <c r="F19" s="57">
        <f>SUM(F11:F18)</f>
        <v>3587999361</v>
      </c>
      <c r="G19" s="58"/>
      <c r="H19" s="57">
        <f>SUM(H11:H18)</f>
        <v>3270956406</v>
      </c>
      <c r="J19" s="57">
        <f>SUM(J11:J18)</f>
        <v>3254512319</v>
      </c>
      <c r="L19" s="57">
        <f>SUM(L11:L18)</f>
        <v>3080718030</v>
      </c>
      <c r="M19" s="58"/>
      <c r="N19" s="57">
        <f>SUM(N11:N18)</f>
        <v>2881488633</v>
      </c>
    </row>
    <row r="20" spans="1:16" ht="12" customHeight="1" x14ac:dyDescent="0.45">
      <c r="A20" s="23"/>
      <c r="B20" s="64"/>
      <c r="C20" s="179"/>
      <c r="D20" s="85"/>
      <c r="E20" s="85"/>
      <c r="F20" s="85"/>
      <c r="G20" s="85"/>
      <c r="H20" s="85"/>
      <c r="L20" s="85"/>
      <c r="M20" s="85"/>
      <c r="N20" s="85"/>
    </row>
    <row r="21" spans="1:16" ht="23.25" customHeight="1" x14ac:dyDescent="0.45">
      <c r="A21" s="21" t="s">
        <v>7</v>
      </c>
      <c r="B21" s="64"/>
      <c r="C21" s="179"/>
      <c r="D21" s="85"/>
      <c r="E21" s="85"/>
      <c r="F21" s="85"/>
      <c r="G21" s="85"/>
      <c r="H21" s="85"/>
      <c r="L21" s="85"/>
      <c r="M21" s="85"/>
      <c r="N21" s="85"/>
    </row>
    <row r="22" spans="1:16" ht="23.25" customHeight="1" x14ac:dyDescent="0.45">
      <c r="A22" s="3" t="s">
        <v>240</v>
      </c>
      <c r="B22" s="64"/>
      <c r="C22" s="206"/>
      <c r="D22" s="85">
        <v>0</v>
      </c>
      <c r="E22" s="85"/>
      <c r="F22" s="85">
        <v>0</v>
      </c>
      <c r="G22" s="85"/>
      <c r="H22" s="85">
        <v>12571822</v>
      </c>
      <c r="J22" s="85">
        <v>0</v>
      </c>
      <c r="K22" s="85"/>
      <c r="L22" s="85">
        <v>0</v>
      </c>
      <c r="M22" s="85"/>
      <c r="N22" s="85">
        <v>0</v>
      </c>
    </row>
    <row r="23" spans="1:16" ht="23.25" customHeight="1" x14ac:dyDescent="0.45">
      <c r="A23" s="3" t="s">
        <v>57</v>
      </c>
      <c r="B23" s="64">
        <v>8</v>
      </c>
      <c r="C23" s="179"/>
      <c r="D23" s="86">
        <v>67379411</v>
      </c>
      <c r="E23" s="86"/>
      <c r="F23" s="86">
        <v>141753945</v>
      </c>
      <c r="G23" s="86"/>
      <c r="H23" s="86">
        <v>137757684</v>
      </c>
      <c r="J23" s="183">
        <v>0</v>
      </c>
      <c r="L23" s="85">
        <v>0</v>
      </c>
      <c r="M23" s="85"/>
      <c r="N23" s="85">
        <v>0</v>
      </c>
    </row>
    <row r="24" spans="1:16" ht="23.25" customHeight="1" x14ac:dyDescent="0.45">
      <c r="A24" s="67" t="s">
        <v>38</v>
      </c>
      <c r="B24" s="64">
        <v>13</v>
      </c>
      <c r="C24" s="179"/>
      <c r="D24" s="86">
        <v>0</v>
      </c>
      <c r="E24" s="86"/>
      <c r="F24" s="86">
        <v>0</v>
      </c>
      <c r="G24" s="86"/>
      <c r="H24" s="86">
        <v>0</v>
      </c>
      <c r="J24" s="192">
        <v>980398400</v>
      </c>
      <c r="L24" s="85">
        <v>1181554346</v>
      </c>
      <c r="M24" s="85"/>
      <c r="N24" s="85">
        <v>976398400</v>
      </c>
      <c r="P24" s="52"/>
    </row>
    <row r="25" spans="1:16" ht="23.25" customHeight="1" x14ac:dyDescent="0.45">
      <c r="A25" s="67" t="s">
        <v>241</v>
      </c>
      <c r="B25" s="64">
        <v>12</v>
      </c>
      <c r="C25" s="206"/>
      <c r="D25" s="86">
        <v>0</v>
      </c>
      <c r="E25" s="86"/>
      <c r="F25" s="86">
        <v>0</v>
      </c>
      <c r="G25" s="86"/>
      <c r="H25" s="86">
        <v>139672885</v>
      </c>
      <c r="J25" s="192">
        <v>0</v>
      </c>
      <c r="L25" s="85">
        <v>0</v>
      </c>
      <c r="M25" s="85"/>
      <c r="N25" s="85">
        <v>203916000</v>
      </c>
      <c r="P25" s="52"/>
    </row>
    <row r="26" spans="1:16" s="3" customFormat="1" ht="21.95" customHeight="1" x14ac:dyDescent="0.45">
      <c r="A26" s="51" t="s">
        <v>8</v>
      </c>
      <c r="B26" s="64">
        <v>8</v>
      </c>
      <c r="C26" s="179"/>
      <c r="D26" s="125">
        <v>5000000</v>
      </c>
      <c r="E26" s="86"/>
      <c r="F26" s="125">
        <v>5000000</v>
      </c>
      <c r="G26" s="125"/>
      <c r="H26" s="125">
        <v>5000000</v>
      </c>
      <c r="J26" s="86">
        <v>0</v>
      </c>
      <c r="L26" s="86">
        <v>0</v>
      </c>
      <c r="M26" s="86"/>
      <c r="N26" s="86">
        <v>0</v>
      </c>
    </row>
    <row r="27" spans="1:16" ht="21.95" customHeight="1" x14ac:dyDescent="0.45">
      <c r="A27" s="19" t="s">
        <v>37</v>
      </c>
      <c r="B27" s="64">
        <v>15</v>
      </c>
      <c r="C27" s="179"/>
      <c r="D27" s="86">
        <v>1109304618</v>
      </c>
      <c r="E27" s="86"/>
      <c r="F27" s="86">
        <v>1003563511</v>
      </c>
      <c r="G27" s="86"/>
      <c r="H27" s="86">
        <v>987355229</v>
      </c>
      <c r="J27" s="85">
        <v>909273863</v>
      </c>
      <c r="K27" s="129"/>
      <c r="L27" s="86">
        <v>942265125</v>
      </c>
      <c r="M27" s="86"/>
      <c r="N27" s="86">
        <v>925834322</v>
      </c>
    </row>
    <row r="28" spans="1:16" ht="21.95" customHeight="1" x14ac:dyDescent="0.45">
      <c r="A28" s="19" t="s">
        <v>33</v>
      </c>
      <c r="B28" s="64">
        <v>16</v>
      </c>
      <c r="C28" s="179"/>
      <c r="D28" s="86">
        <v>5969386104</v>
      </c>
      <c r="E28" s="86"/>
      <c r="F28" s="86">
        <v>5925816383</v>
      </c>
      <c r="G28" s="86"/>
      <c r="H28" s="86">
        <v>6127414834</v>
      </c>
      <c r="J28" s="85">
        <v>5079474335</v>
      </c>
      <c r="K28" s="129"/>
      <c r="L28" s="85">
        <v>5114203849</v>
      </c>
      <c r="M28" s="85"/>
      <c r="N28" s="85">
        <v>5384026579</v>
      </c>
    </row>
    <row r="29" spans="1:16" ht="21.95" customHeight="1" x14ac:dyDescent="0.45">
      <c r="A29" s="51" t="s">
        <v>188</v>
      </c>
      <c r="B29" s="64" t="s">
        <v>258</v>
      </c>
      <c r="C29" s="179"/>
      <c r="D29" s="86">
        <v>1493744410</v>
      </c>
      <c r="E29" s="86"/>
      <c r="F29" s="86">
        <v>1387242499</v>
      </c>
      <c r="G29" s="86"/>
      <c r="H29" s="86">
        <v>1415399701</v>
      </c>
      <c r="J29" s="85">
        <v>1446299874</v>
      </c>
      <c r="L29" s="85">
        <v>1330590839</v>
      </c>
      <c r="M29" s="85"/>
      <c r="N29" s="85">
        <v>1356493743</v>
      </c>
    </row>
    <row r="30" spans="1:16" ht="21.95" customHeight="1" x14ac:dyDescent="0.45">
      <c r="A30" s="51" t="s">
        <v>63</v>
      </c>
      <c r="B30" s="64" t="s">
        <v>177</v>
      </c>
      <c r="C30" s="179"/>
      <c r="D30" s="86">
        <v>0</v>
      </c>
      <c r="E30" s="86"/>
      <c r="F30" s="86">
        <v>49572374</v>
      </c>
      <c r="G30" s="86"/>
      <c r="H30" s="86">
        <v>0</v>
      </c>
      <c r="J30" s="85">
        <v>0</v>
      </c>
      <c r="K30" s="129"/>
      <c r="L30" s="85">
        <v>0</v>
      </c>
      <c r="M30" s="85"/>
      <c r="N30" s="85">
        <v>0</v>
      </c>
    </row>
    <row r="31" spans="1:16" ht="21.95" customHeight="1" x14ac:dyDescent="0.45">
      <c r="A31" s="50" t="s">
        <v>64</v>
      </c>
      <c r="B31" s="64"/>
      <c r="C31" s="179"/>
      <c r="D31" s="86">
        <v>58809766</v>
      </c>
      <c r="E31" s="86"/>
      <c r="F31" s="86">
        <v>38647836</v>
      </c>
      <c r="G31" s="86"/>
      <c r="H31" s="86">
        <v>18082329</v>
      </c>
      <c r="J31" s="85">
        <v>53222456</v>
      </c>
      <c r="L31" s="85">
        <v>32335334</v>
      </c>
      <c r="M31" s="85"/>
      <c r="N31" s="85">
        <v>17373443</v>
      </c>
    </row>
    <row r="32" spans="1:16" ht="21.75" x14ac:dyDescent="0.45">
      <c r="A32" s="19" t="s">
        <v>9</v>
      </c>
      <c r="B32" s="64">
        <v>19</v>
      </c>
      <c r="C32" s="179"/>
      <c r="D32" s="86">
        <v>161854984</v>
      </c>
      <c r="E32" s="86"/>
      <c r="F32" s="86">
        <v>92917600</v>
      </c>
      <c r="G32" s="86"/>
      <c r="H32" s="86">
        <v>78506909</v>
      </c>
      <c r="J32" s="85">
        <v>108284624</v>
      </c>
      <c r="L32" s="85">
        <v>62716462</v>
      </c>
      <c r="M32" s="85"/>
      <c r="N32" s="85">
        <v>33185473</v>
      </c>
    </row>
    <row r="33" spans="1:14" ht="21.95" customHeight="1" x14ac:dyDescent="0.45">
      <c r="A33" s="19" t="s">
        <v>10</v>
      </c>
      <c r="B33" s="64"/>
      <c r="C33" s="179"/>
      <c r="D33" s="86">
        <v>87448149</v>
      </c>
      <c r="E33" s="86"/>
      <c r="F33" s="86">
        <v>82560606</v>
      </c>
      <c r="G33" s="86"/>
      <c r="H33" s="86">
        <v>80866320</v>
      </c>
      <c r="J33" s="85">
        <v>86328143</v>
      </c>
      <c r="L33" s="85">
        <v>75358787</v>
      </c>
      <c r="M33" s="85"/>
      <c r="N33" s="85">
        <v>78745866</v>
      </c>
    </row>
    <row r="34" spans="1:14" ht="23.25" customHeight="1" x14ac:dyDescent="0.45">
      <c r="A34" s="22" t="s">
        <v>11</v>
      </c>
      <c r="B34" s="64"/>
      <c r="C34" s="179"/>
      <c r="D34" s="57">
        <f>SUM(D22:D33)</f>
        <v>8952927442</v>
      </c>
      <c r="E34" s="89"/>
      <c r="F34" s="57">
        <f>SUM(F22:F33)</f>
        <v>8727074754</v>
      </c>
      <c r="G34" s="58"/>
      <c r="H34" s="57">
        <f>SUM(H22:H33)</f>
        <v>9002627713</v>
      </c>
      <c r="J34" s="57">
        <f>SUM(J22:J33)</f>
        <v>8663281695</v>
      </c>
      <c r="L34" s="57">
        <f>SUM(L22:L33)</f>
        <v>8739024742</v>
      </c>
      <c r="M34" s="58"/>
      <c r="N34" s="57">
        <f>SUM(N22:N33)</f>
        <v>8975973826</v>
      </c>
    </row>
    <row r="35" spans="1:14" ht="12" customHeight="1" x14ac:dyDescent="0.45">
      <c r="A35" s="22"/>
      <c r="B35" s="64"/>
      <c r="C35" s="179"/>
      <c r="D35" s="58"/>
      <c r="E35" s="89"/>
      <c r="F35" s="58"/>
      <c r="G35" s="58"/>
      <c r="H35" s="58"/>
      <c r="J35" s="58"/>
      <c r="L35" s="58"/>
      <c r="M35" s="58"/>
      <c r="N35" s="58"/>
    </row>
    <row r="36" spans="1:14" ht="23.25" customHeight="1" thickBot="1" x14ac:dyDescent="0.5">
      <c r="A36" s="22" t="s">
        <v>12</v>
      </c>
      <c r="B36" s="64"/>
      <c r="C36" s="179"/>
      <c r="D36" s="105">
        <f>D19+D34</f>
        <v>12282173777</v>
      </c>
      <c r="E36" s="89"/>
      <c r="F36" s="105">
        <f>F19+F34</f>
        <v>12315074115</v>
      </c>
      <c r="G36" s="58"/>
      <c r="H36" s="105">
        <f>H19+H34</f>
        <v>12273584119</v>
      </c>
      <c r="J36" s="105">
        <f>J19+J34</f>
        <v>11917794014</v>
      </c>
      <c r="L36" s="105">
        <f>L19+L34</f>
        <v>11819742772</v>
      </c>
      <c r="M36" s="58"/>
      <c r="N36" s="105">
        <f>N19+N34</f>
        <v>11857462459</v>
      </c>
    </row>
    <row r="37" spans="1:14" ht="23.25" customHeight="1" thickTop="1" x14ac:dyDescent="0.45">
      <c r="A37" s="22"/>
      <c r="B37" s="64"/>
      <c r="C37" s="179"/>
      <c r="D37" s="58"/>
      <c r="E37" s="89"/>
      <c r="F37" s="58"/>
      <c r="G37" s="58"/>
      <c r="H37" s="58"/>
    </row>
    <row r="38" spans="1:14" ht="23.25" customHeight="1" x14ac:dyDescent="0.45">
      <c r="A38" s="188"/>
      <c r="B38" s="64"/>
      <c r="C38" s="187"/>
      <c r="D38" s="58"/>
      <c r="E38" s="89"/>
      <c r="F38" s="58"/>
      <c r="G38" s="58"/>
      <c r="H38" s="58"/>
    </row>
    <row r="39" spans="1:14" ht="23.25" customHeight="1" x14ac:dyDescent="0.45">
      <c r="A39" s="188"/>
      <c r="B39" s="64"/>
      <c r="C39" s="187"/>
      <c r="D39" s="58"/>
      <c r="E39" s="89"/>
      <c r="F39" s="58"/>
      <c r="G39" s="58"/>
      <c r="H39" s="58"/>
    </row>
    <row r="40" spans="1:14" ht="23.25" customHeight="1" x14ac:dyDescent="0.45">
      <c r="A40" s="188"/>
      <c r="B40" s="64"/>
      <c r="C40" s="187"/>
      <c r="D40" s="58"/>
      <c r="E40" s="89"/>
      <c r="F40" s="58"/>
      <c r="G40" s="58"/>
      <c r="H40" s="58"/>
    </row>
    <row r="41" spans="1:14" ht="23.25" customHeight="1" x14ac:dyDescent="0.45">
      <c r="A41" s="188"/>
      <c r="B41" s="64"/>
      <c r="C41" s="187"/>
      <c r="D41" s="58"/>
      <c r="E41" s="89"/>
      <c r="F41" s="58"/>
      <c r="G41" s="58"/>
      <c r="H41" s="58"/>
    </row>
    <row r="42" spans="1:14" ht="23.25" customHeight="1" x14ac:dyDescent="0.45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</row>
    <row r="43" spans="1:14" ht="23.25" customHeight="1" x14ac:dyDescent="0.45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1:14" s="3" customFormat="1" ht="23.25" customHeight="1" x14ac:dyDescent="0.5">
      <c r="A44" s="7"/>
      <c r="B44" s="64"/>
    </row>
    <row r="45" spans="1:14" ht="23.25" customHeight="1" x14ac:dyDescent="0.45">
      <c r="A45" s="20"/>
      <c r="B45" s="64"/>
      <c r="C45" s="2"/>
      <c r="D45" s="217" t="s">
        <v>89</v>
      </c>
      <c r="E45" s="217"/>
      <c r="F45" s="217"/>
      <c r="G45" s="217"/>
      <c r="H45" s="217"/>
      <c r="J45" s="217" t="s">
        <v>90</v>
      </c>
      <c r="K45" s="217"/>
      <c r="L45" s="217"/>
      <c r="M45" s="217"/>
      <c r="N45" s="217"/>
    </row>
    <row r="46" spans="1:14" ht="23.25" customHeight="1" x14ac:dyDescent="0.45">
      <c r="A46" s="18"/>
      <c r="B46" s="64"/>
      <c r="C46" s="2"/>
      <c r="D46" s="205" t="s">
        <v>82</v>
      </c>
      <c r="E46" s="205"/>
      <c r="F46" s="205" t="s">
        <v>82</v>
      </c>
      <c r="G46" s="205"/>
      <c r="H46" s="207" t="s">
        <v>242</v>
      </c>
      <c r="J46" s="205" t="s">
        <v>82</v>
      </c>
      <c r="K46" s="205"/>
      <c r="L46" s="205" t="s">
        <v>82</v>
      </c>
      <c r="M46" s="205"/>
      <c r="N46" s="207" t="s">
        <v>242</v>
      </c>
    </row>
    <row r="47" spans="1:14" ht="23.25" customHeight="1" x14ac:dyDescent="0.5">
      <c r="A47" s="7" t="s">
        <v>71</v>
      </c>
      <c r="B47" s="64" t="s">
        <v>1</v>
      </c>
      <c r="C47" s="14"/>
      <c r="D47" s="205">
        <v>2561</v>
      </c>
      <c r="E47" s="14"/>
      <c r="F47" s="205">
        <v>2560</v>
      </c>
      <c r="G47" s="205"/>
      <c r="H47" s="207">
        <v>2560</v>
      </c>
      <c r="J47" s="205">
        <v>2561</v>
      </c>
      <c r="K47" s="2"/>
      <c r="L47" s="205">
        <v>2560</v>
      </c>
      <c r="M47" s="205"/>
      <c r="N47" s="207">
        <v>2560</v>
      </c>
    </row>
    <row r="48" spans="1:14" ht="21.75" x14ac:dyDescent="0.45">
      <c r="A48" s="13"/>
      <c r="B48" s="64"/>
      <c r="C48" s="179"/>
      <c r="D48" s="205"/>
      <c r="E48" s="14"/>
      <c r="F48" s="205" t="s">
        <v>218</v>
      </c>
      <c r="G48" s="205"/>
      <c r="H48" s="205" t="s">
        <v>218</v>
      </c>
      <c r="J48" s="8"/>
      <c r="K48" s="8"/>
      <c r="L48" s="8"/>
      <c r="M48" s="8"/>
      <c r="N48" s="8"/>
    </row>
    <row r="49" spans="1:18" ht="23.25" customHeight="1" x14ac:dyDescent="0.45">
      <c r="A49" s="13"/>
      <c r="B49" s="64"/>
      <c r="C49" s="179"/>
      <c r="D49" s="218" t="s">
        <v>91</v>
      </c>
      <c r="E49" s="218"/>
      <c r="F49" s="218"/>
      <c r="G49" s="218"/>
      <c r="H49" s="218"/>
      <c r="I49" s="218"/>
      <c r="J49" s="218"/>
      <c r="K49" s="218"/>
      <c r="L49" s="218"/>
      <c r="M49" s="218"/>
      <c r="N49" s="218"/>
    </row>
    <row r="50" spans="1:18" ht="23.25" customHeight="1" x14ac:dyDescent="0.45">
      <c r="A50" s="21" t="s">
        <v>13</v>
      </c>
      <c r="B50" s="64"/>
      <c r="C50" s="14"/>
      <c r="D50" s="16"/>
      <c r="E50" s="16"/>
      <c r="F50" s="16"/>
      <c r="G50" s="16"/>
      <c r="H50" s="16"/>
    </row>
    <row r="51" spans="1:18" ht="21.95" customHeight="1" x14ac:dyDescent="0.45">
      <c r="A51" s="50" t="s">
        <v>110</v>
      </c>
      <c r="B51" s="64"/>
      <c r="C51" s="179"/>
    </row>
    <row r="52" spans="1:18" ht="21.95" customHeight="1" x14ac:dyDescent="0.45">
      <c r="A52" s="68" t="s">
        <v>111</v>
      </c>
      <c r="B52" s="78">
        <v>20</v>
      </c>
      <c r="C52" s="179"/>
      <c r="D52" s="85">
        <v>999487197</v>
      </c>
      <c r="E52" s="85"/>
      <c r="F52" s="85">
        <v>448000210</v>
      </c>
      <c r="G52" s="85"/>
      <c r="H52" s="85">
        <v>848860464</v>
      </c>
      <c r="J52" s="129">
        <v>869486210</v>
      </c>
      <c r="L52" s="86">
        <v>358000210</v>
      </c>
      <c r="M52" s="86"/>
      <c r="N52" s="86">
        <v>620000000</v>
      </c>
    </row>
    <row r="53" spans="1:18" ht="21.95" customHeight="1" x14ac:dyDescent="0.45">
      <c r="A53" s="19" t="s">
        <v>14</v>
      </c>
      <c r="B53" s="78">
        <v>21</v>
      </c>
      <c r="C53" s="179"/>
      <c r="D53" s="85">
        <v>715243852</v>
      </c>
      <c r="E53" s="85"/>
      <c r="F53" s="85">
        <v>914786023</v>
      </c>
      <c r="G53" s="85"/>
      <c r="H53" s="85">
        <v>805080795</v>
      </c>
      <c r="J53" s="129">
        <v>782592061</v>
      </c>
      <c r="L53" s="86">
        <v>929330090</v>
      </c>
      <c r="M53" s="86"/>
      <c r="N53" s="86">
        <v>855881519</v>
      </c>
    </row>
    <row r="54" spans="1:18" ht="21.95" customHeight="1" x14ac:dyDescent="0.45">
      <c r="A54" s="50" t="s">
        <v>80</v>
      </c>
      <c r="B54" s="78">
        <v>22</v>
      </c>
      <c r="C54" s="179"/>
      <c r="D54" s="85">
        <v>1309651072</v>
      </c>
      <c r="E54" s="85"/>
      <c r="F54" s="85">
        <v>1092838610</v>
      </c>
      <c r="G54" s="85"/>
      <c r="H54" s="85">
        <v>1046031746</v>
      </c>
      <c r="J54" s="129">
        <v>1214276337</v>
      </c>
      <c r="L54" s="86">
        <v>973158632</v>
      </c>
      <c r="M54" s="86"/>
      <c r="N54" s="86">
        <v>997142773</v>
      </c>
    </row>
    <row r="55" spans="1:18" ht="21.95" customHeight="1" x14ac:dyDescent="0.45">
      <c r="A55" s="50" t="s">
        <v>200</v>
      </c>
      <c r="B55" s="175"/>
      <c r="C55" s="179"/>
      <c r="D55" s="85"/>
      <c r="E55" s="85"/>
      <c r="F55" s="85"/>
      <c r="G55" s="85"/>
      <c r="H55" s="85"/>
      <c r="J55" s="129"/>
      <c r="L55" s="86"/>
      <c r="M55" s="86"/>
      <c r="N55" s="86"/>
    </row>
    <row r="56" spans="1:18" ht="21.95" customHeight="1" x14ac:dyDescent="0.45">
      <c r="A56" s="19" t="s">
        <v>35</v>
      </c>
      <c r="B56" s="78">
        <v>20</v>
      </c>
      <c r="C56" s="179"/>
      <c r="D56" s="85">
        <v>529820471</v>
      </c>
      <c r="E56" s="85"/>
      <c r="F56" s="85">
        <v>495677631</v>
      </c>
      <c r="G56" s="85"/>
      <c r="H56" s="85">
        <v>359150121</v>
      </c>
      <c r="J56" s="129">
        <v>523740471</v>
      </c>
      <c r="L56" s="86">
        <v>489377631</v>
      </c>
      <c r="M56" s="86"/>
      <c r="N56" s="86">
        <v>355950121</v>
      </c>
      <c r="P56" s="129"/>
      <c r="R56" s="183"/>
    </row>
    <row r="57" spans="1:18" ht="21.95" customHeight="1" x14ac:dyDescent="0.45">
      <c r="A57" s="50" t="s">
        <v>101</v>
      </c>
      <c r="B57" s="182"/>
      <c r="C57" s="182"/>
      <c r="D57" s="85"/>
      <c r="E57" s="85"/>
      <c r="F57" s="85"/>
      <c r="G57" s="85"/>
      <c r="H57" s="85"/>
      <c r="J57" s="129"/>
      <c r="L57" s="86"/>
      <c r="M57" s="86"/>
      <c r="N57" s="86"/>
      <c r="P57" s="129"/>
      <c r="R57" s="183"/>
    </row>
    <row r="58" spans="1:18" ht="21.95" customHeight="1" x14ac:dyDescent="0.45">
      <c r="A58" s="19" t="s">
        <v>35</v>
      </c>
      <c r="B58" s="200">
        <v>20</v>
      </c>
      <c r="C58" s="182"/>
      <c r="D58" s="85">
        <v>1300000000</v>
      </c>
      <c r="E58" s="85"/>
      <c r="F58" s="85">
        <v>0</v>
      </c>
      <c r="G58" s="85"/>
      <c r="H58" s="85">
        <v>0</v>
      </c>
      <c r="J58" s="129">
        <v>1300000000</v>
      </c>
      <c r="L58" s="86">
        <v>0</v>
      </c>
      <c r="M58" s="86"/>
      <c r="N58" s="86">
        <v>0</v>
      </c>
      <c r="P58" s="129"/>
      <c r="R58" s="183"/>
    </row>
    <row r="59" spans="1:18" ht="21.95" customHeight="1" x14ac:dyDescent="0.45">
      <c r="A59" s="50" t="s">
        <v>115</v>
      </c>
      <c r="B59" s="175"/>
      <c r="C59" s="179"/>
      <c r="D59" s="85"/>
      <c r="E59" s="85"/>
      <c r="F59" s="85"/>
      <c r="G59" s="85"/>
      <c r="H59" s="85"/>
      <c r="J59" s="129"/>
      <c r="L59" s="86"/>
      <c r="M59" s="86"/>
      <c r="N59" s="86"/>
    </row>
    <row r="60" spans="1:18" ht="21.95" customHeight="1" x14ac:dyDescent="0.45">
      <c r="A60" s="114" t="s">
        <v>114</v>
      </c>
      <c r="B60" s="175" t="s">
        <v>176</v>
      </c>
      <c r="C60" s="179"/>
      <c r="D60" s="85">
        <v>0</v>
      </c>
      <c r="E60" s="85"/>
      <c r="F60" s="85">
        <v>0</v>
      </c>
      <c r="G60" s="85"/>
      <c r="H60" s="85">
        <v>0</v>
      </c>
      <c r="J60" s="129">
        <v>373664471</v>
      </c>
      <c r="L60" s="86">
        <v>383971708</v>
      </c>
      <c r="M60" s="86"/>
      <c r="N60" s="86">
        <v>150263014</v>
      </c>
    </row>
    <row r="61" spans="1:18" ht="21.95" customHeight="1" x14ac:dyDescent="0.45">
      <c r="A61" s="19" t="s">
        <v>18</v>
      </c>
      <c r="B61" s="78"/>
      <c r="C61" s="179"/>
      <c r="D61" s="85"/>
      <c r="E61" s="85"/>
      <c r="F61" s="85"/>
      <c r="G61" s="85"/>
      <c r="H61" s="85"/>
      <c r="J61" s="129"/>
    </row>
    <row r="62" spans="1:18" ht="21.95" customHeight="1" x14ac:dyDescent="0.45">
      <c r="A62" s="19" t="s">
        <v>35</v>
      </c>
      <c r="B62" s="78">
        <v>20</v>
      </c>
      <c r="C62" s="179"/>
      <c r="D62" s="85">
        <v>13542618</v>
      </c>
      <c r="E62" s="85"/>
      <c r="F62" s="85">
        <v>17170391</v>
      </c>
      <c r="G62" s="85"/>
      <c r="H62" s="85">
        <v>28798166</v>
      </c>
      <c r="J62" s="129">
        <v>13020657</v>
      </c>
      <c r="L62" s="86">
        <v>16023048</v>
      </c>
      <c r="M62" s="86"/>
      <c r="N62" s="86">
        <v>27103399</v>
      </c>
      <c r="R62" s="183"/>
    </row>
    <row r="63" spans="1:18" ht="21.95" customHeight="1" x14ac:dyDescent="0.45">
      <c r="A63" s="19" t="s">
        <v>34</v>
      </c>
      <c r="C63" s="179"/>
      <c r="D63" s="85">
        <v>45737960</v>
      </c>
      <c r="E63" s="85"/>
      <c r="F63" s="85">
        <v>54336811</v>
      </c>
      <c r="G63" s="85"/>
      <c r="H63" s="85">
        <v>55125474</v>
      </c>
      <c r="J63" s="129">
        <v>1983046</v>
      </c>
      <c r="L63" s="86">
        <v>4453545</v>
      </c>
      <c r="M63" s="86"/>
      <c r="N63" s="86">
        <v>496339</v>
      </c>
      <c r="R63" s="183"/>
    </row>
    <row r="64" spans="1:18" ht="21.95" customHeight="1" x14ac:dyDescent="0.45">
      <c r="A64" s="19" t="s">
        <v>15</v>
      </c>
      <c r="B64" s="78"/>
      <c r="C64" s="179"/>
      <c r="D64" s="85">
        <v>51201923</v>
      </c>
      <c r="E64" s="85"/>
      <c r="F64" s="85">
        <v>57090579</v>
      </c>
      <c r="G64" s="85"/>
      <c r="H64" s="85">
        <v>59384185</v>
      </c>
      <c r="J64" s="129">
        <v>39396291</v>
      </c>
      <c r="L64" s="86">
        <v>42531297</v>
      </c>
      <c r="M64" s="86"/>
      <c r="N64" s="86">
        <v>50071706</v>
      </c>
      <c r="R64" s="183"/>
    </row>
    <row r="65" spans="1:14" ht="23.25" customHeight="1" x14ac:dyDescent="0.45">
      <c r="A65" s="22" t="s">
        <v>16</v>
      </c>
      <c r="B65" s="78"/>
      <c r="C65" s="179"/>
      <c r="D65" s="57">
        <f>SUM(D52:D64)</f>
        <v>4964685093</v>
      </c>
      <c r="E65" s="89"/>
      <c r="F65" s="57">
        <f>SUM(F52:F64)</f>
        <v>3079900255</v>
      </c>
      <c r="G65" s="58"/>
      <c r="H65" s="57">
        <f>SUM(H52:H64)</f>
        <v>3202430951</v>
      </c>
      <c r="J65" s="57">
        <f>SUM(J52:J64)</f>
        <v>5118159544</v>
      </c>
      <c r="L65" s="57">
        <f>SUM(L52:L64)</f>
        <v>3196846161</v>
      </c>
      <c r="M65" s="58"/>
      <c r="N65" s="57">
        <f>SUM(N52:N64)</f>
        <v>3056908871</v>
      </c>
    </row>
    <row r="66" spans="1:14" ht="21.95" customHeight="1" x14ac:dyDescent="0.45">
      <c r="B66" s="78"/>
      <c r="C66" s="179"/>
      <c r="D66" s="85"/>
      <c r="E66" s="85"/>
      <c r="F66" s="85"/>
      <c r="G66" s="85"/>
      <c r="H66" s="85"/>
    </row>
    <row r="67" spans="1:14" ht="23.25" customHeight="1" x14ac:dyDescent="0.45">
      <c r="A67" s="21" t="s">
        <v>17</v>
      </c>
      <c r="B67" s="78"/>
      <c r="C67" s="179"/>
      <c r="D67" s="85"/>
      <c r="E67" s="85"/>
      <c r="F67" s="85"/>
      <c r="G67" s="85"/>
      <c r="H67" s="85"/>
    </row>
    <row r="68" spans="1:14" ht="21.95" customHeight="1" x14ac:dyDescent="0.45">
      <c r="A68" s="50" t="s">
        <v>102</v>
      </c>
      <c r="B68" s="215">
        <v>20</v>
      </c>
      <c r="C68" s="179"/>
      <c r="D68" s="85">
        <v>2244548148</v>
      </c>
      <c r="E68" s="85"/>
      <c r="F68" s="85">
        <v>2785110456</v>
      </c>
      <c r="G68" s="85"/>
      <c r="H68" s="85">
        <v>3025568479</v>
      </c>
      <c r="J68" s="129">
        <v>2227235531</v>
      </c>
      <c r="L68" s="86">
        <v>2744610456</v>
      </c>
      <c r="M68" s="86"/>
      <c r="N68" s="86">
        <v>2978768479</v>
      </c>
    </row>
    <row r="69" spans="1:14" ht="21.95" customHeight="1" x14ac:dyDescent="0.45">
      <c r="A69" s="50" t="s">
        <v>101</v>
      </c>
      <c r="B69" s="215">
        <v>20</v>
      </c>
      <c r="C69" s="179"/>
      <c r="D69" s="85">
        <v>0</v>
      </c>
      <c r="E69" s="85"/>
      <c r="F69" s="85">
        <v>1300000000</v>
      </c>
      <c r="G69" s="85"/>
      <c r="H69" s="85">
        <v>1300000000</v>
      </c>
      <c r="J69" s="85">
        <v>0</v>
      </c>
      <c r="L69" s="86">
        <v>1300000000</v>
      </c>
      <c r="M69" s="86"/>
      <c r="N69" s="86">
        <v>1300000000</v>
      </c>
    </row>
    <row r="70" spans="1:14" ht="21.95" customHeight="1" x14ac:dyDescent="0.45">
      <c r="A70" s="19" t="s">
        <v>18</v>
      </c>
      <c r="B70" s="215">
        <v>20</v>
      </c>
      <c r="C70" s="179"/>
      <c r="D70" s="85">
        <v>14854798</v>
      </c>
      <c r="E70" s="85"/>
      <c r="F70" s="85">
        <v>15870043</v>
      </c>
      <c r="G70" s="85"/>
      <c r="H70" s="85">
        <v>26095089</v>
      </c>
      <c r="J70" s="129">
        <v>13649494</v>
      </c>
      <c r="L70" s="86">
        <v>14142777</v>
      </c>
      <c r="M70" s="86"/>
      <c r="N70" s="86">
        <v>23220479</v>
      </c>
    </row>
    <row r="71" spans="1:14" ht="21.95" customHeight="1" x14ac:dyDescent="0.45">
      <c r="A71" s="51" t="s">
        <v>202</v>
      </c>
      <c r="B71" s="215"/>
      <c r="C71" s="179"/>
      <c r="D71" s="85"/>
      <c r="E71" s="85"/>
      <c r="F71" s="85"/>
      <c r="G71" s="85"/>
      <c r="H71" s="85"/>
      <c r="L71" s="86"/>
      <c r="M71" s="86"/>
      <c r="N71" s="86"/>
    </row>
    <row r="72" spans="1:14" ht="21.95" customHeight="1" x14ac:dyDescent="0.45">
      <c r="A72" s="68" t="s">
        <v>203</v>
      </c>
      <c r="B72" s="215">
        <v>23</v>
      </c>
      <c r="C72" s="179"/>
      <c r="D72" s="85">
        <v>147501493</v>
      </c>
      <c r="E72" s="85"/>
      <c r="F72" s="85">
        <v>133551392</v>
      </c>
      <c r="G72" s="85"/>
      <c r="H72" s="85">
        <v>119391544</v>
      </c>
      <c r="J72" s="129">
        <v>105127959</v>
      </c>
      <c r="L72" s="86">
        <v>93289353</v>
      </c>
      <c r="M72" s="86"/>
      <c r="N72" s="86">
        <v>80701580</v>
      </c>
    </row>
    <row r="73" spans="1:14" ht="21.95" customHeight="1" x14ac:dyDescent="0.45">
      <c r="A73" s="19" t="s">
        <v>19</v>
      </c>
      <c r="B73" s="215">
        <v>24</v>
      </c>
      <c r="C73" s="179"/>
      <c r="D73" s="85">
        <v>338225137</v>
      </c>
      <c r="E73" s="85"/>
      <c r="F73" s="85">
        <v>347339853</v>
      </c>
      <c r="G73" s="85"/>
      <c r="H73" s="85">
        <v>346684537</v>
      </c>
      <c r="J73" s="129">
        <v>237699423</v>
      </c>
      <c r="L73" s="86">
        <v>322527043</v>
      </c>
      <c r="M73" s="86"/>
      <c r="N73" s="86">
        <v>334360300</v>
      </c>
    </row>
    <row r="74" spans="1:14" ht="23.25" customHeight="1" x14ac:dyDescent="0.45">
      <c r="A74" s="22" t="s">
        <v>20</v>
      </c>
      <c r="B74" s="78"/>
      <c r="C74" s="179"/>
      <c r="D74" s="57">
        <f>SUM(D68:D73)</f>
        <v>2745129576</v>
      </c>
      <c r="E74" s="89"/>
      <c r="F74" s="57">
        <f>SUM(F68:F73)</f>
        <v>4581871744</v>
      </c>
      <c r="G74" s="58"/>
      <c r="H74" s="57">
        <f>SUM(H68:H73)</f>
        <v>4817739649</v>
      </c>
      <c r="J74" s="57">
        <f>SUM(J68:J73)</f>
        <v>2583712407</v>
      </c>
      <c r="L74" s="57">
        <f>SUM(L68:L73)</f>
        <v>4474569629</v>
      </c>
      <c r="M74" s="58"/>
      <c r="N74" s="57">
        <f>SUM(N68:N73)</f>
        <v>4717050838</v>
      </c>
    </row>
    <row r="75" spans="1:14" ht="12" customHeight="1" x14ac:dyDescent="0.45">
      <c r="A75" s="22"/>
      <c r="B75" s="78"/>
      <c r="C75" s="179"/>
      <c r="D75" s="58"/>
      <c r="E75" s="89"/>
      <c r="F75" s="58"/>
      <c r="G75" s="58"/>
      <c r="H75" s="58"/>
      <c r="J75" s="58"/>
      <c r="L75" s="58"/>
      <c r="M75" s="58"/>
      <c r="N75" s="58"/>
    </row>
    <row r="76" spans="1:14" ht="23.25" customHeight="1" x14ac:dyDescent="0.45">
      <c r="A76" s="22" t="s">
        <v>21</v>
      </c>
      <c r="B76" s="78"/>
      <c r="C76" s="179"/>
      <c r="D76" s="118">
        <f>D65+D74</f>
        <v>7709814669</v>
      </c>
      <c r="E76" s="58"/>
      <c r="F76" s="118">
        <f>F65+F74</f>
        <v>7661771999</v>
      </c>
      <c r="G76" s="58"/>
      <c r="H76" s="118">
        <f>H65+H74</f>
        <v>8020170600</v>
      </c>
      <c r="J76" s="118">
        <f>J65+J74</f>
        <v>7701871951</v>
      </c>
      <c r="L76" s="118">
        <f>L65+L74</f>
        <v>7671415790</v>
      </c>
      <c r="M76" s="58"/>
      <c r="N76" s="118">
        <f>N65+N74</f>
        <v>7773959709</v>
      </c>
    </row>
    <row r="77" spans="1:14" ht="23.25" customHeight="1" x14ac:dyDescent="0.45">
      <c r="A77" s="22"/>
      <c r="B77" s="139"/>
      <c r="C77" s="179"/>
      <c r="D77" s="58"/>
      <c r="E77" s="58"/>
      <c r="F77" s="58"/>
      <c r="G77" s="58"/>
      <c r="H77" s="58"/>
    </row>
    <row r="78" spans="1:14" ht="23.25" customHeight="1" x14ac:dyDescent="0.45">
      <c r="A78" s="176"/>
      <c r="B78" s="175"/>
      <c r="C78" s="179"/>
      <c r="D78" s="58"/>
      <c r="E78" s="58"/>
      <c r="F78" s="58"/>
      <c r="G78" s="58"/>
      <c r="H78" s="58"/>
    </row>
    <row r="79" spans="1:14" ht="23.25" customHeight="1" x14ac:dyDescent="0.45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</row>
    <row r="80" spans="1:14" ht="23.25" customHeight="1" x14ac:dyDescent="0.45">
      <c r="A80" s="216"/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</row>
    <row r="81" spans="1:16" s="3" customFormat="1" ht="23.25" customHeight="1" x14ac:dyDescent="0.5">
      <c r="A81" s="7"/>
      <c r="B81" s="64"/>
    </row>
    <row r="82" spans="1:16" ht="23.25" customHeight="1" x14ac:dyDescent="0.45">
      <c r="A82" s="20"/>
      <c r="B82" s="64"/>
      <c r="C82" s="2"/>
      <c r="D82" s="217" t="s">
        <v>89</v>
      </c>
      <c r="E82" s="217"/>
      <c r="F82" s="217"/>
      <c r="G82" s="217"/>
      <c r="H82" s="217"/>
      <c r="J82" s="217" t="s">
        <v>90</v>
      </c>
      <c r="K82" s="217"/>
      <c r="L82" s="217"/>
      <c r="M82" s="217"/>
      <c r="N82" s="217"/>
    </row>
    <row r="83" spans="1:16" ht="23.25" customHeight="1" x14ac:dyDescent="0.45">
      <c r="A83" s="18"/>
      <c r="B83" s="64"/>
      <c r="C83" s="2"/>
      <c r="D83" s="205" t="s">
        <v>82</v>
      </c>
      <c r="E83" s="205"/>
      <c r="F83" s="205" t="s">
        <v>82</v>
      </c>
      <c r="G83" s="205"/>
      <c r="H83" s="207" t="s">
        <v>242</v>
      </c>
      <c r="I83" s="14"/>
      <c r="J83" s="205" t="s">
        <v>82</v>
      </c>
      <c r="K83" s="205"/>
      <c r="L83" s="205" t="s">
        <v>82</v>
      </c>
      <c r="M83" s="205"/>
      <c r="N83" s="207" t="s">
        <v>242</v>
      </c>
    </row>
    <row r="84" spans="1:16" ht="23.25" customHeight="1" x14ac:dyDescent="0.5">
      <c r="A84" s="7" t="s">
        <v>71</v>
      </c>
      <c r="B84" s="64" t="s">
        <v>1</v>
      </c>
      <c r="C84" s="179"/>
      <c r="D84" s="205">
        <v>2561</v>
      </c>
      <c r="E84" s="14"/>
      <c r="F84" s="205">
        <v>2560</v>
      </c>
      <c r="G84" s="205"/>
      <c r="H84" s="207">
        <v>2560</v>
      </c>
      <c r="J84" s="205">
        <v>2561</v>
      </c>
      <c r="K84" s="2"/>
      <c r="L84" s="205">
        <v>2560</v>
      </c>
      <c r="M84" s="205"/>
      <c r="N84" s="207">
        <v>2560</v>
      </c>
    </row>
    <row r="85" spans="1:16" x14ac:dyDescent="0.5">
      <c r="A85" s="7"/>
      <c r="B85" s="64"/>
      <c r="C85" s="179"/>
      <c r="D85" s="205"/>
      <c r="E85" s="14"/>
      <c r="F85" s="205" t="s">
        <v>218</v>
      </c>
      <c r="G85" s="205"/>
      <c r="H85" s="205" t="s">
        <v>218</v>
      </c>
      <c r="J85" s="8"/>
      <c r="K85" s="8"/>
      <c r="L85" s="8"/>
      <c r="M85" s="8"/>
      <c r="N85" s="8"/>
    </row>
    <row r="86" spans="1:16" ht="23.25" customHeight="1" x14ac:dyDescent="0.45">
      <c r="A86" s="18"/>
      <c r="B86" s="64"/>
      <c r="C86" s="179"/>
      <c r="D86" s="218" t="s">
        <v>91</v>
      </c>
      <c r="E86" s="218"/>
      <c r="F86" s="218"/>
      <c r="G86" s="218"/>
      <c r="H86" s="218"/>
      <c r="I86" s="218"/>
      <c r="J86" s="218"/>
      <c r="K86" s="218"/>
      <c r="L86" s="218"/>
      <c r="M86" s="218"/>
      <c r="N86" s="218"/>
    </row>
    <row r="87" spans="1:16" s="3" customFormat="1" ht="21.95" customHeight="1" x14ac:dyDescent="0.45">
      <c r="A87" s="21" t="s">
        <v>61</v>
      </c>
      <c r="B87" s="64"/>
      <c r="C87" s="179"/>
      <c r="D87" s="27"/>
      <c r="E87" s="27"/>
      <c r="F87" s="27"/>
      <c r="G87" s="27"/>
      <c r="H87" s="27"/>
    </row>
    <row r="88" spans="1:16" s="3" customFormat="1" ht="21.75" x14ac:dyDescent="0.45">
      <c r="A88" s="50" t="s">
        <v>22</v>
      </c>
      <c r="B88" s="65"/>
      <c r="C88" s="179"/>
      <c r="D88" s="27"/>
      <c r="E88" s="27"/>
      <c r="F88" s="27"/>
      <c r="G88" s="27"/>
      <c r="H88" s="27"/>
    </row>
    <row r="89" spans="1:16" s="3" customFormat="1" ht="21.95" customHeight="1" thickBot="1" x14ac:dyDescent="0.5">
      <c r="A89" s="114" t="s">
        <v>204</v>
      </c>
      <c r="B89" s="78">
        <v>25</v>
      </c>
      <c r="C89" s="179"/>
      <c r="D89" s="119">
        <v>2525000000</v>
      </c>
      <c r="E89" s="86"/>
      <c r="F89" s="119">
        <v>2000000000</v>
      </c>
      <c r="G89" s="104"/>
      <c r="H89" s="119">
        <v>2000000000</v>
      </c>
      <c r="J89" s="119">
        <v>2525000000</v>
      </c>
      <c r="L89" s="119">
        <v>2000000000</v>
      </c>
      <c r="M89" s="104"/>
      <c r="N89" s="119">
        <v>2000000000</v>
      </c>
    </row>
    <row r="90" spans="1:16" s="3" customFormat="1" ht="21.95" customHeight="1" thickTop="1" x14ac:dyDescent="0.45">
      <c r="A90" s="114" t="s">
        <v>205</v>
      </c>
      <c r="B90" s="78"/>
      <c r="C90" s="179"/>
      <c r="D90" s="86">
        <f>'OCI-Conso61'!E36</f>
        <v>2000000000</v>
      </c>
      <c r="E90" s="86"/>
      <c r="F90" s="86">
        <v>2000000000</v>
      </c>
      <c r="G90" s="86"/>
      <c r="H90" s="86">
        <f>'OCI-Conso60'!E17</f>
        <v>2000000000</v>
      </c>
      <c r="J90" s="86">
        <f>Separate!D52</f>
        <v>2000000000</v>
      </c>
      <c r="L90" s="86">
        <v>2000000000</v>
      </c>
      <c r="M90" s="86"/>
      <c r="N90" s="86">
        <v>2000000000</v>
      </c>
    </row>
    <row r="91" spans="1:16" s="3" customFormat="1" ht="21.95" customHeight="1" x14ac:dyDescent="0.45">
      <c r="A91" s="204" t="s">
        <v>251</v>
      </c>
      <c r="B91" s="190"/>
      <c r="C91" s="190"/>
      <c r="D91" s="86"/>
      <c r="E91" s="86"/>
      <c r="F91" s="86"/>
      <c r="G91" s="86"/>
      <c r="H91" s="86"/>
      <c r="J91" s="86"/>
      <c r="L91" s="86"/>
      <c r="M91" s="86"/>
      <c r="N91" s="86"/>
    </row>
    <row r="92" spans="1:16" s="3" customFormat="1" ht="21.95" customHeight="1" x14ac:dyDescent="0.45">
      <c r="A92" s="193" t="s">
        <v>217</v>
      </c>
      <c r="B92" s="190" t="s">
        <v>259</v>
      </c>
      <c r="C92" s="190"/>
      <c r="D92" s="86">
        <f>'OCI-Conso61'!G36</f>
        <v>286434523</v>
      </c>
      <c r="E92" s="86"/>
      <c r="F92" s="86">
        <f>'OCI-Conso60'!G38</f>
        <v>286434523</v>
      </c>
      <c r="G92" s="86"/>
      <c r="H92" s="86">
        <f>'OCI-Conso60'!G17</f>
        <v>286434523</v>
      </c>
      <c r="J92" s="86">
        <v>0</v>
      </c>
      <c r="L92" s="86">
        <v>0</v>
      </c>
      <c r="M92" s="86"/>
      <c r="N92" s="86">
        <v>0</v>
      </c>
    </row>
    <row r="93" spans="1:16" s="3" customFormat="1" ht="21.75" x14ac:dyDescent="0.45">
      <c r="A93" s="50" t="s">
        <v>109</v>
      </c>
      <c r="B93" s="78"/>
      <c r="C93" s="179"/>
      <c r="D93" s="86"/>
      <c r="E93" s="86"/>
      <c r="F93" s="86"/>
      <c r="G93" s="86"/>
      <c r="H93" s="86"/>
    </row>
    <row r="94" spans="1:16" s="3" customFormat="1" ht="21.95" customHeight="1" x14ac:dyDescent="0.45">
      <c r="A94" s="114" t="s">
        <v>219</v>
      </c>
    </row>
    <row r="95" spans="1:16" s="3" customFormat="1" ht="21.95" customHeight="1" x14ac:dyDescent="0.45">
      <c r="A95" s="114" t="s">
        <v>220</v>
      </c>
      <c r="B95" s="78">
        <v>26</v>
      </c>
      <c r="C95" s="179"/>
      <c r="D95" s="86">
        <f>'OCI-Conso61'!I36</f>
        <v>134000000</v>
      </c>
      <c r="E95" s="86"/>
      <c r="F95" s="86">
        <v>105400000</v>
      </c>
      <c r="G95" s="86"/>
      <c r="H95" s="86">
        <f>'OCI-Conso60'!I17</f>
        <v>78400000</v>
      </c>
      <c r="J95" s="86">
        <f>Separate!F52</f>
        <v>134000000</v>
      </c>
      <c r="L95" s="86">
        <v>105400000</v>
      </c>
      <c r="M95" s="86"/>
      <c r="N95" s="86">
        <v>78400000</v>
      </c>
    </row>
    <row r="96" spans="1:16" s="3" customFormat="1" ht="21.95" customHeight="1" x14ac:dyDescent="0.45">
      <c r="A96" s="114" t="s">
        <v>206</v>
      </c>
      <c r="B96" s="78"/>
      <c r="C96" s="179"/>
      <c r="D96" s="86">
        <f>'OCI-Conso61'!K36</f>
        <v>2150798505</v>
      </c>
      <c r="E96" s="86"/>
      <c r="F96" s="86">
        <f>'OCI-Conso60'!K38</f>
        <v>2136478836</v>
      </c>
      <c r="G96" s="86"/>
      <c r="H96" s="86">
        <f>'OCI-Conso60'!K17</f>
        <v>1872327024</v>
      </c>
      <c r="J96" s="86">
        <f>Separate!H52</f>
        <v>2081922063</v>
      </c>
      <c r="L96" s="104">
        <f>Separate!H28</f>
        <v>2042926982</v>
      </c>
      <c r="M96" s="104"/>
      <c r="N96" s="104">
        <f>Separate!H15</f>
        <v>2005102750</v>
      </c>
      <c r="P96" s="84"/>
    </row>
    <row r="97" spans="1:16" s="3" customFormat="1" ht="21.95" customHeight="1" x14ac:dyDescent="0.45">
      <c r="A97" s="50" t="s">
        <v>59</v>
      </c>
      <c r="B97" s="78"/>
      <c r="C97" s="179"/>
      <c r="D97" s="90">
        <f>'OCI-Conso61'!Q36</f>
        <v>-600800</v>
      </c>
      <c r="E97" s="86"/>
      <c r="F97" s="90">
        <f>'OCI-Conso60'!Q38</f>
        <v>4182725</v>
      </c>
      <c r="G97" s="104"/>
      <c r="H97" s="90">
        <f>'OCI-Conso60'!Q17</f>
        <v>1273677</v>
      </c>
      <c r="J97" s="90">
        <v>0</v>
      </c>
      <c r="L97" s="90">
        <v>0</v>
      </c>
      <c r="M97" s="104"/>
      <c r="N97" s="90">
        <v>0</v>
      </c>
    </row>
    <row r="98" spans="1:16" s="3" customFormat="1" ht="21.95" customHeight="1" x14ac:dyDescent="0.45">
      <c r="A98" s="22" t="s">
        <v>77</v>
      </c>
      <c r="B98" s="64"/>
      <c r="C98" s="179"/>
      <c r="D98" s="58">
        <f>SUM(D90:D97)</f>
        <v>4570632228</v>
      </c>
      <c r="E98" s="89"/>
      <c r="F98" s="58">
        <f>SUM(F90:F97)</f>
        <v>4532496084</v>
      </c>
      <c r="G98" s="58"/>
      <c r="H98" s="58">
        <f>SUM(H90:H97)</f>
        <v>4238435224</v>
      </c>
      <c r="J98" s="58">
        <f>SUM(J90:J97)</f>
        <v>4215922063</v>
      </c>
      <c r="L98" s="58">
        <f>SUM(L90:L97)</f>
        <v>4148326982</v>
      </c>
      <c r="M98" s="58"/>
      <c r="N98" s="58">
        <f>SUM(N90:N97)</f>
        <v>4083502750</v>
      </c>
      <c r="P98" s="185"/>
    </row>
    <row r="99" spans="1:16" s="3" customFormat="1" ht="21.95" customHeight="1" x14ac:dyDescent="0.45">
      <c r="A99" s="18" t="s">
        <v>52</v>
      </c>
      <c r="B99" s="64">
        <v>14</v>
      </c>
      <c r="C99" s="179"/>
      <c r="D99" s="120">
        <f>'OCI-Conso61'!U36</f>
        <v>1726880</v>
      </c>
      <c r="E99" s="120"/>
      <c r="F99" s="120">
        <f>'OCI-Conso60'!U38</f>
        <v>120806032</v>
      </c>
      <c r="G99" s="120"/>
      <c r="H99" s="120">
        <f>'OCI-Conso60'!U17</f>
        <v>14978295</v>
      </c>
      <c r="J99" s="120">
        <v>0</v>
      </c>
      <c r="L99" s="120">
        <v>0</v>
      </c>
      <c r="M99" s="120"/>
      <c r="N99" s="120">
        <v>0</v>
      </c>
    </row>
    <row r="100" spans="1:16" s="3" customFormat="1" ht="21.95" customHeight="1" x14ac:dyDescent="0.45">
      <c r="A100" s="22" t="s">
        <v>72</v>
      </c>
      <c r="B100" s="64"/>
      <c r="C100" s="179"/>
      <c r="D100" s="57">
        <f>D98+D99</f>
        <v>4572359108</v>
      </c>
      <c r="E100" s="89"/>
      <c r="F100" s="57">
        <f>F98+F99</f>
        <v>4653302116</v>
      </c>
      <c r="G100" s="58"/>
      <c r="H100" s="57">
        <f>H98+H99</f>
        <v>4253413519</v>
      </c>
      <c r="J100" s="57">
        <f>J98+J99</f>
        <v>4215922063</v>
      </c>
      <c r="L100" s="57">
        <f>L98+L99</f>
        <v>4148326982</v>
      </c>
      <c r="M100" s="58"/>
      <c r="N100" s="57">
        <f>N98+N99</f>
        <v>4083502750</v>
      </c>
      <c r="P100" s="185"/>
    </row>
    <row r="101" spans="1:16" s="3" customFormat="1" ht="12" customHeight="1" x14ac:dyDescent="0.45">
      <c r="A101" s="22"/>
      <c r="B101" s="64"/>
      <c r="C101" s="179"/>
      <c r="D101" s="58"/>
      <c r="E101" s="89"/>
      <c r="F101" s="58"/>
      <c r="G101" s="58"/>
      <c r="H101" s="58"/>
      <c r="J101" s="58"/>
      <c r="L101" s="58"/>
      <c r="M101" s="58"/>
      <c r="N101" s="58"/>
    </row>
    <row r="102" spans="1:16" s="3" customFormat="1" ht="21.95" customHeight="1" thickBot="1" x14ac:dyDescent="0.5">
      <c r="A102" s="22" t="s">
        <v>73</v>
      </c>
      <c r="B102" s="64"/>
      <c r="C102" s="179"/>
      <c r="D102" s="105">
        <f>D100+D76</f>
        <v>12282173777</v>
      </c>
      <c r="E102" s="89"/>
      <c r="F102" s="105">
        <f>F100+F76</f>
        <v>12315074115</v>
      </c>
      <c r="G102" s="58"/>
      <c r="H102" s="105">
        <f>H100+H76</f>
        <v>12273584119</v>
      </c>
      <c r="J102" s="105">
        <f>J100+J76</f>
        <v>11917794014</v>
      </c>
      <c r="L102" s="105">
        <f>L100+L76</f>
        <v>11819742772</v>
      </c>
      <c r="M102" s="58"/>
      <c r="N102" s="105">
        <f>N100+N76</f>
        <v>11857462459</v>
      </c>
    </row>
    <row r="103" spans="1:16" s="3" customFormat="1" ht="21.95" customHeight="1" thickTop="1" x14ac:dyDescent="0.45">
      <c r="A103" s="22"/>
      <c r="B103" s="64"/>
      <c r="C103" s="179"/>
      <c r="D103" s="58"/>
      <c r="E103" s="89"/>
      <c r="F103" s="58"/>
      <c r="G103" s="58"/>
      <c r="H103" s="58"/>
    </row>
    <row r="104" spans="1:16" s="3" customFormat="1" ht="21.95" customHeight="1" x14ac:dyDescent="0.45">
      <c r="A104" s="176"/>
      <c r="B104" s="64"/>
      <c r="C104" s="179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</row>
    <row r="105" spans="1:16" s="3" customFormat="1" ht="21.95" customHeight="1" x14ac:dyDescent="0.45">
      <c r="A105" s="176"/>
      <c r="B105" s="64"/>
      <c r="C105" s="179"/>
      <c r="D105" s="58"/>
      <c r="E105" s="89"/>
      <c r="F105" s="58"/>
      <c r="G105" s="58"/>
      <c r="H105" s="58"/>
    </row>
    <row r="106" spans="1:16" s="3" customFormat="1" ht="21.95" customHeight="1" x14ac:dyDescent="0.45">
      <c r="A106" s="22"/>
      <c r="B106" s="64"/>
      <c r="C106" s="179"/>
      <c r="D106" s="58"/>
      <c r="E106" s="89"/>
      <c r="F106" s="58"/>
      <c r="G106" s="58"/>
      <c r="H106" s="58"/>
    </row>
    <row r="107" spans="1:16" s="3" customFormat="1" ht="21.95" customHeight="1" x14ac:dyDescent="0.45">
      <c r="A107" s="176"/>
      <c r="B107" s="64"/>
      <c r="C107" s="179"/>
      <c r="D107" s="58"/>
      <c r="E107" s="89"/>
      <c r="F107" s="58"/>
      <c r="G107" s="58"/>
      <c r="H107" s="58"/>
    </row>
    <row r="108" spans="1:16" s="3" customFormat="1" ht="21.95" customHeight="1" x14ac:dyDescent="0.45">
      <c r="A108" s="22"/>
      <c r="B108" s="64"/>
      <c r="C108" s="179"/>
      <c r="D108" s="58"/>
      <c r="E108" s="89"/>
      <c r="F108" s="58"/>
      <c r="G108" s="58"/>
      <c r="H108" s="58"/>
    </row>
    <row r="109" spans="1:16" s="3" customFormat="1" ht="21.95" customHeight="1" x14ac:dyDescent="0.45">
      <c r="A109" s="22"/>
      <c r="B109" s="64"/>
      <c r="C109" s="179"/>
      <c r="D109" s="1"/>
      <c r="E109" s="4"/>
      <c r="F109" s="1"/>
      <c r="G109" s="1"/>
      <c r="H109" s="1"/>
    </row>
    <row r="110" spans="1:16" ht="23.25" customHeight="1" x14ac:dyDescent="0.45">
      <c r="A110" s="216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</row>
    <row r="111" spans="1:16" ht="23.25" customHeight="1" x14ac:dyDescent="0.45">
      <c r="A111" s="216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</row>
    <row r="112" spans="1:16" s="3" customFormat="1" ht="21.95" customHeight="1" x14ac:dyDescent="0.45">
      <c r="A112" s="52"/>
      <c r="B112" s="52"/>
      <c r="C112" s="52"/>
      <c r="D112" s="52"/>
      <c r="E112" s="52"/>
      <c r="F112" s="52"/>
      <c r="G112" s="52"/>
      <c r="H112" s="52"/>
    </row>
    <row r="113" spans="1:14" s="3" customFormat="1" ht="21.95" customHeight="1" x14ac:dyDescent="0.45">
      <c r="A113" s="19"/>
      <c r="B113" s="52"/>
      <c r="C113" s="15"/>
      <c r="D113" s="15"/>
      <c r="E113" s="15"/>
      <c r="F113" s="15"/>
      <c r="G113" s="15"/>
      <c r="H113" s="15"/>
    </row>
    <row r="114" spans="1:14" s="3" customFormat="1" ht="21.95" customHeight="1" x14ac:dyDescent="0.45">
      <c r="A114" s="19"/>
      <c r="B114" s="52"/>
      <c r="C114" s="15"/>
      <c r="D114" s="129"/>
      <c r="E114" s="15"/>
      <c r="F114" s="129"/>
      <c r="G114" s="129"/>
      <c r="H114" s="129"/>
    </row>
    <row r="115" spans="1:14" s="3" customFormat="1" ht="21.95" customHeight="1" x14ac:dyDescent="0.45">
      <c r="A115" s="19"/>
      <c r="B115" s="52"/>
      <c r="C115" s="15"/>
      <c r="D115" s="15"/>
      <c r="E115" s="15"/>
      <c r="F115" s="15"/>
      <c r="G115" s="15"/>
      <c r="H115" s="15"/>
    </row>
    <row r="116" spans="1:14" s="3" customFormat="1" ht="21.95" customHeight="1" x14ac:dyDescent="0.45">
      <c r="A116" s="19"/>
      <c r="B116" s="52"/>
      <c r="C116" s="15"/>
      <c r="D116" s="15"/>
      <c r="E116" s="15"/>
      <c r="F116" s="15"/>
      <c r="G116" s="15"/>
      <c r="H116" s="15"/>
    </row>
    <row r="117" spans="1:14" s="3" customFormat="1" ht="21.95" customHeight="1" x14ac:dyDescent="0.45">
      <c r="A117" s="19"/>
      <c r="B117" s="52"/>
      <c r="C117" s="15"/>
      <c r="D117" s="58"/>
      <c r="E117" s="15"/>
      <c r="F117" s="58"/>
      <c r="G117" s="58"/>
      <c r="H117" s="58"/>
      <c r="J117" s="58"/>
      <c r="L117" s="58"/>
      <c r="M117" s="58"/>
      <c r="N117" s="58"/>
    </row>
    <row r="118" spans="1:14" s="3" customFormat="1" ht="21.95" customHeight="1" x14ac:dyDescent="0.45">
      <c r="A118" s="19"/>
      <c r="B118" s="52"/>
      <c r="C118" s="15"/>
      <c r="D118" s="15"/>
      <c r="E118" s="15"/>
      <c r="F118" s="15"/>
      <c r="G118" s="15"/>
      <c r="H118" s="15"/>
    </row>
    <row r="119" spans="1:14" ht="20.100000000000001" customHeight="1" x14ac:dyDescent="0.45"/>
    <row r="120" spans="1:14" ht="20.100000000000001" customHeight="1" x14ac:dyDescent="0.45"/>
    <row r="121" spans="1:14" s="3" customFormat="1" ht="20.100000000000001" customHeight="1" x14ac:dyDescent="0.45">
      <c r="A121" s="19"/>
      <c r="B121" s="52"/>
      <c r="C121" s="15"/>
      <c r="D121" s="15"/>
      <c r="E121" s="15"/>
      <c r="F121" s="15"/>
      <c r="G121" s="15"/>
      <c r="H121" s="15"/>
      <c r="I121" s="15"/>
      <c r="J121" s="15"/>
    </row>
    <row r="122" spans="1:14" s="3" customFormat="1" ht="20.100000000000001" customHeight="1" x14ac:dyDescent="0.45">
      <c r="A122" s="19"/>
      <c r="B122" s="52"/>
      <c r="C122" s="15"/>
      <c r="D122" s="15"/>
      <c r="E122" s="15"/>
      <c r="F122" s="15"/>
      <c r="G122" s="15"/>
      <c r="H122" s="15"/>
      <c r="I122" s="15"/>
      <c r="J122" s="15"/>
    </row>
    <row r="123" spans="1:14" s="3" customFormat="1" ht="20.100000000000001" customHeight="1" x14ac:dyDescent="0.45">
      <c r="A123" s="19"/>
      <c r="B123" s="52"/>
      <c r="C123" s="15"/>
      <c r="D123" s="15"/>
      <c r="E123" s="15"/>
      <c r="F123" s="15"/>
      <c r="G123" s="15"/>
      <c r="H123" s="15"/>
      <c r="I123" s="15"/>
      <c r="J123" s="15"/>
    </row>
    <row r="124" spans="1:14" s="3" customFormat="1" ht="20.100000000000001" customHeight="1" x14ac:dyDescent="0.45">
      <c r="A124" s="19"/>
      <c r="B124" s="52"/>
      <c r="C124" s="15"/>
      <c r="D124" s="15"/>
      <c r="E124" s="15"/>
      <c r="F124" s="15"/>
      <c r="G124" s="15"/>
      <c r="H124" s="15"/>
      <c r="I124" s="15"/>
      <c r="J124" s="15"/>
    </row>
    <row r="125" spans="1:14" s="3" customFormat="1" ht="20.100000000000001" customHeight="1" x14ac:dyDescent="0.45">
      <c r="A125" s="19"/>
      <c r="B125" s="52"/>
      <c r="C125" s="15"/>
      <c r="D125" s="15"/>
      <c r="E125" s="15"/>
      <c r="F125" s="15"/>
      <c r="G125" s="15"/>
      <c r="H125" s="15"/>
      <c r="I125" s="15"/>
      <c r="J125" s="15"/>
    </row>
    <row r="126" spans="1:14" s="3" customFormat="1" ht="20.100000000000001" customHeight="1" x14ac:dyDescent="0.45">
      <c r="A126" s="19"/>
      <c r="B126" s="52"/>
      <c r="C126" s="15"/>
      <c r="D126" s="15"/>
      <c r="E126" s="15"/>
      <c r="F126" s="15"/>
      <c r="G126" s="15"/>
      <c r="H126" s="15"/>
      <c r="I126" s="15"/>
      <c r="J126" s="15"/>
    </row>
    <row r="127" spans="1:14" s="3" customFormat="1" ht="20.100000000000001" customHeight="1" x14ac:dyDescent="0.45">
      <c r="A127" s="19"/>
      <c r="B127" s="52"/>
      <c r="C127" s="15"/>
      <c r="D127" s="15"/>
      <c r="E127" s="15"/>
      <c r="F127" s="15"/>
      <c r="G127" s="15"/>
      <c r="H127" s="15"/>
      <c r="I127" s="15"/>
      <c r="J127" s="15"/>
    </row>
    <row r="128" spans="1:14" s="3" customFormat="1" ht="20.100000000000001" customHeight="1" x14ac:dyDescent="0.45">
      <c r="A128" s="19"/>
      <c r="B128" s="52"/>
      <c r="C128" s="15"/>
      <c r="D128" s="15"/>
      <c r="E128" s="15"/>
      <c r="F128" s="15"/>
      <c r="G128" s="15"/>
      <c r="H128" s="15"/>
      <c r="I128" s="15"/>
      <c r="J128" s="15"/>
    </row>
    <row r="129" spans="1:10" s="3" customFormat="1" ht="20.100000000000001" customHeight="1" x14ac:dyDescent="0.45">
      <c r="A129" s="19"/>
      <c r="B129" s="52"/>
      <c r="C129" s="15"/>
      <c r="D129" s="15"/>
      <c r="E129" s="15"/>
      <c r="F129" s="15"/>
      <c r="G129" s="15"/>
      <c r="H129" s="15"/>
      <c r="I129" s="15"/>
      <c r="J129" s="15"/>
    </row>
    <row r="130" spans="1:10" s="3" customFormat="1" ht="20.100000000000001" customHeight="1" x14ac:dyDescent="0.45">
      <c r="A130" s="19"/>
      <c r="B130" s="52"/>
      <c r="C130" s="15"/>
      <c r="D130" s="15"/>
      <c r="E130" s="15"/>
      <c r="F130" s="15"/>
      <c r="G130" s="15"/>
      <c r="H130" s="15"/>
      <c r="I130" s="15"/>
      <c r="J130" s="15"/>
    </row>
    <row r="131" spans="1:10" s="3" customFormat="1" ht="20.100000000000001" customHeight="1" x14ac:dyDescent="0.45">
      <c r="A131" s="19"/>
      <c r="B131" s="52"/>
      <c r="C131" s="15"/>
      <c r="D131" s="15"/>
      <c r="E131" s="15"/>
      <c r="F131" s="15"/>
      <c r="G131" s="15"/>
      <c r="H131" s="15"/>
      <c r="I131" s="15"/>
      <c r="J131" s="15"/>
    </row>
    <row r="132" spans="1:10" s="3" customFormat="1" ht="20.100000000000001" customHeight="1" x14ac:dyDescent="0.45">
      <c r="A132" s="19"/>
      <c r="B132" s="52"/>
      <c r="C132" s="15"/>
      <c r="D132" s="15"/>
      <c r="E132" s="15"/>
      <c r="F132" s="15"/>
      <c r="G132" s="15"/>
      <c r="H132" s="15"/>
      <c r="I132" s="15"/>
      <c r="J132" s="15"/>
    </row>
    <row r="133" spans="1:10" s="3" customFormat="1" ht="19.5" customHeight="1" x14ac:dyDescent="0.45">
      <c r="A133" s="19"/>
      <c r="B133" s="52"/>
      <c r="C133" s="15"/>
      <c r="D133" s="15"/>
      <c r="E133" s="15"/>
      <c r="F133" s="15"/>
      <c r="G133" s="15"/>
      <c r="H133" s="15"/>
      <c r="I133" s="15"/>
      <c r="J133" s="15"/>
    </row>
    <row r="134" spans="1:10" s="3" customFormat="1" ht="20.100000000000001" customHeight="1" x14ac:dyDescent="0.45">
      <c r="A134" s="19"/>
      <c r="B134" s="52"/>
      <c r="C134" s="15"/>
      <c r="D134" s="15"/>
      <c r="E134" s="15"/>
      <c r="F134" s="15"/>
      <c r="G134" s="15"/>
      <c r="H134" s="15"/>
      <c r="I134" s="15"/>
      <c r="J134" s="15"/>
    </row>
    <row r="135" spans="1:10" s="3" customFormat="1" ht="20.100000000000001" customHeight="1" x14ac:dyDescent="0.45">
      <c r="A135" s="19"/>
      <c r="B135" s="52"/>
      <c r="C135" s="15"/>
      <c r="D135" s="15"/>
      <c r="E135" s="15"/>
      <c r="F135" s="15"/>
      <c r="G135" s="15"/>
      <c r="H135" s="15"/>
      <c r="I135" s="15"/>
      <c r="J135" s="15"/>
    </row>
    <row r="136" spans="1:10" s="3" customFormat="1" ht="20.100000000000001" customHeight="1" x14ac:dyDescent="0.45">
      <c r="A136" s="19"/>
      <c r="B136" s="52"/>
      <c r="C136" s="15"/>
      <c r="D136" s="15"/>
      <c r="E136" s="15"/>
      <c r="F136" s="15"/>
      <c r="G136" s="15"/>
      <c r="H136" s="15"/>
      <c r="I136" s="15"/>
      <c r="J136" s="15"/>
    </row>
    <row r="137" spans="1:10" s="3" customFormat="1" ht="20.100000000000001" customHeight="1" x14ac:dyDescent="0.45">
      <c r="A137" s="19"/>
      <c r="B137" s="52"/>
      <c r="C137" s="15"/>
      <c r="D137" s="15"/>
      <c r="E137" s="15"/>
      <c r="F137" s="15"/>
      <c r="G137" s="15"/>
      <c r="H137" s="15"/>
      <c r="I137" s="15"/>
      <c r="J137" s="15"/>
    </row>
    <row r="138" spans="1:10" s="3" customFormat="1" ht="20.100000000000001" customHeight="1" x14ac:dyDescent="0.45">
      <c r="A138" s="19"/>
      <c r="B138" s="52"/>
      <c r="C138" s="15"/>
      <c r="D138" s="15"/>
      <c r="E138" s="15"/>
      <c r="F138" s="15"/>
      <c r="G138" s="15"/>
      <c r="H138" s="15"/>
      <c r="I138" s="15"/>
      <c r="J138" s="15"/>
    </row>
    <row r="139" spans="1:10" s="3" customFormat="1" ht="20.100000000000001" customHeight="1" x14ac:dyDescent="0.45">
      <c r="A139" s="19"/>
      <c r="B139" s="52"/>
      <c r="C139" s="15"/>
      <c r="D139" s="15"/>
      <c r="E139" s="15"/>
      <c r="F139" s="15"/>
      <c r="G139" s="15"/>
      <c r="H139" s="15"/>
      <c r="I139" s="15"/>
      <c r="J139" s="15"/>
    </row>
    <row r="140" spans="1:10" s="3" customFormat="1" ht="20.100000000000001" customHeight="1" x14ac:dyDescent="0.45">
      <c r="A140" s="19"/>
      <c r="B140" s="52"/>
      <c r="C140" s="15"/>
      <c r="D140" s="15"/>
      <c r="E140" s="15"/>
      <c r="F140" s="15"/>
      <c r="G140" s="15"/>
      <c r="H140" s="15"/>
      <c r="I140" s="15"/>
      <c r="J140" s="15"/>
    </row>
    <row r="141" spans="1:10" s="3" customFormat="1" ht="20.100000000000001" customHeight="1" x14ac:dyDescent="0.45">
      <c r="A141" s="19"/>
      <c r="B141" s="52"/>
      <c r="C141" s="15"/>
      <c r="D141" s="15"/>
      <c r="E141" s="15"/>
      <c r="F141" s="15"/>
      <c r="G141" s="15"/>
      <c r="H141" s="15"/>
      <c r="I141" s="15"/>
      <c r="J141" s="15"/>
    </row>
    <row r="142" spans="1:10" s="3" customFormat="1" ht="20.100000000000001" customHeight="1" x14ac:dyDescent="0.45">
      <c r="A142" s="19"/>
      <c r="B142" s="52"/>
      <c r="C142" s="15"/>
      <c r="D142" s="15"/>
      <c r="E142" s="15"/>
      <c r="F142" s="15"/>
      <c r="G142" s="15"/>
      <c r="H142" s="15"/>
      <c r="I142" s="15"/>
      <c r="J142" s="15"/>
    </row>
    <row r="143" spans="1:10" s="3" customFormat="1" ht="20.100000000000001" customHeight="1" x14ac:dyDescent="0.45">
      <c r="A143" s="19"/>
      <c r="B143" s="52"/>
      <c r="C143" s="15"/>
      <c r="D143" s="15"/>
      <c r="E143" s="15"/>
      <c r="F143" s="15"/>
      <c r="G143" s="15"/>
      <c r="H143" s="15"/>
      <c r="I143" s="15"/>
      <c r="J143" s="15"/>
    </row>
    <row r="144" spans="1:10" s="3" customFormat="1" ht="20.100000000000001" customHeight="1" x14ac:dyDescent="0.45">
      <c r="A144" s="19"/>
      <c r="B144" s="52"/>
      <c r="C144" s="15"/>
      <c r="D144" s="15"/>
      <c r="E144" s="15"/>
      <c r="F144" s="15"/>
      <c r="G144" s="15"/>
      <c r="H144" s="15"/>
      <c r="I144" s="15"/>
      <c r="J144" s="15"/>
    </row>
    <row r="145" spans="1:10" s="3" customFormat="1" ht="19.5" customHeight="1" x14ac:dyDescent="0.45">
      <c r="A145" s="19"/>
      <c r="B145" s="52"/>
      <c r="C145" s="15"/>
      <c r="D145" s="15"/>
      <c r="E145" s="15"/>
      <c r="F145" s="15"/>
      <c r="G145" s="15"/>
      <c r="H145" s="15"/>
      <c r="I145" s="15"/>
      <c r="J145" s="15"/>
    </row>
    <row r="146" spans="1:10" s="3" customFormat="1" ht="19.5" customHeight="1" x14ac:dyDescent="0.45">
      <c r="A146" s="19"/>
      <c r="B146" s="52"/>
      <c r="C146" s="15"/>
      <c r="D146" s="15"/>
      <c r="E146" s="15"/>
      <c r="F146" s="15"/>
      <c r="G146" s="15"/>
      <c r="H146" s="15"/>
      <c r="I146" s="15"/>
      <c r="J146" s="15"/>
    </row>
    <row r="147" spans="1:10" s="3" customFormat="1" ht="19.5" customHeight="1" x14ac:dyDescent="0.45">
      <c r="A147" s="19"/>
      <c r="B147" s="52"/>
      <c r="C147" s="15"/>
      <c r="D147" s="15"/>
      <c r="E147" s="15"/>
      <c r="F147" s="15"/>
      <c r="G147" s="15"/>
      <c r="H147" s="15"/>
      <c r="I147" s="15"/>
      <c r="J147" s="15"/>
    </row>
    <row r="148" spans="1:10" s="3" customFormat="1" ht="19.5" customHeight="1" x14ac:dyDescent="0.45">
      <c r="A148" s="19"/>
      <c r="B148" s="52"/>
      <c r="C148" s="15"/>
      <c r="D148" s="15"/>
      <c r="E148" s="15"/>
      <c r="F148" s="15"/>
      <c r="G148" s="15"/>
      <c r="H148" s="15"/>
      <c r="I148" s="15"/>
      <c r="J148" s="15"/>
    </row>
    <row r="149" spans="1:10" s="3" customFormat="1" ht="19.5" customHeight="1" x14ac:dyDescent="0.45">
      <c r="A149" s="19"/>
      <c r="B149" s="52"/>
      <c r="C149" s="15"/>
      <c r="D149" s="15"/>
      <c r="E149" s="15"/>
      <c r="F149" s="15"/>
      <c r="G149" s="15"/>
      <c r="H149" s="15"/>
      <c r="I149" s="15"/>
      <c r="J149" s="15"/>
    </row>
    <row r="150" spans="1:10" s="3" customFormat="1" ht="19.5" customHeight="1" x14ac:dyDescent="0.45">
      <c r="A150" s="19"/>
      <c r="B150" s="52"/>
      <c r="C150" s="15"/>
      <c r="D150" s="15"/>
      <c r="E150" s="15"/>
      <c r="F150" s="15"/>
      <c r="G150" s="15"/>
      <c r="H150" s="15"/>
      <c r="I150" s="15"/>
      <c r="J150" s="15"/>
    </row>
    <row r="151" spans="1:10" s="3" customFormat="1" ht="19.5" customHeight="1" x14ac:dyDescent="0.45">
      <c r="A151" s="19"/>
      <c r="B151" s="52"/>
      <c r="C151" s="15"/>
      <c r="D151" s="15"/>
      <c r="E151" s="15"/>
      <c r="F151" s="15"/>
      <c r="G151" s="15"/>
      <c r="H151" s="15"/>
      <c r="I151" s="15"/>
      <c r="J151" s="15"/>
    </row>
    <row r="152" spans="1:10" s="3" customFormat="1" ht="19.5" customHeight="1" x14ac:dyDescent="0.45">
      <c r="A152" s="19"/>
      <c r="B152" s="52"/>
      <c r="C152" s="15"/>
      <c r="D152" s="15"/>
      <c r="E152" s="15"/>
      <c r="F152" s="15"/>
      <c r="G152" s="15"/>
      <c r="H152" s="15"/>
      <c r="I152" s="15"/>
      <c r="J152" s="15"/>
    </row>
    <row r="153" spans="1:10" ht="19.5" customHeight="1" x14ac:dyDescent="0.45"/>
    <row r="154" spans="1:10" ht="19.5" customHeight="1" x14ac:dyDescent="0.45"/>
    <row r="155" spans="1:10" ht="19.5" customHeight="1" x14ac:dyDescent="0.45"/>
    <row r="156" spans="1:10" ht="19.5" customHeight="1" x14ac:dyDescent="0.45"/>
    <row r="157" spans="1:10" ht="19.5" customHeight="1" x14ac:dyDescent="0.45"/>
    <row r="158" spans="1:10" ht="19.5" customHeight="1" x14ac:dyDescent="0.45"/>
    <row r="159" spans="1:10" ht="19.5" customHeight="1" x14ac:dyDescent="0.45"/>
    <row r="160" spans="1:10" s="3" customFormat="1" ht="20.100000000000001" customHeight="1" x14ac:dyDescent="0.45">
      <c r="A160" s="19"/>
      <c r="B160" s="52"/>
      <c r="C160" s="15"/>
      <c r="D160" s="15"/>
      <c r="E160" s="15"/>
      <c r="F160" s="15"/>
      <c r="G160" s="15"/>
      <c r="H160" s="15"/>
    </row>
    <row r="161" spans="1:8" s="3" customFormat="1" ht="20.100000000000001" customHeight="1" x14ac:dyDescent="0.45">
      <c r="A161" s="19"/>
      <c r="B161" s="52"/>
      <c r="C161" s="15"/>
      <c r="D161" s="15"/>
      <c r="E161" s="15"/>
      <c r="F161" s="15"/>
      <c r="G161" s="15"/>
      <c r="H161" s="15"/>
    </row>
    <row r="162" spans="1:8" s="3" customFormat="1" ht="20.100000000000001" customHeight="1" x14ac:dyDescent="0.45">
      <c r="A162" s="19"/>
      <c r="B162" s="52"/>
      <c r="C162" s="15"/>
      <c r="D162" s="15"/>
      <c r="E162" s="15"/>
      <c r="F162" s="15"/>
      <c r="G162" s="15"/>
      <c r="H162" s="15"/>
    </row>
    <row r="163" spans="1:8" s="3" customFormat="1" ht="20.100000000000001" customHeight="1" x14ac:dyDescent="0.45">
      <c r="A163" s="19"/>
      <c r="B163" s="52"/>
      <c r="C163" s="15"/>
      <c r="D163" s="15"/>
      <c r="E163" s="15"/>
      <c r="F163" s="15"/>
      <c r="G163" s="15"/>
      <c r="H163" s="15"/>
    </row>
    <row r="164" spans="1:8" ht="20.100000000000001" customHeight="1" x14ac:dyDescent="0.45"/>
    <row r="165" spans="1:8" ht="20.100000000000001" customHeight="1" x14ac:dyDescent="0.45"/>
    <row r="166" spans="1:8" ht="20.100000000000001" customHeight="1" x14ac:dyDescent="0.45"/>
    <row r="167" spans="1:8" ht="20.100000000000001" customHeight="1" x14ac:dyDescent="0.45"/>
    <row r="168" spans="1:8" ht="20.100000000000001" customHeight="1" x14ac:dyDescent="0.45"/>
    <row r="169" spans="1:8" ht="20.100000000000001" customHeight="1" x14ac:dyDescent="0.45"/>
    <row r="170" spans="1:8" ht="20.100000000000001" customHeight="1" x14ac:dyDescent="0.45"/>
    <row r="171" spans="1:8" ht="20.100000000000001" customHeight="1" x14ac:dyDescent="0.45"/>
    <row r="172" spans="1:8" ht="19.5" customHeight="1" x14ac:dyDescent="0.45"/>
    <row r="173" spans="1:8" ht="20.100000000000001" customHeight="1" x14ac:dyDescent="0.45"/>
    <row r="174" spans="1:8" s="3" customFormat="1" ht="20.100000000000001" customHeight="1" x14ac:dyDescent="0.45">
      <c r="A174" s="19"/>
      <c r="B174" s="52"/>
      <c r="C174" s="15"/>
      <c r="D174" s="15"/>
      <c r="E174" s="15"/>
      <c r="F174" s="15"/>
      <c r="G174" s="15"/>
      <c r="H174" s="15"/>
    </row>
    <row r="175" spans="1:8" s="3" customFormat="1" ht="20.100000000000001" customHeight="1" x14ac:dyDescent="0.45">
      <c r="A175" s="19"/>
      <c r="B175" s="52"/>
      <c r="C175" s="15"/>
      <c r="D175" s="15"/>
      <c r="E175" s="15"/>
      <c r="F175" s="15"/>
      <c r="G175" s="15"/>
      <c r="H175" s="15"/>
    </row>
    <row r="176" spans="1:8" s="3" customFormat="1" ht="19.5" customHeight="1" x14ac:dyDescent="0.45">
      <c r="A176" s="19"/>
      <c r="B176" s="52"/>
      <c r="C176" s="15"/>
      <c r="D176" s="15"/>
      <c r="E176" s="15"/>
      <c r="F176" s="15"/>
      <c r="G176" s="15"/>
      <c r="H176" s="15"/>
    </row>
    <row r="177" spans="1:8" s="3" customFormat="1" ht="20.100000000000001" customHeight="1" x14ac:dyDescent="0.45">
      <c r="A177" s="19"/>
      <c r="B177" s="52"/>
      <c r="C177" s="15"/>
      <c r="D177" s="15"/>
      <c r="E177" s="15"/>
      <c r="F177" s="15"/>
      <c r="G177" s="15"/>
      <c r="H177" s="15"/>
    </row>
    <row r="178" spans="1:8" s="3" customFormat="1" ht="20.100000000000001" customHeight="1" x14ac:dyDescent="0.45">
      <c r="A178" s="19"/>
      <c r="B178" s="52"/>
      <c r="C178" s="15"/>
      <c r="D178" s="15"/>
      <c r="E178" s="15"/>
      <c r="F178" s="15"/>
      <c r="G178" s="15"/>
      <c r="H178" s="15"/>
    </row>
    <row r="179" spans="1:8" s="3" customFormat="1" ht="19.5" customHeight="1" x14ac:dyDescent="0.45">
      <c r="A179" s="19"/>
      <c r="B179" s="52"/>
      <c r="C179" s="15"/>
      <c r="D179" s="15"/>
      <c r="E179" s="15"/>
      <c r="F179" s="15"/>
      <c r="G179" s="15"/>
      <c r="H179" s="15"/>
    </row>
    <row r="180" spans="1:8" s="3" customFormat="1" ht="20.100000000000001" customHeight="1" x14ac:dyDescent="0.45">
      <c r="A180" s="19"/>
      <c r="B180" s="52"/>
      <c r="C180" s="15"/>
      <c r="D180" s="15"/>
      <c r="E180" s="15"/>
      <c r="F180" s="15"/>
      <c r="G180" s="15"/>
      <c r="H180" s="15"/>
    </row>
    <row r="181" spans="1:8" s="3" customFormat="1" ht="20.100000000000001" customHeight="1" x14ac:dyDescent="0.45">
      <c r="A181" s="19"/>
      <c r="B181" s="52"/>
      <c r="C181" s="15"/>
      <c r="D181" s="15"/>
      <c r="E181" s="15"/>
      <c r="F181" s="15"/>
      <c r="G181" s="15"/>
      <c r="H181" s="15"/>
    </row>
    <row r="182" spans="1:8" ht="20.100000000000001" customHeight="1" x14ac:dyDescent="0.45"/>
    <row r="185" spans="1:8" s="3" customFormat="1" ht="23.25" customHeight="1" x14ac:dyDescent="0.45">
      <c r="A185" s="19"/>
      <c r="B185" s="52"/>
      <c r="C185" s="15"/>
      <c r="D185" s="15"/>
      <c r="E185" s="15"/>
      <c r="F185" s="15"/>
      <c r="G185" s="15"/>
      <c r="H185" s="15"/>
    </row>
    <row r="186" spans="1:8" s="3" customFormat="1" ht="23.25" customHeight="1" x14ac:dyDescent="0.45">
      <c r="A186" s="19"/>
      <c r="B186" s="52"/>
      <c r="C186" s="15"/>
      <c r="D186" s="15"/>
      <c r="E186" s="15"/>
      <c r="F186" s="15"/>
      <c r="G186" s="15"/>
      <c r="H186" s="15"/>
    </row>
  </sheetData>
  <mergeCells count="15">
    <mergeCell ref="D82:H82"/>
    <mergeCell ref="J82:N82"/>
    <mergeCell ref="D86:N86"/>
    <mergeCell ref="A110:N110"/>
    <mergeCell ref="A111:N111"/>
    <mergeCell ref="A79:N79"/>
    <mergeCell ref="A80:N80"/>
    <mergeCell ref="A42:N42"/>
    <mergeCell ref="A43:N43"/>
    <mergeCell ref="J5:N5"/>
    <mergeCell ref="D45:H45"/>
    <mergeCell ref="J45:N45"/>
    <mergeCell ref="D9:N9"/>
    <mergeCell ref="D49:N49"/>
    <mergeCell ref="D5:H5"/>
  </mergeCells>
  <pageMargins left="0.8" right="0.8" top="0.48" bottom="0.5" header="0.5" footer="0.5"/>
  <pageSetup paperSize="9" scale="6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4" max="16383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view="pageBreakPreview" topLeftCell="A55" zoomScale="85" zoomScaleNormal="90" zoomScaleSheetLayoutView="85" zoomScalePageLayoutView="85" workbookViewId="0">
      <selection activeCell="F40" sqref="F40"/>
    </sheetView>
  </sheetViews>
  <sheetFormatPr defaultColWidth="9.140625" defaultRowHeight="21.75" x14ac:dyDescent="0.45"/>
  <cols>
    <col min="1" max="1" width="58.85546875" style="18" customWidth="1"/>
    <col min="2" max="2" width="9.42578125" style="52" customWidth="1"/>
    <col min="3" max="3" width="1.42578125" style="3" customWidth="1"/>
    <col min="4" max="4" width="15" style="3" customWidth="1"/>
    <col min="5" max="5" width="1.42578125" style="3" customWidth="1"/>
    <col min="6" max="6" width="15" style="3" customWidth="1"/>
    <col min="7" max="7" width="1.42578125" style="3" customWidth="1"/>
    <col min="8" max="8" width="15" style="3" customWidth="1"/>
    <col min="9" max="9" width="1.42578125" style="3" customWidth="1"/>
    <col min="10" max="10" width="15" style="3" customWidth="1"/>
    <col min="11" max="11" width="9.140625" style="3"/>
    <col min="12" max="13" width="16.42578125" style="3" bestFit="1" customWidth="1"/>
    <col min="14" max="16384" width="9.140625" style="3"/>
  </cols>
  <sheetData>
    <row r="1" spans="1:10" ht="23.25" x14ac:dyDescent="0.5">
      <c r="A1" s="7" t="str">
        <f>BS!A1</f>
        <v>บริษัท อินเด็กซ์ ลิฟวิ่งมอลล์ จำกัด (มหาชน) และบริษัทย่อย</v>
      </c>
      <c r="B1" s="78"/>
      <c r="C1" s="179"/>
      <c r="D1" s="1"/>
      <c r="E1" s="4"/>
      <c r="F1" s="1"/>
      <c r="G1" s="4"/>
      <c r="H1" s="1"/>
      <c r="I1" s="4"/>
      <c r="J1" s="1"/>
    </row>
    <row r="2" spans="1:10" ht="23.25" x14ac:dyDescent="0.5">
      <c r="A2" s="7" t="str">
        <f>BS!A2</f>
        <v>(เดิมชื่อ บริษัท อินเด็กซ์ ลิฟวิ่งมอลล์ จำกัด)</v>
      </c>
      <c r="B2" s="173"/>
      <c r="C2" s="179"/>
      <c r="D2" s="1"/>
      <c r="E2" s="4"/>
      <c r="F2" s="1"/>
      <c r="G2" s="4"/>
      <c r="H2" s="1"/>
      <c r="I2" s="4"/>
      <c r="J2" s="1"/>
    </row>
    <row r="3" spans="1:10" ht="23.25" x14ac:dyDescent="0.5">
      <c r="A3" s="7" t="s">
        <v>93</v>
      </c>
      <c r="B3" s="80"/>
      <c r="C3" s="2"/>
      <c r="D3" s="79"/>
      <c r="E3" s="79"/>
      <c r="F3" s="170"/>
      <c r="G3" s="79"/>
      <c r="H3" s="79"/>
      <c r="I3" s="79"/>
      <c r="J3" s="170"/>
    </row>
    <row r="4" spans="1:10" ht="11.45" customHeight="1" x14ac:dyDescent="0.5">
      <c r="A4" s="7"/>
      <c r="B4" s="80"/>
      <c r="C4" s="2"/>
      <c r="D4" s="79"/>
      <c r="E4" s="79"/>
      <c r="F4" s="170"/>
      <c r="G4" s="79"/>
      <c r="H4" s="79"/>
      <c r="I4" s="79"/>
      <c r="J4" s="170"/>
    </row>
    <row r="5" spans="1:10" x14ac:dyDescent="0.45">
      <c r="B5" s="80"/>
      <c r="C5" s="2"/>
      <c r="D5" s="217" t="s">
        <v>89</v>
      </c>
      <c r="E5" s="217"/>
      <c r="F5" s="217"/>
      <c r="G5" s="79"/>
      <c r="H5" s="217" t="s">
        <v>90</v>
      </c>
      <c r="I5" s="217"/>
      <c r="J5" s="217"/>
    </row>
    <row r="6" spans="1:10" x14ac:dyDescent="0.45">
      <c r="B6" s="80"/>
      <c r="C6" s="2"/>
      <c r="D6" s="219" t="s">
        <v>83</v>
      </c>
      <c r="E6" s="216"/>
      <c r="F6" s="216"/>
      <c r="G6" s="79"/>
      <c r="H6" s="219" t="s">
        <v>83</v>
      </c>
      <c r="I6" s="216"/>
      <c r="J6" s="216"/>
    </row>
    <row r="7" spans="1:10" x14ac:dyDescent="0.45">
      <c r="B7" s="78" t="s">
        <v>1</v>
      </c>
      <c r="C7" s="179"/>
      <c r="D7" s="14">
        <v>2561</v>
      </c>
      <c r="E7" s="14"/>
      <c r="F7" s="14">
        <v>2560</v>
      </c>
      <c r="G7" s="14"/>
      <c r="H7" s="14">
        <v>2561</v>
      </c>
      <c r="I7" s="14"/>
      <c r="J7" s="14">
        <v>2560</v>
      </c>
    </row>
    <row r="8" spans="1:10" x14ac:dyDescent="0.45">
      <c r="B8" s="190"/>
      <c r="C8" s="190"/>
      <c r="D8" s="14"/>
      <c r="E8" s="14"/>
      <c r="F8" s="191" t="s">
        <v>218</v>
      </c>
      <c r="G8" s="14"/>
      <c r="H8" s="14"/>
      <c r="I8" s="14"/>
      <c r="J8" s="191" t="s">
        <v>218</v>
      </c>
    </row>
    <row r="9" spans="1:10" x14ac:dyDescent="0.45">
      <c r="A9" s="22"/>
      <c r="B9" s="78"/>
      <c r="C9" s="179"/>
      <c r="D9" s="218" t="s">
        <v>91</v>
      </c>
      <c r="E9" s="218"/>
      <c r="F9" s="218"/>
      <c r="G9" s="218"/>
      <c r="H9" s="218"/>
      <c r="I9" s="218"/>
      <c r="J9" s="218"/>
    </row>
    <row r="10" spans="1:10" x14ac:dyDescent="0.45">
      <c r="A10" s="21" t="s">
        <v>40</v>
      </c>
      <c r="B10" s="127" t="s">
        <v>195</v>
      </c>
      <c r="C10" s="179"/>
      <c r="D10" s="78"/>
      <c r="E10" s="78"/>
      <c r="F10" s="169"/>
      <c r="G10" s="78"/>
      <c r="H10" s="78"/>
      <c r="I10" s="78"/>
      <c r="J10" s="169"/>
    </row>
    <row r="11" spans="1:10" x14ac:dyDescent="0.45">
      <c r="A11" s="18" t="s">
        <v>39</v>
      </c>
      <c r="B11" s="78"/>
      <c r="C11" s="179"/>
      <c r="D11" s="86">
        <v>9174155438</v>
      </c>
      <c r="F11" s="86">
        <v>8908251433</v>
      </c>
      <c r="H11" s="86">
        <v>9008315084</v>
      </c>
      <c r="J11" s="86">
        <v>8888218972</v>
      </c>
    </row>
    <row r="12" spans="1:10" x14ac:dyDescent="0.45">
      <c r="A12" s="51" t="s">
        <v>207</v>
      </c>
      <c r="B12" s="78"/>
      <c r="C12" s="179"/>
      <c r="D12" s="86">
        <v>484063064</v>
      </c>
      <c r="F12" s="86">
        <v>467203515</v>
      </c>
      <c r="H12" s="86">
        <v>342097536</v>
      </c>
      <c r="J12" s="86">
        <v>429638304</v>
      </c>
    </row>
    <row r="13" spans="1:10" x14ac:dyDescent="0.45">
      <c r="A13" s="51" t="s">
        <v>94</v>
      </c>
      <c r="B13" s="78"/>
      <c r="C13" s="179"/>
      <c r="D13" s="86">
        <v>3789292</v>
      </c>
      <c r="F13" s="86">
        <v>1053138</v>
      </c>
      <c r="H13" s="86">
        <v>499999792</v>
      </c>
      <c r="J13" s="86">
        <v>99999958</v>
      </c>
    </row>
    <row r="14" spans="1:10" x14ac:dyDescent="0.45">
      <c r="A14" s="51" t="s">
        <v>95</v>
      </c>
      <c r="B14" s="78"/>
      <c r="C14" s="179"/>
      <c r="D14" s="86">
        <v>5627301</v>
      </c>
      <c r="F14" s="86">
        <v>5227087</v>
      </c>
      <c r="H14" s="86">
        <v>314176</v>
      </c>
      <c r="J14" s="86">
        <v>276880</v>
      </c>
    </row>
    <row r="15" spans="1:10" x14ac:dyDescent="0.45">
      <c r="A15" s="51" t="s">
        <v>96</v>
      </c>
      <c r="B15" s="78"/>
      <c r="C15" s="179"/>
      <c r="D15" s="86">
        <v>100191157</v>
      </c>
      <c r="F15" s="86">
        <v>106332260</v>
      </c>
      <c r="H15" s="86">
        <v>101416172</v>
      </c>
      <c r="J15" s="86">
        <v>86988741</v>
      </c>
    </row>
    <row r="16" spans="1:10" x14ac:dyDescent="0.45">
      <c r="A16" s="22" t="s">
        <v>23</v>
      </c>
      <c r="B16" s="78"/>
      <c r="C16" s="179"/>
      <c r="D16" s="57">
        <f>SUM(D11:D15)</f>
        <v>9767826252</v>
      </c>
      <c r="E16" s="34"/>
      <c r="F16" s="57">
        <f>SUM(F11:F15)</f>
        <v>9488067433</v>
      </c>
      <c r="G16" s="34"/>
      <c r="H16" s="57">
        <f>SUM(H11:H15)</f>
        <v>9952142760</v>
      </c>
      <c r="I16" s="34"/>
      <c r="J16" s="57">
        <f>SUM(J11:J15)</f>
        <v>9505122855</v>
      </c>
    </row>
    <row r="17" spans="1:13" x14ac:dyDescent="0.45">
      <c r="A17" s="22"/>
      <c r="B17" s="78"/>
      <c r="C17" s="179"/>
      <c r="D17" s="32"/>
      <c r="E17" s="34"/>
      <c r="F17" s="32"/>
      <c r="G17" s="34"/>
      <c r="H17" s="32"/>
      <c r="I17" s="34"/>
      <c r="J17" s="32"/>
    </row>
    <row r="18" spans="1:13" x14ac:dyDescent="0.45">
      <c r="A18" s="21" t="s">
        <v>65</v>
      </c>
      <c r="B18" s="200" t="s">
        <v>195</v>
      </c>
      <c r="C18" s="179"/>
      <c r="D18" s="32"/>
      <c r="E18" s="34"/>
      <c r="F18" s="32"/>
      <c r="G18" s="34"/>
      <c r="H18" s="32"/>
      <c r="I18" s="34"/>
      <c r="J18" s="32"/>
    </row>
    <row r="19" spans="1:13" x14ac:dyDescent="0.45">
      <c r="A19" s="18" t="s">
        <v>41</v>
      </c>
      <c r="B19" s="78">
        <v>11</v>
      </c>
      <c r="C19" s="179"/>
      <c r="D19" s="86">
        <v>5118878086</v>
      </c>
      <c r="F19" s="86">
        <v>5096897727</v>
      </c>
      <c r="H19" s="86">
        <v>5521614919</v>
      </c>
      <c r="J19" s="86">
        <v>5627867089</v>
      </c>
    </row>
    <row r="20" spans="1:13" x14ac:dyDescent="0.45">
      <c r="A20" s="50" t="s">
        <v>228</v>
      </c>
      <c r="B20" s="78"/>
      <c r="C20" s="179"/>
      <c r="D20" s="86">
        <v>276137205</v>
      </c>
      <c r="F20" s="86">
        <v>255542622</v>
      </c>
      <c r="H20" s="86">
        <v>173216979</v>
      </c>
      <c r="J20" s="86">
        <v>201484967</v>
      </c>
      <c r="L20" s="135"/>
    </row>
    <row r="21" spans="1:13" x14ac:dyDescent="0.45">
      <c r="A21" s="51" t="s">
        <v>116</v>
      </c>
      <c r="B21" s="78">
        <v>28</v>
      </c>
      <c r="C21" s="179"/>
      <c r="D21" s="86">
        <v>2400027032</v>
      </c>
      <c r="F21" s="86">
        <v>2174105081</v>
      </c>
      <c r="H21" s="86">
        <v>2303526961</v>
      </c>
      <c r="J21" s="86">
        <v>2157095279.0547848</v>
      </c>
      <c r="L21" s="135"/>
    </row>
    <row r="22" spans="1:13" x14ac:dyDescent="0.45">
      <c r="A22" s="18" t="s">
        <v>42</v>
      </c>
      <c r="B22" s="78">
        <v>29</v>
      </c>
      <c r="C22" s="179"/>
      <c r="D22" s="86">
        <v>1144980300</v>
      </c>
      <c r="F22" s="86">
        <v>1034831496</v>
      </c>
      <c r="H22" s="117">
        <f>1219372364-H23</f>
        <v>1014216418</v>
      </c>
      <c r="J22" s="117">
        <f>1039343240-J23</f>
        <v>896350347</v>
      </c>
      <c r="L22" s="135"/>
      <c r="M22" s="185"/>
    </row>
    <row r="23" spans="1:13" x14ac:dyDescent="0.45">
      <c r="A23" s="51" t="s">
        <v>216</v>
      </c>
      <c r="B23" s="214">
        <v>13</v>
      </c>
      <c r="C23" s="184"/>
      <c r="D23" s="86">
        <v>0</v>
      </c>
      <c r="F23" s="86">
        <v>0</v>
      </c>
      <c r="H23" s="117">
        <v>205155946</v>
      </c>
      <c r="J23" s="117">
        <v>142992893</v>
      </c>
      <c r="L23" s="84"/>
    </row>
    <row r="24" spans="1:13" x14ac:dyDescent="0.45">
      <c r="A24" s="51" t="s">
        <v>215</v>
      </c>
      <c r="B24" s="184">
        <v>13</v>
      </c>
      <c r="C24" s="184"/>
      <c r="D24" s="86">
        <v>161516428</v>
      </c>
      <c r="F24" s="117">
        <v>0</v>
      </c>
      <c r="H24" s="117">
        <v>0</v>
      </c>
      <c r="J24" s="117">
        <v>0</v>
      </c>
      <c r="L24" s="84"/>
    </row>
    <row r="25" spans="1:13" x14ac:dyDescent="0.45">
      <c r="A25" s="51" t="s">
        <v>192</v>
      </c>
      <c r="B25" s="167"/>
      <c r="C25" s="179"/>
      <c r="D25" s="86"/>
      <c r="F25" s="86"/>
      <c r="H25" s="117"/>
      <c r="J25" s="117"/>
      <c r="L25" s="84"/>
    </row>
    <row r="26" spans="1:13" x14ac:dyDescent="0.45">
      <c r="A26" s="51" t="s">
        <v>193</v>
      </c>
      <c r="B26" s="124">
        <v>5</v>
      </c>
      <c r="C26" s="179"/>
      <c r="D26" s="86">
        <v>0</v>
      </c>
      <c r="F26" s="86">
        <v>31124663</v>
      </c>
      <c r="H26" s="117">
        <v>0</v>
      </c>
      <c r="J26" s="117">
        <v>0</v>
      </c>
    </row>
    <row r="27" spans="1:13" x14ac:dyDescent="0.45">
      <c r="A27" s="51" t="s">
        <v>103</v>
      </c>
      <c r="B27" s="78"/>
      <c r="C27" s="179"/>
      <c r="D27" s="86">
        <v>5011534</v>
      </c>
      <c r="F27" s="86">
        <v>12614045</v>
      </c>
      <c r="H27" s="86">
        <v>5037057</v>
      </c>
      <c r="J27" s="86">
        <v>12605344</v>
      </c>
    </row>
    <row r="28" spans="1:13" x14ac:dyDescent="0.45">
      <c r="A28" s="18" t="s">
        <v>43</v>
      </c>
      <c r="B28" s="78">
        <v>32</v>
      </c>
      <c r="C28" s="179"/>
      <c r="D28" s="86">
        <v>169618377</v>
      </c>
      <c r="F28" s="86">
        <v>183733537</v>
      </c>
      <c r="H28" s="86">
        <v>172088493</v>
      </c>
      <c r="J28" s="86">
        <v>183239224</v>
      </c>
    </row>
    <row r="29" spans="1:13" x14ac:dyDescent="0.45">
      <c r="A29" s="22" t="s">
        <v>24</v>
      </c>
      <c r="B29" s="78"/>
      <c r="C29" s="179"/>
      <c r="D29" s="57">
        <f>SUM(D19:D28)</f>
        <v>9276168962</v>
      </c>
      <c r="E29" s="58"/>
      <c r="F29" s="57">
        <f>SUM(F19:F28)</f>
        <v>8788849171</v>
      </c>
      <c r="G29" s="58"/>
      <c r="H29" s="57">
        <f>SUM(H19:H28)</f>
        <v>9394856773</v>
      </c>
      <c r="I29" s="58"/>
      <c r="J29" s="57">
        <f>SUM(J19:J28)</f>
        <v>9221635143.0547848</v>
      </c>
    </row>
    <row r="30" spans="1:13" x14ac:dyDescent="0.45">
      <c r="A30" s="50"/>
      <c r="B30" s="78"/>
      <c r="C30" s="179"/>
      <c r="D30" s="28"/>
      <c r="F30" s="28"/>
      <c r="H30" s="28"/>
      <c r="J30" s="28"/>
    </row>
    <row r="31" spans="1:13" x14ac:dyDescent="0.45">
      <c r="A31" s="51" t="s">
        <v>98</v>
      </c>
      <c r="B31" s="78"/>
      <c r="C31" s="179"/>
      <c r="D31" s="28"/>
      <c r="F31" s="28"/>
      <c r="H31" s="28"/>
      <c r="J31" s="28"/>
    </row>
    <row r="32" spans="1:13" x14ac:dyDescent="0.45">
      <c r="A32" s="68" t="s">
        <v>97</v>
      </c>
      <c r="B32" s="127">
        <v>12</v>
      </c>
      <c r="C32" s="179"/>
      <c r="D32" s="90">
        <v>0</v>
      </c>
      <c r="E32" s="52"/>
      <c r="F32" s="90">
        <v>-78749777</v>
      </c>
      <c r="G32" s="52"/>
      <c r="H32" s="91">
        <v>0</v>
      </c>
      <c r="I32" s="55"/>
      <c r="J32" s="91">
        <v>0</v>
      </c>
      <c r="L32" s="52"/>
    </row>
    <row r="33" spans="1:10" x14ac:dyDescent="0.45">
      <c r="A33" s="22" t="s">
        <v>138</v>
      </c>
      <c r="B33" s="78"/>
      <c r="C33" s="179"/>
      <c r="D33" s="92">
        <f>D16-D29+D32</f>
        <v>491657290</v>
      </c>
      <c r="E33" s="34"/>
      <c r="F33" s="92">
        <f>F16-F29+F32</f>
        <v>620468485</v>
      </c>
      <c r="G33" s="34"/>
      <c r="H33" s="92">
        <f>H16-H29+H32</f>
        <v>557285987</v>
      </c>
      <c r="I33" s="34"/>
      <c r="J33" s="92">
        <f>J16-J29+J32</f>
        <v>283487711.94521523</v>
      </c>
    </row>
    <row r="34" spans="1:10" x14ac:dyDescent="0.45">
      <c r="A34" s="50" t="s">
        <v>227</v>
      </c>
      <c r="B34" s="78">
        <v>33</v>
      </c>
      <c r="C34" s="179"/>
      <c r="D34" s="90">
        <v>-60705908</v>
      </c>
      <c r="E34" s="33"/>
      <c r="F34" s="90">
        <v>-123187373</v>
      </c>
      <c r="G34" s="33"/>
      <c r="H34" s="90">
        <v>10309094</v>
      </c>
      <c r="I34" s="33"/>
      <c r="J34" s="90">
        <v>-13415173</v>
      </c>
    </row>
    <row r="35" spans="1:10" ht="22.5" thickBot="1" x14ac:dyDescent="0.5">
      <c r="A35" s="22" t="s">
        <v>99</v>
      </c>
      <c r="B35" s="78"/>
      <c r="C35" s="179"/>
      <c r="D35" s="94">
        <f>D33+D34</f>
        <v>430951382</v>
      </c>
      <c r="E35" s="34"/>
      <c r="F35" s="94">
        <f>F33+F34</f>
        <v>497281112</v>
      </c>
      <c r="G35" s="34"/>
      <c r="H35" s="94">
        <f>H33+H34</f>
        <v>567595081</v>
      </c>
      <c r="I35" s="34"/>
      <c r="J35" s="94">
        <f>J33+J34</f>
        <v>270072538.94521523</v>
      </c>
    </row>
    <row r="36" spans="1:10" ht="22.5" thickTop="1" x14ac:dyDescent="0.45">
      <c r="A36" s="22"/>
      <c r="B36" s="139"/>
      <c r="C36" s="179"/>
      <c r="D36" s="58"/>
      <c r="E36" s="34"/>
      <c r="F36" s="58"/>
      <c r="G36" s="34"/>
      <c r="H36" s="58"/>
      <c r="I36" s="34"/>
      <c r="J36" s="58"/>
    </row>
    <row r="37" spans="1:10" x14ac:dyDescent="0.45">
      <c r="A37" s="22"/>
      <c r="B37" s="139"/>
      <c r="C37" s="179"/>
      <c r="D37" s="58"/>
      <c r="E37" s="34"/>
      <c r="F37" s="58"/>
      <c r="G37" s="34"/>
      <c r="H37" s="58"/>
      <c r="I37" s="34"/>
      <c r="J37" s="58"/>
    </row>
    <row r="38" spans="1:10" x14ac:dyDescent="0.45">
      <c r="A38" s="22"/>
      <c r="B38" s="139"/>
      <c r="C38" s="179"/>
      <c r="D38" s="58"/>
      <c r="E38" s="34"/>
      <c r="F38" s="58"/>
      <c r="G38" s="34"/>
      <c r="H38" s="58"/>
      <c r="I38" s="34"/>
      <c r="J38" s="58"/>
    </row>
    <row r="39" spans="1:10" x14ac:dyDescent="0.45">
      <c r="A39" s="176"/>
      <c r="B39" s="175"/>
      <c r="C39" s="179"/>
      <c r="D39" s="58"/>
      <c r="E39" s="34"/>
      <c r="F39" s="58"/>
      <c r="G39" s="34"/>
      <c r="H39" s="58"/>
      <c r="I39" s="34"/>
      <c r="J39" s="58"/>
    </row>
    <row r="40" spans="1:10" x14ac:dyDescent="0.45">
      <c r="A40" s="176"/>
      <c r="B40" s="175"/>
      <c r="C40" s="179"/>
      <c r="D40" s="58"/>
      <c r="E40" s="34"/>
      <c r="F40" s="58"/>
      <c r="G40" s="34"/>
      <c r="H40" s="58"/>
      <c r="I40" s="34"/>
      <c r="J40" s="58"/>
    </row>
    <row r="41" spans="1:10" x14ac:dyDescent="0.45">
      <c r="A41" s="22"/>
      <c r="B41" s="139"/>
      <c r="C41" s="179"/>
      <c r="D41" s="58"/>
      <c r="E41" s="34"/>
      <c r="F41" s="58"/>
      <c r="G41" s="34"/>
      <c r="H41" s="58"/>
      <c r="I41" s="34"/>
      <c r="J41" s="58"/>
    </row>
    <row r="42" spans="1:10" x14ac:dyDescent="0.45">
      <c r="A42" s="22"/>
      <c r="B42" s="139"/>
      <c r="C42" s="179"/>
      <c r="D42" s="58"/>
      <c r="E42" s="34"/>
      <c r="F42" s="58"/>
      <c r="G42" s="34"/>
      <c r="H42" s="58"/>
      <c r="I42" s="34"/>
      <c r="J42" s="58"/>
    </row>
    <row r="43" spans="1:10" x14ac:dyDescent="0.45">
      <c r="A43" s="22"/>
      <c r="B43" s="139"/>
      <c r="C43" s="179"/>
      <c r="D43" s="58"/>
      <c r="E43" s="34"/>
      <c r="F43" s="58"/>
      <c r="G43" s="34"/>
      <c r="H43" s="58"/>
      <c r="I43" s="34"/>
      <c r="J43" s="58"/>
    </row>
    <row r="44" spans="1:10" x14ac:dyDescent="0.45">
      <c r="A44" s="22"/>
      <c r="B44" s="78"/>
      <c r="C44" s="179"/>
      <c r="D44" s="5"/>
      <c r="E44" s="34"/>
      <c r="F44" s="5"/>
      <c r="G44" s="34"/>
      <c r="H44" s="5"/>
      <c r="I44" s="34"/>
      <c r="J44" s="5"/>
    </row>
    <row r="45" spans="1:10" x14ac:dyDescent="0.45">
      <c r="A45" s="22"/>
      <c r="B45" s="78"/>
      <c r="C45" s="179"/>
      <c r="D45" s="5"/>
      <c r="E45" s="34"/>
      <c r="F45" s="5"/>
      <c r="G45" s="34"/>
      <c r="H45" s="5"/>
      <c r="I45" s="34"/>
      <c r="J45" s="5"/>
    </row>
    <row r="46" spans="1:10" x14ac:dyDescent="0.45">
      <c r="A46" s="216" t="s">
        <v>184</v>
      </c>
      <c r="B46" s="216"/>
      <c r="C46" s="216"/>
      <c r="D46" s="216"/>
      <c r="E46" s="216"/>
      <c r="F46" s="216"/>
      <c r="G46" s="216"/>
      <c r="H46" s="216"/>
      <c r="I46" s="216"/>
      <c r="J46" s="216"/>
    </row>
    <row r="47" spans="1:10" x14ac:dyDescent="0.45">
      <c r="A47" s="216" t="s">
        <v>186</v>
      </c>
      <c r="B47" s="216"/>
      <c r="C47" s="216"/>
      <c r="D47" s="216"/>
      <c r="E47" s="216"/>
      <c r="F47" s="216"/>
      <c r="G47" s="216"/>
      <c r="H47" s="216"/>
      <c r="I47" s="216"/>
      <c r="J47" s="216"/>
    </row>
    <row r="48" spans="1:10" ht="23.25" x14ac:dyDescent="0.5">
      <c r="A48" s="7"/>
      <c r="B48" s="80"/>
      <c r="C48" s="2"/>
      <c r="D48" s="79"/>
      <c r="E48" s="79"/>
      <c r="F48" s="170"/>
      <c r="G48" s="79"/>
      <c r="H48" s="79"/>
      <c r="I48" s="79"/>
      <c r="J48" s="170"/>
    </row>
    <row r="49" spans="1:10" x14ac:dyDescent="0.45">
      <c r="B49" s="80"/>
      <c r="C49" s="2"/>
      <c r="D49" s="217" t="s">
        <v>89</v>
      </c>
      <c r="E49" s="217"/>
      <c r="F49" s="217"/>
      <c r="G49" s="79"/>
      <c r="H49" s="217" t="s">
        <v>90</v>
      </c>
      <c r="I49" s="217"/>
      <c r="J49" s="217"/>
    </row>
    <row r="50" spans="1:10" x14ac:dyDescent="0.45">
      <c r="B50" s="80"/>
      <c r="C50" s="2"/>
      <c r="D50" s="219" t="s">
        <v>83</v>
      </c>
      <c r="E50" s="216"/>
      <c r="F50" s="216"/>
      <c r="G50" s="79"/>
      <c r="H50" s="219" t="s">
        <v>83</v>
      </c>
      <c r="I50" s="216"/>
      <c r="J50" s="216"/>
    </row>
    <row r="51" spans="1:10" x14ac:dyDescent="0.45">
      <c r="B51" s="78" t="s">
        <v>1</v>
      </c>
      <c r="C51" s="179"/>
      <c r="D51" s="14">
        <v>2561</v>
      </c>
      <c r="E51" s="14"/>
      <c r="F51" s="14">
        <v>2560</v>
      </c>
      <c r="G51" s="14"/>
      <c r="H51" s="14">
        <v>2561</v>
      </c>
      <c r="I51" s="14"/>
      <c r="J51" s="14">
        <v>2560</v>
      </c>
    </row>
    <row r="52" spans="1:10" x14ac:dyDescent="0.45">
      <c r="B52" s="190"/>
      <c r="C52" s="190"/>
      <c r="D52" s="14"/>
      <c r="E52" s="14"/>
      <c r="F52" s="191" t="s">
        <v>218</v>
      </c>
      <c r="G52" s="14"/>
      <c r="H52" s="14"/>
      <c r="I52" s="14"/>
      <c r="J52" s="191"/>
    </row>
    <row r="53" spans="1:10" x14ac:dyDescent="0.45">
      <c r="B53" s="78"/>
      <c r="C53" s="179"/>
      <c r="D53" s="218" t="s">
        <v>91</v>
      </c>
      <c r="E53" s="218"/>
      <c r="F53" s="218"/>
      <c r="G53" s="218"/>
      <c r="H53" s="218"/>
      <c r="I53" s="218"/>
      <c r="J53" s="218"/>
    </row>
    <row r="54" spans="1:10" x14ac:dyDescent="0.45">
      <c r="A54" s="22" t="s">
        <v>100</v>
      </c>
      <c r="B54" s="78"/>
      <c r="C54" s="179"/>
      <c r="D54" s="5"/>
      <c r="E54" s="6"/>
      <c r="F54" s="5"/>
      <c r="G54" s="6"/>
      <c r="H54" s="5"/>
      <c r="I54" s="6"/>
      <c r="J54" s="5"/>
    </row>
    <row r="55" spans="1:10" x14ac:dyDescent="0.45">
      <c r="A55" s="21" t="s">
        <v>119</v>
      </c>
      <c r="B55" s="78"/>
      <c r="C55" s="179"/>
      <c r="D55" s="28"/>
      <c r="F55" s="28"/>
      <c r="G55" s="86"/>
      <c r="H55" s="86"/>
      <c r="I55" s="86"/>
      <c r="J55" s="86"/>
    </row>
    <row r="56" spans="1:10" x14ac:dyDescent="0.45">
      <c r="A56" s="50" t="s">
        <v>208</v>
      </c>
      <c r="B56" s="106"/>
      <c r="C56" s="179"/>
      <c r="D56" s="86">
        <v>-3761363</v>
      </c>
      <c r="F56" s="86">
        <v>540407</v>
      </c>
      <c r="G56" s="86"/>
      <c r="H56" s="86">
        <v>0</v>
      </c>
      <c r="I56" s="86"/>
      <c r="J56" s="86">
        <v>0</v>
      </c>
    </row>
    <row r="57" spans="1:10" x14ac:dyDescent="0.45">
      <c r="A57" s="66" t="s">
        <v>247</v>
      </c>
      <c r="B57" s="78"/>
      <c r="C57" s="179"/>
      <c r="D57" s="117">
        <v>-633725</v>
      </c>
      <c r="F57" s="86">
        <v>419511</v>
      </c>
      <c r="G57" s="86"/>
      <c r="H57" s="86">
        <v>0</v>
      </c>
      <c r="I57" s="86"/>
      <c r="J57" s="86">
        <v>0</v>
      </c>
    </row>
    <row r="58" spans="1:10" x14ac:dyDescent="0.45">
      <c r="A58" s="66" t="s">
        <v>179</v>
      </c>
      <c r="B58" s="138"/>
      <c r="C58" s="179"/>
      <c r="D58" s="86"/>
      <c r="F58" s="86"/>
      <c r="G58" s="86"/>
      <c r="H58" s="86"/>
      <c r="I58" s="86"/>
      <c r="J58" s="86"/>
    </row>
    <row r="59" spans="1:10" x14ac:dyDescent="0.45">
      <c r="A59" s="114" t="s">
        <v>178</v>
      </c>
      <c r="B59" s="138"/>
      <c r="C59" s="179"/>
      <c r="D59" s="86">
        <v>-1608616</v>
      </c>
      <c r="F59" s="86">
        <v>1711519</v>
      </c>
      <c r="G59" s="86"/>
      <c r="H59" s="86">
        <v>0</v>
      </c>
      <c r="I59" s="86"/>
      <c r="J59" s="86">
        <v>0</v>
      </c>
    </row>
    <row r="60" spans="1:10" x14ac:dyDescent="0.45">
      <c r="A60" s="66" t="s">
        <v>122</v>
      </c>
      <c r="B60" s="112"/>
      <c r="C60" s="179"/>
      <c r="G60" s="86"/>
      <c r="H60" s="86"/>
      <c r="I60" s="86"/>
      <c r="J60" s="86"/>
    </row>
    <row r="61" spans="1:10" x14ac:dyDescent="0.45">
      <c r="A61" s="114" t="s">
        <v>121</v>
      </c>
      <c r="B61" s="78" t="s">
        <v>238</v>
      </c>
      <c r="C61" s="179"/>
      <c r="D61" s="86">
        <v>448468.28946934198</v>
      </c>
      <c r="F61" s="84">
        <v>-426205</v>
      </c>
      <c r="G61" s="86"/>
      <c r="H61" s="86">
        <v>0</v>
      </c>
      <c r="I61" s="86"/>
      <c r="J61" s="86">
        <v>0</v>
      </c>
    </row>
    <row r="62" spans="1:10" x14ac:dyDescent="0.45">
      <c r="A62" s="22" t="s">
        <v>141</v>
      </c>
      <c r="B62" s="78"/>
      <c r="C62" s="179"/>
      <c r="D62" s="57">
        <f>SUM(D56:D61)</f>
        <v>-5555235.7105306583</v>
      </c>
      <c r="E62" s="6"/>
      <c r="F62" s="57">
        <f>SUM(F56:F61)</f>
        <v>2245232</v>
      </c>
      <c r="G62" s="89"/>
      <c r="H62" s="57">
        <f>SUM(H56:H61)</f>
        <v>0</v>
      </c>
      <c r="I62" s="89"/>
      <c r="J62" s="57">
        <f>SUM(J56:J61)</f>
        <v>0</v>
      </c>
    </row>
    <row r="63" spans="1:10" x14ac:dyDescent="0.45">
      <c r="A63" s="50"/>
      <c r="B63" s="107"/>
      <c r="C63" s="179"/>
      <c r="D63" s="122"/>
      <c r="E63" s="6"/>
      <c r="F63" s="122"/>
      <c r="G63" s="89"/>
      <c r="H63" s="123"/>
      <c r="I63" s="89"/>
      <c r="J63" s="123"/>
    </row>
    <row r="64" spans="1:10" x14ac:dyDescent="0.45">
      <c r="A64" s="21" t="s">
        <v>139</v>
      </c>
      <c r="B64" s="78"/>
      <c r="C64" s="179"/>
      <c r="D64" s="5"/>
      <c r="E64" s="6"/>
      <c r="F64" s="5"/>
      <c r="G64" s="6"/>
      <c r="H64" s="5"/>
      <c r="I64" s="6"/>
      <c r="J64" s="5"/>
    </row>
    <row r="65" spans="1:12" x14ac:dyDescent="0.45">
      <c r="A65" s="50" t="s">
        <v>117</v>
      </c>
      <c r="B65" s="78">
        <v>23</v>
      </c>
      <c r="C65" s="179"/>
      <c r="D65" s="86">
        <v>0</v>
      </c>
      <c r="F65" s="86">
        <v>-4083332</v>
      </c>
      <c r="G65" s="86"/>
      <c r="H65" s="86">
        <v>0</v>
      </c>
      <c r="I65" s="86"/>
      <c r="J65" s="86">
        <v>-6560384</v>
      </c>
    </row>
    <row r="66" spans="1:12" x14ac:dyDescent="0.45">
      <c r="A66" s="50" t="s">
        <v>118</v>
      </c>
      <c r="B66" s="112"/>
      <c r="C66" s="179"/>
      <c r="D66" s="86"/>
      <c r="F66" s="86"/>
      <c r="G66" s="86"/>
      <c r="H66" s="86"/>
      <c r="I66" s="86"/>
      <c r="J66" s="86"/>
    </row>
    <row r="67" spans="1:12" x14ac:dyDescent="0.45">
      <c r="A67" s="114" t="s">
        <v>120</v>
      </c>
      <c r="B67" s="203" t="s">
        <v>238</v>
      </c>
      <c r="C67" s="179"/>
      <c r="D67" s="86">
        <v>0</v>
      </c>
      <c r="F67" s="86">
        <v>816664</v>
      </c>
      <c r="G67" s="86"/>
      <c r="H67" s="86">
        <v>0</v>
      </c>
      <c r="I67" s="86"/>
      <c r="J67" s="86">
        <v>1312077</v>
      </c>
    </row>
    <row r="68" spans="1:12" x14ac:dyDescent="0.45">
      <c r="A68" s="22" t="s">
        <v>140</v>
      </c>
      <c r="B68" s="78"/>
      <c r="C68" s="179"/>
      <c r="D68" s="57">
        <f>SUM(D65:D67)</f>
        <v>0</v>
      </c>
      <c r="E68" s="6"/>
      <c r="F68" s="57">
        <f>SUM(F65:F67)</f>
        <v>-3266668</v>
      </c>
      <c r="G68" s="89"/>
      <c r="H68" s="57">
        <f>SUM(H65:H67)</f>
        <v>0</v>
      </c>
      <c r="I68" s="89"/>
      <c r="J68" s="57">
        <f>SUM(J65:J67)</f>
        <v>-5248307</v>
      </c>
    </row>
    <row r="69" spans="1:12" x14ac:dyDescent="0.45">
      <c r="A69" s="130"/>
      <c r="B69" s="127"/>
      <c r="C69" s="179"/>
      <c r="D69" s="58"/>
      <c r="E69" s="6"/>
      <c r="F69" s="58"/>
      <c r="G69" s="89"/>
      <c r="H69" s="58"/>
      <c r="I69" s="89"/>
      <c r="J69" s="58"/>
    </row>
    <row r="70" spans="1:12" s="6" customFormat="1" x14ac:dyDescent="0.45">
      <c r="A70" s="22" t="s">
        <v>143</v>
      </c>
      <c r="B70" s="53"/>
      <c r="C70" s="108"/>
      <c r="D70" s="118">
        <f>D62+D68</f>
        <v>-5555235.7105306583</v>
      </c>
      <c r="E70" s="69"/>
      <c r="F70" s="118">
        <f>F62+F68</f>
        <v>-1021436</v>
      </c>
      <c r="G70" s="58"/>
      <c r="H70" s="118">
        <f>H62+H68</f>
        <v>0</v>
      </c>
      <c r="I70" s="58"/>
      <c r="J70" s="118">
        <f>J62+J68</f>
        <v>-5248307</v>
      </c>
    </row>
    <row r="71" spans="1:12" ht="22.5" thickBot="1" x14ac:dyDescent="0.5">
      <c r="A71" s="22" t="s">
        <v>221</v>
      </c>
      <c r="B71" s="78"/>
      <c r="C71" s="109"/>
      <c r="D71" s="105">
        <f>D35+D70</f>
        <v>425396146.28946936</v>
      </c>
      <c r="E71" s="69"/>
      <c r="F71" s="105">
        <f>F35+F70</f>
        <v>496259676</v>
      </c>
      <c r="G71" s="58"/>
      <c r="H71" s="105">
        <f>H35+H70</f>
        <v>567595081</v>
      </c>
      <c r="I71" s="58"/>
      <c r="J71" s="105">
        <f>J35+J70</f>
        <v>264824231.94521523</v>
      </c>
    </row>
    <row r="72" spans="1:12" ht="22.5" thickTop="1" x14ac:dyDescent="0.45">
      <c r="A72" s="22"/>
      <c r="B72" s="78"/>
      <c r="C72" s="179"/>
      <c r="D72" s="61"/>
      <c r="E72" s="62"/>
      <c r="F72" s="61"/>
      <c r="G72" s="70"/>
      <c r="H72" s="70"/>
      <c r="I72" s="70"/>
      <c r="J72" s="70"/>
    </row>
    <row r="73" spans="1:12" x14ac:dyDescent="0.45">
      <c r="A73" s="22" t="s">
        <v>142</v>
      </c>
      <c r="B73" s="78"/>
      <c r="C73" s="179"/>
      <c r="D73" s="61"/>
      <c r="E73" s="62"/>
      <c r="F73" s="61"/>
      <c r="G73" s="62"/>
      <c r="H73" s="62"/>
      <c r="I73" s="62"/>
      <c r="J73" s="62"/>
    </row>
    <row r="74" spans="1:12" x14ac:dyDescent="0.45">
      <c r="A74" s="50" t="s">
        <v>69</v>
      </c>
      <c r="B74" s="78"/>
      <c r="C74" s="179"/>
      <c r="D74" s="97">
        <v>542919669</v>
      </c>
      <c r="E74" s="96"/>
      <c r="F74" s="97">
        <v>494418480</v>
      </c>
      <c r="G74" s="96"/>
      <c r="H74" s="98">
        <f>H35</f>
        <v>567595081</v>
      </c>
      <c r="I74" s="96"/>
      <c r="J74" s="98">
        <f>J35</f>
        <v>270072538.94521523</v>
      </c>
    </row>
    <row r="75" spans="1:12" x14ac:dyDescent="0.45">
      <c r="A75" s="50" t="s">
        <v>70</v>
      </c>
      <c r="B75" s="78">
        <v>14</v>
      </c>
      <c r="C75" s="179"/>
      <c r="D75" s="99">
        <v>-111968287</v>
      </c>
      <c r="E75" s="96"/>
      <c r="F75" s="99">
        <v>2862632</v>
      </c>
      <c r="G75" s="100"/>
      <c r="H75" s="29">
        <v>0</v>
      </c>
      <c r="J75" s="29">
        <v>0</v>
      </c>
    </row>
    <row r="76" spans="1:12" ht="22.5" thickBot="1" x14ac:dyDescent="0.5">
      <c r="A76" s="22" t="s">
        <v>99</v>
      </c>
      <c r="B76" s="78"/>
      <c r="C76" s="179"/>
      <c r="D76" s="102">
        <f>D35</f>
        <v>430951382</v>
      </c>
      <c r="E76" s="101"/>
      <c r="F76" s="102">
        <f>SUM(F74:F75)</f>
        <v>497281112</v>
      </c>
      <c r="G76" s="101"/>
      <c r="H76" s="102">
        <f>SUM(H74:H75)</f>
        <v>567595081</v>
      </c>
      <c r="I76" s="101"/>
      <c r="J76" s="102">
        <f>SUM(J74:J75)</f>
        <v>270072538.94521523</v>
      </c>
    </row>
    <row r="77" spans="1:12" ht="22.5" thickTop="1" x14ac:dyDescent="0.45">
      <c r="A77" s="22"/>
      <c r="B77" s="112"/>
      <c r="C77" s="179"/>
      <c r="D77" s="61"/>
      <c r="E77" s="101"/>
      <c r="F77" s="61"/>
      <c r="G77" s="101"/>
      <c r="H77" s="95"/>
      <c r="I77" s="101"/>
      <c r="J77" s="95"/>
    </row>
    <row r="78" spans="1:12" x14ac:dyDescent="0.45">
      <c r="A78" s="22" t="s">
        <v>144</v>
      </c>
      <c r="B78" s="78"/>
      <c r="C78" s="179"/>
      <c r="D78" s="61"/>
      <c r="E78" s="62"/>
      <c r="F78" s="61"/>
      <c r="G78" s="62"/>
      <c r="H78" s="62"/>
      <c r="I78" s="62"/>
      <c r="J78" s="62"/>
    </row>
    <row r="79" spans="1:12" x14ac:dyDescent="0.45">
      <c r="A79" s="50" t="s">
        <v>69</v>
      </c>
      <c r="B79" s="78"/>
      <c r="C79" s="179"/>
      <c r="D79" s="97">
        <v>538136144</v>
      </c>
      <c r="E79" s="96"/>
      <c r="F79" s="97">
        <v>494060860</v>
      </c>
      <c r="G79" s="98"/>
      <c r="H79" s="98">
        <f>H71</f>
        <v>567595081</v>
      </c>
      <c r="I79" s="98"/>
      <c r="J79" s="98">
        <f>J71</f>
        <v>264824231.94521523</v>
      </c>
      <c r="L79" s="84"/>
    </row>
    <row r="80" spans="1:12" x14ac:dyDescent="0.45">
      <c r="A80" s="50" t="s">
        <v>70</v>
      </c>
      <c r="B80" s="78">
        <v>14</v>
      </c>
      <c r="C80" s="179"/>
      <c r="D80" s="99">
        <v>-112739998</v>
      </c>
      <c r="E80" s="96"/>
      <c r="F80" s="99">
        <v>2198816</v>
      </c>
      <c r="G80" s="110"/>
      <c r="H80" s="186">
        <v>0</v>
      </c>
      <c r="I80" s="86"/>
      <c r="J80" s="90">
        <v>0</v>
      </c>
      <c r="L80" s="84"/>
    </row>
    <row r="81" spans="1:10" ht="22.5" thickBot="1" x14ac:dyDescent="0.5">
      <c r="A81" s="22" t="s">
        <v>221</v>
      </c>
      <c r="B81" s="78"/>
      <c r="C81" s="179"/>
      <c r="D81" s="102">
        <f>D71</f>
        <v>425396146.28946936</v>
      </c>
      <c r="E81" s="101"/>
      <c r="F81" s="102">
        <f>SUM(F79:F80)</f>
        <v>496259676</v>
      </c>
      <c r="G81" s="111"/>
      <c r="H81" s="102">
        <f>SUM(H79:H80)</f>
        <v>567595081</v>
      </c>
      <c r="I81" s="111"/>
      <c r="J81" s="102">
        <f>SUM(J79:J80)</f>
        <v>264824231.94521523</v>
      </c>
    </row>
    <row r="82" spans="1:10" ht="22.5" thickTop="1" x14ac:dyDescent="0.45">
      <c r="B82" s="78"/>
      <c r="C82" s="179"/>
      <c r="D82" s="61"/>
      <c r="E82" s="62"/>
      <c r="F82" s="61"/>
      <c r="G82" s="62"/>
      <c r="H82" s="62"/>
      <c r="I82" s="62"/>
      <c r="J82" s="62"/>
    </row>
    <row r="83" spans="1:10" x14ac:dyDescent="0.45">
      <c r="A83" s="22"/>
      <c r="B83" s="136"/>
      <c r="C83" s="179"/>
      <c r="D83" s="61"/>
      <c r="E83" s="62"/>
      <c r="F83" s="61"/>
      <c r="G83" s="62"/>
      <c r="H83" s="62"/>
      <c r="I83" s="62"/>
      <c r="J83" s="62"/>
    </row>
    <row r="84" spans="1:10" ht="22.5" thickBot="1" x14ac:dyDescent="0.5">
      <c r="A84" s="22" t="s">
        <v>243</v>
      </c>
      <c r="B84" s="136">
        <v>34</v>
      </c>
      <c r="C84" s="53"/>
      <c r="D84" s="103">
        <f>D74/(400000000)</f>
        <v>1.3572991725000001</v>
      </c>
      <c r="E84" s="6"/>
      <c r="F84" s="103">
        <f>F74/(400000000)</f>
        <v>1.2360462000000001</v>
      </c>
      <c r="G84" s="6"/>
      <c r="H84" s="103">
        <f>H74/(400000000)</f>
        <v>1.4189877024999999</v>
      </c>
      <c r="I84" s="6"/>
      <c r="J84" s="103">
        <f>J74/(400000000)</f>
        <v>0.67518134736303803</v>
      </c>
    </row>
    <row r="85" spans="1:10" ht="22.5" thickTop="1" x14ac:dyDescent="0.45">
      <c r="A85" s="22"/>
      <c r="B85" s="139"/>
      <c r="C85" s="53"/>
      <c r="D85" s="144"/>
      <c r="E85" s="6"/>
      <c r="F85" s="144"/>
      <c r="G85" s="6"/>
      <c r="H85" s="144"/>
      <c r="I85" s="6"/>
      <c r="J85" s="144"/>
    </row>
    <row r="86" spans="1:10" x14ac:dyDescent="0.45">
      <c r="A86" s="22"/>
      <c r="B86" s="139"/>
      <c r="C86" s="53"/>
      <c r="D86" s="144"/>
      <c r="E86" s="6"/>
      <c r="F86" s="144"/>
      <c r="G86" s="6"/>
      <c r="H86" s="144"/>
      <c r="I86" s="6"/>
      <c r="J86" s="144"/>
    </row>
    <row r="88" spans="1:10" x14ac:dyDescent="0.45">
      <c r="A88" s="26"/>
      <c r="B88" s="78"/>
      <c r="C88" s="179"/>
      <c r="D88" s="33"/>
      <c r="F88" s="33"/>
      <c r="H88" s="33"/>
      <c r="J88" s="33"/>
    </row>
    <row r="89" spans="1:10" x14ac:dyDescent="0.45">
      <c r="A89" s="216" t="s">
        <v>184</v>
      </c>
      <c r="B89" s="216"/>
      <c r="C89" s="216"/>
      <c r="D89" s="216"/>
      <c r="E89" s="216"/>
      <c r="F89" s="216"/>
      <c r="G89" s="216"/>
      <c r="H89" s="216"/>
      <c r="I89" s="216"/>
      <c r="J89" s="216"/>
    </row>
    <row r="90" spans="1:10" x14ac:dyDescent="0.45">
      <c r="A90" s="216" t="str">
        <f>A47</f>
        <v xml:space="preserve">    (นายพิศิษฐ์  ปัทมสัตยาสนธิ)                                                                       (นางสาวกฤษชนก  ปัทมสัตยาสนธิ)</v>
      </c>
      <c r="B90" s="216"/>
      <c r="C90" s="216"/>
      <c r="D90" s="216"/>
      <c r="E90" s="216"/>
      <c r="F90" s="216"/>
      <c r="G90" s="216"/>
      <c r="H90" s="216"/>
      <c r="I90" s="216"/>
      <c r="J90" s="216"/>
    </row>
    <row r="95" spans="1:10" x14ac:dyDescent="0.45">
      <c r="F95" s="84"/>
    </row>
    <row r="96" spans="1:10" x14ac:dyDescent="0.45">
      <c r="F96" s="84"/>
    </row>
    <row r="98" spans="6:6" x14ac:dyDescent="0.45">
      <c r="F98" s="84"/>
    </row>
    <row r="99" spans="6:6" x14ac:dyDescent="0.45">
      <c r="F99" s="84"/>
    </row>
  </sheetData>
  <mergeCells count="14">
    <mergeCell ref="D5:F5"/>
    <mergeCell ref="H5:J5"/>
    <mergeCell ref="D9:J9"/>
    <mergeCell ref="D49:F49"/>
    <mergeCell ref="H49:J49"/>
    <mergeCell ref="D6:F6"/>
    <mergeCell ref="H6:J6"/>
    <mergeCell ref="A46:J46"/>
    <mergeCell ref="A47:J47"/>
    <mergeCell ref="A89:J89"/>
    <mergeCell ref="A90:J90"/>
    <mergeCell ref="D50:F50"/>
    <mergeCell ref="H50:J50"/>
    <mergeCell ref="D53:J53"/>
  </mergeCells>
  <phoneticPr fontId="21" type="noConversion"/>
  <pageMargins left="0.8" right="0.8" top="0.48" bottom="0.5" header="0.5" footer="0.5"/>
  <pageSetup paperSize="9" scale="70" firstPageNumber="9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view="pageBreakPreview" zoomScale="80" zoomScaleNormal="85" zoomScaleSheetLayoutView="80" workbookViewId="0">
      <selection activeCell="I21" sqref="I21"/>
    </sheetView>
  </sheetViews>
  <sheetFormatPr defaultColWidth="9.140625" defaultRowHeight="23.25" customHeight="1" x14ac:dyDescent="0.45"/>
  <cols>
    <col min="1" max="1" width="1.28515625" style="55" customWidth="1"/>
    <col min="2" max="2" width="60.42578125" style="9" customWidth="1"/>
    <col min="3" max="3" width="10" style="10" customWidth="1"/>
    <col min="4" max="4" width="1.42578125" style="38" customWidth="1"/>
    <col min="5" max="5" width="17.140625" style="71" customWidth="1"/>
    <col min="6" max="6" width="1" style="72" customWidth="1"/>
    <col min="7" max="7" width="20.140625" style="72" customWidth="1"/>
    <col min="8" max="8" width="1.140625" style="72" customWidth="1"/>
    <col min="9" max="9" width="14.5703125" style="71" customWidth="1"/>
    <col min="10" max="10" width="1.42578125" style="72" customWidth="1"/>
    <col min="11" max="11" width="14.5703125" style="71" customWidth="1"/>
    <col min="12" max="12" width="1.42578125" style="72" customWidth="1"/>
    <col min="13" max="13" width="15.5703125" style="71" customWidth="1"/>
    <col min="14" max="14" width="1" style="72" customWidth="1"/>
    <col min="15" max="15" width="16.7109375" style="71" customWidth="1"/>
    <col min="16" max="16" width="1" style="72" customWidth="1"/>
    <col min="17" max="17" width="17" style="71" customWidth="1"/>
    <col min="18" max="18" width="1.42578125" style="72" customWidth="1"/>
    <col min="19" max="19" width="15.5703125" style="71" customWidth="1"/>
    <col min="20" max="20" width="1.42578125" style="72" customWidth="1"/>
    <col min="21" max="21" width="15.5703125" style="71" customWidth="1"/>
    <col min="22" max="22" width="1.42578125" style="72" customWidth="1"/>
    <col min="23" max="23" width="17.5703125" style="71" customWidth="1"/>
    <col min="24" max="24" width="1.42578125" style="11" customWidth="1"/>
    <col min="25" max="25" width="14.140625" style="11" bestFit="1" customWidth="1"/>
    <col min="26" max="16384" width="9.140625" style="11"/>
  </cols>
  <sheetData>
    <row r="1" spans="1:25" ht="23.25" customHeight="1" x14ac:dyDescent="0.5">
      <c r="B1" s="7" t="str">
        <f>PL!A1</f>
        <v>บริษัท อินเด็กซ์ ลิฟวิ่งมอลล์ จำกัด (มหาชน) และบริษัทย่อย</v>
      </c>
      <c r="E1" s="46"/>
      <c r="X1" s="43"/>
    </row>
    <row r="2" spans="1:25" ht="23.25" customHeight="1" x14ac:dyDescent="0.5">
      <c r="B2" s="7" t="str">
        <f>PL!A2</f>
        <v>(เดิมชื่อ บริษัท อินเด็กซ์ ลิฟวิ่งมอลล์ จำกัด)</v>
      </c>
      <c r="E2" s="46"/>
      <c r="X2" s="43"/>
    </row>
    <row r="3" spans="1:25" ht="23.25" customHeight="1" x14ac:dyDescent="0.5">
      <c r="B3" s="7" t="s">
        <v>84</v>
      </c>
      <c r="C3" s="8"/>
      <c r="D3" s="145"/>
      <c r="E3" s="117"/>
      <c r="F3" s="120"/>
      <c r="G3" s="120"/>
      <c r="H3" s="120"/>
      <c r="I3" s="117"/>
      <c r="J3" s="120"/>
      <c r="K3" s="117"/>
      <c r="L3" s="120"/>
      <c r="M3" s="117"/>
      <c r="N3" s="120"/>
      <c r="O3" s="117"/>
      <c r="P3" s="120"/>
      <c r="Q3" s="117"/>
      <c r="R3" s="120"/>
      <c r="S3" s="117"/>
      <c r="T3" s="120"/>
      <c r="U3" s="117"/>
      <c r="V3" s="120"/>
      <c r="W3" s="117"/>
      <c r="X3" s="43"/>
    </row>
    <row r="4" spans="1:25" ht="11.1" customHeight="1" x14ac:dyDescent="0.45">
      <c r="B4" s="221"/>
      <c r="C4" s="221"/>
      <c r="D4" s="221"/>
      <c r="E4" s="221"/>
      <c r="F4" s="120"/>
      <c r="G4" s="120"/>
      <c r="H4" s="120"/>
      <c r="I4" s="117"/>
      <c r="J4" s="120"/>
      <c r="K4" s="117"/>
      <c r="L4" s="120"/>
      <c r="M4" s="117"/>
      <c r="N4" s="120"/>
      <c r="O4" s="117"/>
      <c r="P4" s="120"/>
      <c r="Q4" s="117"/>
      <c r="R4" s="120"/>
      <c r="S4" s="117"/>
      <c r="T4" s="120"/>
      <c r="U4" s="117"/>
      <c r="V4" s="120"/>
      <c r="W4" s="117"/>
      <c r="X4" s="43"/>
    </row>
    <row r="5" spans="1:25" ht="23.25" customHeight="1" x14ac:dyDescent="0.45">
      <c r="B5" s="161"/>
      <c r="C5" s="8"/>
      <c r="D5" s="145"/>
      <c r="E5" s="220" t="s">
        <v>89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37"/>
    </row>
    <row r="6" spans="1:25" ht="23.25" customHeight="1" x14ac:dyDescent="0.45">
      <c r="A6" s="35"/>
      <c r="B6" s="51"/>
      <c r="C6" s="51"/>
      <c r="D6" s="146"/>
      <c r="E6" s="117"/>
      <c r="F6" s="147"/>
      <c r="G6" s="147"/>
      <c r="H6" s="147"/>
      <c r="I6" s="222" t="s">
        <v>109</v>
      </c>
      <c r="J6" s="222"/>
      <c r="K6" s="222"/>
      <c r="L6" s="120"/>
      <c r="M6" s="222" t="s">
        <v>59</v>
      </c>
      <c r="N6" s="222"/>
      <c r="O6" s="222"/>
      <c r="P6" s="222"/>
      <c r="Q6" s="222"/>
      <c r="R6" s="148"/>
      <c r="S6" s="148"/>
      <c r="T6" s="143"/>
      <c r="U6" s="140"/>
      <c r="V6" s="120"/>
      <c r="W6" s="140"/>
      <c r="X6" s="12"/>
      <c r="Y6" s="12"/>
    </row>
    <row r="7" spans="1:25" ht="23.25" customHeight="1" x14ac:dyDescent="0.45">
      <c r="A7" s="36"/>
      <c r="B7" s="51"/>
      <c r="C7" s="51"/>
      <c r="D7" s="146"/>
      <c r="E7" s="117"/>
      <c r="F7" s="147"/>
      <c r="H7" s="147"/>
      <c r="I7" s="147"/>
      <c r="J7" s="147"/>
      <c r="K7" s="147"/>
      <c r="L7" s="120"/>
      <c r="M7" s="115"/>
      <c r="N7" s="147"/>
      <c r="O7" s="115"/>
      <c r="P7" s="147"/>
      <c r="Q7" s="147" t="s">
        <v>56</v>
      </c>
      <c r="R7" s="148"/>
      <c r="S7" s="148"/>
      <c r="T7" s="143"/>
      <c r="U7" s="115" t="s">
        <v>25</v>
      </c>
      <c r="V7" s="120"/>
      <c r="W7" s="140"/>
      <c r="X7" s="12"/>
      <c r="Y7" s="12"/>
    </row>
    <row r="8" spans="1:25" ht="23.25" customHeight="1" x14ac:dyDescent="0.45">
      <c r="B8" s="51"/>
      <c r="C8" s="141"/>
      <c r="D8" s="149"/>
      <c r="E8" s="115" t="s">
        <v>22</v>
      </c>
      <c r="F8" s="147"/>
      <c r="G8" s="147" t="s">
        <v>252</v>
      </c>
      <c r="H8" s="147"/>
      <c r="I8" s="115"/>
      <c r="J8" s="120"/>
      <c r="K8" s="117"/>
      <c r="L8" s="147"/>
      <c r="M8" s="115" t="s">
        <v>108</v>
      </c>
      <c r="N8" s="147"/>
      <c r="O8" s="115"/>
      <c r="P8" s="147"/>
      <c r="Q8" s="115" t="s">
        <v>60</v>
      </c>
      <c r="R8" s="120"/>
      <c r="S8" s="115" t="s">
        <v>49</v>
      </c>
      <c r="T8" s="147"/>
      <c r="U8" s="115" t="s">
        <v>55</v>
      </c>
      <c r="V8" s="147"/>
      <c r="W8" s="117"/>
      <c r="X8" s="41"/>
      <c r="Y8" s="41"/>
    </row>
    <row r="9" spans="1:25" ht="23.25" customHeight="1" x14ac:dyDescent="0.45">
      <c r="B9" s="51"/>
      <c r="C9" s="141"/>
      <c r="D9" s="149"/>
      <c r="E9" s="115" t="s">
        <v>48</v>
      </c>
      <c r="F9" s="147"/>
      <c r="G9" s="147" t="s">
        <v>239</v>
      </c>
      <c r="H9" s="147"/>
      <c r="I9" s="115" t="s">
        <v>44</v>
      </c>
      <c r="J9" s="147"/>
      <c r="K9" s="115" t="s">
        <v>31</v>
      </c>
      <c r="L9" s="147"/>
      <c r="M9" s="115" t="s">
        <v>209</v>
      </c>
      <c r="N9" s="147"/>
      <c r="O9" s="115"/>
      <c r="P9" s="147"/>
      <c r="Q9" s="115" t="s">
        <v>58</v>
      </c>
      <c r="R9" s="120"/>
      <c r="S9" s="115" t="s">
        <v>26</v>
      </c>
      <c r="T9" s="147"/>
      <c r="U9" s="115" t="s">
        <v>53</v>
      </c>
      <c r="V9" s="147"/>
      <c r="W9" s="115" t="s">
        <v>49</v>
      </c>
      <c r="X9" s="41"/>
      <c r="Y9" s="41"/>
    </row>
    <row r="10" spans="1:25" ht="23.25" customHeight="1" x14ac:dyDescent="0.45">
      <c r="B10" s="51"/>
      <c r="C10" s="139" t="s">
        <v>1</v>
      </c>
      <c r="D10" s="149"/>
      <c r="E10" s="115" t="s">
        <v>47</v>
      </c>
      <c r="F10" s="147"/>
      <c r="G10" s="147" t="s">
        <v>217</v>
      </c>
      <c r="H10" s="147"/>
      <c r="I10" s="115" t="s">
        <v>45</v>
      </c>
      <c r="J10" s="147"/>
      <c r="K10" s="115" t="s">
        <v>50</v>
      </c>
      <c r="L10" s="147"/>
      <c r="M10" s="115" t="s">
        <v>210</v>
      </c>
      <c r="N10" s="147"/>
      <c r="O10" s="115" t="s">
        <v>57</v>
      </c>
      <c r="P10" s="147"/>
      <c r="Q10" s="115" t="s">
        <v>61</v>
      </c>
      <c r="R10" s="120"/>
      <c r="S10" s="115" t="s">
        <v>46</v>
      </c>
      <c r="T10" s="147"/>
      <c r="U10" s="115" t="s">
        <v>54</v>
      </c>
      <c r="V10" s="147"/>
      <c r="W10" s="115" t="s">
        <v>26</v>
      </c>
      <c r="X10" s="41"/>
      <c r="Y10" s="41"/>
    </row>
    <row r="11" spans="1:25" ht="23.25" customHeight="1" x14ac:dyDescent="0.45">
      <c r="A11" s="56"/>
      <c r="B11" s="22" t="s">
        <v>105</v>
      </c>
      <c r="C11" s="139"/>
      <c r="D11" s="145"/>
      <c r="E11" s="223" t="s">
        <v>91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10"/>
      <c r="Y11" s="41"/>
    </row>
    <row r="12" spans="1:25" ht="23.25" customHeight="1" x14ac:dyDescent="0.45">
      <c r="A12" s="56"/>
      <c r="B12" s="197" t="s">
        <v>229</v>
      </c>
      <c r="C12" s="195"/>
      <c r="D12" s="145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0"/>
      <c r="Y12" s="41"/>
    </row>
    <row r="13" spans="1:25" ht="23.25" customHeight="1" x14ac:dyDescent="0.45">
      <c r="A13" s="56"/>
      <c r="B13" s="130" t="s">
        <v>256</v>
      </c>
      <c r="C13" s="139"/>
      <c r="D13" s="145"/>
      <c r="E13" s="88">
        <v>2000000000</v>
      </c>
      <c r="F13" s="92"/>
      <c r="G13" s="92">
        <v>0</v>
      </c>
      <c r="H13" s="92"/>
      <c r="I13" s="88">
        <v>78400000</v>
      </c>
      <c r="J13" s="92"/>
      <c r="K13" s="88">
        <v>2079927519</v>
      </c>
      <c r="L13" s="92"/>
      <c r="M13" s="88">
        <v>0</v>
      </c>
      <c r="N13" s="92"/>
      <c r="O13" s="88">
        <v>1844670</v>
      </c>
      <c r="P13" s="92"/>
      <c r="Q13" s="88">
        <f>M13+O13</f>
        <v>1844670</v>
      </c>
      <c r="R13" s="92"/>
      <c r="S13" s="88">
        <f>E13+I13+K13+Q13+G13</f>
        <v>4160172189</v>
      </c>
      <c r="T13" s="92"/>
      <c r="U13" s="88">
        <v>1943</v>
      </c>
      <c r="V13" s="92"/>
      <c r="W13" s="88">
        <f>S13+U13</f>
        <v>4160174132</v>
      </c>
      <c r="X13" s="10"/>
      <c r="Y13" s="41"/>
    </row>
    <row r="14" spans="1:25" ht="23.25" customHeight="1" x14ac:dyDescent="0.45">
      <c r="A14" s="56"/>
      <c r="B14" s="51" t="s">
        <v>231</v>
      </c>
      <c r="C14" s="195" t="s">
        <v>234</v>
      </c>
      <c r="D14" s="145"/>
      <c r="E14" s="132">
        <v>0</v>
      </c>
      <c r="F14" s="133"/>
      <c r="G14" s="133">
        <v>0</v>
      </c>
      <c r="H14" s="133"/>
      <c r="I14" s="132">
        <v>0</v>
      </c>
      <c r="J14" s="133"/>
      <c r="K14" s="132">
        <v>78875843</v>
      </c>
      <c r="L14" s="133"/>
      <c r="M14" s="132">
        <v>0</v>
      </c>
      <c r="N14" s="133"/>
      <c r="O14" s="132">
        <v>-368934</v>
      </c>
      <c r="P14" s="133"/>
      <c r="Q14" s="132">
        <f>M14+O14</f>
        <v>-368934</v>
      </c>
      <c r="R14" s="133"/>
      <c r="S14" s="132">
        <f t="shared" ref="S14:S15" si="0">E14+I14+K14+Q14+G14</f>
        <v>78506909</v>
      </c>
      <c r="T14" s="133"/>
      <c r="U14" s="132">
        <v>0</v>
      </c>
      <c r="V14" s="133"/>
      <c r="W14" s="132">
        <f>S14+U14</f>
        <v>78506909</v>
      </c>
      <c r="X14" s="10"/>
      <c r="Y14" s="41"/>
    </row>
    <row r="15" spans="1:25" ht="23.25" customHeight="1" x14ac:dyDescent="0.45">
      <c r="A15" s="56"/>
      <c r="B15" s="51" t="s">
        <v>211</v>
      </c>
      <c r="C15" s="177"/>
      <c r="D15" s="145"/>
      <c r="E15" s="148">
        <v>0</v>
      </c>
      <c r="F15" s="148"/>
      <c r="G15" s="180">
        <v>0</v>
      </c>
      <c r="H15" s="148"/>
      <c r="I15" s="148">
        <v>0</v>
      </c>
      <c r="J15" s="92"/>
      <c r="K15" s="151">
        <f>-41815-G15</f>
        <v>-41815</v>
      </c>
      <c r="L15" s="92"/>
      <c r="M15" s="151">
        <v>-202059</v>
      </c>
      <c r="N15" s="148"/>
      <c r="O15" s="180">
        <v>0</v>
      </c>
      <c r="P15" s="148"/>
      <c r="Q15" s="180">
        <f>M15+O15</f>
        <v>-202059</v>
      </c>
      <c r="R15" s="148"/>
      <c r="S15" s="132">
        <f t="shared" si="0"/>
        <v>-243874</v>
      </c>
      <c r="T15" s="148"/>
      <c r="U15" s="180">
        <v>14976352</v>
      </c>
      <c r="V15" s="92"/>
      <c r="W15" s="133">
        <f t="shared" ref="W15:W16" si="1">S15+U15</f>
        <v>14732478</v>
      </c>
      <c r="X15" s="10"/>
      <c r="Y15" s="41"/>
    </row>
    <row r="16" spans="1:25" ht="23.25" customHeight="1" x14ac:dyDescent="0.45">
      <c r="A16" s="56"/>
      <c r="B16" s="51" t="s">
        <v>255</v>
      </c>
      <c r="C16" s="199">
        <v>3.2</v>
      </c>
      <c r="D16" s="145"/>
      <c r="E16" s="148">
        <v>0</v>
      </c>
      <c r="F16" s="148"/>
      <c r="G16" s="180">
        <v>286434523</v>
      </c>
      <c r="H16" s="148"/>
      <c r="I16" s="148">
        <v>0</v>
      </c>
      <c r="J16" s="92"/>
      <c r="K16" s="151">
        <f>-G16</f>
        <v>-286434523</v>
      </c>
      <c r="L16" s="92"/>
      <c r="M16" s="151">
        <v>0</v>
      </c>
      <c r="N16" s="148"/>
      <c r="O16" s="180">
        <v>0</v>
      </c>
      <c r="P16" s="148"/>
      <c r="Q16" s="180">
        <f>M16+O16</f>
        <v>0</v>
      </c>
      <c r="R16" s="148"/>
      <c r="S16" s="132">
        <f>E16+I16+K16+Q16+G16</f>
        <v>0</v>
      </c>
      <c r="T16" s="148"/>
      <c r="U16" s="180">
        <v>0</v>
      </c>
      <c r="V16" s="92"/>
      <c r="W16" s="133">
        <f t="shared" si="1"/>
        <v>0</v>
      </c>
      <c r="X16" s="10"/>
      <c r="Y16" s="41"/>
    </row>
    <row r="17" spans="1:25" ht="23.25" customHeight="1" x14ac:dyDescent="0.45">
      <c r="A17" s="56"/>
      <c r="B17" s="22" t="s">
        <v>107</v>
      </c>
      <c r="C17" s="139"/>
      <c r="D17" s="146"/>
      <c r="E17" s="150">
        <f>SUM(E13:E16)</f>
        <v>2000000000</v>
      </c>
      <c r="F17" s="34"/>
      <c r="G17" s="150">
        <f>SUM(G13:G16)</f>
        <v>286434523</v>
      </c>
      <c r="H17" s="34"/>
      <c r="I17" s="150">
        <f>SUM(I13:I16)</f>
        <v>78400000</v>
      </c>
      <c r="J17" s="34"/>
      <c r="K17" s="150">
        <f>SUM(K13:K16)</f>
        <v>1872327024</v>
      </c>
      <c r="L17" s="34"/>
      <c r="M17" s="150">
        <f>SUM(M13:M16)</f>
        <v>-202059</v>
      </c>
      <c r="N17" s="34"/>
      <c r="O17" s="150">
        <f>SUM(O13:O16)</f>
        <v>1475736</v>
      </c>
      <c r="P17" s="34"/>
      <c r="Q17" s="150">
        <f>SUM(Q13:Q16)</f>
        <v>1273677</v>
      </c>
      <c r="R17" s="34"/>
      <c r="S17" s="150">
        <f>SUM(S13:S16)</f>
        <v>4238435224</v>
      </c>
      <c r="T17" s="34"/>
      <c r="U17" s="150">
        <f>SUM(U13:U16)</f>
        <v>14978295</v>
      </c>
      <c r="V17" s="34"/>
      <c r="W17" s="150">
        <f>SUM(W13:W16)</f>
        <v>4253413519</v>
      </c>
      <c r="X17" s="42"/>
      <c r="Y17" s="77"/>
    </row>
    <row r="18" spans="1:25" s="44" customFormat="1" ht="5.25" customHeight="1" x14ac:dyDescent="0.45">
      <c r="A18" s="56"/>
      <c r="B18" s="22"/>
      <c r="C18" s="139"/>
      <c r="D18" s="14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42"/>
    </row>
    <row r="19" spans="1:25" ht="23.25" customHeight="1" x14ac:dyDescent="0.45">
      <c r="B19" s="22" t="s">
        <v>74</v>
      </c>
      <c r="C19" s="53"/>
      <c r="D19" s="142"/>
      <c r="E19" s="137"/>
      <c r="F19" s="151"/>
      <c r="G19" s="137"/>
      <c r="H19" s="151"/>
      <c r="I19" s="137"/>
      <c r="J19" s="151"/>
      <c r="K19" s="137"/>
      <c r="L19" s="151"/>
      <c r="M19" s="137"/>
      <c r="N19" s="151"/>
      <c r="O19" s="137"/>
      <c r="P19" s="151"/>
      <c r="Q19" s="137"/>
      <c r="R19" s="151"/>
      <c r="S19" s="137"/>
      <c r="T19" s="151"/>
      <c r="U19" s="137"/>
      <c r="V19" s="151"/>
      <c r="W19" s="137"/>
      <c r="X19" s="42"/>
    </row>
    <row r="20" spans="1:25" ht="23.25" customHeight="1" x14ac:dyDescent="0.45">
      <c r="B20" s="152" t="s">
        <v>123</v>
      </c>
      <c r="C20" s="53"/>
      <c r="D20" s="142"/>
      <c r="E20" s="137"/>
      <c r="F20" s="151"/>
      <c r="G20" s="137"/>
      <c r="H20" s="151"/>
      <c r="I20" s="137"/>
      <c r="J20" s="151"/>
      <c r="K20" s="137"/>
      <c r="L20" s="151"/>
      <c r="M20" s="137"/>
      <c r="N20" s="151"/>
      <c r="O20" s="137"/>
      <c r="P20" s="151"/>
      <c r="Q20" s="137"/>
      <c r="R20" s="151"/>
      <c r="S20" s="137"/>
      <c r="T20" s="151"/>
      <c r="U20" s="137"/>
      <c r="V20" s="151"/>
      <c r="W20" s="137"/>
      <c r="X20" s="42"/>
    </row>
    <row r="21" spans="1:25" ht="23.25" customHeight="1" x14ac:dyDescent="0.45">
      <c r="A21" s="56"/>
      <c r="B21" s="68" t="s">
        <v>145</v>
      </c>
      <c r="C21" s="139">
        <v>35</v>
      </c>
      <c r="D21" s="153"/>
      <c r="E21" s="137">
        <v>0</v>
      </c>
      <c r="F21" s="92"/>
      <c r="G21" s="137">
        <v>0</v>
      </c>
      <c r="H21" s="92"/>
      <c r="I21" s="137">
        <v>0</v>
      </c>
      <c r="J21" s="92"/>
      <c r="K21" s="137">
        <v>-200000000</v>
      </c>
      <c r="L21" s="92"/>
      <c r="M21" s="137">
        <v>0</v>
      </c>
      <c r="N21" s="92"/>
      <c r="O21" s="137">
        <v>0</v>
      </c>
      <c r="P21" s="92"/>
      <c r="Q21" s="157">
        <f>M21+O21</f>
        <v>0</v>
      </c>
      <c r="R21" s="92"/>
      <c r="S21" s="132">
        <f t="shared" ref="S21" si="2">E21+I21+K21+Q21+G21</f>
        <v>-200000000</v>
      </c>
      <c r="T21" s="92"/>
      <c r="U21" s="137">
        <v>0</v>
      </c>
      <c r="V21" s="92"/>
      <c r="W21" s="137">
        <f>S21+U21</f>
        <v>-200000000</v>
      </c>
    </row>
    <row r="22" spans="1:25" s="12" customFormat="1" ht="23.25" customHeight="1" x14ac:dyDescent="0.45">
      <c r="A22" s="56"/>
      <c r="B22" s="21" t="s">
        <v>104</v>
      </c>
      <c r="C22" s="53"/>
      <c r="D22" s="142"/>
      <c r="E22" s="150">
        <f>SUM(E21)</f>
        <v>0</v>
      </c>
      <c r="F22" s="92"/>
      <c r="G22" s="150">
        <f>SUM(G21)</f>
        <v>0</v>
      </c>
      <c r="H22" s="92"/>
      <c r="I22" s="150">
        <f>SUM(I21)</f>
        <v>0</v>
      </c>
      <c r="J22" s="92"/>
      <c r="K22" s="150">
        <f>SUM(K21)</f>
        <v>-200000000</v>
      </c>
      <c r="L22" s="92"/>
      <c r="M22" s="150">
        <f>SUM(M21)</f>
        <v>0</v>
      </c>
      <c r="N22" s="92"/>
      <c r="O22" s="150">
        <f>SUM(O21)</f>
        <v>0</v>
      </c>
      <c r="P22" s="92"/>
      <c r="Q22" s="150">
        <f>SUM(Q21)</f>
        <v>0</v>
      </c>
      <c r="R22" s="92"/>
      <c r="S22" s="150">
        <f>E22+I22+K22+Q22</f>
        <v>-200000000</v>
      </c>
      <c r="T22" s="92"/>
      <c r="U22" s="150">
        <f>SUM(U21)</f>
        <v>0</v>
      </c>
      <c r="V22" s="92"/>
      <c r="W22" s="150">
        <f>S22+U22</f>
        <v>-200000000</v>
      </c>
    </row>
    <row r="23" spans="1:25" s="12" customFormat="1" ht="5.25" customHeight="1" x14ac:dyDescent="0.45">
      <c r="A23" s="56"/>
      <c r="B23" s="22"/>
      <c r="C23" s="53"/>
      <c r="D23" s="14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</row>
    <row r="24" spans="1:25" s="41" customFormat="1" ht="23.25" customHeight="1" x14ac:dyDescent="0.45">
      <c r="A24" s="56"/>
      <c r="B24" s="154" t="s">
        <v>67</v>
      </c>
      <c r="C24" s="139"/>
      <c r="D24" s="153"/>
      <c r="E24" s="137"/>
      <c r="F24" s="151"/>
      <c r="G24" s="137"/>
      <c r="H24" s="151"/>
      <c r="I24" s="137"/>
      <c r="J24" s="151"/>
      <c r="K24" s="137"/>
      <c r="L24" s="151"/>
      <c r="M24" s="137"/>
      <c r="N24" s="151"/>
      <c r="O24" s="137"/>
      <c r="P24" s="151"/>
      <c r="Q24" s="137"/>
      <c r="R24" s="151"/>
      <c r="S24" s="137"/>
      <c r="T24" s="151"/>
      <c r="U24" s="137"/>
      <c r="V24" s="151"/>
      <c r="W24" s="137"/>
      <c r="Y24" s="11"/>
    </row>
    <row r="25" spans="1:25" ht="23.25" customHeight="1" x14ac:dyDescent="0.45">
      <c r="A25" s="56"/>
      <c r="B25" s="155" t="s">
        <v>124</v>
      </c>
      <c r="C25" s="139"/>
      <c r="D25" s="153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42"/>
    </row>
    <row r="26" spans="1:25" ht="23.25" customHeight="1" x14ac:dyDescent="0.45">
      <c r="B26" s="156" t="s">
        <v>125</v>
      </c>
      <c r="C26" s="139">
        <v>5</v>
      </c>
      <c r="D26" s="153"/>
      <c r="E26" s="151">
        <v>0</v>
      </c>
      <c r="F26" s="151"/>
      <c r="G26" s="151">
        <v>0</v>
      </c>
      <c r="H26" s="151"/>
      <c r="I26" s="151">
        <v>0</v>
      </c>
      <c r="J26" s="151"/>
      <c r="K26" s="151">
        <v>0</v>
      </c>
      <c r="L26" s="151"/>
      <c r="M26" s="151">
        <v>0</v>
      </c>
      <c r="N26" s="151"/>
      <c r="O26" s="151">
        <v>0</v>
      </c>
      <c r="P26" s="151"/>
      <c r="Q26" s="151">
        <f>M26+O26</f>
        <v>0</v>
      </c>
      <c r="R26" s="151"/>
      <c r="S26" s="132">
        <f t="shared" ref="S26:S27" si="3">E26+I26+K26+Q26+G26</f>
        <v>0</v>
      </c>
      <c r="T26" s="151"/>
      <c r="U26" s="151">
        <v>119578166</v>
      </c>
      <c r="V26" s="151"/>
      <c r="W26" s="151">
        <f>S26+U26</f>
        <v>119578166</v>
      </c>
      <c r="X26" s="42"/>
    </row>
    <row r="27" spans="1:25" ht="23.25" customHeight="1" x14ac:dyDescent="0.45">
      <c r="B27" s="68" t="s">
        <v>172</v>
      </c>
      <c r="C27" s="139"/>
      <c r="D27" s="153"/>
      <c r="E27" s="157">
        <v>0</v>
      </c>
      <c r="F27" s="151"/>
      <c r="G27" s="157">
        <v>0</v>
      </c>
      <c r="H27" s="151"/>
      <c r="I27" s="157">
        <v>0</v>
      </c>
      <c r="J27" s="151"/>
      <c r="K27" s="157">
        <v>0</v>
      </c>
      <c r="L27" s="151"/>
      <c r="M27" s="157">
        <v>0</v>
      </c>
      <c r="N27" s="151"/>
      <c r="O27" s="157">
        <v>0</v>
      </c>
      <c r="P27" s="151"/>
      <c r="Q27" s="157">
        <f>M27+O27</f>
        <v>0</v>
      </c>
      <c r="R27" s="151"/>
      <c r="S27" s="93">
        <f t="shared" si="3"/>
        <v>0</v>
      </c>
      <c r="T27" s="151"/>
      <c r="U27" s="157">
        <v>-15949245</v>
      </c>
      <c r="V27" s="151"/>
      <c r="W27" s="137">
        <f>S27+U27</f>
        <v>-15949245</v>
      </c>
      <c r="X27" s="42"/>
    </row>
    <row r="28" spans="1:25" s="44" customFormat="1" ht="23.25" customHeight="1" x14ac:dyDescent="0.45">
      <c r="A28" s="56"/>
      <c r="B28" s="158" t="s">
        <v>68</v>
      </c>
      <c r="C28" s="53"/>
      <c r="D28" s="142"/>
      <c r="E28" s="159">
        <f>SUM(E26:E27)</f>
        <v>0</v>
      </c>
      <c r="F28" s="92"/>
      <c r="G28" s="159">
        <f>SUM(G26:G27)</f>
        <v>0</v>
      </c>
      <c r="H28" s="92"/>
      <c r="I28" s="159">
        <f>SUM(I26:I27)</f>
        <v>0</v>
      </c>
      <c r="J28" s="92"/>
      <c r="K28" s="159">
        <f>SUM(K26:K27)</f>
        <v>0</v>
      </c>
      <c r="L28" s="92"/>
      <c r="M28" s="159">
        <f>SUM(M26:M27)</f>
        <v>0</v>
      </c>
      <c r="N28" s="92"/>
      <c r="O28" s="159">
        <f>SUM(O26:O27)</f>
        <v>0</v>
      </c>
      <c r="P28" s="92"/>
      <c r="Q28" s="159">
        <f>SUM(Q26:Q27)</f>
        <v>0</v>
      </c>
      <c r="R28" s="92"/>
      <c r="S28" s="159">
        <f>SUM(S26:S27)</f>
        <v>0</v>
      </c>
      <c r="T28" s="92"/>
      <c r="U28" s="159">
        <f>SUM(U26:U27)</f>
        <v>103628921</v>
      </c>
      <c r="V28" s="92"/>
      <c r="W28" s="150">
        <f>S28+U28</f>
        <v>103628921</v>
      </c>
      <c r="X28" s="42"/>
    </row>
    <row r="29" spans="1:25" s="44" customFormat="1" ht="5.25" customHeight="1" x14ac:dyDescent="0.45">
      <c r="A29" s="56"/>
      <c r="B29" s="158"/>
      <c r="C29" s="53"/>
      <c r="D29" s="14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42"/>
    </row>
    <row r="30" spans="1:25" ht="23.25" customHeight="1" x14ac:dyDescent="0.45">
      <c r="A30" s="56"/>
      <c r="B30" s="6" t="s">
        <v>75</v>
      </c>
      <c r="C30" s="139"/>
      <c r="D30" s="153"/>
      <c r="E30" s="159">
        <f>E22+E28</f>
        <v>0</v>
      </c>
      <c r="F30" s="151"/>
      <c r="G30" s="159">
        <f>G22+G28</f>
        <v>0</v>
      </c>
      <c r="H30" s="151"/>
      <c r="I30" s="159">
        <f>I22+I28</f>
        <v>0</v>
      </c>
      <c r="J30" s="151"/>
      <c r="K30" s="159">
        <f>K22+K28</f>
        <v>-200000000</v>
      </c>
      <c r="L30" s="151"/>
      <c r="M30" s="159">
        <f>M22+M28</f>
        <v>0</v>
      </c>
      <c r="N30" s="151"/>
      <c r="O30" s="159">
        <f>O22+O28</f>
        <v>0</v>
      </c>
      <c r="P30" s="151"/>
      <c r="Q30" s="159">
        <f>Q22+Q28</f>
        <v>0</v>
      </c>
      <c r="R30" s="151"/>
      <c r="S30" s="159">
        <f>S22+S28</f>
        <v>-200000000</v>
      </c>
      <c r="T30" s="151"/>
      <c r="U30" s="159">
        <f>U22+U28</f>
        <v>103628921</v>
      </c>
      <c r="V30" s="151"/>
      <c r="W30" s="159">
        <f>W22+W28</f>
        <v>-96371079</v>
      </c>
      <c r="X30" s="43"/>
    </row>
    <row r="31" spans="1:25" ht="5.25" customHeight="1" x14ac:dyDescent="0.45">
      <c r="A31" s="56"/>
      <c r="B31" s="162"/>
      <c r="C31" s="139"/>
      <c r="D31" s="153"/>
      <c r="E31" s="137"/>
      <c r="F31" s="151"/>
      <c r="G31" s="137"/>
      <c r="H31" s="151"/>
      <c r="I31" s="137"/>
      <c r="J31" s="151"/>
      <c r="K31" s="137"/>
      <c r="L31" s="151"/>
      <c r="M31" s="137"/>
      <c r="N31" s="151"/>
      <c r="O31" s="137"/>
      <c r="P31" s="151"/>
      <c r="Q31" s="137"/>
      <c r="R31" s="151"/>
      <c r="S31" s="137"/>
      <c r="T31" s="151"/>
      <c r="U31" s="137"/>
      <c r="V31" s="151"/>
      <c r="W31" s="137"/>
      <c r="X31" s="43"/>
    </row>
    <row r="32" spans="1:25" s="44" customFormat="1" ht="23.25" customHeight="1" x14ac:dyDescent="0.45">
      <c r="A32" s="56"/>
      <c r="B32" s="22" t="s">
        <v>85</v>
      </c>
      <c r="C32" s="139"/>
      <c r="D32" s="14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42"/>
    </row>
    <row r="33" spans="1:25" s="44" customFormat="1" ht="23.25" customHeight="1" x14ac:dyDescent="0.45">
      <c r="A33" s="56"/>
      <c r="B33" s="51" t="s">
        <v>180</v>
      </c>
      <c r="C33" s="139"/>
      <c r="D33" s="142"/>
      <c r="E33" s="137">
        <v>0</v>
      </c>
      <c r="F33" s="151"/>
      <c r="G33" s="137">
        <v>0</v>
      </c>
      <c r="H33" s="151"/>
      <c r="I33" s="137">
        <v>0</v>
      </c>
      <c r="J33" s="92"/>
      <c r="K33" s="137">
        <f>PL!F74</f>
        <v>494418480</v>
      </c>
      <c r="L33" s="92"/>
      <c r="M33" s="137">
        <v>0</v>
      </c>
      <c r="N33" s="151"/>
      <c r="O33" s="137">
        <v>0</v>
      </c>
      <c r="P33" s="151"/>
      <c r="Q33" s="151">
        <v>0</v>
      </c>
      <c r="R33" s="151"/>
      <c r="S33" s="132">
        <f>E33+I33+K33+Q33+G33</f>
        <v>494418480</v>
      </c>
      <c r="T33" s="151"/>
      <c r="U33" s="151">
        <f>PL!F75</f>
        <v>2862632</v>
      </c>
      <c r="V33" s="151"/>
      <c r="W33" s="137">
        <f>S33+U33</f>
        <v>497281112</v>
      </c>
      <c r="X33" s="42"/>
      <c r="Y33" s="87"/>
    </row>
    <row r="34" spans="1:25" s="44" customFormat="1" ht="23.25" customHeight="1" x14ac:dyDescent="0.45">
      <c r="A34" s="56"/>
      <c r="B34" s="51" t="s">
        <v>62</v>
      </c>
      <c r="C34" s="139"/>
      <c r="D34" s="142"/>
      <c r="E34" s="137">
        <v>0</v>
      </c>
      <c r="F34" s="92"/>
      <c r="G34" s="137">
        <v>0</v>
      </c>
      <c r="H34" s="92"/>
      <c r="I34" s="137">
        <v>0</v>
      </c>
      <c r="J34" s="92"/>
      <c r="K34" s="137">
        <v>-3266668</v>
      </c>
      <c r="L34" s="92"/>
      <c r="M34" s="137">
        <v>1204223</v>
      </c>
      <c r="N34" s="92"/>
      <c r="O34" s="137">
        <v>1704825</v>
      </c>
      <c r="P34" s="92"/>
      <c r="Q34" s="157">
        <f>M34+O34</f>
        <v>2909048</v>
      </c>
      <c r="R34" s="92"/>
      <c r="S34" s="132">
        <f t="shared" ref="S34" si="4">E34+I34+K34+Q34+G34</f>
        <v>-357620</v>
      </c>
      <c r="T34" s="92"/>
      <c r="U34" s="157">
        <f>PL!F80-PL!F75</f>
        <v>-663816</v>
      </c>
      <c r="V34" s="92"/>
      <c r="W34" s="137">
        <f>S34+U34</f>
        <v>-1021436</v>
      </c>
      <c r="X34" s="42"/>
      <c r="Y34" s="126"/>
    </row>
    <row r="35" spans="1:25" s="44" customFormat="1" ht="23.25" customHeight="1" x14ac:dyDescent="0.45">
      <c r="A35" s="56"/>
      <c r="B35" s="22" t="s">
        <v>86</v>
      </c>
      <c r="C35" s="53"/>
      <c r="D35" s="142"/>
      <c r="E35" s="150">
        <f>SUM(E33:E34)</f>
        <v>0</v>
      </c>
      <c r="F35" s="92"/>
      <c r="G35" s="150">
        <f>SUM(G33:G34)</f>
        <v>0</v>
      </c>
      <c r="H35" s="92"/>
      <c r="I35" s="150">
        <f>SUM(I33:I34)</f>
        <v>0</v>
      </c>
      <c r="J35" s="92"/>
      <c r="K35" s="150">
        <f>SUM(K33:K34)</f>
        <v>491151812</v>
      </c>
      <c r="L35" s="92"/>
      <c r="M35" s="150">
        <f>SUM(M33:M34)</f>
        <v>1204223</v>
      </c>
      <c r="N35" s="92"/>
      <c r="O35" s="150">
        <f>SUM(O33:O34)</f>
        <v>1704825</v>
      </c>
      <c r="P35" s="92"/>
      <c r="Q35" s="150">
        <f>SUM(Q33:Q34)</f>
        <v>2909048</v>
      </c>
      <c r="R35" s="92"/>
      <c r="S35" s="150">
        <f>SUM(S33:S34)</f>
        <v>494060860</v>
      </c>
      <c r="T35" s="92"/>
      <c r="U35" s="150">
        <f>SUM(U33:U34)</f>
        <v>2198816</v>
      </c>
      <c r="V35" s="92"/>
      <c r="W35" s="150">
        <f>SUM(W33:W34)</f>
        <v>496259676</v>
      </c>
      <c r="X35" s="42"/>
    </row>
    <row r="36" spans="1:25" s="44" customFormat="1" ht="5.25" customHeight="1" x14ac:dyDescent="0.45">
      <c r="A36" s="56"/>
      <c r="B36" s="22"/>
      <c r="C36" s="139"/>
      <c r="D36" s="142"/>
      <c r="E36" s="151"/>
      <c r="F36" s="151"/>
      <c r="G36" s="151"/>
      <c r="H36" s="151"/>
      <c r="I36" s="151"/>
      <c r="J36" s="151"/>
      <c r="K36" s="137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42"/>
    </row>
    <row r="37" spans="1:25" s="44" customFormat="1" ht="23.25" customHeight="1" x14ac:dyDescent="0.45">
      <c r="A37" s="56"/>
      <c r="B37" s="51" t="s">
        <v>78</v>
      </c>
      <c r="C37" s="139">
        <v>26</v>
      </c>
      <c r="D37" s="142"/>
      <c r="E37" s="137">
        <v>0</v>
      </c>
      <c r="F37" s="151"/>
      <c r="G37" s="137">
        <v>0</v>
      </c>
      <c r="H37" s="151"/>
      <c r="I37" s="137">
        <v>27000000</v>
      </c>
      <c r="J37" s="151"/>
      <c r="K37" s="151">
        <f>-I37</f>
        <v>-27000000</v>
      </c>
      <c r="L37" s="151"/>
      <c r="M37" s="137">
        <v>0</v>
      </c>
      <c r="N37" s="151"/>
      <c r="O37" s="137">
        <v>0</v>
      </c>
      <c r="P37" s="151"/>
      <c r="Q37" s="137">
        <f>M37+O37</f>
        <v>0</v>
      </c>
      <c r="R37" s="151"/>
      <c r="S37" s="137">
        <f>E37+I37+K37+Q37</f>
        <v>0</v>
      </c>
      <c r="T37" s="151"/>
      <c r="U37" s="137">
        <v>0</v>
      </c>
      <c r="V37" s="151"/>
      <c r="W37" s="137">
        <f>S37+U37</f>
        <v>0</v>
      </c>
      <c r="X37" s="42"/>
    </row>
    <row r="38" spans="1:25" ht="23.25" customHeight="1" thickBot="1" x14ac:dyDescent="0.5">
      <c r="B38" s="22" t="s">
        <v>106</v>
      </c>
      <c r="C38" s="139"/>
      <c r="D38" s="153"/>
      <c r="E38" s="160">
        <f>E17+E30+E35+E37</f>
        <v>2000000000</v>
      </c>
      <c r="F38" s="151"/>
      <c r="G38" s="160">
        <f>G17+G30+G35+G37</f>
        <v>286434523</v>
      </c>
      <c r="H38" s="151"/>
      <c r="I38" s="160">
        <f>I17+I30+I35+I37</f>
        <v>105400000</v>
      </c>
      <c r="J38" s="151"/>
      <c r="K38" s="160">
        <f>K17+K30+K35+K37</f>
        <v>2136478836</v>
      </c>
      <c r="L38" s="151"/>
      <c r="M38" s="160">
        <f>M17+M30+M35+M37</f>
        <v>1002164</v>
      </c>
      <c r="N38" s="151"/>
      <c r="O38" s="160">
        <f>O17+O30+O35+O37</f>
        <v>3180561</v>
      </c>
      <c r="P38" s="151"/>
      <c r="Q38" s="160">
        <f>Q17+Q30+Q35+Q37</f>
        <v>4182725</v>
      </c>
      <c r="R38" s="151"/>
      <c r="S38" s="160">
        <f>S17+S30+S35+S37</f>
        <v>4532496084</v>
      </c>
      <c r="T38" s="151"/>
      <c r="U38" s="160">
        <f>U17+U30+U35+U37</f>
        <v>120806032</v>
      </c>
      <c r="V38" s="151"/>
      <c r="W38" s="160">
        <f>W17+W30+W35+W37</f>
        <v>4653302116</v>
      </c>
      <c r="X38" s="43"/>
    </row>
    <row r="39" spans="1:25" ht="23.25" customHeight="1" thickTop="1" x14ac:dyDescent="0.45">
      <c r="A39" s="56"/>
      <c r="B39" s="22"/>
      <c r="C39" s="139"/>
      <c r="D39" s="153"/>
      <c r="E39" s="92"/>
      <c r="F39" s="151"/>
      <c r="G39" s="151"/>
      <c r="H39" s="151"/>
      <c r="I39" s="92"/>
      <c r="J39" s="151"/>
      <c r="K39" s="92"/>
      <c r="L39" s="151"/>
      <c r="M39" s="92"/>
      <c r="N39" s="151"/>
      <c r="O39" s="92"/>
      <c r="P39" s="151"/>
      <c r="Q39" s="92"/>
      <c r="R39" s="151"/>
      <c r="S39" s="92"/>
      <c r="T39" s="151"/>
      <c r="U39" s="92"/>
      <c r="V39" s="151"/>
      <c r="W39" s="92"/>
      <c r="X39" s="43"/>
    </row>
    <row r="40" spans="1:25" ht="23.25" customHeight="1" x14ac:dyDescent="0.45">
      <c r="A40" s="56"/>
      <c r="B40" s="188"/>
      <c r="C40" s="187"/>
      <c r="D40" s="153"/>
      <c r="E40" s="92"/>
      <c r="F40" s="151"/>
      <c r="G40" s="151"/>
      <c r="H40" s="151"/>
      <c r="I40" s="92"/>
      <c r="J40" s="151"/>
      <c r="K40" s="92"/>
      <c r="L40" s="151"/>
      <c r="M40" s="92"/>
      <c r="N40" s="151"/>
      <c r="O40" s="92"/>
      <c r="P40" s="151"/>
      <c r="Q40" s="92"/>
      <c r="R40" s="151"/>
      <c r="S40" s="92"/>
      <c r="T40" s="151"/>
      <c r="U40" s="92"/>
      <c r="V40" s="151"/>
      <c r="W40" s="92"/>
      <c r="X40" s="43"/>
    </row>
    <row r="41" spans="1:25" ht="23.25" customHeight="1" x14ac:dyDescent="0.45">
      <c r="A41" s="56"/>
      <c r="B41" s="216" t="s">
        <v>184</v>
      </c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</row>
    <row r="42" spans="1:25" ht="23.25" customHeight="1" x14ac:dyDescent="0.45">
      <c r="A42" s="56"/>
      <c r="B42" s="216" t="s">
        <v>187</v>
      </c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</row>
    <row r="43" spans="1:25" ht="23.25" customHeight="1" x14ac:dyDescent="0.45">
      <c r="B43" s="51"/>
      <c r="C43" s="8"/>
      <c r="D43" s="145"/>
      <c r="E43" s="117"/>
      <c r="F43" s="120"/>
      <c r="G43" s="120"/>
      <c r="H43" s="120"/>
      <c r="I43" s="117"/>
      <c r="J43" s="120"/>
      <c r="K43" s="117"/>
      <c r="L43" s="120"/>
      <c r="M43" s="117"/>
      <c r="N43" s="120"/>
      <c r="O43" s="117"/>
      <c r="P43" s="120"/>
      <c r="Q43" s="117"/>
      <c r="R43" s="120"/>
      <c r="S43" s="117"/>
      <c r="T43" s="120"/>
      <c r="U43" s="117"/>
      <c r="V43" s="117"/>
      <c r="W43" s="117"/>
    </row>
    <row r="44" spans="1:25" ht="23.25" customHeight="1" x14ac:dyDescent="0.45">
      <c r="A44" s="56"/>
    </row>
    <row r="45" spans="1:25" ht="23.25" customHeight="1" x14ac:dyDescent="0.45">
      <c r="A45" s="56"/>
    </row>
    <row r="46" spans="1:25" ht="23.25" customHeight="1" x14ac:dyDescent="0.45">
      <c r="A46" s="56"/>
    </row>
    <row r="47" spans="1:25" ht="23.25" customHeight="1" x14ac:dyDescent="0.45">
      <c r="A47" s="56"/>
    </row>
    <row r="48" spans="1:25" ht="23.25" customHeight="1" x14ac:dyDescent="0.45">
      <c r="A48" s="56"/>
    </row>
    <row r="49" spans="1:1" ht="23.25" customHeight="1" x14ac:dyDescent="0.45">
      <c r="A49" s="56"/>
    </row>
    <row r="50" spans="1:1" ht="23.25" customHeight="1" x14ac:dyDescent="0.45">
      <c r="A50" s="56"/>
    </row>
    <row r="51" spans="1:1" ht="23.25" customHeight="1" x14ac:dyDescent="0.45">
      <c r="A51" s="5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E5:W5"/>
    <mergeCell ref="B4:E4"/>
    <mergeCell ref="B41:W41"/>
    <mergeCell ref="B42:W42"/>
    <mergeCell ref="I6:K6"/>
    <mergeCell ref="M6:Q6"/>
    <mergeCell ref="E11:W11"/>
  </mergeCells>
  <phoneticPr fontId="0" type="noConversion"/>
  <pageMargins left="0.8" right="0.8" top="0.48" bottom="0.5" header="0.5" footer="0.5"/>
  <pageSetup paperSize="9" scale="59" firstPageNumber="11" fitToHeight="0" orientation="landscape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view="pageBreakPreview" topLeftCell="A4" zoomScale="80" zoomScaleNormal="85" zoomScaleSheetLayoutView="80" workbookViewId="0">
      <selection activeCell="G15" sqref="G15"/>
    </sheetView>
  </sheetViews>
  <sheetFormatPr defaultColWidth="9.140625" defaultRowHeight="23.25" customHeight="1" x14ac:dyDescent="0.45"/>
  <cols>
    <col min="1" max="1" width="1.28515625" style="55" customWidth="1"/>
    <col min="2" max="2" width="55.42578125" style="9" customWidth="1"/>
    <col min="3" max="3" width="10" style="10" customWidth="1"/>
    <col min="4" max="4" width="1.42578125" style="38" customWidth="1"/>
    <col min="5" max="5" width="15.5703125" style="71" customWidth="1"/>
    <col min="6" max="6" width="1" style="71" customWidth="1"/>
    <col min="7" max="7" width="16.85546875" style="71" customWidth="1"/>
    <col min="8" max="8" width="1" style="72" customWidth="1"/>
    <col min="9" max="9" width="14.5703125" style="71" customWidth="1"/>
    <col min="10" max="10" width="1.42578125" style="72" customWidth="1"/>
    <col min="11" max="11" width="14.5703125" style="71" customWidth="1"/>
    <col min="12" max="12" width="1.42578125" style="72" customWidth="1"/>
    <col min="13" max="13" width="15.5703125" style="71" customWidth="1"/>
    <col min="14" max="14" width="1" style="72" customWidth="1"/>
    <col min="15" max="15" width="15.5703125" style="71" customWidth="1"/>
    <col min="16" max="16" width="1" style="72" customWidth="1"/>
    <col min="17" max="17" width="15.5703125" style="71" customWidth="1"/>
    <col min="18" max="18" width="1.42578125" style="72" customWidth="1"/>
    <col min="19" max="19" width="15.5703125" style="71" customWidth="1"/>
    <col min="20" max="20" width="1.42578125" style="72" customWidth="1"/>
    <col min="21" max="21" width="15.5703125" style="71" customWidth="1"/>
    <col min="22" max="22" width="1.42578125" style="72" customWidth="1"/>
    <col min="23" max="23" width="15.5703125" style="71" customWidth="1"/>
    <col min="24" max="24" width="1.42578125" style="11" customWidth="1"/>
    <col min="25" max="25" width="14.140625" style="11" bestFit="1" customWidth="1"/>
    <col min="26" max="16384" width="9.140625" style="11"/>
  </cols>
  <sheetData>
    <row r="1" spans="1:25" ht="23.25" customHeight="1" x14ac:dyDescent="0.5">
      <c r="B1" s="7" t="str">
        <f>PL!A1</f>
        <v>บริษัท อินเด็กซ์ ลิฟวิ่งมอลล์ จำกัด (มหาชน) และบริษัทย่อย</v>
      </c>
      <c r="E1" s="46"/>
      <c r="F1" s="46"/>
      <c r="G1" s="46"/>
      <c r="X1" s="43"/>
    </row>
    <row r="2" spans="1:25" ht="23.25" customHeight="1" x14ac:dyDescent="0.5">
      <c r="B2" s="7" t="str">
        <f>PL!A2</f>
        <v>(เดิมชื่อ บริษัท อินเด็กซ์ ลิฟวิ่งมอลล์ จำกัด)</v>
      </c>
      <c r="E2" s="46"/>
      <c r="F2" s="46"/>
      <c r="G2" s="46"/>
      <c r="X2" s="43"/>
    </row>
    <row r="3" spans="1:25" ht="23.25" customHeight="1" x14ac:dyDescent="0.5">
      <c r="B3" s="7" t="s">
        <v>84</v>
      </c>
      <c r="C3" s="8"/>
      <c r="D3" s="145"/>
      <c r="E3" s="117"/>
      <c r="F3" s="117"/>
      <c r="G3" s="117"/>
      <c r="H3" s="120"/>
      <c r="I3" s="117"/>
      <c r="J3" s="120"/>
      <c r="K3" s="117"/>
      <c r="L3" s="120"/>
      <c r="M3" s="117"/>
      <c r="N3" s="120"/>
      <c r="O3" s="117"/>
      <c r="P3" s="120"/>
      <c r="Q3" s="117"/>
      <c r="R3" s="120"/>
      <c r="S3" s="117"/>
      <c r="T3" s="120"/>
      <c r="U3" s="117"/>
      <c r="V3" s="120"/>
      <c r="W3" s="117"/>
      <c r="X3" s="43"/>
    </row>
    <row r="4" spans="1:25" ht="11.45" customHeight="1" x14ac:dyDescent="0.45">
      <c r="B4" s="221"/>
      <c r="C4" s="221"/>
      <c r="D4" s="221"/>
      <c r="E4" s="221"/>
      <c r="F4" s="197"/>
      <c r="G4" s="197"/>
      <c r="H4" s="120"/>
      <c r="I4" s="117"/>
      <c r="J4" s="120"/>
      <c r="K4" s="117"/>
      <c r="L4" s="120"/>
      <c r="M4" s="117"/>
      <c r="N4" s="120"/>
      <c r="O4" s="117"/>
      <c r="P4" s="120"/>
      <c r="Q4" s="117"/>
      <c r="R4" s="120"/>
      <c r="S4" s="117"/>
      <c r="T4" s="120"/>
      <c r="U4" s="117"/>
      <c r="V4" s="120"/>
      <c r="W4" s="117"/>
      <c r="X4" s="43"/>
    </row>
    <row r="5" spans="1:25" ht="23.25" customHeight="1" x14ac:dyDescent="0.45">
      <c r="B5" s="161"/>
      <c r="C5" s="8"/>
      <c r="D5" s="145"/>
      <c r="E5" s="220" t="s">
        <v>89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37"/>
    </row>
    <row r="6" spans="1:25" ht="23.25" customHeight="1" x14ac:dyDescent="0.45">
      <c r="A6" s="35"/>
      <c r="B6" s="51"/>
      <c r="C6" s="51"/>
      <c r="D6" s="146"/>
      <c r="E6" s="117"/>
      <c r="F6" s="117"/>
      <c r="G6" s="117"/>
      <c r="H6" s="147"/>
      <c r="I6" s="222" t="s">
        <v>109</v>
      </c>
      <c r="J6" s="222"/>
      <c r="K6" s="222"/>
      <c r="L6" s="120"/>
      <c r="M6" s="222" t="s">
        <v>59</v>
      </c>
      <c r="N6" s="222"/>
      <c r="O6" s="222"/>
      <c r="P6" s="222"/>
      <c r="Q6" s="222"/>
      <c r="R6" s="148"/>
      <c r="S6" s="148"/>
      <c r="T6" s="196"/>
      <c r="U6" s="140"/>
      <c r="V6" s="120"/>
      <c r="W6" s="140"/>
      <c r="X6" s="12"/>
      <c r="Y6" s="12"/>
    </row>
    <row r="7" spans="1:25" ht="23.25" customHeight="1" x14ac:dyDescent="0.45">
      <c r="A7" s="36"/>
      <c r="B7" s="51"/>
      <c r="C7" s="51"/>
      <c r="D7" s="146"/>
      <c r="E7" s="117"/>
      <c r="F7" s="117"/>
      <c r="G7" s="147"/>
      <c r="H7" s="147"/>
      <c r="I7" s="147"/>
      <c r="J7" s="147"/>
      <c r="K7" s="147"/>
      <c r="L7" s="120"/>
      <c r="M7" s="115"/>
      <c r="N7" s="147"/>
      <c r="O7" s="115"/>
      <c r="P7" s="147"/>
      <c r="Q7" s="147" t="s">
        <v>56</v>
      </c>
      <c r="R7" s="148"/>
      <c r="S7" s="148"/>
      <c r="T7" s="196"/>
      <c r="U7" s="115" t="s">
        <v>25</v>
      </c>
      <c r="V7" s="120"/>
      <c r="W7" s="140"/>
      <c r="X7" s="12"/>
      <c r="Y7" s="12"/>
    </row>
    <row r="8" spans="1:25" ht="23.25" customHeight="1" x14ac:dyDescent="0.45">
      <c r="B8" s="51"/>
      <c r="C8" s="194"/>
      <c r="D8" s="149"/>
      <c r="E8" s="115" t="s">
        <v>22</v>
      </c>
      <c r="F8" s="115"/>
      <c r="G8" s="147" t="s">
        <v>252</v>
      </c>
      <c r="H8" s="147"/>
      <c r="I8" s="115"/>
      <c r="J8" s="120"/>
      <c r="K8" s="117"/>
      <c r="L8" s="147"/>
      <c r="M8" s="115" t="s">
        <v>108</v>
      </c>
      <c r="N8" s="147"/>
      <c r="O8" s="115"/>
      <c r="P8" s="147"/>
      <c r="Q8" s="115" t="s">
        <v>60</v>
      </c>
      <c r="R8" s="120"/>
      <c r="S8" s="115" t="s">
        <v>49</v>
      </c>
      <c r="T8" s="147"/>
      <c r="U8" s="115" t="s">
        <v>55</v>
      </c>
      <c r="V8" s="147"/>
      <c r="W8" s="117"/>
      <c r="X8" s="41"/>
      <c r="Y8" s="41"/>
    </row>
    <row r="9" spans="1:25" ht="23.25" customHeight="1" x14ac:dyDescent="0.45">
      <c r="B9" s="51"/>
      <c r="C9" s="194"/>
      <c r="D9" s="149"/>
      <c r="E9" s="115" t="s">
        <v>48</v>
      </c>
      <c r="F9" s="115"/>
      <c r="G9" s="147" t="s">
        <v>239</v>
      </c>
      <c r="H9" s="147"/>
      <c r="I9" s="115" t="s">
        <v>44</v>
      </c>
      <c r="J9" s="147"/>
      <c r="K9" s="115" t="s">
        <v>31</v>
      </c>
      <c r="L9" s="147"/>
      <c r="M9" s="115" t="s">
        <v>209</v>
      </c>
      <c r="N9" s="147"/>
      <c r="O9" s="115"/>
      <c r="P9" s="147"/>
      <c r="Q9" s="115" t="s">
        <v>58</v>
      </c>
      <c r="R9" s="120"/>
      <c r="S9" s="115" t="s">
        <v>26</v>
      </c>
      <c r="T9" s="147"/>
      <c r="U9" s="115" t="s">
        <v>53</v>
      </c>
      <c r="V9" s="147"/>
      <c r="W9" s="115" t="s">
        <v>49</v>
      </c>
      <c r="X9" s="41"/>
      <c r="Y9" s="41"/>
    </row>
    <row r="10" spans="1:25" ht="23.25" customHeight="1" x14ac:dyDescent="0.45">
      <c r="B10" s="51"/>
      <c r="C10" s="195" t="s">
        <v>1</v>
      </c>
      <c r="D10" s="149"/>
      <c r="E10" s="115" t="s">
        <v>47</v>
      </c>
      <c r="F10" s="115"/>
      <c r="G10" s="147" t="s">
        <v>217</v>
      </c>
      <c r="H10" s="147"/>
      <c r="I10" s="115" t="s">
        <v>45</v>
      </c>
      <c r="J10" s="147"/>
      <c r="K10" s="115" t="s">
        <v>50</v>
      </c>
      <c r="L10" s="147"/>
      <c r="M10" s="115" t="s">
        <v>210</v>
      </c>
      <c r="N10" s="147"/>
      <c r="O10" s="115" t="s">
        <v>57</v>
      </c>
      <c r="P10" s="147"/>
      <c r="Q10" s="115" t="s">
        <v>61</v>
      </c>
      <c r="R10" s="120"/>
      <c r="S10" s="115" t="s">
        <v>46</v>
      </c>
      <c r="T10" s="147"/>
      <c r="U10" s="115" t="s">
        <v>54</v>
      </c>
      <c r="V10" s="147"/>
      <c r="W10" s="115" t="s">
        <v>26</v>
      </c>
      <c r="X10" s="41"/>
      <c r="Y10" s="41"/>
    </row>
    <row r="11" spans="1:25" ht="23.25" customHeight="1" x14ac:dyDescent="0.45">
      <c r="A11" s="56"/>
      <c r="B11" s="197" t="s">
        <v>198</v>
      </c>
      <c r="C11" s="195"/>
      <c r="D11" s="145"/>
      <c r="E11" s="223" t="s">
        <v>91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10"/>
      <c r="Y11" s="41"/>
    </row>
    <row r="12" spans="1:25" ht="23.25" customHeight="1" x14ac:dyDescent="0.45">
      <c r="A12" s="56"/>
      <c r="B12" s="197" t="s">
        <v>253</v>
      </c>
      <c r="C12" s="212"/>
      <c r="D12" s="145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10"/>
      <c r="Y12" s="41"/>
    </row>
    <row r="13" spans="1:25" ht="23.25" customHeight="1" x14ac:dyDescent="0.45">
      <c r="A13" s="56"/>
      <c r="B13" s="130" t="s">
        <v>257</v>
      </c>
      <c r="C13" s="195"/>
      <c r="D13" s="145"/>
      <c r="E13" s="88">
        <f>'OCI-Conso60'!E38</f>
        <v>2000000000</v>
      </c>
      <c r="F13" s="88"/>
      <c r="G13" s="88">
        <v>0</v>
      </c>
      <c r="H13" s="92"/>
      <c r="I13" s="88">
        <f>'OCI-Conso60'!I38</f>
        <v>105400000</v>
      </c>
      <c r="J13" s="92"/>
      <c r="K13" s="88">
        <v>2422981422</v>
      </c>
      <c r="L13" s="92"/>
      <c r="M13" s="88">
        <v>1021290</v>
      </c>
      <c r="N13" s="92"/>
      <c r="O13" s="88">
        <f>'OCI-Conso60'!O38</f>
        <v>3180561</v>
      </c>
      <c r="P13" s="92"/>
      <c r="Q13" s="88">
        <f>M13+O13</f>
        <v>4201851</v>
      </c>
      <c r="R13" s="92"/>
      <c r="S13" s="88">
        <f>E13+I13+K13+Q13+G13</f>
        <v>4532583273</v>
      </c>
      <c r="T13" s="92"/>
      <c r="U13" s="88">
        <v>116306632</v>
      </c>
      <c r="V13" s="92"/>
      <c r="W13" s="88">
        <f>S13+U13</f>
        <v>4648889905</v>
      </c>
      <c r="X13" s="10"/>
      <c r="Y13" s="41"/>
    </row>
    <row r="14" spans="1:25" ht="23.25" customHeight="1" x14ac:dyDescent="0.45">
      <c r="A14" s="56"/>
      <c r="B14" s="51" t="s">
        <v>211</v>
      </c>
      <c r="C14" s="195">
        <v>5</v>
      </c>
      <c r="D14" s="145"/>
      <c r="E14" s="148">
        <v>0</v>
      </c>
      <c r="F14" s="148"/>
      <c r="G14" s="180">
        <v>0</v>
      </c>
      <c r="H14" s="148"/>
      <c r="I14" s="148">
        <v>0</v>
      </c>
      <c r="J14" s="92"/>
      <c r="K14" s="151">
        <f>-68063-G14</f>
        <v>-68063</v>
      </c>
      <c r="L14" s="92"/>
      <c r="M14" s="151">
        <v>-19126</v>
      </c>
      <c r="N14" s="148"/>
      <c r="O14" s="180">
        <v>0</v>
      </c>
      <c r="P14" s="148"/>
      <c r="Q14" s="180">
        <f>M14+O14</f>
        <v>-19126</v>
      </c>
      <c r="R14" s="148"/>
      <c r="S14" s="151">
        <f>E14+I14+K14+Q14+G14</f>
        <v>-87189</v>
      </c>
      <c r="T14" s="148"/>
      <c r="U14" s="180">
        <v>4499400</v>
      </c>
      <c r="V14" s="92"/>
      <c r="W14" s="151">
        <f>S14+U14</f>
        <v>4412211</v>
      </c>
      <c r="X14" s="10"/>
      <c r="Y14" s="41"/>
    </row>
    <row r="15" spans="1:25" ht="23.25" customHeight="1" x14ac:dyDescent="0.45">
      <c r="A15" s="56"/>
      <c r="B15" s="51" t="s">
        <v>255</v>
      </c>
      <c r="C15" s="199">
        <v>3.2</v>
      </c>
      <c r="D15" s="145"/>
      <c r="E15" s="148">
        <v>0</v>
      </c>
      <c r="F15" s="148"/>
      <c r="G15" s="180">
        <v>286434523</v>
      </c>
      <c r="H15" s="148"/>
      <c r="I15" s="148">
        <v>0</v>
      </c>
      <c r="J15" s="92"/>
      <c r="K15" s="151">
        <f>-G15</f>
        <v>-286434523</v>
      </c>
      <c r="L15" s="92"/>
      <c r="M15" s="151">
        <v>0</v>
      </c>
      <c r="N15" s="148"/>
      <c r="O15" s="180">
        <v>0</v>
      </c>
      <c r="P15" s="148"/>
      <c r="Q15" s="180">
        <f>M15+O15</f>
        <v>0</v>
      </c>
      <c r="R15" s="148"/>
      <c r="S15" s="151">
        <f>E15+I15+K15+Q15+G15</f>
        <v>0</v>
      </c>
      <c r="T15" s="148"/>
      <c r="U15" s="180">
        <v>0</v>
      </c>
      <c r="V15" s="92"/>
      <c r="W15" s="151">
        <f>S15+U15</f>
        <v>0</v>
      </c>
      <c r="X15" s="10"/>
      <c r="Y15" s="41"/>
    </row>
    <row r="16" spans="1:25" ht="23.25" customHeight="1" x14ac:dyDescent="0.45">
      <c r="A16" s="56"/>
      <c r="B16" s="197" t="s">
        <v>212</v>
      </c>
      <c r="C16" s="195"/>
      <c r="D16" s="146"/>
      <c r="E16" s="150">
        <f>SUM(E13:E15)</f>
        <v>2000000000</v>
      </c>
      <c r="F16" s="92"/>
      <c r="G16" s="150">
        <f>SUM(G13:G15)</f>
        <v>286434523</v>
      </c>
      <c r="H16" s="34"/>
      <c r="I16" s="150">
        <f>SUM(I13:I15)</f>
        <v>105400000</v>
      </c>
      <c r="J16" s="34"/>
      <c r="K16" s="150">
        <f>SUM(K13:K15)</f>
        <v>2136478836</v>
      </c>
      <c r="L16" s="34"/>
      <c r="M16" s="150">
        <f>SUM(M13:M15)</f>
        <v>1002164</v>
      </c>
      <c r="N16" s="34"/>
      <c r="O16" s="150">
        <f>SUM(O13:O15)</f>
        <v>3180561</v>
      </c>
      <c r="P16" s="34"/>
      <c r="Q16" s="150">
        <f>SUM(Q13:Q15)</f>
        <v>4182725</v>
      </c>
      <c r="R16" s="34"/>
      <c r="S16" s="150">
        <f>SUM(S13:S15)</f>
        <v>4532496084</v>
      </c>
      <c r="T16" s="34"/>
      <c r="U16" s="150">
        <f>SUM(U13:U15)</f>
        <v>120806032</v>
      </c>
      <c r="V16" s="34"/>
      <c r="W16" s="150">
        <f>SUM(W13:W15)</f>
        <v>4653302116</v>
      </c>
      <c r="X16" s="42"/>
      <c r="Y16" s="77"/>
    </row>
    <row r="17" spans="1:25" s="44" customFormat="1" ht="5.25" customHeight="1" x14ac:dyDescent="0.45">
      <c r="A17" s="56"/>
      <c r="B17" s="197"/>
      <c r="C17" s="195"/>
      <c r="D17" s="14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42"/>
    </row>
    <row r="18" spans="1:25" ht="23.25" customHeight="1" x14ac:dyDescent="0.45">
      <c r="B18" s="197" t="s">
        <v>74</v>
      </c>
      <c r="C18" s="53"/>
      <c r="D18" s="142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42"/>
    </row>
    <row r="19" spans="1:25" ht="23.25" customHeight="1" x14ac:dyDescent="0.45">
      <c r="B19" s="152" t="s">
        <v>123</v>
      </c>
      <c r="C19" s="53"/>
      <c r="D19" s="142"/>
      <c r="E19" s="137"/>
      <c r="F19" s="137"/>
      <c r="G19" s="137"/>
      <c r="H19" s="151"/>
      <c r="I19" s="137"/>
      <c r="J19" s="151"/>
      <c r="K19" s="137"/>
      <c r="L19" s="151"/>
      <c r="M19" s="137"/>
      <c r="N19" s="151"/>
      <c r="O19" s="137"/>
      <c r="P19" s="151"/>
      <c r="Q19" s="137"/>
      <c r="R19" s="151"/>
      <c r="S19" s="137"/>
      <c r="T19" s="151"/>
      <c r="U19" s="137"/>
      <c r="V19" s="151"/>
      <c r="W19" s="137"/>
      <c r="X19" s="42"/>
    </row>
    <row r="20" spans="1:25" ht="23.25" customHeight="1" x14ac:dyDescent="0.45">
      <c r="A20" s="56"/>
      <c r="B20" s="181" t="s">
        <v>145</v>
      </c>
      <c r="C20" s="195">
        <v>35</v>
      </c>
      <c r="D20" s="153"/>
      <c r="E20" s="137">
        <v>0</v>
      </c>
      <c r="F20" s="137"/>
      <c r="G20" s="137">
        <v>0</v>
      </c>
      <c r="H20" s="92"/>
      <c r="I20" s="137">
        <v>0</v>
      </c>
      <c r="J20" s="92"/>
      <c r="K20" s="137">
        <v>-500000000</v>
      </c>
      <c r="L20" s="92"/>
      <c r="M20" s="137">
        <v>0</v>
      </c>
      <c r="N20" s="92"/>
      <c r="O20" s="137">
        <v>0</v>
      </c>
      <c r="P20" s="92"/>
      <c r="Q20" s="157">
        <v>0</v>
      </c>
      <c r="R20" s="92"/>
      <c r="S20" s="137">
        <f>E20+I20+K20+Q20</f>
        <v>-500000000</v>
      </c>
      <c r="T20" s="92"/>
      <c r="U20" s="137">
        <v>0</v>
      </c>
      <c r="V20" s="92"/>
      <c r="W20" s="137">
        <f>S20+U20</f>
        <v>-500000000</v>
      </c>
    </row>
    <row r="21" spans="1:25" s="12" customFormat="1" ht="23.25" customHeight="1" x14ac:dyDescent="0.45">
      <c r="A21" s="56"/>
      <c r="B21" s="21" t="s">
        <v>104</v>
      </c>
      <c r="C21" s="53"/>
      <c r="D21" s="142"/>
      <c r="E21" s="150">
        <f>SUM(E20)</f>
        <v>0</v>
      </c>
      <c r="F21" s="92"/>
      <c r="G21" s="150">
        <f>SUM(G20)</f>
        <v>0</v>
      </c>
      <c r="H21" s="92"/>
      <c r="I21" s="150">
        <f>SUM(I20)</f>
        <v>0</v>
      </c>
      <c r="J21" s="92"/>
      <c r="K21" s="150">
        <f>SUM(K20)</f>
        <v>-500000000</v>
      </c>
      <c r="L21" s="92"/>
      <c r="M21" s="150">
        <f>SUM(M20)</f>
        <v>0</v>
      </c>
      <c r="N21" s="92"/>
      <c r="O21" s="150">
        <f>SUM(O20)</f>
        <v>0</v>
      </c>
      <c r="P21" s="92"/>
      <c r="Q21" s="150">
        <f>SUM(Q20)</f>
        <v>0</v>
      </c>
      <c r="R21" s="92"/>
      <c r="S21" s="150">
        <f>E21+I21+K21+Q21</f>
        <v>-500000000</v>
      </c>
      <c r="T21" s="92"/>
      <c r="U21" s="150">
        <f>SUM(U20)</f>
        <v>0</v>
      </c>
      <c r="V21" s="92"/>
      <c r="W21" s="150">
        <f>S21+U21</f>
        <v>-500000000</v>
      </c>
    </row>
    <row r="22" spans="1:25" s="12" customFormat="1" ht="5.25" customHeight="1" x14ac:dyDescent="0.45">
      <c r="A22" s="56"/>
      <c r="B22" s="197"/>
      <c r="C22" s="53"/>
      <c r="D22" s="14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</row>
    <row r="23" spans="1:25" s="41" customFormat="1" ht="23.25" customHeight="1" x14ac:dyDescent="0.45">
      <c r="A23" s="56"/>
      <c r="B23" s="154" t="s">
        <v>67</v>
      </c>
      <c r="C23" s="195"/>
      <c r="D23" s="153"/>
      <c r="E23" s="137"/>
      <c r="F23" s="137"/>
      <c r="G23" s="137"/>
      <c r="H23" s="151"/>
      <c r="I23" s="137"/>
      <c r="J23" s="151"/>
      <c r="K23" s="137"/>
      <c r="L23" s="151"/>
      <c r="M23" s="137"/>
      <c r="N23" s="151"/>
      <c r="O23" s="137"/>
      <c r="P23" s="151"/>
      <c r="Q23" s="137"/>
      <c r="R23" s="151"/>
      <c r="S23" s="137"/>
      <c r="T23" s="151"/>
      <c r="U23" s="137"/>
      <c r="V23" s="151"/>
      <c r="W23" s="137"/>
      <c r="Y23" s="11"/>
    </row>
    <row r="24" spans="1:25" ht="23.25" customHeight="1" x14ac:dyDescent="0.45">
      <c r="A24" s="56"/>
      <c r="B24" s="181" t="s">
        <v>214</v>
      </c>
      <c r="C24" s="195"/>
      <c r="D24" s="153"/>
      <c r="E24" s="151">
        <v>0</v>
      </c>
      <c r="F24" s="151"/>
      <c r="G24" s="151">
        <v>0</v>
      </c>
      <c r="H24" s="151"/>
      <c r="I24" s="151">
        <v>0</v>
      </c>
      <c r="J24" s="151"/>
      <c r="K24" s="151">
        <v>0</v>
      </c>
      <c r="L24" s="151"/>
      <c r="M24" s="151">
        <v>0</v>
      </c>
      <c r="N24" s="151"/>
      <c r="O24" s="151">
        <v>0</v>
      </c>
      <c r="P24" s="151"/>
      <c r="Q24" s="151">
        <v>0</v>
      </c>
      <c r="R24" s="151"/>
      <c r="S24" s="151">
        <v>0</v>
      </c>
      <c r="T24" s="151"/>
      <c r="U24" s="151">
        <v>-6338946</v>
      </c>
      <c r="V24" s="151"/>
      <c r="W24" s="151">
        <f>U24+S24</f>
        <v>-6338946</v>
      </c>
      <c r="X24" s="42"/>
    </row>
    <row r="25" spans="1:25" ht="23.25" customHeight="1" x14ac:dyDescent="0.45">
      <c r="A25" s="56"/>
      <c r="B25" s="181" t="s">
        <v>213</v>
      </c>
      <c r="C25" s="195"/>
      <c r="D25" s="153"/>
      <c r="E25" s="157">
        <v>0</v>
      </c>
      <c r="F25" s="151"/>
      <c r="G25" s="157">
        <v>0</v>
      </c>
      <c r="H25" s="151"/>
      <c r="I25" s="157">
        <v>0</v>
      </c>
      <c r="J25" s="151"/>
      <c r="K25" s="157">
        <v>0</v>
      </c>
      <c r="L25" s="151"/>
      <c r="M25" s="157">
        <v>0</v>
      </c>
      <c r="N25" s="151"/>
      <c r="O25" s="157">
        <v>0</v>
      </c>
      <c r="P25" s="151"/>
      <c r="Q25" s="157">
        <v>0</v>
      </c>
      <c r="R25" s="151"/>
      <c r="S25" s="157">
        <v>0</v>
      </c>
      <c r="T25" s="151"/>
      <c r="U25" s="157">
        <v>-208</v>
      </c>
      <c r="V25" s="151"/>
      <c r="W25" s="157">
        <f>U25+S25</f>
        <v>-208</v>
      </c>
      <c r="X25" s="42"/>
    </row>
    <row r="26" spans="1:25" s="44" customFormat="1" ht="23.25" customHeight="1" x14ac:dyDescent="0.45">
      <c r="A26" s="56"/>
      <c r="B26" s="158" t="s">
        <v>68</v>
      </c>
      <c r="C26" s="53"/>
      <c r="D26" s="142"/>
      <c r="E26" s="159">
        <f>SUM(E24:E25)</f>
        <v>0</v>
      </c>
      <c r="F26" s="92"/>
      <c r="G26" s="159">
        <f>SUM(G24:G25)</f>
        <v>0</v>
      </c>
      <c r="H26" s="92"/>
      <c r="I26" s="159">
        <f>SUM(I24:I25)</f>
        <v>0</v>
      </c>
      <c r="J26" s="92"/>
      <c r="K26" s="159">
        <f>SUM(K24:K25)</f>
        <v>0</v>
      </c>
      <c r="L26" s="92"/>
      <c r="M26" s="159">
        <f>SUM(M24:M25)</f>
        <v>0</v>
      </c>
      <c r="N26" s="92"/>
      <c r="O26" s="159">
        <f>SUM(O24:O25)</f>
        <v>0</v>
      </c>
      <c r="P26" s="92"/>
      <c r="Q26" s="159">
        <f>SUM(Q24:Q25)</f>
        <v>0</v>
      </c>
      <c r="R26" s="92"/>
      <c r="S26" s="159">
        <f>SUM(S24:S25)</f>
        <v>0</v>
      </c>
      <c r="T26" s="92"/>
      <c r="U26" s="159">
        <f>SUM(U24:U25)</f>
        <v>-6339154</v>
      </c>
      <c r="V26" s="92"/>
      <c r="W26" s="159">
        <f>SUM(W24:W25)</f>
        <v>-6339154</v>
      </c>
      <c r="X26" s="42"/>
    </row>
    <row r="27" spans="1:25" s="44" customFormat="1" ht="5.25" customHeight="1" x14ac:dyDescent="0.45">
      <c r="A27" s="56"/>
      <c r="B27" s="158"/>
      <c r="C27" s="53"/>
      <c r="D27" s="14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42"/>
    </row>
    <row r="28" spans="1:25" ht="23.25" customHeight="1" x14ac:dyDescent="0.45">
      <c r="A28" s="56"/>
      <c r="B28" s="6" t="s">
        <v>75</v>
      </c>
      <c r="C28" s="195"/>
      <c r="D28" s="153"/>
      <c r="E28" s="159">
        <f>E21+E26</f>
        <v>0</v>
      </c>
      <c r="F28" s="92"/>
      <c r="G28" s="159">
        <f>G21+G26</f>
        <v>0</v>
      </c>
      <c r="H28" s="151"/>
      <c r="I28" s="159">
        <f>I21+I26</f>
        <v>0</v>
      </c>
      <c r="J28" s="151"/>
      <c r="K28" s="159">
        <f>K21+K26</f>
        <v>-500000000</v>
      </c>
      <c r="L28" s="151"/>
      <c r="M28" s="159">
        <f>M21+M26</f>
        <v>0</v>
      </c>
      <c r="N28" s="151"/>
      <c r="O28" s="159">
        <f>O21+O26</f>
        <v>0</v>
      </c>
      <c r="P28" s="151"/>
      <c r="Q28" s="159">
        <f>Q21+Q26</f>
        <v>0</v>
      </c>
      <c r="R28" s="151"/>
      <c r="S28" s="159">
        <f>S21+S26</f>
        <v>-500000000</v>
      </c>
      <c r="T28" s="151"/>
      <c r="U28" s="159">
        <f>U21+U26</f>
        <v>-6339154</v>
      </c>
      <c r="V28" s="151"/>
      <c r="W28" s="159">
        <f>W21+W26</f>
        <v>-506339154</v>
      </c>
      <c r="X28" s="43"/>
    </row>
    <row r="29" spans="1:25" ht="5.25" customHeight="1" x14ac:dyDescent="0.45">
      <c r="A29" s="56"/>
      <c r="B29" s="162"/>
      <c r="C29" s="195"/>
      <c r="D29" s="153"/>
      <c r="E29" s="137"/>
      <c r="F29" s="137"/>
      <c r="G29" s="137"/>
      <c r="H29" s="151"/>
      <c r="I29" s="137"/>
      <c r="J29" s="151"/>
      <c r="K29" s="137"/>
      <c r="L29" s="151"/>
      <c r="M29" s="137"/>
      <c r="N29" s="151"/>
      <c r="O29" s="137"/>
      <c r="P29" s="151"/>
      <c r="Q29" s="137"/>
      <c r="R29" s="151"/>
      <c r="S29" s="137"/>
      <c r="T29" s="151"/>
      <c r="U29" s="137"/>
      <c r="V29" s="151"/>
      <c r="W29" s="137"/>
      <c r="X29" s="43"/>
    </row>
    <row r="30" spans="1:25" s="44" customFormat="1" ht="23.25" customHeight="1" x14ac:dyDescent="0.45">
      <c r="A30" s="56"/>
      <c r="B30" s="197" t="s">
        <v>85</v>
      </c>
      <c r="C30" s="195"/>
      <c r="D30" s="14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42"/>
    </row>
    <row r="31" spans="1:25" s="44" customFormat="1" ht="23.25" customHeight="1" x14ac:dyDescent="0.45">
      <c r="A31" s="56"/>
      <c r="B31" s="51" t="s">
        <v>222</v>
      </c>
      <c r="C31" s="195"/>
      <c r="D31" s="142"/>
      <c r="E31" s="137">
        <v>0</v>
      </c>
      <c r="F31" s="137"/>
      <c r="G31" s="137">
        <v>0</v>
      </c>
      <c r="H31" s="151"/>
      <c r="I31" s="137">
        <v>0</v>
      </c>
      <c r="J31" s="92"/>
      <c r="K31" s="137">
        <f>PL!D74</f>
        <v>542919669</v>
      </c>
      <c r="L31" s="92"/>
      <c r="M31" s="137">
        <v>0</v>
      </c>
      <c r="N31" s="151"/>
      <c r="O31" s="137">
        <v>0</v>
      </c>
      <c r="P31" s="151"/>
      <c r="Q31" s="151">
        <f>SUM(M31:O31)</f>
        <v>0</v>
      </c>
      <c r="R31" s="151"/>
      <c r="S31" s="137">
        <f>K31+Q31</f>
        <v>542919669</v>
      </c>
      <c r="T31" s="151"/>
      <c r="U31" s="151">
        <f>PL!D75</f>
        <v>-111968287</v>
      </c>
      <c r="V31" s="151"/>
      <c r="W31" s="137">
        <f>S31+U31</f>
        <v>430951382</v>
      </c>
      <c r="X31" s="42"/>
      <c r="Y31" s="87"/>
    </row>
    <row r="32" spans="1:25" s="44" customFormat="1" ht="23.25" customHeight="1" x14ac:dyDescent="0.45">
      <c r="A32" s="56"/>
      <c r="B32" s="51" t="s">
        <v>62</v>
      </c>
      <c r="C32" s="195"/>
      <c r="D32" s="142"/>
      <c r="E32" s="137">
        <v>0</v>
      </c>
      <c r="F32" s="137"/>
      <c r="G32" s="137">
        <v>0</v>
      </c>
      <c r="H32" s="92"/>
      <c r="I32" s="137">
        <v>0</v>
      </c>
      <c r="J32" s="92"/>
      <c r="K32" s="137">
        <v>0</v>
      </c>
      <c r="L32" s="92"/>
      <c r="M32" s="137">
        <v>-2989653</v>
      </c>
      <c r="N32" s="92"/>
      <c r="O32" s="137">
        <v>-1793872</v>
      </c>
      <c r="P32" s="92"/>
      <c r="Q32" s="151">
        <f>SUM(M32:O32)</f>
        <v>-4783525</v>
      </c>
      <c r="R32" s="92"/>
      <c r="S32" s="137">
        <f>K32+Q32</f>
        <v>-4783525</v>
      </c>
      <c r="T32" s="92"/>
      <c r="U32" s="157">
        <f>PL!D80-U31</f>
        <v>-771711</v>
      </c>
      <c r="V32" s="92"/>
      <c r="W32" s="137">
        <f>S32+U32</f>
        <v>-5555236</v>
      </c>
      <c r="X32" s="42"/>
      <c r="Y32" s="126"/>
    </row>
    <row r="33" spans="1:24" s="44" customFormat="1" ht="23.25" customHeight="1" x14ac:dyDescent="0.45">
      <c r="A33" s="56"/>
      <c r="B33" s="197" t="s">
        <v>86</v>
      </c>
      <c r="C33" s="53"/>
      <c r="D33" s="142"/>
      <c r="E33" s="150">
        <f>SUM(E31:E32)</f>
        <v>0</v>
      </c>
      <c r="F33" s="92"/>
      <c r="G33" s="150">
        <f>SUM(G31:G32)</f>
        <v>0</v>
      </c>
      <c r="H33" s="92"/>
      <c r="I33" s="150">
        <f>SUM(I31:I32)</f>
        <v>0</v>
      </c>
      <c r="J33" s="92"/>
      <c r="K33" s="150">
        <f>SUM(K31:K32)</f>
        <v>542919669</v>
      </c>
      <c r="L33" s="92"/>
      <c r="M33" s="150">
        <f>SUM(M31:M32)</f>
        <v>-2989653</v>
      </c>
      <c r="N33" s="92"/>
      <c r="O33" s="150">
        <f>SUM(O31:O32)</f>
        <v>-1793872</v>
      </c>
      <c r="P33" s="92"/>
      <c r="Q33" s="150">
        <f>SUM(Q31:Q32)</f>
        <v>-4783525</v>
      </c>
      <c r="R33" s="92"/>
      <c r="S33" s="150">
        <f>SUM(S31:S32)</f>
        <v>538136144</v>
      </c>
      <c r="T33" s="92"/>
      <c r="U33" s="150">
        <f>SUM(U31:U32)</f>
        <v>-112739998</v>
      </c>
      <c r="V33" s="92"/>
      <c r="W33" s="150">
        <f>SUM(W31:W32)</f>
        <v>425396146</v>
      </c>
      <c r="X33" s="42"/>
    </row>
    <row r="34" spans="1:24" s="44" customFormat="1" ht="5.25" customHeight="1" x14ac:dyDescent="0.45">
      <c r="A34" s="56"/>
      <c r="B34" s="197"/>
      <c r="C34" s="195"/>
      <c r="D34" s="142"/>
      <c r="E34" s="151"/>
      <c r="F34" s="151"/>
      <c r="G34" s="151"/>
      <c r="H34" s="151"/>
      <c r="I34" s="151"/>
      <c r="J34" s="151"/>
      <c r="K34" s="137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42"/>
    </row>
    <row r="35" spans="1:24" s="44" customFormat="1" ht="23.25" customHeight="1" x14ac:dyDescent="0.45">
      <c r="A35" s="56"/>
      <c r="B35" s="51" t="s">
        <v>78</v>
      </c>
      <c r="C35" s="195">
        <v>26</v>
      </c>
      <c r="D35" s="142"/>
      <c r="E35" s="137">
        <v>0</v>
      </c>
      <c r="F35" s="137"/>
      <c r="G35" s="137">
        <v>0</v>
      </c>
      <c r="H35" s="151"/>
      <c r="I35" s="137">
        <v>28600000</v>
      </c>
      <c r="J35" s="151"/>
      <c r="K35" s="151">
        <f>-I35</f>
        <v>-28600000</v>
      </c>
      <c r="L35" s="151"/>
      <c r="M35" s="137">
        <v>0</v>
      </c>
      <c r="N35" s="151"/>
      <c r="O35" s="137">
        <v>0</v>
      </c>
      <c r="P35" s="151"/>
      <c r="Q35" s="137">
        <v>0</v>
      </c>
      <c r="R35" s="151"/>
      <c r="S35" s="137">
        <v>0</v>
      </c>
      <c r="T35" s="151"/>
      <c r="U35" s="137">
        <v>0</v>
      </c>
      <c r="V35" s="151"/>
      <c r="W35" s="137">
        <v>0</v>
      </c>
      <c r="X35" s="42"/>
    </row>
    <row r="36" spans="1:24" ht="23.25" customHeight="1" thickBot="1" x14ac:dyDescent="0.5">
      <c r="B36" s="197" t="s">
        <v>197</v>
      </c>
      <c r="C36" s="195"/>
      <c r="D36" s="153"/>
      <c r="E36" s="160">
        <f>E16+E28+E33+E35</f>
        <v>2000000000</v>
      </c>
      <c r="F36" s="92"/>
      <c r="G36" s="160">
        <f>G16+G28+G33+G35</f>
        <v>286434523</v>
      </c>
      <c r="H36" s="151"/>
      <c r="I36" s="160">
        <f>I16+I28+I33+I35</f>
        <v>134000000</v>
      </c>
      <c r="J36" s="151"/>
      <c r="K36" s="160">
        <f>K16+K28+K33+K35</f>
        <v>2150798505</v>
      </c>
      <c r="L36" s="151"/>
      <c r="M36" s="160">
        <f>M16+M28+M33+M35</f>
        <v>-1987489</v>
      </c>
      <c r="N36" s="151"/>
      <c r="O36" s="160">
        <f>O16+O28+O33+O35</f>
        <v>1386689</v>
      </c>
      <c r="P36" s="151"/>
      <c r="Q36" s="160">
        <f>Q16+Q28+Q33+Q35</f>
        <v>-600800</v>
      </c>
      <c r="R36" s="151"/>
      <c r="S36" s="160">
        <f>S16+S28+S33+S35</f>
        <v>4570632228</v>
      </c>
      <c r="T36" s="151"/>
      <c r="U36" s="160">
        <f>U16+U28+U33+U35</f>
        <v>1726880</v>
      </c>
      <c r="V36" s="151"/>
      <c r="W36" s="160">
        <f>W16+W28+W33+W35</f>
        <v>4572359108</v>
      </c>
      <c r="X36" s="43"/>
    </row>
    <row r="37" spans="1:24" ht="23.25" customHeight="1" thickTop="1" x14ac:dyDescent="0.45">
      <c r="A37" s="56"/>
      <c r="B37" s="197"/>
      <c r="C37" s="195"/>
      <c r="D37" s="153"/>
      <c r="E37" s="92"/>
      <c r="F37" s="92"/>
      <c r="G37" s="92"/>
      <c r="H37" s="151"/>
      <c r="I37" s="92"/>
      <c r="J37" s="151"/>
      <c r="K37" s="92"/>
      <c r="L37" s="151"/>
      <c r="M37" s="92"/>
      <c r="N37" s="151"/>
      <c r="O37" s="92"/>
      <c r="P37" s="151"/>
      <c r="Q37" s="92"/>
      <c r="R37" s="151"/>
      <c r="S37" s="92"/>
      <c r="T37" s="151"/>
      <c r="U37" s="92"/>
      <c r="V37" s="151"/>
      <c r="W37" s="92"/>
      <c r="X37" s="43"/>
    </row>
    <row r="38" spans="1:24" ht="23.25" customHeight="1" x14ac:dyDescent="0.45">
      <c r="A38" s="56"/>
      <c r="B38" s="197"/>
      <c r="C38" s="195"/>
      <c r="D38" s="153"/>
      <c r="E38" s="92"/>
      <c r="F38" s="92"/>
      <c r="G38" s="92"/>
      <c r="H38" s="151"/>
      <c r="I38" s="92"/>
      <c r="J38" s="151"/>
      <c r="K38" s="92"/>
      <c r="L38" s="151"/>
      <c r="M38" s="92"/>
      <c r="N38" s="151"/>
      <c r="O38" s="92"/>
      <c r="P38" s="151"/>
      <c r="Q38" s="92"/>
      <c r="R38" s="151"/>
      <c r="S38" s="92"/>
      <c r="T38" s="151"/>
      <c r="U38" s="92"/>
      <c r="V38" s="151"/>
      <c r="W38" s="92"/>
      <c r="X38" s="43"/>
    </row>
    <row r="39" spans="1:24" ht="23.25" customHeight="1" x14ac:dyDescent="0.45">
      <c r="A39" s="56"/>
      <c r="B39" s="216" t="s">
        <v>184</v>
      </c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</row>
    <row r="40" spans="1:24" ht="23.25" customHeight="1" x14ac:dyDescent="0.45">
      <c r="A40" s="56"/>
      <c r="B40" s="216" t="s">
        <v>187</v>
      </c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</row>
    <row r="41" spans="1:24" ht="23.25" customHeight="1" x14ac:dyDescent="0.45">
      <c r="B41" s="51"/>
      <c r="C41" s="8"/>
      <c r="D41" s="145"/>
      <c r="E41" s="117"/>
      <c r="F41" s="117"/>
      <c r="G41" s="117"/>
      <c r="H41" s="120"/>
      <c r="I41" s="117"/>
      <c r="J41" s="120"/>
      <c r="K41" s="117"/>
      <c r="L41" s="120"/>
      <c r="M41" s="117"/>
      <c r="N41" s="120"/>
      <c r="O41" s="117"/>
      <c r="P41" s="120"/>
      <c r="Q41" s="117"/>
      <c r="R41" s="120"/>
      <c r="S41" s="117"/>
      <c r="T41" s="120"/>
      <c r="U41" s="117"/>
      <c r="V41" s="117"/>
      <c r="W41" s="117"/>
    </row>
    <row r="42" spans="1:24" ht="23.25" customHeight="1" x14ac:dyDescent="0.45">
      <c r="A42" s="56"/>
    </row>
    <row r="43" spans="1:24" ht="23.25" customHeight="1" x14ac:dyDescent="0.45">
      <c r="A43" s="56"/>
    </row>
    <row r="44" spans="1:24" ht="23.25" customHeight="1" x14ac:dyDescent="0.45">
      <c r="A44" s="56"/>
    </row>
    <row r="45" spans="1:24" ht="23.25" customHeight="1" x14ac:dyDescent="0.45">
      <c r="A45" s="56"/>
    </row>
    <row r="46" spans="1:24" ht="23.25" customHeight="1" x14ac:dyDescent="0.45">
      <c r="A46" s="56"/>
    </row>
    <row r="47" spans="1:24" ht="23.25" customHeight="1" x14ac:dyDescent="0.45">
      <c r="A47" s="56"/>
    </row>
    <row r="48" spans="1:24" ht="23.25" customHeight="1" x14ac:dyDescent="0.45">
      <c r="A48" s="56"/>
    </row>
    <row r="49" spans="1:1" ht="23.25" customHeight="1" x14ac:dyDescent="0.45">
      <c r="A49" s="56"/>
    </row>
  </sheetData>
  <mergeCells count="7">
    <mergeCell ref="B40:W40"/>
    <mergeCell ref="B4:E4"/>
    <mergeCell ref="E5:W5"/>
    <mergeCell ref="I6:K6"/>
    <mergeCell ref="M6:Q6"/>
    <mergeCell ref="E11:W11"/>
    <mergeCell ref="B39:W39"/>
  </mergeCells>
  <pageMargins left="0.8" right="0.8" top="0.48" bottom="0.5" header="0.5" footer="0.5"/>
  <pageSetup paperSize="9" scale="61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view="pageBreakPreview" topLeftCell="A13" zoomScaleNormal="55" zoomScaleSheetLayoutView="100" workbookViewId="0">
      <selection activeCell="H35" sqref="H35"/>
    </sheetView>
  </sheetViews>
  <sheetFormatPr defaultColWidth="9.140625" defaultRowHeight="21" x14ac:dyDescent="0.45"/>
  <cols>
    <col min="1" max="1" width="81" style="9" customWidth="1"/>
    <col min="2" max="2" width="11" style="10" customWidth="1"/>
    <col min="3" max="3" width="1.85546875" style="38" customWidth="1"/>
    <col min="4" max="4" width="18" style="71" customWidth="1"/>
    <col min="5" max="5" width="1.85546875" style="72" customWidth="1"/>
    <col min="6" max="6" width="18" style="71" customWidth="1"/>
    <col min="7" max="7" width="1.85546875" style="72" customWidth="1"/>
    <col min="8" max="8" width="18" style="71" customWidth="1"/>
    <col min="9" max="9" width="1.85546875" style="72" customWidth="1"/>
    <col min="10" max="10" width="18" style="71" customWidth="1"/>
    <col min="11" max="16384" width="9.140625" style="11"/>
  </cols>
  <sheetData>
    <row r="1" spans="1:10" ht="23.25" x14ac:dyDescent="0.5">
      <c r="A1" s="7" t="str">
        <f>BS!A1</f>
        <v>บริษัท อินเด็กซ์ ลิฟวิ่งมอลล์ จำกัด (มหาชน) และบริษัทย่อย</v>
      </c>
      <c r="D1" s="46"/>
    </row>
    <row r="2" spans="1:10" ht="23.25" x14ac:dyDescent="0.5">
      <c r="A2" s="7" t="str">
        <f>BS!A2</f>
        <v>(เดิมชื่อ บริษัท อินเด็กซ์ ลิฟวิ่งมอลล์ จำกัด)</v>
      </c>
      <c r="D2" s="46"/>
    </row>
    <row r="3" spans="1:10" ht="23.25" x14ac:dyDescent="0.5">
      <c r="A3" s="7" t="s">
        <v>84</v>
      </c>
    </row>
    <row r="4" spans="1:10" ht="11.1" customHeight="1" x14ac:dyDescent="0.45">
      <c r="A4" s="227"/>
      <c r="B4" s="227"/>
      <c r="C4" s="227"/>
      <c r="D4" s="227"/>
    </row>
    <row r="5" spans="1:10" x14ac:dyDescent="0.45">
      <c r="A5" s="47"/>
      <c r="D5" s="224" t="s">
        <v>92</v>
      </c>
      <c r="E5" s="224"/>
      <c r="F5" s="224"/>
      <c r="G5" s="224"/>
      <c r="H5" s="224"/>
      <c r="I5" s="224"/>
      <c r="J5" s="224"/>
    </row>
    <row r="6" spans="1:10" x14ac:dyDescent="0.45">
      <c r="B6" s="9"/>
      <c r="C6" s="59"/>
      <c r="E6" s="73"/>
      <c r="F6" s="225" t="s">
        <v>109</v>
      </c>
      <c r="G6" s="225"/>
      <c r="H6" s="225"/>
      <c r="J6" s="72"/>
    </row>
    <row r="7" spans="1:10" x14ac:dyDescent="0.45">
      <c r="B7" s="41"/>
      <c r="C7" s="40"/>
      <c r="D7" s="74" t="s">
        <v>22</v>
      </c>
      <c r="E7" s="73"/>
      <c r="F7" s="74"/>
      <c r="H7" s="74"/>
      <c r="I7" s="73"/>
      <c r="J7" s="73"/>
    </row>
    <row r="8" spans="1:10" x14ac:dyDescent="0.45">
      <c r="B8" s="41"/>
      <c r="C8" s="40"/>
      <c r="D8" s="74" t="s">
        <v>48</v>
      </c>
      <c r="E8" s="73"/>
      <c r="F8" s="74" t="s">
        <v>44</v>
      </c>
      <c r="G8" s="73"/>
      <c r="H8" s="74" t="s">
        <v>31</v>
      </c>
      <c r="I8" s="73"/>
      <c r="J8" s="74" t="s">
        <v>49</v>
      </c>
    </row>
    <row r="9" spans="1:10" x14ac:dyDescent="0.45">
      <c r="B9" s="83" t="s">
        <v>1</v>
      </c>
      <c r="C9" s="40"/>
      <c r="D9" s="74" t="s">
        <v>47</v>
      </c>
      <c r="E9" s="73"/>
      <c r="F9" s="74" t="s">
        <v>45</v>
      </c>
      <c r="G9" s="73"/>
      <c r="H9" s="74" t="s">
        <v>50</v>
      </c>
      <c r="I9" s="73"/>
      <c r="J9" s="74" t="s">
        <v>26</v>
      </c>
    </row>
    <row r="10" spans="1:10" x14ac:dyDescent="0.45">
      <c r="A10" s="11"/>
      <c r="B10" s="83"/>
      <c r="D10" s="226" t="s">
        <v>91</v>
      </c>
      <c r="E10" s="226"/>
      <c r="F10" s="226"/>
      <c r="G10" s="226"/>
      <c r="H10" s="226"/>
      <c r="I10" s="226"/>
      <c r="J10" s="226"/>
    </row>
    <row r="11" spans="1:10" x14ac:dyDescent="0.45">
      <c r="A11" s="81" t="s">
        <v>105</v>
      </c>
      <c r="B11" s="128"/>
      <c r="D11" s="172"/>
      <c r="E11" s="172"/>
      <c r="F11" s="172"/>
      <c r="G11" s="172"/>
      <c r="H11" s="172"/>
      <c r="I11" s="172"/>
      <c r="J11" s="172"/>
    </row>
    <row r="12" spans="1:10" ht="21.75" x14ac:dyDescent="0.45">
      <c r="A12" s="197" t="s">
        <v>229</v>
      </c>
      <c r="B12" s="83"/>
      <c r="C12" s="59"/>
      <c r="D12" s="75"/>
      <c r="E12" s="63"/>
      <c r="F12" s="75"/>
      <c r="G12" s="63"/>
      <c r="H12" s="75"/>
      <c r="I12" s="63"/>
      <c r="J12" s="75"/>
    </row>
    <row r="13" spans="1:10" ht="21.75" x14ac:dyDescent="0.45">
      <c r="A13" s="130" t="s">
        <v>230</v>
      </c>
      <c r="B13" s="128"/>
      <c r="C13" s="59"/>
      <c r="D13" s="75">
        <v>2000000000</v>
      </c>
      <c r="E13" s="63"/>
      <c r="F13" s="75">
        <v>78400000</v>
      </c>
      <c r="G13" s="63"/>
      <c r="H13" s="75">
        <v>1971917277</v>
      </c>
      <c r="I13" s="63"/>
      <c r="J13" s="75">
        <f>SUM(D13:H13)</f>
        <v>4050317277</v>
      </c>
    </row>
    <row r="14" spans="1:10" ht="21.75" x14ac:dyDescent="0.45">
      <c r="A14" s="51" t="s">
        <v>231</v>
      </c>
      <c r="B14" s="128" t="s">
        <v>234</v>
      </c>
      <c r="C14" s="59"/>
      <c r="D14" s="46">
        <v>0</v>
      </c>
      <c r="E14" s="48"/>
      <c r="F14" s="46">
        <v>0</v>
      </c>
      <c r="G14" s="48"/>
      <c r="H14" s="46">
        <v>33185473</v>
      </c>
      <c r="I14" s="48"/>
      <c r="J14" s="46">
        <f t="shared" ref="J14" si="0">SUM(D14:H14)</f>
        <v>33185473</v>
      </c>
    </row>
    <row r="15" spans="1:10" ht="21.75" x14ac:dyDescent="0.45">
      <c r="A15" s="197" t="s">
        <v>107</v>
      </c>
      <c r="B15" s="128"/>
      <c r="C15" s="59"/>
      <c r="D15" s="60">
        <f>SUM(D13:D14)</f>
        <v>2000000000</v>
      </c>
      <c r="E15" s="63"/>
      <c r="F15" s="60">
        <f>SUM(F13:F14)</f>
        <v>78400000</v>
      </c>
      <c r="G15" s="63"/>
      <c r="H15" s="60">
        <f>SUM(H13:H14)</f>
        <v>2005102750</v>
      </c>
      <c r="I15" s="63"/>
      <c r="J15" s="60">
        <f>SUM(J13:J14)</f>
        <v>4083502750</v>
      </c>
    </row>
    <row r="16" spans="1:10" s="44" customFormat="1" ht="14.1" customHeight="1" x14ac:dyDescent="0.45">
      <c r="A16" s="81"/>
      <c r="B16" s="83"/>
      <c r="C16" s="82"/>
      <c r="D16" s="63"/>
      <c r="E16" s="63"/>
      <c r="F16" s="63"/>
      <c r="G16" s="63"/>
      <c r="H16" s="63"/>
      <c r="I16" s="63"/>
      <c r="J16" s="63"/>
    </row>
    <row r="17" spans="1:10" x14ac:dyDescent="0.45">
      <c r="A17" s="81" t="s">
        <v>74</v>
      </c>
      <c r="B17" s="45"/>
      <c r="C17" s="82"/>
      <c r="D17" s="46"/>
      <c r="E17" s="48"/>
      <c r="F17" s="46"/>
      <c r="G17" s="48"/>
      <c r="H17" s="11"/>
      <c r="I17" s="48"/>
      <c r="J17" s="46"/>
    </row>
    <row r="18" spans="1:10" x14ac:dyDescent="0.45">
      <c r="A18" s="131" t="s">
        <v>123</v>
      </c>
      <c r="B18" s="45"/>
      <c r="C18" s="113"/>
      <c r="D18" s="46"/>
      <c r="E18" s="48"/>
      <c r="F18" s="46"/>
      <c r="G18" s="48"/>
      <c r="H18" s="46"/>
      <c r="I18" s="48"/>
      <c r="J18" s="46"/>
    </row>
    <row r="19" spans="1:10" x14ac:dyDescent="0.45">
      <c r="A19" s="178" t="s">
        <v>145</v>
      </c>
      <c r="B19" s="83">
        <v>35</v>
      </c>
      <c r="C19" s="39"/>
      <c r="D19" s="46">
        <v>0</v>
      </c>
      <c r="E19" s="63"/>
      <c r="F19" s="46">
        <v>0</v>
      </c>
      <c r="G19" s="63"/>
      <c r="H19" s="46">
        <v>-200000000</v>
      </c>
      <c r="I19" s="63"/>
      <c r="J19" s="48">
        <f>D19+F19+H19</f>
        <v>-200000000</v>
      </c>
    </row>
    <row r="20" spans="1:10" s="12" customFormat="1" x14ac:dyDescent="0.45">
      <c r="A20" s="131" t="s">
        <v>146</v>
      </c>
      <c r="B20" s="45"/>
      <c r="C20" s="82"/>
      <c r="D20" s="60">
        <f>SUM(D19)</f>
        <v>0</v>
      </c>
      <c r="E20" s="63"/>
      <c r="F20" s="60">
        <f>SUM(F19)</f>
        <v>0</v>
      </c>
      <c r="G20" s="63"/>
      <c r="H20" s="60">
        <f>SUM(H19)</f>
        <v>-200000000</v>
      </c>
      <c r="I20" s="63"/>
      <c r="J20" s="60">
        <f>D20+F20+H20</f>
        <v>-200000000</v>
      </c>
    </row>
    <row r="21" spans="1:10" s="12" customFormat="1" ht="14.1" customHeight="1" x14ac:dyDescent="0.45">
      <c r="A21" s="81"/>
      <c r="B21" s="45"/>
      <c r="C21" s="82"/>
      <c r="D21" s="63"/>
      <c r="E21" s="63"/>
      <c r="F21" s="63"/>
      <c r="G21" s="63"/>
      <c r="H21" s="63"/>
      <c r="I21" s="63"/>
      <c r="J21" s="63"/>
    </row>
    <row r="22" spans="1:10" s="44" customFormat="1" x14ac:dyDescent="0.45">
      <c r="A22" s="81" t="s">
        <v>85</v>
      </c>
      <c r="B22" s="83"/>
      <c r="C22" s="82"/>
      <c r="D22" s="63"/>
      <c r="E22" s="63"/>
      <c r="F22" s="63"/>
      <c r="G22" s="63"/>
      <c r="H22" s="63"/>
      <c r="I22" s="63"/>
      <c r="J22" s="63"/>
    </row>
    <row r="23" spans="1:10" s="44" customFormat="1" x14ac:dyDescent="0.45">
      <c r="A23" s="9" t="s">
        <v>180</v>
      </c>
      <c r="B23" s="83"/>
      <c r="C23" s="82"/>
      <c r="D23" s="46">
        <v>0</v>
      </c>
      <c r="E23" s="48"/>
      <c r="F23" s="46">
        <v>0</v>
      </c>
      <c r="G23" s="63"/>
      <c r="H23" s="46">
        <v>270072539</v>
      </c>
      <c r="I23" s="63"/>
      <c r="J23" s="48">
        <f>D23+F23+H23</f>
        <v>270072539</v>
      </c>
    </row>
    <row r="24" spans="1:10" s="44" customFormat="1" x14ac:dyDescent="0.45">
      <c r="A24" s="9" t="s">
        <v>62</v>
      </c>
      <c r="B24" s="83"/>
      <c r="C24" s="82"/>
      <c r="D24" s="46">
        <v>0</v>
      </c>
      <c r="E24" s="63"/>
      <c r="F24" s="46">
        <v>0</v>
      </c>
      <c r="G24" s="63"/>
      <c r="H24" s="46">
        <v>-5248307</v>
      </c>
      <c r="I24" s="63"/>
      <c r="J24" s="48">
        <f>D24+F24+H24</f>
        <v>-5248307</v>
      </c>
    </row>
    <row r="25" spans="1:10" s="44" customFormat="1" x14ac:dyDescent="0.45">
      <c r="A25" s="81" t="s">
        <v>86</v>
      </c>
      <c r="B25" s="45"/>
      <c r="C25" s="82"/>
      <c r="D25" s="60">
        <f>SUM(D23:D24)</f>
        <v>0</v>
      </c>
      <c r="E25" s="63"/>
      <c r="F25" s="60">
        <f>SUM(F23:F24)</f>
        <v>0</v>
      </c>
      <c r="G25" s="63"/>
      <c r="H25" s="60">
        <f>SUM(H23:H24)</f>
        <v>264824232</v>
      </c>
      <c r="I25" s="63"/>
      <c r="J25" s="60">
        <f>D25+F25+H25</f>
        <v>264824232</v>
      </c>
    </row>
    <row r="26" spans="1:10" s="44" customFormat="1" ht="14.1" customHeight="1" x14ac:dyDescent="0.45">
      <c r="A26" s="81"/>
      <c r="B26" s="83"/>
      <c r="C26" s="82"/>
      <c r="D26" s="48"/>
      <c r="E26" s="48"/>
      <c r="F26" s="48"/>
      <c r="G26" s="48"/>
      <c r="H26" s="46"/>
      <c r="I26" s="48"/>
      <c r="J26" s="48"/>
    </row>
    <row r="27" spans="1:10" s="44" customFormat="1" x14ac:dyDescent="0.45">
      <c r="A27" s="9" t="s">
        <v>78</v>
      </c>
      <c r="B27" s="83">
        <v>26</v>
      </c>
      <c r="C27" s="82"/>
      <c r="D27" s="46">
        <v>0</v>
      </c>
      <c r="E27" s="48"/>
      <c r="F27" s="46">
        <v>27000000</v>
      </c>
      <c r="G27" s="48"/>
      <c r="H27" s="48">
        <f>-F27</f>
        <v>-27000000</v>
      </c>
      <c r="I27" s="48"/>
      <c r="J27" s="46">
        <f>SUM(D27:H27)</f>
        <v>0</v>
      </c>
    </row>
    <row r="28" spans="1:10" ht="21.75" thickBot="1" x14ac:dyDescent="0.5">
      <c r="A28" s="81" t="s">
        <v>106</v>
      </c>
      <c r="B28" s="83"/>
      <c r="C28" s="39"/>
      <c r="D28" s="76">
        <f>D27+D25+D20+D15</f>
        <v>2000000000</v>
      </c>
      <c r="E28" s="48"/>
      <c r="F28" s="76">
        <f>F27+F25+F20+F15</f>
        <v>105400000</v>
      </c>
      <c r="G28" s="48"/>
      <c r="H28" s="76">
        <f>H27+H25+H20+H15</f>
        <v>2042926982</v>
      </c>
      <c r="I28" s="48"/>
      <c r="J28" s="76">
        <f>J27+J25+J20+J15</f>
        <v>4148326982</v>
      </c>
    </row>
    <row r="29" spans="1:10" ht="21.75" thickTop="1" x14ac:dyDescent="0.45">
      <c r="A29" s="189"/>
      <c r="B29" s="128"/>
      <c r="C29" s="39"/>
      <c r="D29" s="63"/>
      <c r="E29" s="48"/>
      <c r="F29" s="63"/>
      <c r="G29" s="48"/>
      <c r="H29" s="63"/>
      <c r="I29" s="48"/>
      <c r="J29" s="48"/>
    </row>
    <row r="30" spans="1:10" ht="21.75" x14ac:dyDescent="0.45">
      <c r="A30" s="216" t="s">
        <v>184</v>
      </c>
      <c r="B30" s="216"/>
      <c r="C30" s="216"/>
      <c r="D30" s="216"/>
      <c r="E30" s="216"/>
      <c r="F30" s="216"/>
      <c r="G30" s="216"/>
      <c r="H30" s="216"/>
      <c r="I30" s="216"/>
      <c r="J30" s="216"/>
    </row>
    <row r="31" spans="1:10" s="71" customFormat="1" ht="21.75" x14ac:dyDescent="0.45">
      <c r="A31" s="216" t="s">
        <v>186</v>
      </c>
      <c r="B31" s="216"/>
      <c r="C31" s="216"/>
      <c r="D31" s="216"/>
      <c r="E31" s="216"/>
      <c r="F31" s="216"/>
      <c r="G31" s="216"/>
      <c r="H31" s="216"/>
      <c r="I31" s="216"/>
      <c r="J31" s="216"/>
    </row>
    <row r="32" spans="1:10" s="71" customFormat="1" x14ac:dyDescent="0.45">
      <c r="A32" s="9"/>
      <c r="B32" s="10"/>
      <c r="C32" s="38"/>
      <c r="E32" s="72"/>
      <c r="G32" s="72"/>
      <c r="I32" s="72"/>
    </row>
    <row r="33" spans="1:10" s="71" customFormat="1" x14ac:dyDescent="0.45">
      <c r="A33" s="47"/>
      <c r="B33" s="10"/>
      <c r="C33" s="38"/>
      <c r="D33" s="224" t="s">
        <v>92</v>
      </c>
      <c r="E33" s="224"/>
      <c r="F33" s="224"/>
      <c r="G33" s="224"/>
      <c r="H33" s="224"/>
      <c r="I33" s="224"/>
      <c r="J33" s="224"/>
    </row>
    <row r="34" spans="1:10" s="71" customFormat="1" x14ac:dyDescent="0.45">
      <c r="A34" s="9"/>
      <c r="B34" s="9"/>
      <c r="C34" s="59"/>
      <c r="E34" s="73"/>
      <c r="F34" s="225" t="s">
        <v>109</v>
      </c>
      <c r="G34" s="225"/>
      <c r="H34" s="225"/>
      <c r="I34" s="72"/>
      <c r="J34" s="72"/>
    </row>
    <row r="35" spans="1:10" s="71" customFormat="1" x14ac:dyDescent="0.45">
      <c r="A35" s="9"/>
      <c r="B35" s="41"/>
      <c r="C35" s="40"/>
      <c r="D35" s="74" t="s">
        <v>22</v>
      </c>
      <c r="E35" s="73"/>
      <c r="F35" s="74"/>
      <c r="G35" s="72"/>
      <c r="H35" s="74"/>
      <c r="I35" s="73"/>
      <c r="J35" s="73"/>
    </row>
    <row r="36" spans="1:10" s="71" customFormat="1" x14ac:dyDescent="0.45">
      <c r="A36" s="9"/>
      <c r="B36" s="41"/>
      <c r="C36" s="40"/>
      <c r="D36" s="74" t="s">
        <v>48</v>
      </c>
      <c r="E36" s="73"/>
      <c r="F36" s="74" t="s">
        <v>44</v>
      </c>
      <c r="G36" s="73"/>
      <c r="H36" s="74" t="s">
        <v>31</v>
      </c>
      <c r="I36" s="73"/>
      <c r="J36" s="74" t="s">
        <v>49</v>
      </c>
    </row>
    <row r="37" spans="1:10" s="71" customFormat="1" x14ac:dyDescent="0.45">
      <c r="A37" s="9"/>
      <c r="B37" s="128" t="s">
        <v>1</v>
      </c>
      <c r="C37" s="40"/>
      <c r="D37" s="74" t="s">
        <v>47</v>
      </c>
      <c r="E37" s="73"/>
      <c r="F37" s="74" t="s">
        <v>45</v>
      </c>
      <c r="G37" s="73"/>
      <c r="H37" s="74" t="s">
        <v>50</v>
      </c>
      <c r="I37" s="73"/>
      <c r="J37" s="74" t="s">
        <v>26</v>
      </c>
    </row>
    <row r="38" spans="1:10" x14ac:dyDescent="0.45">
      <c r="A38" s="11"/>
      <c r="B38" s="128"/>
      <c r="D38" s="226" t="s">
        <v>91</v>
      </c>
      <c r="E38" s="226"/>
      <c r="F38" s="226"/>
      <c r="G38" s="226"/>
      <c r="H38" s="226"/>
      <c r="I38" s="226"/>
      <c r="J38" s="226"/>
    </row>
    <row r="39" spans="1:10" x14ac:dyDescent="0.45">
      <c r="A39" s="171" t="s">
        <v>198</v>
      </c>
      <c r="B39" s="128"/>
      <c r="D39" s="172"/>
      <c r="E39" s="172"/>
      <c r="F39" s="172"/>
      <c r="G39" s="172"/>
      <c r="H39" s="172"/>
      <c r="I39" s="172"/>
      <c r="J39" s="172"/>
    </row>
    <row r="40" spans="1:10" x14ac:dyDescent="0.45">
      <c r="A40" s="171" t="s">
        <v>232</v>
      </c>
      <c r="B40" s="128"/>
      <c r="C40" s="59"/>
      <c r="D40" s="75">
        <f>D28</f>
        <v>2000000000</v>
      </c>
      <c r="E40" s="63"/>
      <c r="F40" s="75">
        <f>F28</f>
        <v>105400000</v>
      </c>
      <c r="G40" s="63"/>
      <c r="H40" s="75">
        <f>H28</f>
        <v>2042926982</v>
      </c>
      <c r="I40" s="63"/>
      <c r="J40" s="75">
        <f>F40+D379+H40+D40</f>
        <v>4148326982</v>
      </c>
    </row>
    <row r="41" spans="1:10" ht="14.1" customHeight="1" x14ac:dyDescent="0.45">
      <c r="A41" s="171"/>
      <c r="B41" s="128"/>
      <c r="C41" s="113"/>
      <c r="D41" s="63"/>
      <c r="E41" s="63"/>
      <c r="F41" s="63"/>
      <c r="G41" s="63"/>
      <c r="H41" s="63"/>
      <c r="I41" s="63"/>
      <c r="J41" s="63"/>
    </row>
    <row r="42" spans="1:10" x14ac:dyDescent="0.45">
      <c r="A42" s="171" t="s">
        <v>74</v>
      </c>
      <c r="B42" s="45"/>
      <c r="C42" s="113"/>
      <c r="D42" s="46"/>
      <c r="E42" s="48"/>
      <c r="F42" s="46"/>
      <c r="G42" s="48"/>
      <c r="H42" s="11"/>
      <c r="I42" s="48"/>
      <c r="J42" s="46"/>
    </row>
    <row r="43" spans="1:10" x14ac:dyDescent="0.45">
      <c r="A43" s="131" t="s">
        <v>123</v>
      </c>
      <c r="B43" s="45"/>
      <c r="C43" s="113"/>
      <c r="D43" s="46"/>
      <c r="E43" s="48"/>
      <c r="F43" s="46"/>
      <c r="G43" s="48"/>
      <c r="H43" s="46"/>
      <c r="I43" s="48"/>
      <c r="J43" s="46"/>
    </row>
    <row r="44" spans="1:10" x14ac:dyDescent="0.45">
      <c r="A44" s="178" t="s">
        <v>145</v>
      </c>
      <c r="B44" s="128">
        <v>35</v>
      </c>
      <c r="C44" s="39"/>
      <c r="D44" s="46">
        <v>0</v>
      </c>
      <c r="E44" s="63"/>
      <c r="F44" s="46">
        <v>0</v>
      </c>
      <c r="G44" s="63"/>
      <c r="H44" s="46">
        <v>-500000000</v>
      </c>
      <c r="I44" s="63"/>
      <c r="J44" s="48">
        <f>D44+F44+H44</f>
        <v>-500000000</v>
      </c>
    </row>
    <row r="45" spans="1:10" x14ac:dyDescent="0.45">
      <c r="A45" s="131" t="s">
        <v>146</v>
      </c>
      <c r="B45" s="45"/>
      <c r="C45" s="113"/>
      <c r="D45" s="60">
        <f>SUM(D44)</f>
        <v>0</v>
      </c>
      <c r="E45" s="63"/>
      <c r="F45" s="60">
        <f>SUM(F44)</f>
        <v>0</v>
      </c>
      <c r="G45" s="63"/>
      <c r="H45" s="60">
        <f>SUM(H44)</f>
        <v>-500000000</v>
      </c>
      <c r="I45" s="63"/>
      <c r="J45" s="60">
        <f>D45+F45+H45</f>
        <v>-500000000</v>
      </c>
    </row>
    <row r="46" spans="1:10" ht="14.1" customHeight="1" x14ac:dyDescent="0.45">
      <c r="A46" s="171"/>
      <c r="B46" s="45"/>
      <c r="C46" s="113"/>
      <c r="D46" s="63"/>
      <c r="E46" s="63"/>
      <c r="F46" s="63"/>
      <c r="G46" s="63"/>
      <c r="H46" s="63"/>
      <c r="I46" s="63"/>
      <c r="J46" s="63"/>
    </row>
    <row r="47" spans="1:10" x14ac:dyDescent="0.45">
      <c r="A47" s="171" t="s">
        <v>85</v>
      </c>
      <c r="B47" s="128"/>
      <c r="C47" s="113"/>
      <c r="D47" s="63"/>
      <c r="E47" s="63"/>
      <c r="F47" s="63"/>
      <c r="G47" s="63"/>
      <c r="H47" s="63"/>
      <c r="I47" s="63"/>
      <c r="J47" s="63"/>
    </row>
    <row r="48" spans="1:10" x14ac:dyDescent="0.45">
      <c r="A48" s="9" t="s">
        <v>180</v>
      </c>
      <c r="B48" s="128"/>
      <c r="C48" s="113"/>
      <c r="D48" s="46">
        <v>0</v>
      </c>
      <c r="E48" s="48"/>
      <c r="F48" s="46">
        <v>0</v>
      </c>
      <c r="G48" s="63"/>
      <c r="H48" s="46">
        <f>PL!H35</f>
        <v>567595081</v>
      </c>
      <c r="I48" s="63"/>
      <c r="J48" s="48">
        <f>D48+F48+H48</f>
        <v>567595081</v>
      </c>
    </row>
    <row r="49" spans="1:10" x14ac:dyDescent="0.45">
      <c r="A49" s="171" t="s">
        <v>86</v>
      </c>
      <c r="B49" s="45"/>
      <c r="C49" s="113"/>
      <c r="D49" s="60">
        <f>SUM(D48:D48)</f>
        <v>0</v>
      </c>
      <c r="E49" s="63"/>
      <c r="F49" s="60">
        <f>SUM(F48:F48)</f>
        <v>0</v>
      </c>
      <c r="G49" s="63"/>
      <c r="H49" s="60">
        <f>SUM(H48:H48)</f>
        <v>567595081</v>
      </c>
      <c r="I49" s="63"/>
      <c r="J49" s="60">
        <f>D49+F49+H49</f>
        <v>567595081</v>
      </c>
    </row>
    <row r="50" spans="1:10" ht="14.1" customHeight="1" x14ac:dyDescent="0.45">
      <c r="A50" s="171"/>
      <c r="B50" s="128"/>
      <c r="C50" s="113"/>
      <c r="D50" s="48"/>
      <c r="E50" s="48"/>
      <c r="F50" s="48"/>
      <c r="G50" s="48"/>
      <c r="H50" s="46"/>
      <c r="I50" s="48"/>
      <c r="J50" s="48"/>
    </row>
    <row r="51" spans="1:10" x14ac:dyDescent="0.45">
      <c r="A51" s="9" t="s">
        <v>78</v>
      </c>
      <c r="B51" s="128">
        <v>26</v>
      </c>
      <c r="C51" s="113"/>
      <c r="D51" s="46">
        <v>0</v>
      </c>
      <c r="E51" s="48"/>
      <c r="F51" s="46">
        <v>28600000</v>
      </c>
      <c r="G51" s="63"/>
      <c r="H51" s="46">
        <f>-F51</f>
        <v>-28600000</v>
      </c>
      <c r="I51" s="48"/>
      <c r="J51" s="46">
        <f>SUM(D51:H51)</f>
        <v>0</v>
      </c>
    </row>
    <row r="52" spans="1:10" ht="21.75" thickBot="1" x14ac:dyDescent="0.5">
      <c r="A52" s="171" t="s">
        <v>197</v>
      </c>
      <c r="B52" s="128"/>
      <c r="C52" s="39"/>
      <c r="D52" s="76">
        <f>D51+D49+D45+D40</f>
        <v>2000000000</v>
      </c>
      <c r="E52" s="48"/>
      <c r="F52" s="76">
        <f>F51+F49+F45+F40</f>
        <v>134000000</v>
      </c>
      <c r="G52" s="48"/>
      <c r="H52" s="76">
        <f>H51+H49+H45+H40</f>
        <v>2081922063</v>
      </c>
      <c r="I52" s="48"/>
      <c r="J52" s="76">
        <f>J51+J49+J45+J40</f>
        <v>4215922063</v>
      </c>
    </row>
    <row r="53" spans="1:10" ht="21.75" thickTop="1" x14ac:dyDescent="0.45">
      <c r="A53" s="171"/>
      <c r="B53" s="128"/>
      <c r="C53" s="39"/>
      <c r="D53" s="63"/>
      <c r="E53" s="48"/>
      <c r="F53" s="63"/>
      <c r="G53" s="48"/>
      <c r="H53" s="63"/>
      <c r="I53" s="48"/>
      <c r="J53" s="48"/>
    </row>
    <row r="54" spans="1:10" ht="21.75" x14ac:dyDescent="0.45">
      <c r="A54" s="216" t="s">
        <v>184</v>
      </c>
      <c r="B54" s="216"/>
      <c r="C54" s="216"/>
      <c r="D54" s="216"/>
      <c r="E54" s="216"/>
      <c r="F54" s="216"/>
      <c r="G54" s="216"/>
      <c r="H54" s="216"/>
      <c r="I54" s="216"/>
      <c r="J54" s="216"/>
    </row>
    <row r="55" spans="1:10" ht="21.75" x14ac:dyDescent="0.45">
      <c r="A55" s="216" t="s">
        <v>186</v>
      </c>
      <c r="B55" s="216"/>
      <c r="C55" s="216"/>
      <c r="D55" s="216"/>
      <c r="E55" s="216"/>
      <c r="F55" s="216"/>
      <c r="G55" s="216"/>
      <c r="H55" s="216"/>
      <c r="I55" s="216"/>
      <c r="J55" s="216"/>
    </row>
    <row r="56" spans="1:10" ht="21.75" x14ac:dyDescent="0.45">
      <c r="A56" s="207"/>
      <c r="B56" s="207"/>
      <c r="C56" s="207"/>
      <c r="D56" s="207"/>
      <c r="E56" s="207"/>
      <c r="F56" s="207"/>
      <c r="G56" s="207"/>
      <c r="H56" s="207"/>
      <c r="I56" s="207"/>
      <c r="J56" s="207"/>
    </row>
    <row r="57" spans="1:10" ht="21.75" x14ac:dyDescent="0.45">
      <c r="A57" s="207"/>
      <c r="B57" s="207"/>
      <c r="C57" s="207"/>
      <c r="D57" s="207"/>
      <c r="E57" s="207"/>
      <c r="F57" s="207"/>
      <c r="G57" s="207"/>
      <c r="H57" s="207"/>
      <c r="I57" s="207"/>
      <c r="J57" s="207"/>
    </row>
  </sheetData>
  <mergeCells count="11">
    <mergeCell ref="A4:D4"/>
    <mergeCell ref="A30:J30"/>
    <mergeCell ref="A31:J31"/>
    <mergeCell ref="D10:J10"/>
    <mergeCell ref="F6:H6"/>
    <mergeCell ref="D5:J5"/>
    <mergeCell ref="A55:J55"/>
    <mergeCell ref="D33:J33"/>
    <mergeCell ref="F34:H34"/>
    <mergeCell ref="D38:J38"/>
    <mergeCell ref="A54:J54"/>
  </mergeCells>
  <pageMargins left="0.8" right="0.8" top="0.48" bottom="0.5" header="0.5" footer="0.5"/>
  <pageSetup paperSize="9" scale="80" firstPageNumber="13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view="pageBreakPreview" topLeftCell="A58" zoomScaleNormal="90" zoomScaleSheetLayoutView="100" workbookViewId="0">
      <selection activeCell="H66" sqref="H66"/>
    </sheetView>
  </sheetViews>
  <sheetFormatPr defaultColWidth="35" defaultRowHeight="21.75" x14ac:dyDescent="0.45"/>
  <cols>
    <col min="1" max="1" width="53.5703125" style="3" customWidth="1"/>
    <col min="2" max="2" width="8.7109375" style="52" customWidth="1"/>
    <col min="3" max="3" width="1.42578125" style="3" customWidth="1"/>
    <col min="4" max="4" width="14.85546875" style="17" customWidth="1"/>
    <col min="5" max="5" width="1.42578125" style="3" customWidth="1"/>
    <col min="6" max="6" width="14.85546875" style="17" customWidth="1"/>
    <col min="7" max="7" width="1.42578125" style="3" customWidth="1"/>
    <col min="8" max="8" width="15.5703125" style="3" bestFit="1" customWidth="1"/>
    <col min="9" max="9" width="1.42578125" style="3" customWidth="1"/>
    <col min="10" max="10" width="15.28515625" style="3" bestFit="1" customWidth="1"/>
    <col min="11" max="12" width="15.140625" style="135" hidden="1" customWidth="1"/>
    <col min="13" max="16384" width="35" style="3"/>
  </cols>
  <sheetData>
    <row r="1" spans="1:10" ht="23.25" x14ac:dyDescent="0.5">
      <c r="A1" s="7" t="str">
        <f>'OCI-Conso60'!B1</f>
        <v>บริษัท อินเด็กซ์ ลิฟวิ่งมอลล์ จำกัด (มหาชน) และบริษัทย่อย</v>
      </c>
    </row>
    <row r="2" spans="1:10" ht="23.25" x14ac:dyDescent="0.5">
      <c r="A2" s="7" t="str">
        <f>'OCI-Conso60'!B2</f>
        <v>(เดิมชื่อ บริษัท อินเด็กซ์ ลิฟวิ่งมอลล์ จำกัด)</v>
      </c>
    </row>
    <row r="3" spans="1:10" ht="23.25" x14ac:dyDescent="0.5">
      <c r="A3" s="24" t="s">
        <v>87</v>
      </c>
    </row>
    <row r="4" spans="1:10" ht="12.95" customHeight="1" x14ac:dyDescent="0.45"/>
    <row r="5" spans="1:10" x14ac:dyDescent="0.45">
      <c r="B5" s="210"/>
      <c r="C5" s="2"/>
      <c r="D5" s="217" t="s">
        <v>89</v>
      </c>
      <c r="E5" s="217"/>
      <c r="F5" s="217"/>
      <c r="G5" s="208"/>
      <c r="H5" s="217" t="s">
        <v>90</v>
      </c>
      <c r="I5" s="217"/>
      <c r="J5" s="217"/>
    </row>
    <row r="6" spans="1:10" x14ac:dyDescent="0.45">
      <c r="B6" s="210"/>
      <c r="C6" s="2"/>
      <c r="D6" s="228" t="s">
        <v>83</v>
      </c>
      <c r="E6" s="216"/>
      <c r="F6" s="216"/>
      <c r="G6" s="208"/>
      <c r="H6" s="228" t="s">
        <v>83</v>
      </c>
      <c r="I6" s="216"/>
      <c r="J6" s="216"/>
    </row>
    <row r="7" spans="1:10" x14ac:dyDescent="0.45">
      <c r="B7" s="209" t="s">
        <v>1</v>
      </c>
      <c r="C7" s="209"/>
      <c r="D7" s="2">
        <v>2561</v>
      </c>
      <c r="E7" s="2"/>
      <c r="F7" s="2">
        <v>2560</v>
      </c>
      <c r="G7" s="2"/>
      <c r="H7" s="2">
        <v>2561</v>
      </c>
      <c r="I7" s="2"/>
      <c r="J7" s="2">
        <v>2560</v>
      </c>
    </row>
    <row r="8" spans="1:10" x14ac:dyDescent="0.45">
      <c r="B8" s="209"/>
      <c r="C8" s="209"/>
      <c r="D8" s="2"/>
      <c r="E8" s="2"/>
      <c r="F8" s="210" t="s">
        <v>218</v>
      </c>
      <c r="G8" s="2"/>
      <c r="H8" s="2"/>
      <c r="I8" s="2"/>
      <c r="J8" s="2"/>
    </row>
    <row r="9" spans="1:10" x14ac:dyDescent="0.45">
      <c r="B9" s="210"/>
      <c r="C9" s="2"/>
      <c r="D9" s="218" t="s">
        <v>91</v>
      </c>
      <c r="E9" s="218"/>
      <c r="F9" s="218"/>
      <c r="G9" s="218"/>
      <c r="H9" s="218"/>
      <c r="I9" s="218"/>
      <c r="J9" s="218"/>
    </row>
    <row r="10" spans="1:10" x14ac:dyDescent="0.45">
      <c r="A10" s="25" t="s">
        <v>27</v>
      </c>
      <c r="B10" s="210"/>
      <c r="C10" s="2"/>
      <c r="D10" s="31"/>
      <c r="E10" s="27"/>
      <c r="F10" s="31"/>
      <c r="G10" s="27"/>
      <c r="H10" s="27"/>
      <c r="I10" s="27"/>
      <c r="J10" s="27"/>
    </row>
    <row r="11" spans="1:10" x14ac:dyDescent="0.45">
      <c r="A11" s="54" t="s">
        <v>99</v>
      </c>
      <c r="B11" s="210"/>
      <c r="C11" s="2"/>
      <c r="D11" s="132">
        <f>PL!D35</f>
        <v>430951382</v>
      </c>
      <c r="E11" s="86"/>
      <c r="F11" s="132">
        <f>PL!F76</f>
        <v>497281112</v>
      </c>
      <c r="G11" s="86"/>
      <c r="H11" s="86">
        <v>567595081</v>
      </c>
      <c r="I11" s="86"/>
      <c r="J11" s="86">
        <v>270072539</v>
      </c>
    </row>
    <row r="12" spans="1:10" x14ac:dyDescent="0.45">
      <c r="A12" s="8" t="s">
        <v>181</v>
      </c>
      <c r="B12" s="210"/>
      <c r="C12" s="2"/>
      <c r="D12" s="132"/>
      <c r="E12" s="86"/>
      <c r="F12" s="132"/>
      <c r="G12" s="86"/>
      <c r="H12" s="86"/>
      <c r="I12" s="86"/>
      <c r="J12" s="86"/>
    </row>
    <row r="13" spans="1:10" x14ac:dyDescent="0.45">
      <c r="A13" s="51" t="s">
        <v>173</v>
      </c>
      <c r="B13" s="209">
        <v>33</v>
      </c>
      <c r="C13" s="2"/>
      <c r="D13" s="133">
        <v>60705908</v>
      </c>
      <c r="E13" s="86"/>
      <c r="F13" s="133">
        <f>-PL!F34</f>
        <v>123187373</v>
      </c>
      <c r="G13" s="86"/>
      <c r="H13" s="104">
        <v>-10309094</v>
      </c>
      <c r="I13" s="125"/>
      <c r="J13" s="104">
        <v>13415173</v>
      </c>
    </row>
    <row r="14" spans="1:10" x14ac:dyDescent="0.45">
      <c r="A14" s="18" t="s">
        <v>43</v>
      </c>
      <c r="B14" s="209">
        <v>32</v>
      </c>
      <c r="C14" s="2"/>
      <c r="D14" s="132">
        <v>169618377</v>
      </c>
      <c r="E14" s="86"/>
      <c r="F14" s="132">
        <f>PL!F28</f>
        <v>183733537</v>
      </c>
      <c r="G14" s="86"/>
      <c r="H14" s="86">
        <v>172088493</v>
      </c>
      <c r="I14" s="86"/>
      <c r="J14" s="86">
        <v>183239224</v>
      </c>
    </row>
    <row r="15" spans="1:10" x14ac:dyDescent="0.45">
      <c r="A15" s="54" t="s">
        <v>126</v>
      </c>
      <c r="B15" s="209">
        <v>31</v>
      </c>
      <c r="C15" s="2"/>
      <c r="D15" s="132">
        <v>709245563</v>
      </c>
      <c r="E15" s="86"/>
      <c r="F15" s="132">
        <v>685055988</v>
      </c>
      <c r="G15" s="86"/>
      <c r="H15" s="86">
        <v>602695532</v>
      </c>
      <c r="I15" s="86"/>
      <c r="J15" s="86">
        <v>585270769</v>
      </c>
    </row>
    <row r="16" spans="1:10" x14ac:dyDescent="0.45">
      <c r="A16" s="54" t="s">
        <v>248</v>
      </c>
      <c r="B16" s="209">
        <v>13</v>
      </c>
      <c r="C16" s="2"/>
      <c r="D16" s="132">
        <v>0</v>
      </c>
      <c r="E16" s="86"/>
      <c r="F16" s="132">
        <v>0</v>
      </c>
      <c r="G16" s="86"/>
      <c r="H16" s="86">
        <v>205155946</v>
      </c>
      <c r="I16" s="86"/>
      <c r="J16" s="86">
        <v>142992893</v>
      </c>
    </row>
    <row r="17" spans="1:13" x14ac:dyDescent="0.45">
      <c r="A17" s="54" t="s">
        <v>215</v>
      </c>
      <c r="B17" s="209">
        <v>13</v>
      </c>
      <c r="C17" s="2"/>
      <c r="D17" s="132">
        <v>161516428</v>
      </c>
      <c r="E17" s="86"/>
      <c r="F17" s="132">
        <v>0</v>
      </c>
      <c r="G17" s="86"/>
      <c r="H17" s="86">
        <v>0</v>
      </c>
      <c r="I17" s="86"/>
      <c r="J17" s="86">
        <v>0</v>
      </c>
    </row>
    <row r="18" spans="1:13" x14ac:dyDescent="0.45">
      <c r="A18" s="51" t="s">
        <v>164</v>
      </c>
      <c r="B18" s="209">
        <v>23</v>
      </c>
      <c r="C18" s="2"/>
      <c r="D18" s="132">
        <v>20422461</v>
      </c>
      <c r="E18" s="86"/>
      <c r="F18" s="132">
        <v>15102776</v>
      </c>
      <c r="G18" s="86"/>
      <c r="H18" s="86">
        <v>15829667</v>
      </c>
      <c r="I18" s="86"/>
      <c r="J18" s="86">
        <v>9825849</v>
      </c>
    </row>
    <row r="19" spans="1:13" x14ac:dyDescent="0.45">
      <c r="A19" s="54" t="s">
        <v>235</v>
      </c>
      <c r="B19" s="209"/>
      <c r="C19" s="2"/>
      <c r="D19" s="132">
        <v>-3349352</v>
      </c>
      <c r="E19" s="86"/>
      <c r="F19" s="132">
        <v>-12399972</v>
      </c>
      <c r="G19" s="86"/>
      <c r="H19" s="86">
        <v>-3349352</v>
      </c>
      <c r="I19" s="86"/>
      <c r="J19" s="86">
        <v>-12399972</v>
      </c>
    </row>
    <row r="20" spans="1:13" x14ac:dyDescent="0.45">
      <c r="A20" s="51" t="s">
        <v>223</v>
      </c>
      <c r="B20" s="209"/>
      <c r="C20" s="2"/>
      <c r="D20" s="132">
        <v>-4493142</v>
      </c>
      <c r="E20" s="86"/>
      <c r="F20" s="132">
        <v>-1394087</v>
      </c>
      <c r="G20" s="86"/>
      <c r="H20" s="86">
        <v>-1108255</v>
      </c>
      <c r="I20" s="86"/>
      <c r="J20" s="86">
        <v>2034175</v>
      </c>
      <c r="M20" s="84"/>
    </row>
    <row r="21" spans="1:13" x14ac:dyDescent="0.45">
      <c r="A21" s="51" t="s">
        <v>236</v>
      </c>
      <c r="B21" s="209"/>
      <c r="C21" s="2"/>
      <c r="D21" s="132">
        <v>1608616</v>
      </c>
      <c r="E21" s="86"/>
      <c r="F21" s="132">
        <v>-1711519</v>
      </c>
      <c r="G21" s="86"/>
      <c r="H21" s="86">
        <v>0</v>
      </c>
      <c r="I21" s="86"/>
      <c r="J21" s="86">
        <v>0</v>
      </c>
    </row>
    <row r="22" spans="1:13" x14ac:dyDescent="0.45">
      <c r="A22" s="51" t="s">
        <v>156</v>
      </c>
      <c r="B22" s="209">
        <v>12</v>
      </c>
      <c r="C22" s="2"/>
      <c r="D22" s="132">
        <v>0</v>
      </c>
      <c r="E22" s="86"/>
      <c r="F22" s="132">
        <v>78749777</v>
      </c>
      <c r="G22" s="86"/>
      <c r="H22" s="125">
        <v>0</v>
      </c>
      <c r="I22" s="125"/>
      <c r="J22" s="125">
        <v>0</v>
      </c>
    </row>
    <row r="23" spans="1:13" x14ac:dyDescent="0.45">
      <c r="A23" s="51" t="s">
        <v>192</v>
      </c>
      <c r="B23" s="209"/>
      <c r="C23" s="2"/>
      <c r="D23" s="132"/>
      <c r="E23" s="86"/>
      <c r="F23" s="132"/>
      <c r="G23" s="86"/>
      <c r="H23" s="125"/>
      <c r="I23" s="125"/>
      <c r="J23" s="125"/>
    </row>
    <row r="24" spans="1:13" x14ac:dyDescent="0.45">
      <c r="A24" s="51" t="s">
        <v>193</v>
      </c>
      <c r="B24" s="209">
        <v>5</v>
      </c>
      <c r="C24" s="2"/>
      <c r="D24" s="132">
        <v>0</v>
      </c>
      <c r="E24" s="86"/>
      <c r="F24" s="132">
        <f>PL!F26</f>
        <v>31124663</v>
      </c>
      <c r="G24" s="86"/>
      <c r="H24" s="132">
        <v>0</v>
      </c>
      <c r="I24" s="86"/>
      <c r="J24" s="132">
        <v>0</v>
      </c>
    </row>
    <row r="25" spans="1:13" x14ac:dyDescent="0.45">
      <c r="A25" s="51" t="s">
        <v>165</v>
      </c>
      <c r="B25" s="209" t="s">
        <v>246</v>
      </c>
      <c r="C25" s="2"/>
      <c r="D25" s="132">
        <v>6948927</v>
      </c>
      <c r="E25" s="86"/>
      <c r="F25" s="132">
        <v>1471588</v>
      </c>
      <c r="G25" s="86"/>
      <c r="H25" s="86">
        <v>22630147</v>
      </c>
      <c r="I25" s="86"/>
      <c r="J25" s="86">
        <v>1471588</v>
      </c>
    </row>
    <row r="26" spans="1:13" x14ac:dyDescent="0.45">
      <c r="A26" s="51" t="s">
        <v>224</v>
      </c>
      <c r="B26" s="209">
        <v>11</v>
      </c>
      <c r="C26" s="2"/>
      <c r="D26" s="132">
        <v>-3987717</v>
      </c>
      <c r="E26" s="86"/>
      <c r="F26" s="132">
        <v>8509440</v>
      </c>
      <c r="G26" s="86"/>
      <c r="H26" s="86">
        <v>1755898</v>
      </c>
      <c r="I26" s="86"/>
      <c r="J26" s="86">
        <v>3641115</v>
      </c>
    </row>
    <row r="27" spans="1:13" x14ac:dyDescent="0.45">
      <c r="A27" s="51" t="s">
        <v>166</v>
      </c>
      <c r="B27" s="209"/>
      <c r="C27" s="2"/>
      <c r="D27" s="132"/>
      <c r="E27" s="86"/>
      <c r="F27" s="132"/>
      <c r="G27" s="86"/>
      <c r="H27" s="86"/>
      <c r="I27" s="86"/>
      <c r="J27" s="86"/>
    </row>
    <row r="28" spans="1:13" x14ac:dyDescent="0.45">
      <c r="A28" s="51" t="s">
        <v>168</v>
      </c>
      <c r="B28" s="209"/>
      <c r="C28" s="2"/>
      <c r="D28" s="132">
        <v>-5483711</v>
      </c>
      <c r="E28" s="86"/>
      <c r="F28" s="132">
        <v>6306365</v>
      </c>
      <c r="G28" s="86"/>
      <c r="H28" s="86">
        <v>-2244122</v>
      </c>
      <c r="I28" s="86"/>
      <c r="J28" s="86">
        <v>7446304</v>
      </c>
    </row>
    <row r="29" spans="1:13" x14ac:dyDescent="0.45">
      <c r="A29" s="51" t="s">
        <v>167</v>
      </c>
      <c r="B29" s="209"/>
      <c r="C29" s="2"/>
      <c r="D29" s="132"/>
      <c r="E29" s="86"/>
      <c r="F29" s="132"/>
      <c r="G29" s="86"/>
      <c r="H29" s="86"/>
      <c r="I29" s="86"/>
      <c r="J29" s="86"/>
    </row>
    <row r="30" spans="1:13" x14ac:dyDescent="0.45">
      <c r="A30" s="51" t="s">
        <v>260</v>
      </c>
      <c r="B30" s="209"/>
      <c r="C30" s="2"/>
      <c r="D30" s="132">
        <v>3325760</v>
      </c>
      <c r="E30" s="86"/>
      <c r="F30" s="132">
        <v>15153951</v>
      </c>
      <c r="G30" s="86"/>
      <c r="H30" s="86">
        <v>3306437</v>
      </c>
      <c r="I30" s="86"/>
      <c r="J30" s="86">
        <v>10517632</v>
      </c>
    </row>
    <row r="31" spans="1:13" x14ac:dyDescent="0.45">
      <c r="A31" s="51" t="s">
        <v>225</v>
      </c>
      <c r="B31" s="209"/>
      <c r="C31" s="2"/>
      <c r="D31" s="132">
        <v>0</v>
      </c>
      <c r="E31" s="86"/>
      <c r="F31" s="132">
        <v>-10186942</v>
      </c>
      <c r="G31" s="86"/>
      <c r="H31" s="86">
        <v>0</v>
      </c>
      <c r="I31" s="86"/>
      <c r="J31" s="86">
        <v>-10186942</v>
      </c>
    </row>
    <row r="32" spans="1:13" x14ac:dyDescent="0.45">
      <c r="A32" s="51" t="s">
        <v>189</v>
      </c>
      <c r="B32" s="209"/>
      <c r="C32" s="2"/>
      <c r="D32" s="132">
        <v>-9700000</v>
      </c>
      <c r="E32" s="86"/>
      <c r="F32" s="132">
        <v>-9700000</v>
      </c>
      <c r="G32" s="86"/>
      <c r="H32" s="86">
        <v>-9700000</v>
      </c>
      <c r="I32" s="86"/>
      <c r="J32" s="86">
        <v>-9700000</v>
      </c>
    </row>
    <row r="33" spans="1:11" x14ac:dyDescent="0.45">
      <c r="A33" s="51" t="s">
        <v>233</v>
      </c>
      <c r="B33" s="209"/>
      <c r="C33" s="2"/>
      <c r="D33" s="132">
        <v>6300000</v>
      </c>
      <c r="E33" s="86"/>
      <c r="F33" s="132">
        <v>0</v>
      </c>
      <c r="G33" s="86"/>
      <c r="H33" s="86">
        <v>6300000</v>
      </c>
      <c r="I33" s="86"/>
      <c r="J33" s="86">
        <v>0</v>
      </c>
    </row>
    <row r="34" spans="1:11" x14ac:dyDescent="0.45">
      <c r="A34" s="54" t="s">
        <v>95</v>
      </c>
      <c r="B34" s="209"/>
      <c r="C34" s="2"/>
      <c r="D34" s="133">
        <v>-5627301</v>
      </c>
      <c r="E34" s="86"/>
      <c r="F34" s="133">
        <f>-PL!F14</f>
        <v>-5227087</v>
      </c>
      <c r="G34" s="86"/>
      <c r="H34" s="104">
        <v>-314176</v>
      </c>
      <c r="I34" s="86"/>
      <c r="J34" s="104">
        <v>-276880</v>
      </c>
    </row>
    <row r="35" spans="1:11" x14ac:dyDescent="0.45">
      <c r="A35" s="51" t="s">
        <v>147</v>
      </c>
      <c r="B35" s="209"/>
      <c r="C35" s="2"/>
      <c r="D35" s="93">
        <v>-3789292</v>
      </c>
      <c r="E35" s="86"/>
      <c r="F35" s="93">
        <v>-1053138</v>
      </c>
      <c r="G35" s="86"/>
      <c r="H35" s="90">
        <v>-499999792</v>
      </c>
      <c r="I35" s="86"/>
      <c r="J35" s="90">
        <v>-99999958</v>
      </c>
    </row>
    <row r="36" spans="1:11" x14ac:dyDescent="0.45">
      <c r="B36" s="210"/>
      <c r="C36" s="2"/>
      <c r="D36" s="86">
        <f>SUM(D11:D35)</f>
        <v>1534212907</v>
      </c>
      <c r="E36" s="86"/>
      <c r="F36" s="86">
        <f>SUM(F11:F35)</f>
        <v>1604003825</v>
      </c>
      <c r="G36" s="86"/>
      <c r="H36" s="86">
        <f>SUM(H11:H35)</f>
        <v>1070332410</v>
      </c>
      <c r="I36" s="86"/>
      <c r="J36" s="86">
        <f>SUM(J11:J35)</f>
        <v>1097363509</v>
      </c>
      <c r="K36" s="135">
        <f>D36-[1]Conso!$L$24</f>
        <v>169346214.57802725</v>
      </c>
    </row>
    <row r="37" spans="1:11" x14ac:dyDescent="0.45">
      <c r="A37" s="30" t="s">
        <v>81</v>
      </c>
      <c r="B37" s="210"/>
      <c r="C37" s="2"/>
      <c r="D37" s="132"/>
      <c r="E37" s="86"/>
      <c r="F37" s="132"/>
      <c r="G37" s="86"/>
      <c r="H37" s="86"/>
      <c r="I37" s="86"/>
      <c r="J37" s="86"/>
    </row>
    <row r="38" spans="1:11" x14ac:dyDescent="0.45">
      <c r="A38" s="3" t="s">
        <v>28</v>
      </c>
      <c r="B38" s="210"/>
      <c r="C38" s="2"/>
      <c r="D38" s="132">
        <v>146802</v>
      </c>
      <c r="E38" s="86"/>
      <c r="F38" s="132">
        <v>-38800597</v>
      </c>
      <c r="G38" s="86"/>
      <c r="H38" s="86">
        <v>-34643305</v>
      </c>
      <c r="I38" s="86"/>
      <c r="J38" s="86">
        <v>-63224795</v>
      </c>
    </row>
    <row r="39" spans="1:11" x14ac:dyDescent="0.45">
      <c r="A39" s="52" t="s">
        <v>79</v>
      </c>
      <c r="B39" s="210"/>
      <c r="C39" s="2"/>
      <c r="D39" s="132">
        <v>-98437386</v>
      </c>
      <c r="E39" s="86"/>
      <c r="F39" s="132">
        <v>-28708410</v>
      </c>
      <c r="G39" s="86"/>
      <c r="H39" s="86">
        <v>-65096717</v>
      </c>
      <c r="I39" s="86"/>
      <c r="J39" s="86">
        <v>-28075201</v>
      </c>
    </row>
    <row r="40" spans="1:11" x14ac:dyDescent="0.45">
      <c r="A40" s="52" t="s">
        <v>4</v>
      </c>
      <c r="B40" s="210"/>
      <c r="C40" s="2"/>
      <c r="D40" s="132">
        <v>55839546</v>
      </c>
      <c r="E40" s="86"/>
      <c r="F40" s="132">
        <v>-55830907</v>
      </c>
      <c r="G40" s="86"/>
      <c r="H40" s="86">
        <v>-27027572</v>
      </c>
      <c r="I40" s="86"/>
      <c r="J40" s="86">
        <v>-53342972</v>
      </c>
    </row>
    <row r="41" spans="1:11" x14ac:dyDescent="0.45">
      <c r="A41" s="52" t="s">
        <v>5</v>
      </c>
      <c r="B41" s="210"/>
      <c r="C41" s="2"/>
      <c r="D41" s="132">
        <v>-351066</v>
      </c>
      <c r="E41" s="86"/>
      <c r="F41" s="132">
        <v>-9282358</v>
      </c>
      <c r="G41" s="86"/>
      <c r="H41" s="86">
        <v>-358824</v>
      </c>
      <c r="I41" s="86"/>
      <c r="J41" s="86">
        <v>-7723905</v>
      </c>
    </row>
    <row r="42" spans="1:11" x14ac:dyDescent="0.45">
      <c r="A42" s="52" t="s">
        <v>10</v>
      </c>
      <c r="B42" s="209"/>
      <c r="C42" s="2"/>
      <c r="D42" s="132">
        <v>-4779569</v>
      </c>
      <c r="E42" s="86"/>
      <c r="F42" s="132">
        <v>-1694286</v>
      </c>
      <c r="G42" s="86"/>
      <c r="H42" s="86">
        <v>-10969355</v>
      </c>
      <c r="I42" s="86"/>
      <c r="J42" s="86">
        <v>3387079</v>
      </c>
    </row>
    <row r="43" spans="1:11" x14ac:dyDescent="0.45">
      <c r="B43" s="210"/>
      <c r="C43" s="2"/>
      <c r="D43" s="86"/>
      <c r="E43" s="86"/>
      <c r="F43" s="86"/>
      <c r="G43" s="86"/>
      <c r="H43" s="86"/>
      <c r="I43" s="86"/>
      <c r="J43" s="86"/>
    </row>
    <row r="44" spans="1:11" x14ac:dyDescent="0.45">
      <c r="B44" s="210"/>
      <c r="C44" s="2"/>
      <c r="D44" s="86"/>
      <c r="E44" s="86"/>
      <c r="F44" s="86"/>
      <c r="G44" s="86"/>
      <c r="H44" s="86"/>
      <c r="I44" s="86"/>
      <c r="J44" s="86"/>
    </row>
    <row r="45" spans="1:11" x14ac:dyDescent="0.45">
      <c r="A45" s="216" t="s">
        <v>184</v>
      </c>
      <c r="B45" s="216"/>
      <c r="C45" s="216"/>
      <c r="D45" s="216"/>
      <c r="E45" s="216"/>
      <c r="F45" s="216"/>
      <c r="G45" s="216"/>
      <c r="H45" s="216"/>
      <c r="I45" s="216"/>
      <c r="J45" s="216"/>
    </row>
    <row r="46" spans="1:11" x14ac:dyDescent="0.45">
      <c r="A46" s="216" t="s">
        <v>186</v>
      </c>
      <c r="B46" s="216"/>
      <c r="C46" s="216"/>
      <c r="D46" s="216"/>
      <c r="E46" s="216"/>
      <c r="F46" s="216"/>
      <c r="G46" s="216"/>
      <c r="H46" s="216"/>
      <c r="I46" s="216"/>
      <c r="J46" s="216"/>
    </row>
    <row r="48" spans="1:11" x14ac:dyDescent="0.45">
      <c r="A48" s="25" t="s">
        <v>201</v>
      </c>
    </row>
    <row r="49" spans="1:12" x14ac:dyDescent="0.45">
      <c r="A49" s="3" t="s">
        <v>14</v>
      </c>
      <c r="B49" s="210"/>
      <c r="C49" s="2"/>
      <c r="D49" s="132">
        <v>-199347312</v>
      </c>
      <c r="E49" s="86"/>
      <c r="F49" s="132">
        <v>109644748</v>
      </c>
      <c r="G49" s="86"/>
      <c r="H49" s="86">
        <v>-146665518</v>
      </c>
      <c r="I49" s="86"/>
      <c r="J49" s="86">
        <v>73388090</v>
      </c>
    </row>
    <row r="50" spans="1:12" x14ac:dyDescent="0.45">
      <c r="A50" s="52" t="s">
        <v>80</v>
      </c>
      <c r="B50" s="210"/>
      <c r="C50" s="2"/>
      <c r="D50" s="137">
        <f>95888420-10957983</f>
        <v>84930437</v>
      </c>
      <c r="E50" s="86"/>
      <c r="F50" s="137">
        <v>-62817014</v>
      </c>
      <c r="G50" s="86"/>
      <c r="H50" s="86">
        <v>140853866</v>
      </c>
      <c r="I50" s="86"/>
      <c r="J50" s="86">
        <v>-14512957</v>
      </c>
      <c r="K50" s="135">
        <v>-159680581.04726076</v>
      </c>
      <c r="L50" s="135">
        <f>F50-K50</f>
        <v>96863567.047260761</v>
      </c>
    </row>
    <row r="51" spans="1:12" x14ac:dyDescent="0.45">
      <c r="A51" s="52" t="s">
        <v>15</v>
      </c>
      <c r="B51" s="210"/>
      <c r="C51" s="2"/>
      <c r="D51" s="132">
        <v>-10283187</v>
      </c>
      <c r="E51" s="86"/>
      <c r="F51" s="132">
        <v>-15696614</v>
      </c>
      <c r="G51" s="86"/>
      <c r="H51" s="86">
        <v>-19135006</v>
      </c>
      <c r="I51" s="86"/>
      <c r="J51" s="86">
        <v>-7540409</v>
      </c>
    </row>
    <row r="52" spans="1:12" x14ac:dyDescent="0.45">
      <c r="A52" s="51" t="s">
        <v>148</v>
      </c>
      <c r="B52" s="209">
        <v>23</v>
      </c>
      <c r="C52" s="2"/>
      <c r="D52" s="132">
        <v>-6472360</v>
      </c>
      <c r="E52" s="86"/>
      <c r="F52" s="132">
        <f>-3556262-1469998</f>
        <v>-5026260</v>
      </c>
      <c r="G52" s="86"/>
      <c r="H52" s="86">
        <v>-3991060</v>
      </c>
      <c r="I52" s="86"/>
      <c r="J52" s="86">
        <v>-3798460</v>
      </c>
      <c r="K52" s="135">
        <f>D52-[2]CF!$D$42</f>
        <v>-1446100</v>
      </c>
    </row>
    <row r="53" spans="1:12" x14ac:dyDescent="0.45">
      <c r="A53" s="52" t="s">
        <v>19</v>
      </c>
      <c r="B53" s="210"/>
      <c r="C53" s="2"/>
      <c r="D53" s="93">
        <v>5481196</v>
      </c>
      <c r="E53" s="86"/>
      <c r="F53" s="93">
        <v>10355316</v>
      </c>
      <c r="G53" s="86"/>
      <c r="H53" s="90">
        <v>-84314610</v>
      </c>
      <c r="I53" s="86"/>
      <c r="J53" s="90">
        <v>-2133257</v>
      </c>
    </row>
    <row r="54" spans="1:12" x14ac:dyDescent="0.45">
      <c r="A54" s="51" t="s">
        <v>174</v>
      </c>
      <c r="B54" s="210"/>
      <c r="C54" s="2"/>
      <c r="D54" s="86">
        <f>SUM(D36:D53)</f>
        <v>1360940008</v>
      </c>
      <c r="E54" s="86"/>
      <c r="F54" s="86">
        <f>SUM(F36:F53)</f>
        <v>1506147443</v>
      </c>
      <c r="G54" s="86"/>
      <c r="H54" s="86">
        <f>SUM(H36:H53)</f>
        <v>818984309</v>
      </c>
      <c r="I54" s="86"/>
      <c r="J54" s="86">
        <f>SUM(J36:J53)</f>
        <v>993786722</v>
      </c>
    </row>
    <row r="55" spans="1:12" x14ac:dyDescent="0.45">
      <c r="A55" s="52" t="s">
        <v>32</v>
      </c>
      <c r="B55" s="210"/>
      <c r="C55" s="2"/>
      <c r="D55" s="132">
        <v>-137793674</v>
      </c>
      <c r="E55" s="86"/>
      <c r="F55" s="132">
        <v>-137996267</v>
      </c>
      <c r="G55" s="86"/>
      <c r="H55" s="86">
        <v>-37729567</v>
      </c>
      <c r="I55" s="86"/>
      <c r="J55" s="86">
        <v>-37676879</v>
      </c>
      <c r="K55" s="135">
        <v>-229534438.68530288</v>
      </c>
      <c r="L55" s="135">
        <f>F55-K55</f>
        <v>91538171.685302883</v>
      </c>
    </row>
    <row r="56" spans="1:12" x14ac:dyDescent="0.45">
      <c r="A56" s="211" t="s">
        <v>175</v>
      </c>
      <c r="B56" s="210"/>
      <c r="C56" s="2"/>
      <c r="D56" s="57">
        <f>D55+D54</f>
        <v>1223146334</v>
      </c>
      <c r="E56" s="89"/>
      <c r="F56" s="57">
        <f>F55+F54</f>
        <v>1368151176</v>
      </c>
      <c r="G56" s="89"/>
      <c r="H56" s="57">
        <f>H55+H54</f>
        <v>781254742</v>
      </c>
      <c r="I56" s="89"/>
      <c r="J56" s="57">
        <f>J55+J54</f>
        <v>956109843</v>
      </c>
    </row>
    <row r="57" spans="1:12" ht="18" customHeight="1" x14ac:dyDescent="0.45">
      <c r="A57" s="211"/>
      <c r="B57" s="210"/>
      <c r="C57" s="2"/>
      <c r="D57" s="92"/>
      <c r="E57" s="89"/>
      <c r="F57" s="92"/>
      <c r="G57" s="89"/>
      <c r="H57" s="58"/>
      <c r="I57" s="89"/>
      <c r="J57" s="58"/>
    </row>
    <row r="58" spans="1:12" x14ac:dyDescent="0.45">
      <c r="A58" s="25" t="s">
        <v>29</v>
      </c>
      <c r="B58" s="210"/>
      <c r="C58" s="2"/>
      <c r="D58" s="132"/>
      <c r="E58" s="86"/>
      <c r="F58" s="132"/>
      <c r="G58" s="86"/>
      <c r="H58" s="86"/>
      <c r="I58" s="86"/>
      <c r="J58" s="86"/>
    </row>
    <row r="59" spans="1:12" x14ac:dyDescent="0.45">
      <c r="A59" s="52" t="s">
        <v>194</v>
      </c>
      <c r="B59" s="210"/>
      <c r="C59" s="2"/>
      <c r="D59" s="132">
        <v>0</v>
      </c>
      <c r="E59" s="86"/>
      <c r="F59" s="132">
        <v>19795568</v>
      </c>
      <c r="G59" s="86"/>
      <c r="H59" s="132">
        <v>0</v>
      </c>
      <c r="I59" s="86"/>
      <c r="J59" s="132">
        <v>0</v>
      </c>
    </row>
    <row r="60" spans="1:12" x14ac:dyDescent="0.45">
      <c r="A60" s="52" t="s">
        <v>132</v>
      </c>
      <c r="B60" s="210"/>
      <c r="C60" s="2"/>
      <c r="D60" s="132">
        <v>5627301</v>
      </c>
      <c r="E60" s="86"/>
      <c r="F60" s="132">
        <f>5225875+1212</f>
        <v>5227087</v>
      </c>
      <c r="G60" s="86"/>
      <c r="H60" s="86">
        <v>309122</v>
      </c>
      <c r="I60" s="86"/>
      <c r="J60" s="86">
        <v>276135</v>
      </c>
      <c r="K60" s="135">
        <v>4752873</v>
      </c>
      <c r="L60" s="135">
        <f>F60-K60</f>
        <v>474214</v>
      </c>
    </row>
    <row r="61" spans="1:12" x14ac:dyDescent="0.45">
      <c r="A61" s="52" t="s">
        <v>131</v>
      </c>
      <c r="B61" s="210"/>
      <c r="C61" s="2"/>
      <c r="D61" s="132">
        <v>3789292</v>
      </c>
      <c r="E61" s="86"/>
      <c r="F61" s="132">
        <v>1053138</v>
      </c>
      <c r="G61" s="86"/>
      <c r="H61" s="86">
        <v>499999792</v>
      </c>
      <c r="I61" s="86"/>
      <c r="J61" s="86">
        <v>99999958</v>
      </c>
    </row>
    <row r="62" spans="1:12" x14ac:dyDescent="0.45">
      <c r="A62" s="52" t="s">
        <v>159</v>
      </c>
      <c r="B62" s="209"/>
      <c r="C62" s="2"/>
      <c r="D62" s="132">
        <v>0</v>
      </c>
      <c r="E62" s="86"/>
      <c r="F62" s="132">
        <v>-415299828</v>
      </c>
      <c r="G62" s="86"/>
      <c r="H62" s="132">
        <v>0</v>
      </c>
      <c r="I62" s="86"/>
      <c r="J62" s="132">
        <v>0</v>
      </c>
    </row>
    <row r="63" spans="1:12" x14ac:dyDescent="0.45">
      <c r="A63" s="52" t="s">
        <v>160</v>
      </c>
      <c r="B63" s="209"/>
      <c r="C63" s="2"/>
      <c r="D63" s="132">
        <v>308450781</v>
      </c>
      <c r="E63" s="86"/>
      <c r="F63" s="132">
        <v>410670120</v>
      </c>
      <c r="G63" s="86"/>
      <c r="H63" s="132">
        <v>0</v>
      </c>
      <c r="I63" s="86"/>
      <c r="J63" s="132">
        <v>0</v>
      </c>
    </row>
    <row r="64" spans="1:12" x14ac:dyDescent="0.45">
      <c r="A64" s="52" t="s">
        <v>161</v>
      </c>
      <c r="B64" s="209">
        <v>8</v>
      </c>
      <c r="C64" s="2"/>
      <c r="D64" s="132">
        <v>-310954226</v>
      </c>
      <c r="E64" s="86"/>
      <c r="F64" s="132">
        <v>-100800000</v>
      </c>
      <c r="G64" s="86"/>
      <c r="H64" s="132">
        <v>0</v>
      </c>
      <c r="I64" s="86"/>
      <c r="J64" s="132">
        <v>0</v>
      </c>
    </row>
    <row r="65" spans="1:12" x14ac:dyDescent="0.45">
      <c r="A65" s="52" t="s">
        <v>162</v>
      </c>
      <c r="B65" s="209">
        <v>8</v>
      </c>
      <c r="C65" s="2"/>
      <c r="D65" s="132">
        <v>381477802</v>
      </c>
      <c r="E65" s="86"/>
      <c r="F65" s="132">
        <v>100646289</v>
      </c>
      <c r="G65" s="86"/>
      <c r="H65" s="132">
        <v>0</v>
      </c>
      <c r="I65" s="86"/>
      <c r="J65" s="132">
        <v>0</v>
      </c>
    </row>
    <row r="66" spans="1:12" x14ac:dyDescent="0.45">
      <c r="A66" s="52" t="s">
        <v>249</v>
      </c>
      <c r="B66" s="209">
        <v>13</v>
      </c>
      <c r="C66" s="2"/>
      <c r="D66" s="132">
        <v>0</v>
      </c>
      <c r="E66" s="86"/>
      <c r="F66" s="132">
        <v>0</v>
      </c>
      <c r="G66" s="86"/>
      <c r="H66" s="132">
        <v>-4000000</v>
      </c>
      <c r="I66" s="86"/>
      <c r="J66" s="132">
        <v>-144232839</v>
      </c>
    </row>
    <row r="67" spans="1:12" x14ac:dyDescent="0.45">
      <c r="A67" s="52" t="s">
        <v>250</v>
      </c>
      <c r="B67" s="209"/>
      <c r="C67" s="2"/>
      <c r="D67" s="132">
        <v>-17663511</v>
      </c>
      <c r="E67" s="86"/>
      <c r="F67" s="132">
        <v>0</v>
      </c>
      <c r="G67" s="86"/>
      <c r="H67" s="132">
        <v>0</v>
      </c>
      <c r="I67" s="86"/>
      <c r="J67" s="132">
        <v>0</v>
      </c>
    </row>
    <row r="68" spans="1:12" x14ac:dyDescent="0.45">
      <c r="A68" s="52" t="s">
        <v>128</v>
      </c>
      <c r="B68" s="209"/>
      <c r="C68" s="2"/>
      <c r="D68" s="132">
        <v>-602888166</v>
      </c>
      <c r="E68" s="86"/>
      <c r="F68" s="132">
        <v>-314926979</v>
      </c>
      <c r="G68" s="86"/>
      <c r="H68" s="104">
        <v>-312360502</v>
      </c>
      <c r="I68" s="86"/>
      <c r="J68" s="104">
        <v>-238465454</v>
      </c>
      <c r="K68" s="135">
        <v>-851004619.67840099</v>
      </c>
      <c r="L68" s="135">
        <f>F68-K68</f>
        <v>536077640.67840099</v>
      </c>
    </row>
    <row r="69" spans="1:12" x14ac:dyDescent="0.45">
      <c r="A69" s="52" t="s">
        <v>127</v>
      </c>
      <c r="B69" s="209"/>
      <c r="C69" s="2"/>
      <c r="D69" s="151">
        <v>14202977</v>
      </c>
      <c r="E69" s="86"/>
      <c r="F69" s="133">
        <v>12628956</v>
      </c>
      <c r="G69" s="86"/>
      <c r="H69" s="104">
        <v>2387774</v>
      </c>
      <c r="I69" s="86"/>
      <c r="J69" s="104">
        <v>10489647</v>
      </c>
    </row>
    <row r="70" spans="1:12" x14ac:dyDescent="0.45">
      <c r="A70" s="52" t="s">
        <v>149</v>
      </c>
      <c r="B70" s="209"/>
      <c r="C70" s="2"/>
      <c r="D70" s="132">
        <v>-136180857</v>
      </c>
      <c r="E70" s="86"/>
      <c r="F70" s="132">
        <v>-31475591</v>
      </c>
      <c r="G70" s="86"/>
      <c r="H70" s="132">
        <v>-8430991</v>
      </c>
      <c r="I70" s="86"/>
      <c r="J70" s="132">
        <v>-28372523</v>
      </c>
    </row>
    <row r="71" spans="1:12" x14ac:dyDescent="0.45">
      <c r="A71" s="52" t="s">
        <v>190</v>
      </c>
      <c r="B71" s="209"/>
      <c r="C71" s="2"/>
      <c r="D71" s="132">
        <f>-193230084+10957983</f>
        <v>-182272101</v>
      </c>
      <c r="E71" s="86"/>
      <c r="F71" s="132">
        <v>-69068542</v>
      </c>
      <c r="G71" s="86"/>
      <c r="H71" s="132">
        <v>-193230084</v>
      </c>
      <c r="I71" s="86"/>
      <c r="J71" s="132">
        <v>-67448542</v>
      </c>
    </row>
    <row r="72" spans="1:12" x14ac:dyDescent="0.45">
      <c r="A72" s="52" t="s">
        <v>191</v>
      </c>
      <c r="B72" s="209"/>
      <c r="C72" s="2"/>
      <c r="D72" s="132">
        <v>0</v>
      </c>
      <c r="E72" s="86"/>
      <c r="F72" s="132">
        <v>27000000</v>
      </c>
      <c r="G72" s="86"/>
      <c r="H72" s="132">
        <v>0</v>
      </c>
      <c r="I72" s="86"/>
      <c r="J72" s="132">
        <v>27000000</v>
      </c>
    </row>
    <row r="73" spans="1:12" x14ac:dyDescent="0.45">
      <c r="A73" s="52" t="s">
        <v>130</v>
      </c>
      <c r="B73" s="209"/>
      <c r="C73" s="2"/>
      <c r="D73" s="132">
        <v>-32999759</v>
      </c>
      <c r="E73" s="86"/>
      <c r="F73" s="132">
        <v>-26404521</v>
      </c>
      <c r="G73" s="86"/>
      <c r="H73" s="132">
        <v>-23655273</v>
      </c>
      <c r="I73" s="86"/>
      <c r="J73" s="132">
        <v>-26590061</v>
      </c>
      <c r="K73" s="135">
        <v>-13215709.329999998</v>
      </c>
      <c r="L73" s="135">
        <f>F73-K73</f>
        <v>-13188811.670000002</v>
      </c>
    </row>
    <row r="74" spans="1:12" x14ac:dyDescent="0.45">
      <c r="A74" s="52" t="s">
        <v>129</v>
      </c>
      <c r="B74" s="209"/>
      <c r="C74" s="2"/>
      <c r="D74" s="133">
        <v>15162</v>
      </c>
      <c r="E74" s="86"/>
      <c r="F74" s="133">
        <v>16822</v>
      </c>
      <c r="G74" s="86"/>
      <c r="H74" s="104">
        <v>0</v>
      </c>
      <c r="I74" s="86"/>
      <c r="J74" s="104">
        <v>16822</v>
      </c>
    </row>
    <row r="75" spans="1:12" x14ac:dyDescent="0.45">
      <c r="A75" s="52" t="s">
        <v>254</v>
      </c>
      <c r="B75" s="209">
        <v>6</v>
      </c>
      <c r="C75" s="2"/>
      <c r="D75" s="132">
        <v>0</v>
      </c>
      <c r="E75" s="86"/>
      <c r="F75" s="132">
        <v>16850000</v>
      </c>
      <c r="G75" s="86"/>
      <c r="H75" s="86">
        <v>15200000</v>
      </c>
      <c r="I75" s="86"/>
      <c r="J75" s="86">
        <v>16849792</v>
      </c>
      <c r="K75" s="135">
        <v>75297786</v>
      </c>
      <c r="L75" s="135">
        <f>F75-K75</f>
        <v>-58447786</v>
      </c>
    </row>
    <row r="76" spans="1:12" x14ac:dyDescent="0.45">
      <c r="A76" s="52" t="s">
        <v>169</v>
      </c>
      <c r="B76" s="209">
        <v>6</v>
      </c>
      <c r="C76" s="2"/>
      <c r="D76" s="132">
        <v>0</v>
      </c>
      <c r="E76" s="86"/>
      <c r="F76" s="132">
        <v>-16850000</v>
      </c>
      <c r="G76" s="86"/>
      <c r="H76" s="86">
        <v>-28000000</v>
      </c>
      <c r="I76" s="86"/>
      <c r="J76" s="86">
        <v>-17049792</v>
      </c>
    </row>
    <row r="77" spans="1:12" x14ac:dyDescent="0.45">
      <c r="A77" s="211" t="s">
        <v>182</v>
      </c>
      <c r="B77" s="210"/>
      <c r="C77" s="2"/>
      <c r="D77" s="57">
        <f>SUM(D59:D76)</f>
        <v>-569395305</v>
      </c>
      <c r="E77" s="89"/>
      <c r="F77" s="57">
        <f>SUM(F59:F76)</f>
        <v>-380937481</v>
      </c>
      <c r="G77" s="89"/>
      <c r="H77" s="57">
        <f>SUM(H59:H76)</f>
        <v>-51780162</v>
      </c>
      <c r="I77" s="89"/>
      <c r="J77" s="57">
        <f>SUM(J59:J76)</f>
        <v>-367526857</v>
      </c>
    </row>
    <row r="78" spans="1:12" x14ac:dyDescent="0.45">
      <c r="A78" s="211"/>
      <c r="B78" s="210"/>
      <c r="C78" s="2"/>
      <c r="D78" s="58"/>
      <c r="E78" s="89"/>
      <c r="F78" s="58"/>
      <c r="G78" s="89"/>
      <c r="H78" s="58"/>
      <c r="I78" s="89"/>
      <c r="J78" s="58"/>
    </row>
    <row r="79" spans="1:12" x14ac:dyDescent="0.45">
      <c r="A79" s="211"/>
      <c r="B79" s="210"/>
      <c r="C79" s="2"/>
      <c r="D79" s="58"/>
      <c r="E79" s="89"/>
      <c r="F79" s="58"/>
      <c r="G79" s="89"/>
      <c r="H79" s="58"/>
      <c r="I79" s="89"/>
      <c r="J79" s="58"/>
    </row>
    <row r="80" spans="1:12" x14ac:dyDescent="0.45">
      <c r="A80" s="216" t="s">
        <v>184</v>
      </c>
      <c r="B80" s="216"/>
      <c r="C80" s="216"/>
      <c r="D80" s="216"/>
      <c r="E80" s="216"/>
      <c r="F80" s="216"/>
      <c r="G80" s="216"/>
      <c r="H80" s="216"/>
      <c r="I80" s="216"/>
      <c r="J80" s="216"/>
    </row>
    <row r="81" spans="1:12" x14ac:dyDescent="0.45">
      <c r="A81" s="216" t="s">
        <v>186</v>
      </c>
      <c r="B81" s="216"/>
      <c r="C81" s="216"/>
      <c r="D81" s="216"/>
      <c r="E81" s="216"/>
      <c r="F81" s="216"/>
      <c r="G81" s="216"/>
      <c r="H81" s="216"/>
      <c r="I81" s="216"/>
      <c r="J81" s="216"/>
    </row>
    <row r="82" spans="1:12" x14ac:dyDescent="0.45">
      <c r="A82" s="25" t="s">
        <v>30</v>
      </c>
      <c r="B82" s="210"/>
      <c r="C82" s="2"/>
      <c r="D82" s="132"/>
      <c r="E82" s="86"/>
      <c r="F82" s="132"/>
      <c r="G82" s="86"/>
      <c r="H82" s="86"/>
      <c r="I82" s="86"/>
      <c r="J82" s="86"/>
    </row>
    <row r="83" spans="1:12" x14ac:dyDescent="0.45">
      <c r="A83" s="52" t="s">
        <v>163</v>
      </c>
      <c r="B83" s="209"/>
      <c r="C83" s="2"/>
      <c r="D83" s="137">
        <v>0</v>
      </c>
      <c r="E83" s="86"/>
      <c r="F83" s="132">
        <v>12571822</v>
      </c>
      <c r="G83" s="86"/>
      <c r="H83" s="132">
        <v>0</v>
      </c>
      <c r="I83" s="125"/>
      <c r="J83" s="132">
        <v>0</v>
      </c>
    </row>
    <row r="84" spans="1:12" x14ac:dyDescent="0.45">
      <c r="A84" s="52" t="s">
        <v>150</v>
      </c>
      <c r="B84" s="209"/>
      <c r="C84" s="2"/>
      <c r="D84" s="132">
        <v>6933486987</v>
      </c>
      <c r="E84" s="86"/>
      <c r="F84" s="132">
        <v>6592500000</v>
      </c>
      <c r="G84" s="86"/>
      <c r="H84" s="86">
        <v>6631486000</v>
      </c>
      <c r="I84" s="86"/>
      <c r="J84" s="86">
        <v>4903000210</v>
      </c>
    </row>
    <row r="85" spans="1:12" x14ac:dyDescent="0.45">
      <c r="A85" s="52" t="s">
        <v>151</v>
      </c>
      <c r="B85" s="209"/>
      <c r="C85" s="2"/>
      <c r="D85" s="132">
        <v>-6382000000</v>
      </c>
      <c r="E85" s="86"/>
      <c r="F85" s="132">
        <f>-6992500000-860254</f>
        <v>-6993360254</v>
      </c>
      <c r="G85" s="86"/>
      <c r="H85" s="132">
        <v>-6120000000</v>
      </c>
      <c r="I85" s="86"/>
      <c r="J85" s="132">
        <v>-5165000000</v>
      </c>
    </row>
    <row r="86" spans="1:12" x14ac:dyDescent="0.45">
      <c r="A86" s="52" t="s">
        <v>152</v>
      </c>
      <c r="B86" s="209">
        <v>6</v>
      </c>
      <c r="C86" s="2"/>
      <c r="D86" s="132">
        <v>0</v>
      </c>
      <c r="E86" s="86"/>
      <c r="F86" s="132">
        <v>0</v>
      </c>
      <c r="G86" s="86"/>
      <c r="H86" s="86">
        <v>2604000000</v>
      </c>
      <c r="I86" s="86"/>
      <c r="J86" s="86">
        <v>802000000</v>
      </c>
    </row>
    <row r="87" spans="1:12" x14ac:dyDescent="0.45">
      <c r="A87" s="52" t="s">
        <v>153</v>
      </c>
      <c r="B87" s="209">
        <v>6</v>
      </c>
      <c r="C87" s="2"/>
      <c r="D87" s="132">
        <v>0</v>
      </c>
      <c r="E87" s="86"/>
      <c r="F87" s="132">
        <v>0</v>
      </c>
      <c r="G87" s="86"/>
      <c r="H87" s="132">
        <v>-2614000000</v>
      </c>
      <c r="I87" s="86"/>
      <c r="J87" s="132">
        <v>-569000000</v>
      </c>
    </row>
    <row r="88" spans="1:12" x14ac:dyDescent="0.45">
      <c r="A88" s="52" t="s">
        <v>154</v>
      </c>
      <c r="B88" s="209"/>
      <c r="C88" s="2"/>
      <c r="D88" s="132">
        <v>26432617</v>
      </c>
      <c r="E88" s="86"/>
      <c r="F88" s="132">
        <v>300000000</v>
      </c>
      <c r="G88" s="86"/>
      <c r="H88" s="86">
        <v>0</v>
      </c>
      <c r="I88" s="86"/>
      <c r="J88" s="86">
        <v>300000000</v>
      </c>
    </row>
    <row r="89" spans="1:12" x14ac:dyDescent="0.45">
      <c r="A89" s="52" t="s">
        <v>155</v>
      </c>
      <c r="B89" s="209"/>
      <c r="C89" s="2"/>
      <c r="D89" s="132">
        <v>-532852085</v>
      </c>
      <c r="E89" s="86"/>
      <c r="F89" s="132">
        <v>-403930513</v>
      </c>
      <c r="G89" s="86"/>
      <c r="H89" s="132">
        <v>-483012085</v>
      </c>
      <c r="I89" s="86"/>
      <c r="J89" s="132">
        <v>-400730514</v>
      </c>
    </row>
    <row r="90" spans="1:12" x14ac:dyDescent="0.45">
      <c r="A90" s="52" t="s">
        <v>170</v>
      </c>
      <c r="B90" s="209"/>
      <c r="C90" s="2"/>
      <c r="D90" s="132">
        <v>-19565488</v>
      </c>
      <c r="E90" s="86"/>
      <c r="F90" s="132">
        <f>-21852821-3482701</f>
        <v>-25335522</v>
      </c>
      <c r="G90" s="86"/>
      <c r="H90" s="132">
        <v>-18418146</v>
      </c>
      <c r="I90" s="86"/>
      <c r="J90" s="132">
        <v>-23741826</v>
      </c>
    </row>
    <row r="91" spans="1:12" x14ac:dyDescent="0.45">
      <c r="A91" s="52" t="s">
        <v>133</v>
      </c>
      <c r="B91" s="209">
        <v>35</v>
      </c>
      <c r="C91" s="2"/>
      <c r="D91" s="132">
        <v>-500000000</v>
      </c>
      <c r="E91" s="86"/>
      <c r="F91" s="132">
        <v>-200000000</v>
      </c>
      <c r="G91" s="86"/>
      <c r="H91" s="132">
        <v>-500000000</v>
      </c>
      <c r="I91" s="125"/>
      <c r="J91" s="132">
        <v>-200000000</v>
      </c>
    </row>
    <row r="92" spans="1:12" x14ac:dyDescent="0.45">
      <c r="A92" s="52" t="s">
        <v>134</v>
      </c>
      <c r="B92" s="209"/>
      <c r="C92" s="2"/>
      <c r="D92" s="137">
        <v>-208</v>
      </c>
      <c r="E92" s="86"/>
      <c r="F92" s="137">
        <v>-15949245</v>
      </c>
      <c r="G92" s="86"/>
      <c r="H92" s="86">
        <v>0</v>
      </c>
      <c r="I92" s="125"/>
      <c r="J92" s="86">
        <v>0</v>
      </c>
      <c r="K92" s="135">
        <v>314</v>
      </c>
      <c r="L92" s="135">
        <f t="shared" ref="L92" si="0">F92-K92</f>
        <v>-15949559</v>
      </c>
    </row>
    <row r="93" spans="1:12" x14ac:dyDescent="0.45">
      <c r="A93" s="52" t="s">
        <v>171</v>
      </c>
      <c r="B93" s="209"/>
      <c r="C93" s="2"/>
      <c r="D93" s="132">
        <v>-169533497</v>
      </c>
      <c r="E93" s="86"/>
      <c r="F93" s="132">
        <v>-183022579</v>
      </c>
      <c r="G93" s="86"/>
      <c r="H93" s="132">
        <v>-172317229</v>
      </c>
      <c r="I93" s="125"/>
      <c r="J93" s="132">
        <v>-181647064</v>
      </c>
    </row>
    <row r="94" spans="1:12" x14ac:dyDescent="0.45">
      <c r="A94" s="211" t="s">
        <v>183</v>
      </c>
      <c r="B94" s="209"/>
      <c r="C94" s="2"/>
      <c r="D94" s="57">
        <f>SUM(D83:D93)</f>
        <v>-644031674</v>
      </c>
      <c r="E94" s="89"/>
      <c r="F94" s="57">
        <f>SUM(F83:F93)</f>
        <v>-916526291</v>
      </c>
      <c r="G94" s="89"/>
      <c r="H94" s="57">
        <f>SUM(H83:H93)</f>
        <v>-672261460</v>
      </c>
      <c r="I94" s="89"/>
      <c r="J94" s="57">
        <f>SUM(J83:J93)</f>
        <v>-535119194</v>
      </c>
    </row>
    <row r="95" spans="1:12" x14ac:dyDescent="0.45">
      <c r="A95" s="211"/>
      <c r="B95" s="209"/>
      <c r="C95" s="2"/>
      <c r="D95" s="92"/>
      <c r="E95" s="89"/>
      <c r="F95" s="92"/>
      <c r="G95" s="89"/>
      <c r="H95" s="58"/>
      <c r="I95" s="89"/>
      <c r="J95" s="58"/>
    </row>
    <row r="96" spans="1:12" x14ac:dyDescent="0.45">
      <c r="A96" s="51" t="s">
        <v>226</v>
      </c>
      <c r="B96" s="210"/>
      <c r="C96" s="2"/>
      <c r="D96" s="86"/>
      <c r="E96" s="86"/>
      <c r="F96" s="86"/>
      <c r="G96" s="86"/>
      <c r="H96" s="86"/>
      <c r="I96" s="86"/>
      <c r="J96" s="86"/>
    </row>
    <row r="97" spans="1:12" x14ac:dyDescent="0.45">
      <c r="A97" s="51" t="s">
        <v>135</v>
      </c>
      <c r="B97" s="210"/>
      <c r="C97" s="2"/>
      <c r="D97" s="117">
        <f>D94+D77+D56</f>
        <v>9719355</v>
      </c>
      <c r="E97" s="117"/>
      <c r="F97" s="117">
        <f>F94+F77+F56</f>
        <v>70687404</v>
      </c>
      <c r="G97" s="117"/>
      <c r="H97" s="117">
        <v>57213120</v>
      </c>
      <c r="I97" s="117"/>
      <c r="J97" s="117">
        <f>J94+J77+J56</f>
        <v>53463792</v>
      </c>
    </row>
    <row r="98" spans="1:12" x14ac:dyDescent="0.45">
      <c r="A98" s="51" t="s">
        <v>136</v>
      </c>
      <c r="B98" s="210"/>
      <c r="C98" s="2"/>
      <c r="D98" s="132"/>
      <c r="E98" s="86"/>
      <c r="F98" s="132"/>
      <c r="G98" s="86"/>
      <c r="H98" s="86"/>
      <c r="I98" s="86"/>
      <c r="J98" s="86"/>
    </row>
    <row r="99" spans="1:12" x14ac:dyDescent="0.45">
      <c r="A99" s="51" t="s">
        <v>137</v>
      </c>
      <c r="B99" s="210"/>
      <c r="C99" s="2"/>
      <c r="D99" s="93">
        <v>0</v>
      </c>
      <c r="E99" s="86"/>
      <c r="F99" s="93">
        <v>-2912881</v>
      </c>
      <c r="G99" s="86"/>
      <c r="H99" s="90">
        <v>0</v>
      </c>
      <c r="I99" s="86"/>
      <c r="J99" s="90">
        <v>-2912881</v>
      </c>
    </row>
    <row r="100" spans="1:12" x14ac:dyDescent="0.45">
      <c r="A100" s="211" t="s">
        <v>226</v>
      </c>
      <c r="B100" s="2"/>
      <c r="C100" s="2"/>
      <c r="D100" s="89">
        <f>D97+D99</f>
        <v>9719355</v>
      </c>
      <c r="E100" s="89"/>
      <c r="F100" s="89">
        <f>F97+F99</f>
        <v>67774523</v>
      </c>
      <c r="G100" s="89"/>
      <c r="H100" s="89">
        <f>H97+H99</f>
        <v>57213120</v>
      </c>
      <c r="I100" s="89"/>
      <c r="J100" s="89">
        <f>J97+J99</f>
        <v>50550911</v>
      </c>
    </row>
    <row r="101" spans="1:12" x14ac:dyDescent="0.45">
      <c r="A101" s="50" t="s">
        <v>66</v>
      </c>
      <c r="B101" s="210"/>
      <c r="C101" s="2"/>
      <c r="D101" s="132">
        <v>316714396</v>
      </c>
      <c r="E101" s="86"/>
      <c r="F101" s="132">
        <v>248939873</v>
      </c>
      <c r="G101" s="86"/>
      <c r="H101" s="86">
        <v>166120487</v>
      </c>
      <c r="I101" s="86"/>
      <c r="J101" s="86">
        <v>115569576</v>
      </c>
    </row>
    <row r="102" spans="1:12" ht="22.5" thickBot="1" x14ac:dyDescent="0.5">
      <c r="A102" s="211" t="s">
        <v>88</v>
      </c>
      <c r="B102" s="209">
        <v>7</v>
      </c>
      <c r="C102" s="2"/>
      <c r="D102" s="94">
        <f>D100+D101</f>
        <v>326433751</v>
      </c>
      <c r="E102" s="89"/>
      <c r="F102" s="94">
        <f>F100+F101</f>
        <v>316714396</v>
      </c>
      <c r="G102" s="89"/>
      <c r="H102" s="94">
        <f>H100+H101</f>
        <v>223333607</v>
      </c>
      <c r="I102" s="89"/>
      <c r="J102" s="94">
        <f>J100+J101</f>
        <v>166120487</v>
      </c>
    </row>
    <row r="103" spans="1:12" ht="22.5" thickTop="1" x14ac:dyDescent="0.45">
      <c r="D103" s="202"/>
      <c r="E103" s="202"/>
      <c r="F103" s="202"/>
      <c r="G103" s="202"/>
      <c r="H103" s="202"/>
      <c r="I103" s="202"/>
      <c r="J103" s="202"/>
      <c r="K103" s="202">
        <f>K102-BS!O11</f>
        <v>0</v>
      </c>
      <c r="L103" s="202">
        <f>L102-BS!P11</f>
        <v>0</v>
      </c>
    </row>
    <row r="104" spans="1:12" x14ac:dyDescent="0.45">
      <c r="A104" s="21" t="s">
        <v>158</v>
      </c>
      <c r="D104" s="132"/>
      <c r="E104" s="86"/>
      <c r="F104" s="132"/>
      <c r="G104" s="86"/>
      <c r="H104" s="86"/>
      <c r="I104" s="86"/>
      <c r="J104" s="86"/>
    </row>
    <row r="105" spans="1:12" x14ac:dyDescent="0.45">
      <c r="A105" s="211" t="s">
        <v>36</v>
      </c>
      <c r="D105" s="132"/>
      <c r="E105" s="86"/>
      <c r="F105" s="132"/>
      <c r="G105" s="86"/>
      <c r="H105" s="86"/>
      <c r="I105" s="86"/>
      <c r="J105" s="86"/>
    </row>
    <row r="106" spans="1:12" x14ac:dyDescent="0.45">
      <c r="A106" s="50" t="s">
        <v>245</v>
      </c>
      <c r="D106" s="132"/>
      <c r="E106" s="86"/>
      <c r="F106" s="132"/>
      <c r="G106" s="86"/>
      <c r="H106" s="86"/>
      <c r="I106" s="86"/>
      <c r="J106" s="86"/>
    </row>
    <row r="107" spans="1:12" x14ac:dyDescent="0.45">
      <c r="A107" s="68" t="s">
        <v>244</v>
      </c>
      <c r="B107" s="209">
        <v>22</v>
      </c>
      <c r="D107" s="132">
        <v>137796599</v>
      </c>
      <c r="E107" s="86"/>
      <c r="F107" s="132">
        <v>23310646</v>
      </c>
      <c r="G107" s="86"/>
      <c r="H107" s="132">
        <v>117048073.7</v>
      </c>
      <c r="I107" s="86"/>
      <c r="J107" s="132">
        <v>14188637</v>
      </c>
    </row>
    <row r="108" spans="1:12" x14ac:dyDescent="0.45">
      <c r="A108" s="51" t="s">
        <v>185</v>
      </c>
      <c r="B108" s="209"/>
      <c r="D108" s="86"/>
      <c r="E108" s="86"/>
      <c r="F108" s="86"/>
      <c r="G108" s="86"/>
      <c r="H108" s="86"/>
      <c r="I108" s="86"/>
      <c r="J108" s="86"/>
    </row>
    <row r="109" spans="1:12" x14ac:dyDescent="0.45">
      <c r="A109" s="68" t="s">
        <v>37</v>
      </c>
      <c r="B109" s="209" t="s">
        <v>237</v>
      </c>
      <c r="C109" s="164"/>
      <c r="D109" s="86">
        <v>0</v>
      </c>
      <c r="E109" s="86"/>
      <c r="F109" s="86">
        <v>16774868</v>
      </c>
      <c r="G109" s="86"/>
      <c r="H109" s="86">
        <v>0</v>
      </c>
      <c r="I109" s="86"/>
      <c r="J109" s="86">
        <v>16774868</v>
      </c>
    </row>
    <row r="110" spans="1:12" x14ac:dyDescent="0.45">
      <c r="A110" s="163" t="s">
        <v>157</v>
      </c>
      <c r="B110" s="201"/>
      <c r="C110" s="164"/>
      <c r="D110" s="165"/>
      <c r="E110" s="166"/>
      <c r="F110" s="165"/>
      <c r="G110" s="166"/>
      <c r="H110" s="166"/>
      <c r="I110" s="166"/>
      <c r="J110" s="166">
        <v>36086438.780000001</v>
      </c>
    </row>
    <row r="111" spans="1:12" x14ac:dyDescent="0.45">
      <c r="A111" s="163"/>
      <c r="B111" s="164"/>
      <c r="C111" s="164"/>
      <c r="D111" s="165"/>
      <c r="E111" s="166"/>
      <c r="F111" s="165"/>
      <c r="G111" s="166"/>
      <c r="H111" s="166"/>
      <c r="I111" s="166"/>
      <c r="J111" s="166"/>
    </row>
    <row r="112" spans="1:12" x14ac:dyDescent="0.45">
      <c r="A112" s="51"/>
      <c r="D112" s="134"/>
      <c r="E112" s="86"/>
      <c r="F112" s="134"/>
      <c r="G112" s="86"/>
      <c r="H112" s="135"/>
      <c r="I112" s="86"/>
      <c r="J112" s="135"/>
    </row>
    <row r="113" spans="1:10" x14ac:dyDescent="0.45">
      <c r="A113" s="51"/>
      <c r="D113" s="134"/>
      <c r="E113" s="86"/>
      <c r="F113" s="134"/>
      <c r="G113" s="86"/>
      <c r="H113" s="135"/>
      <c r="I113" s="86"/>
      <c r="J113" s="135"/>
    </row>
    <row r="114" spans="1:10" x14ac:dyDescent="0.45">
      <c r="A114" s="216" t="s">
        <v>184</v>
      </c>
      <c r="B114" s="216"/>
      <c r="C114" s="216"/>
      <c r="D114" s="216"/>
      <c r="E114" s="216"/>
      <c r="F114" s="216"/>
      <c r="G114" s="216"/>
      <c r="H114" s="216"/>
      <c r="I114" s="216"/>
      <c r="J114" s="216"/>
    </row>
    <row r="115" spans="1:10" x14ac:dyDescent="0.45">
      <c r="A115" s="216" t="s">
        <v>186</v>
      </c>
      <c r="B115" s="216"/>
      <c r="C115" s="216"/>
      <c r="D115" s="216"/>
      <c r="E115" s="216"/>
      <c r="F115" s="216"/>
      <c r="G115" s="216"/>
      <c r="H115" s="216"/>
      <c r="I115" s="216"/>
      <c r="J115" s="216"/>
    </row>
    <row r="117" spans="1:10" x14ac:dyDescent="0.45">
      <c r="D117" s="132">
        <f>D102-BS!D11</f>
        <v>0</v>
      </c>
      <c r="E117" s="132">
        <f>E102-BS!E11</f>
        <v>0</v>
      </c>
      <c r="F117" s="132">
        <f>F102-BS!F11</f>
        <v>0</v>
      </c>
      <c r="G117" s="132">
        <f>G102-BS!I11</f>
        <v>0</v>
      </c>
      <c r="H117" s="132">
        <f>H102-BS!J11</f>
        <v>0</v>
      </c>
      <c r="I117" s="132">
        <f>I102-BS!K11</f>
        <v>0</v>
      </c>
      <c r="J117" s="132">
        <f>J102-BS!L11</f>
        <v>0</v>
      </c>
    </row>
  </sheetData>
  <mergeCells count="11">
    <mergeCell ref="D5:F5"/>
    <mergeCell ref="H5:J5"/>
    <mergeCell ref="D6:F6"/>
    <mergeCell ref="H6:J6"/>
    <mergeCell ref="D9:J9"/>
    <mergeCell ref="A115:J115"/>
    <mergeCell ref="A45:J45"/>
    <mergeCell ref="A46:J46"/>
    <mergeCell ref="A80:J80"/>
    <mergeCell ref="A81:J81"/>
    <mergeCell ref="A114:J114"/>
  </mergeCells>
  <pageMargins left="0.8" right="0.8" top="0.48" bottom="0.5" header="0.5" footer="0.5"/>
  <pageSetup paperSize="9" scale="74" firstPageNumber="1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7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</vt:lpstr>
      <vt:lpstr>OCI-Conso60</vt:lpstr>
      <vt:lpstr>OCI-Conso61</vt:lpstr>
      <vt:lpstr>Separate</vt:lpstr>
      <vt:lpstr>CF</vt:lpstr>
      <vt:lpstr>BS!Print_Area</vt:lpstr>
      <vt:lpstr>CF!Print_Area</vt:lpstr>
      <vt:lpstr>'OCI-Conso60'!Print_Area</vt:lpstr>
      <vt:lpstr>'OCI-Conso61'!Print_Area</vt:lpstr>
      <vt:lpstr>PL!Print_Area</vt:lpstr>
      <vt:lpstr>Separate!Print_Area</vt:lpstr>
      <vt:lpstr>BS!Print_Titles</vt:lpstr>
      <vt:lpstr>CF!Print_Titles</vt:lpstr>
      <vt:lpstr>PL!Print_Titles</vt:lpstr>
      <vt:lpstr>Separate!Print_Titles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Sangarun Chandee</cp:lastModifiedBy>
  <cp:lastPrinted>2019-04-01T10:22:57Z</cp:lastPrinted>
  <dcterms:created xsi:type="dcterms:W3CDTF">2006-01-06T08:39:44Z</dcterms:created>
  <dcterms:modified xsi:type="dcterms:W3CDTF">2019-07-23T07:02:52Z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