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Audit Clients\i\Index Living Mall Co.,Ltd\2018\YE\4.Audit report (Draft)\V7\"/>
    </mc:Choice>
  </mc:AlternateContent>
  <bookViews>
    <workbookView xWindow="-20" yWindow="-20" windowWidth="10320" windowHeight="8120" tabRatio="789"/>
  </bookViews>
  <sheets>
    <sheet name="BS Conso-5-6" sheetId="16" r:id="rId1"/>
    <sheet name="PL-7-8" sheetId="9" r:id="rId2"/>
    <sheet name="OCI-Conso60-9" sheetId="21" r:id="rId3"/>
    <sheet name="OCI-Conso61-10" sheetId="5" r:id="rId4"/>
    <sheet name="Separate-11-12" sheetId="18" r:id="rId5"/>
    <sheet name="CF-13-14" sheetId="20" r:id="rId6"/>
  </sheets>
  <externalReferences>
    <externalReference r:id="rId7"/>
    <externalReference r:id="rId8"/>
  </externalReferences>
  <definedNames>
    <definedName name="_xlnm._FilterDatabase" localSheetId="0" hidden="1">'BS Conso-5-6'!#REF!</definedName>
    <definedName name="_xlnm._FilterDatabase" localSheetId="1" hidden="1">'PL-7-8'!#REF!</definedName>
    <definedName name="_Hlk120336604" localSheetId="5">'CF-13-14'!$A$41</definedName>
    <definedName name="_xlnm.Print_Area" localSheetId="0">'BS Conso-5-6'!$A$1:$O$110</definedName>
    <definedName name="_xlnm.Print_Area" localSheetId="5">'CF-13-14'!$A$1:$J$106</definedName>
    <definedName name="_xlnm.Print_Area" localSheetId="2">'OCI-Conso60-9'!$A$1:$V$42</definedName>
    <definedName name="_xlnm.Print_Area" localSheetId="3">'OCI-Conso61-10'!$A$1:$V$40</definedName>
    <definedName name="_xlnm.Print_Area" localSheetId="1">'PL-7-8'!$A$1:$J$87</definedName>
    <definedName name="_xlnm.Print_Area" localSheetId="4">'Separate-11-12'!$A$1:$K$55</definedName>
    <definedName name="_xlnm.Print_Titles" localSheetId="5">'CF-13-14'!$1:$9</definedName>
    <definedName name="_xlnm.Print_Titles" localSheetId="1">'PL-7-8'!$1:$8</definedName>
    <definedName name="Z_A3B3E038_AAE0_4F24_B01A_BCF5B017EAC3_.wvu.PrintArea" localSheetId="0" hidden="1">'BS Conso-5-6'!$A$1:$G$101</definedName>
    <definedName name="Z_A3B3E038_AAE0_4F24_B01A_BCF5B017EAC3_.wvu.PrintArea" localSheetId="5" hidden="1">'CF-13-14'!$A$1:$J$102</definedName>
    <definedName name="Z_A3B3E038_AAE0_4F24_B01A_BCF5B017EAC3_.wvu.PrintArea" localSheetId="2" hidden="1">'OCI-Conso60-9'!$A$1:$T$40</definedName>
    <definedName name="Z_A3B3E038_AAE0_4F24_B01A_BCF5B017EAC3_.wvu.PrintArea" localSheetId="3" hidden="1">'OCI-Conso61-10'!$A$1:$V$38</definedName>
    <definedName name="Z_A3B3E038_AAE0_4F24_B01A_BCF5B017EAC3_.wvu.PrintArea" localSheetId="1" hidden="1">'PL-7-8'!$A$1:$J$80</definedName>
    <definedName name="Z_A3B3E038_AAE0_4F24_B01A_BCF5B017EAC3_.wvu.PrintArea" localSheetId="4" hidden="1">'Separate-11-12'!$A$30:$J$51</definedName>
  </definedNames>
  <calcPr calcId="152511"/>
  <customWorkbookViews>
    <customWorkbookView name="KPMG - Personal View" guid="{A3B3E038-AAE0-4F24-B01A-BCF5B017EAC3}" mergeInterval="0" personalView="1" maximized="1" windowWidth="1276" windowHeight="628" activeSheetId="3"/>
  </customWorkbookViews>
</workbook>
</file>

<file path=xl/calcChain.xml><?xml version="1.0" encoding="utf-8"?>
<calcChain xmlns="http://schemas.openxmlformats.org/spreadsheetml/2006/main">
  <c r="J18" i="21" l="1"/>
  <c r="E89" i="16" l="1"/>
  <c r="G89" i="16" s="1"/>
  <c r="I89" i="16" s="1"/>
  <c r="R14" i="5"/>
  <c r="R13" i="5"/>
  <c r="N14" i="21" l="1"/>
  <c r="P14" i="21" s="1"/>
  <c r="J14" i="21"/>
  <c r="H58" i="9"/>
  <c r="R14" i="21" l="1"/>
  <c r="V14" i="21" s="1"/>
  <c r="J15" i="5"/>
  <c r="R15" i="5" s="1"/>
  <c r="O96" i="16" l="1"/>
  <c r="O98" i="16" s="1"/>
  <c r="M96" i="16"/>
  <c r="O80" i="16"/>
  <c r="O71" i="16"/>
  <c r="I71" i="16"/>
  <c r="O35" i="16"/>
  <c r="O20" i="16"/>
  <c r="M35" i="16"/>
  <c r="K35" i="16"/>
  <c r="G35" i="16"/>
  <c r="E35" i="16"/>
  <c r="I35" i="16"/>
  <c r="I80" i="16"/>
  <c r="I20" i="16"/>
  <c r="O82" i="16" l="1"/>
  <c r="O100" i="16" s="1"/>
  <c r="O37" i="16"/>
  <c r="I37" i="16"/>
  <c r="I82" i="16"/>
  <c r="J16" i="5"/>
  <c r="F16" i="5"/>
  <c r="J17" i="21"/>
  <c r="F18" i="21"/>
  <c r="M20" i="16"/>
  <c r="H75" i="20" l="1"/>
  <c r="J75" i="20"/>
  <c r="F72" i="9"/>
  <c r="D72" i="9"/>
  <c r="F75" i="20" l="1"/>
  <c r="D48" i="18" l="1"/>
  <c r="F48" i="18"/>
  <c r="P13" i="5"/>
  <c r="V13" i="5" s="1"/>
  <c r="H16" i="5"/>
  <c r="L16" i="5"/>
  <c r="O13" i="5"/>
  <c r="Q13" i="5"/>
  <c r="S13" i="5"/>
  <c r="T16" i="5"/>
  <c r="U13" i="5"/>
  <c r="D16" i="5"/>
  <c r="N16" i="5"/>
  <c r="F34" i="5"/>
  <c r="F27" i="5"/>
  <c r="F29" i="5" s="1"/>
  <c r="F21" i="5"/>
  <c r="H21" i="5"/>
  <c r="H29" i="5" s="1"/>
  <c r="H27" i="5"/>
  <c r="H34" i="5"/>
  <c r="J21" i="5"/>
  <c r="J27" i="5"/>
  <c r="J34" i="5"/>
  <c r="L21" i="5"/>
  <c r="L27" i="5"/>
  <c r="L29" i="5"/>
  <c r="L34" i="5"/>
  <c r="N21" i="5"/>
  <c r="N27" i="5"/>
  <c r="N29" i="5"/>
  <c r="N34" i="5"/>
  <c r="P14" i="5"/>
  <c r="P16" i="5" s="1"/>
  <c r="P20" i="5"/>
  <c r="P21" i="5" s="1"/>
  <c r="P25" i="5"/>
  <c r="R25" i="5" s="1"/>
  <c r="P26" i="5"/>
  <c r="P33" i="5"/>
  <c r="R33" i="5" s="1"/>
  <c r="V33" i="5" s="1"/>
  <c r="P36" i="5"/>
  <c r="R36" i="5" s="1"/>
  <c r="V36" i="5" s="1"/>
  <c r="R20" i="5"/>
  <c r="V20" i="5" s="1"/>
  <c r="R32" i="5"/>
  <c r="V32" i="5" s="1"/>
  <c r="T21" i="5"/>
  <c r="T27" i="5"/>
  <c r="T34" i="5"/>
  <c r="V26" i="5"/>
  <c r="T18" i="21"/>
  <c r="L18" i="21"/>
  <c r="H18" i="21"/>
  <c r="D18" i="21"/>
  <c r="F23" i="21"/>
  <c r="F31" i="21"/>
  <c r="F29" i="21"/>
  <c r="F36" i="21"/>
  <c r="D29" i="21"/>
  <c r="D31" i="21" s="1"/>
  <c r="P15" i="21"/>
  <c r="R15" i="21" s="1"/>
  <c r="V15" i="21" s="1"/>
  <c r="D63" i="9"/>
  <c r="M98" i="16"/>
  <c r="K96" i="16"/>
  <c r="K98" i="16" s="1"/>
  <c r="A49" i="16"/>
  <c r="A50" i="16"/>
  <c r="A48" i="16"/>
  <c r="M80" i="16"/>
  <c r="K80" i="16"/>
  <c r="E80" i="16"/>
  <c r="M71" i="16"/>
  <c r="K71" i="16"/>
  <c r="G71" i="16"/>
  <c r="G20" i="16"/>
  <c r="G37" i="16" s="1"/>
  <c r="K20" i="16"/>
  <c r="K82" i="16" l="1"/>
  <c r="K100" i="16" s="1"/>
  <c r="P34" i="5"/>
  <c r="J29" i="5"/>
  <c r="H37" i="5"/>
  <c r="F37" i="5"/>
  <c r="T29" i="5"/>
  <c r="T37" i="5" s="1"/>
  <c r="P27" i="5"/>
  <c r="P29" i="5" s="1"/>
  <c r="P37" i="5" s="1"/>
  <c r="R16" i="5"/>
  <c r="N37" i="5"/>
  <c r="L37" i="5"/>
  <c r="J37" i="5"/>
  <c r="E93" i="16" s="1"/>
  <c r="E96" i="16" s="1"/>
  <c r="R27" i="5"/>
  <c r="V27" i="5" s="1"/>
  <c r="V25" i="5"/>
  <c r="V14" i="5"/>
  <c r="V16" i="5" s="1"/>
  <c r="V34" i="5"/>
  <c r="R34" i="5"/>
  <c r="F39" i="21"/>
  <c r="M82" i="16"/>
  <c r="M100" i="16" s="1"/>
  <c r="K37" i="16"/>
  <c r="M37" i="16"/>
  <c r="J13" i="18" l="1"/>
  <c r="H25" i="18"/>
  <c r="J25" i="18" s="1"/>
  <c r="J22" i="18"/>
  <c r="J21" i="18"/>
  <c r="H18" i="18"/>
  <c r="F18" i="18"/>
  <c r="D18" i="18"/>
  <c r="J17" i="18"/>
  <c r="H14" i="18"/>
  <c r="F14" i="18"/>
  <c r="D14" i="18"/>
  <c r="P38" i="21"/>
  <c r="J38" i="21"/>
  <c r="N36" i="21"/>
  <c r="J36" i="21"/>
  <c r="H36" i="21"/>
  <c r="D36" i="21"/>
  <c r="D39" i="21" s="1"/>
  <c r="P35" i="21"/>
  <c r="T36" i="21"/>
  <c r="R34" i="21"/>
  <c r="T29" i="21"/>
  <c r="N29" i="21"/>
  <c r="L29" i="21"/>
  <c r="J29" i="21"/>
  <c r="H29" i="21"/>
  <c r="V28" i="21"/>
  <c r="P28" i="21"/>
  <c r="P27" i="21"/>
  <c r="R27" i="21" s="1"/>
  <c r="R29" i="21" s="1"/>
  <c r="T23" i="21"/>
  <c r="N23" i="21"/>
  <c r="N31" i="21" s="1"/>
  <c r="L23" i="21"/>
  <c r="J23" i="21"/>
  <c r="H23" i="21"/>
  <c r="H31" i="21" s="1"/>
  <c r="D23" i="21"/>
  <c r="P22" i="21"/>
  <c r="P23" i="21" s="1"/>
  <c r="P16" i="21"/>
  <c r="N18" i="21"/>
  <c r="I93" i="16"/>
  <c r="I96" i="16" s="1"/>
  <c r="I98" i="16" s="1"/>
  <c r="I100" i="16" s="1"/>
  <c r="J36" i="20"/>
  <c r="J48" i="20" s="1"/>
  <c r="J50" i="20" s="1"/>
  <c r="J90" i="20"/>
  <c r="J63" i="9"/>
  <c r="J58" i="9"/>
  <c r="F63" i="9"/>
  <c r="F58" i="9"/>
  <c r="J30" i="9"/>
  <c r="J17" i="9"/>
  <c r="F30" i="9"/>
  <c r="F17" i="9"/>
  <c r="J66" i="9" l="1"/>
  <c r="J93" i="20"/>
  <c r="F90" i="20"/>
  <c r="P18" i="21"/>
  <c r="H39" i="21"/>
  <c r="N39" i="21"/>
  <c r="R22" i="21"/>
  <c r="V22" i="21" s="1"/>
  <c r="L31" i="21"/>
  <c r="R38" i="21"/>
  <c r="V38" i="21" s="1"/>
  <c r="J31" i="21"/>
  <c r="J39" i="21" s="1"/>
  <c r="G93" i="16" s="1"/>
  <c r="P29" i="21"/>
  <c r="P31" i="21" s="1"/>
  <c r="T31" i="21"/>
  <c r="T39" i="21" s="1"/>
  <c r="V29" i="21"/>
  <c r="R16" i="21"/>
  <c r="V16" i="21" s="1"/>
  <c r="F66" i="9"/>
  <c r="J18" i="18"/>
  <c r="F26" i="18"/>
  <c r="F40" i="18" s="1"/>
  <c r="H23" i="18"/>
  <c r="J23" i="18" s="1"/>
  <c r="D26" i="18"/>
  <c r="D40" i="18" s="1"/>
  <c r="J12" i="18"/>
  <c r="J14" i="18" s="1"/>
  <c r="P36" i="21"/>
  <c r="R35" i="21"/>
  <c r="V35" i="21" s="1"/>
  <c r="V34" i="21"/>
  <c r="R23" i="21"/>
  <c r="V27" i="21"/>
  <c r="L36" i="21"/>
  <c r="L39" i="21" s="1"/>
  <c r="J33" i="9"/>
  <c r="J35" i="9" s="1"/>
  <c r="J72" i="9" s="1"/>
  <c r="F33" i="9"/>
  <c r="F35" i="9" s="1"/>
  <c r="J26" i="18" l="1"/>
  <c r="J40" i="18" s="1"/>
  <c r="P39" i="21"/>
  <c r="G94" i="16" s="1"/>
  <c r="G96" i="16" s="1"/>
  <c r="G98" i="16" s="1"/>
  <c r="R36" i="21"/>
  <c r="V18" i="21"/>
  <c r="R18" i="21"/>
  <c r="F67" i="9"/>
  <c r="F77" i="9" s="1"/>
  <c r="F36" i="20"/>
  <c r="J67" i="9"/>
  <c r="J77" i="9" s="1"/>
  <c r="H26" i="18"/>
  <c r="H40" i="18" s="1"/>
  <c r="R31" i="21"/>
  <c r="V23" i="21"/>
  <c r="V31" i="21" s="1"/>
  <c r="V36" i="21"/>
  <c r="F48" i="20" l="1"/>
  <c r="F50" i="20" s="1"/>
  <c r="F93" i="20" s="1"/>
  <c r="F95" i="20" s="1"/>
  <c r="F97" i="20" s="1"/>
  <c r="F107" i="20" s="1"/>
  <c r="R39" i="21"/>
  <c r="V39" i="21"/>
  <c r="G80" i="16"/>
  <c r="G82" i="16" l="1"/>
  <c r="G100" i="16" s="1"/>
  <c r="J43" i="18" l="1"/>
  <c r="D75" i="20" l="1"/>
  <c r="D90" i="20" l="1"/>
  <c r="L71" i="20" l="1"/>
  <c r="L66" i="20"/>
  <c r="J95" i="20" s="1"/>
  <c r="J97" i="20" s="1"/>
  <c r="J107" i="20" s="1"/>
  <c r="L44" i="20"/>
  <c r="L88" i="20"/>
  <c r="L73" i="20"/>
  <c r="L58" i="20"/>
  <c r="L49" i="20"/>
  <c r="K46" i="20" l="1"/>
  <c r="D27" i="5" l="1"/>
  <c r="H90" i="20" l="1"/>
  <c r="D58" i="9" l="1"/>
  <c r="D30" i="9"/>
  <c r="D17" i="9"/>
  <c r="D34" i="5"/>
  <c r="D21" i="5"/>
  <c r="R21" i="5" s="1"/>
  <c r="R29" i="5" l="1"/>
  <c r="R37" i="5" s="1"/>
  <c r="V21" i="5"/>
  <c r="V29" i="5" s="1"/>
  <c r="V37" i="5" s="1"/>
  <c r="D29" i="5"/>
  <c r="D66" i="9"/>
  <c r="D33" i="9"/>
  <c r="D35" i="9" s="1"/>
  <c r="D36" i="20" l="1"/>
  <c r="D48" i="20" s="1"/>
  <c r="D50" i="20" s="1"/>
  <c r="H63" i="9"/>
  <c r="H66" i="9" s="1"/>
  <c r="D93" i="20" l="1"/>
  <c r="D95" i="20" s="1"/>
  <c r="D97" i="20" s="1"/>
  <c r="D107" i="20" s="1"/>
  <c r="K36" i="20"/>
  <c r="D67" i="9" l="1"/>
  <c r="D77" i="9" s="1"/>
  <c r="H30" i="9"/>
  <c r="H17" i="9"/>
  <c r="H33" i="9" l="1"/>
  <c r="H35" i="9" s="1"/>
  <c r="H72" i="9" s="1"/>
  <c r="H67" i="9" l="1"/>
  <c r="H47" i="18"/>
  <c r="J47" i="18" s="1"/>
  <c r="H36" i="20" l="1"/>
  <c r="H48" i="20" s="1"/>
  <c r="H48" i="18"/>
  <c r="J48" i="18" s="1"/>
  <c r="H77" i="9"/>
  <c r="H50" i="20" l="1"/>
  <c r="H95" i="20" s="1"/>
  <c r="H97" i="20" s="1"/>
  <c r="H107" i="20" s="1"/>
  <c r="H44" i="18"/>
  <c r="F44" i="18"/>
  <c r="D44" i="18"/>
  <c r="J50" i="18" l="1"/>
  <c r="J44" i="18"/>
  <c r="J51" i="18" l="1"/>
  <c r="F51" i="18"/>
  <c r="E71" i="16"/>
  <c r="E20" i="16"/>
  <c r="D51" i="18" l="1"/>
  <c r="E37" i="16"/>
  <c r="E82" i="16"/>
  <c r="D37" i="5" l="1"/>
  <c r="H51" i="18" l="1"/>
  <c r="E98" i="16" l="1"/>
  <c r="E100" i="16" l="1"/>
</calcChain>
</file>

<file path=xl/sharedStrings.xml><?xml version="1.0" encoding="utf-8"?>
<sst xmlns="http://schemas.openxmlformats.org/spreadsheetml/2006/main" count="473" uniqueCount="299">
  <si>
    <t>6, 20</t>
  </si>
  <si>
    <t>5, 18</t>
  </si>
  <si>
    <t>Statement of financial position</t>
  </si>
  <si>
    <t>Assets</t>
  </si>
  <si>
    <t>Note</t>
  </si>
  <si>
    <t>31 December</t>
  </si>
  <si>
    <t>(in Baht)</t>
  </si>
  <si>
    <t>Current assets</t>
  </si>
  <si>
    <t xml:space="preserve">Cash and cash equivalents </t>
  </si>
  <si>
    <t>Current investments</t>
  </si>
  <si>
    <t>Trade accounts receivable</t>
  </si>
  <si>
    <t>Other receivables</t>
  </si>
  <si>
    <t>Inventories</t>
  </si>
  <si>
    <t>Other current assets</t>
  </si>
  <si>
    <t xml:space="preserve">Total current assets </t>
  </si>
  <si>
    <t>Non-current assets</t>
  </si>
  <si>
    <t>Restricted deposits at financial institutions</t>
  </si>
  <si>
    <t>Available-for-sale investments</t>
  </si>
  <si>
    <t>Other long-term investments</t>
  </si>
  <si>
    <t>Investment properties</t>
  </si>
  <si>
    <t xml:space="preserve">Property, plant and equipment  </t>
  </si>
  <si>
    <t>Leasehold rights</t>
  </si>
  <si>
    <t>Goodwill</t>
  </si>
  <si>
    <t>Other 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</si>
  <si>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</si>
  <si>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</si>
  <si>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</si>
  <si>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</si>
  <si>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</si>
  <si>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</si>
  <si>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r>
      <t>Bank overdrafts and short-term</t>
    </r>
    <r>
      <rPr>
        <sz val="11"/>
        <color rgb="FFFF0000"/>
        <rFont val="Times New Roman"/>
        <family val="1"/>
      </rPr>
      <t xml:space="preserve"> </t>
    </r>
    <r>
      <rPr>
        <sz val="11"/>
        <rFont val="Times New Roman"/>
        <family val="1"/>
      </rPr>
      <t>loans</t>
    </r>
  </si>
  <si>
    <t xml:space="preserve">   from financial institutions</t>
  </si>
  <si>
    <t xml:space="preserve">Trade accounts payable </t>
  </si>
  <si>
    <t>Other payables</t>
  </si>
  <si>
    <t>Current portion of long-term loans</t>
  </si>
  <si>
    <t>Current portion of finance lease liabilities</t>
  </si>
  <si>
    <t>Current tax payable</t>
  </si>
  <si>
    <t>Other current liabilities</t>
  </si>
  <si>
    <t xml:space="preserve">Total current liabilities </t>
  </si>
  <si>
    <t xml:space="preserve">Non-current liabilities </t>
  </si>
  <si>
    <t>Finance lease liabilities</t>
  </si>
  <si>
    <t xml:space="preserve">Non-current provisions for </t>
  </si>
  <si>
    <t xml:space="preserve">  employee benefits</t>
  </si>
  <si>
    <t>Other non-current liabilities</t>
  </si>
  <si>
    <t xml:space="preserve">Total non-current liabilities </t>
  </si>
  <si>
    <t>Total liabilities</t>
  </si>
  <si>
    <t>Equity</t>
  </si>
  <si>
    <t xml:space="preserve">Share capital: </t>
  </si>
  <si>
    <t>Retained earnings</t>
  </si>
  <si>
    <t>Other components of equity</t>
  </si>
  <si>
    <t xml:space="preserve">Equity attributable to owners </t>
  </si>
  <si>
    <t xml:space="preserve">   of the parent</t>
  </si>
  <si>
    <t>Non-controlling interests</t>
  </si>
  <si>
    <t>Total equity</t>
  </si>
  <si>
    <t>Total liabilities and equity</t>
  </si>
  <si>
    <t xml:space="preserve">   Authorised share capital</t>
  </si>
  <si>
    <t xml:space="preserve">   Issued and paid-up share capital</t>
  </si>
  <si>
    <t xml:space="preserve">   Appropriated</t>
  </si>
  <si>
    <t xml:space="preserve">   Legal reserve</t>
  </si>
  <si>
    <t xml:space="preserve">   Unappropriated</t>
  </si>
  <si>
    <t>Investments in subsidiaries</t>
  </si>
  <si>
    <t xml:space="preserve">Statement of comprehensive income </t>
  </si>
  <si>
    <t xml:space="preserve">Consolidated </t>
  </si>
  <si>
    <t>financial statements</t>
  </si>
  <si>
    <t>Year ended 31 December</t>
  </si>
  <si>
    <t xml:space="preserve">Separate </t>
  </si>
  <si>
    <t xml:space="preserve">(in Baht) </t>
  </si>
  <si>
    <t>Revenue</t>
  </si>
  <si>
    <t>Revenue from sale of goods</t>
  </si>
  <si>
    <t>Dividend income</t>
  </si>
  <si>
    <t xml:space="preserve">Interest income </t>
  </si>
  <si>
    <t>Other income</t>
  </si>
  <si>
    <t>Expenses</t>
  </si>
  <si>
    <t>Cost of sales of goods</t>
  </si>
  <si>
    <t>Distribution costs</t>
  </si>
  <si>
    <t xml:space="preserve">Administrative expenses  </t>
  </si>
  <si>
    <t>Net foreign exchange loss</t>
  </si>
  <si>
    <t>Finance costs</t>
  </si>
  <si>
    <t>Total expenses</t>
  </si>
  <si>
    <t>Profit before income tax expense</t>
  </si>
  <si>
    <t>Tax expense</t>
  </si>
  <si>
    <t>Profit for the year</t>
  </si>
  <si>
    <t xml:space="preserve">Other comprehensive income </t>
  </si>
  <si>
    <t>Exchange differences on translating foreign operations</t>
  </si>
  <si>
    <t>Net change in fair value of available-for-sale investments</t>
  </si>
  <si>
    <t>Income tax relating to items that will be reclassified</t>
  </si>
  <si>
    <t>Items that will be reclassified subsequently to profit or loss</t>
  </si>
  <si>
    <t xml:space="preserve">Total items that will be reclassified </t>
  </si>
  <si>
    <t xml:space="preserve">   subsequently to profit or loss</t>
  </si>
  <si>
    <t>Items that will not be reclassified to profit or loss</t>
  </si>
  <si>
    <t>Losses on remeasurements of defined benefit plans</t>
  </si>
  <si>
    <t>Income tax relating to items that will not be reclassified</t>
  </si>
  <si>
    <t>Total items that will not be reclassified to profit or loss</t>
  </si>
  <si>
    <t xml:space="preserve">Total comprehensive income for the year </t>
  </si>
  <si>
    <t>Profit (loss) attributable to:</t>
  </si>
  <si>
    <t xml:space="preserve">   Owners of the parent</t>
  </si>
  <si>
    <t xml:space="preserve">   Non-controlling interests</t>
  </si>
  <si>
    <t xml:space="preserve">  Owners of the parent</t>
  </si>
  <si>
    <t xml:space="preserve">  Non-controlling interests</t>
  </si>
  <si>
    <t xml:space="preserve">Statement of changes in equity </t>
  </si>
  <si>
    <t>Consolidated financial statements</t>
  </si>
  <si>
    <t>Issued</t>
  </si>
  <si>
    <t>and paid-up</t>
  </si>
  <si>
    <t xml:space="preserve">share capital </t>
  </si>
  <si>
    <t xml:space="preserve">Legal reserve </t>
  </si>
  <si>
    <t>Unappropriated</t>
  </si>
  <si>
    <t>for-sale</t>
  </si>
  <si>
    <t>investments</t>
  </si>
  <si>
    <t>Total</t>
  </si>
  <si>
    <t>other</t>
  </si>
  <si>
    <t xml:space="preserve"> components</t>
  </si>
  <si>
    <t>equity</t>
  </si>
  <si>
    <t>of equity</t>
  </si>
  <si>
    <t xml:space="preserve">Equity </t>
  </si>
  <si>
    <t>attributable to</t>
  </si>
  <si>
    <t>owners of</t>
  </si>
  <si>
    <t>the parent</t>
  </si>
  <si>
    <t>Non-</t>
  </si>
  <si>
    <t xml:space="preserve">controlling </t>
  </si>
  <si>
    <t>interests</t>
  </si>
  <si>
    <t>Impact of changes in accounting policies</t>
  </si>
  <si>
    <t>Transactions with owners, recorded directly in equity</t>
  </si>
  <si>
    <t xml:space="preserve">  Changes in ownership interests in subsidiaries</t>
  </si>
  <si>
    <t xml:space="preserve">    Acquisition of non-controlling interests </t>
  </si>
  <si>
    <t xml:space="preserve">    Dividends of subsidiary to non-controlling interests</t>
  </si>
  <si>
    <t xml:space="preserve"> Total distributions to owners of the parent</t>
  </si>
  <si>
    <t xml:space="preserve">  Distributions to owners of the parent</t>
  </si>
  <si>
    <t xml:space="preserve">  Total changes in ownership interests in subsidiaries</t>
  </si>
  <si>
    <t>Comprehensive income for the year</t>
  </si>
  <si>
    <t xml:space="preserve">    Other comprehensive income</t>
  </si>
  <si>
    <t xml:space="preserve">  Total comprehensive income for the year</t>
  </si>
  <si>
    <t>Transfer to legal reserve</t>
  </si>
  <si>
    <t>Translating</t>
  </si>
  <si>
    <t>foreign</t>
  </si>
  <si>
    <t>operations</t>
  </si>
  <si>
    <t xml:space="preserve">Total </t>
  </si>
  <si>
    <t>Year ended 31 December 2017</t>
  </si>
  <si>
    <t>Balance at 1 January 2017</t>
  </si>
  <si>
    <t xml:space="preserve">       with a change in control</t>
  </si>
  <si>
    <t>Balance at 31 December 2017</t>
  </si>
  <si>
    <t>Total transactions with owners, recorded directly in equity</t>
  </si>
  <si>
    <t>Separate financial statements</t>
  </si>
  <si>
    <t xml:space="preserve">Issued and </t>
  </si>
  <si>
    <t>paid-up</t>
  </si>
  <si>
    <t>share capital</t>
  </si>
  <si>
    <t>Legal</t>
  </si>
  <si>
    <t>reserve</t>
  </si>
  <si>
    <t xml:space="preserve">Unappropriated </t>
  </si>
  <si>
    <t xml:space="preserve">  Total distributions to owners</t>
  </si>
  <si>
    <t>Balance at 1 January 2017 - restated</t>
  </si>
  <si>
    <t>Statement of cash flows</t>
  </si>
  <si>
    <t>Consolidated financial</t>
  </si>
  <si>
    <t>statements</t>
  </si>
  <si>
    <t>Separate financial</t>
  </si>
  <si>
    <t>Cash flows from operating activities</t>
  </si>
  <si>
    <t xml:space="preserve">Profit for the year </t>
  </si>
  <si>
    <t>Adjustments to reconcile profit to cash receipts (payments)</t>
  </si>
  <si>
    <t>Depreciation and amortization</t>
  </si>
  <si>
    <t xml:space="preserve">Share of loss of associates , net of tax </t>
  </si>
  <si>
    <t>Bad and doubtful debts expenses</t>
  </si>
  <si>
    <t>(Gain) loss on disposal of property, plant and equipment</t>
  </si>
  <si>
    <t xml:space="preserve">     and other intangible assets</t>
  </si>
  <si>
    <t>Interest income</t>
  </si>
  <si>
    <t>Changes in operating assets and liabilities</t>
  </si>
  <si>
    <t>Trade accounts payable</t>
  </si>
  <si>
    <t xml:space="preserve">Net cash generated from operating </t>
  </si>
  <si>
    <t xml:space="preserve">Net cash from operating activities </t>
  </si>
  <si>
    <t>Cash flows from investing activities</t>
  </si>
  <si>
    <t xml:space="preserve">Interest received  </t>
  </si>
  <si>
    <t xml:space="preserve">Dividends received </t>
  </si>
  <si>
    <t xml:space="preserve">Proceeds from sale of property, plant and equipment </t>
  </si>
  <si>
    <t xml:space="preserve">Acquisition of property, plant and equipment  </t>
  </si>
  <si>
    <t>Acquisition of leasehold rights</t>
  </si>
  <si>
    <t>Acquisition of other intangible assets</t>
  </si>
  <si>
    <t xml:space="preserve">Net cash used in investing activities  </t>
  </si>
  <si>
    <t>Cash flows from financing activities</t>
  </si>
  <si>
    <t>Proceeds from borrowings - related parties</t>
  </si>
  <si>
    <t>Repayment of borrowings - related parties</t>
  </si>
  <si>
    <t xml:space="preserve">   relating to a finance lease</t>
  </si>
  <si>
    <t>Dividends paid to owners of the Company</t>
  </si>
  <si>
    <t>Dividends paid to non-controlling interests</t>
  </si>
  <si>
    <t>Interest paid</t>
  </si>
  <si>
    <t xml:space="preserve">   before effect of exchange rates</t>
  </si>
  <si>
    <t>Effect of exchange rate changes on cash and cash  equivalents</t>
  </si>
  <si>
    <t>Non-cash transactions</t>
  </si>
  <si>
    <t>Long-term loans from financial institutions</t>
  </si>
  <si>
    <t>Total revenue</t>
  </si>
  <si>
    <t xml:space="preserve">   transferred to profit or loss</t>
  </si>
  <si>
    <t>Total comprehensive income (expense) attributable to:</t>
  </si>
  <si>
    <t xml:space="preserve">   for the year, net of tax</t>
  </si>
  <si>
    <t>Other comprehensive income (expense)</t>
  </si>
  <si>
    <t xml:space="preserve">   before changes in accounting policies</t>
  </si>
  <si>
    <t xml:space="preserve">    Profit </t>
  </si>
  <si>
    <t xml:space="preserve">    Profit</t>
  </si>
  <si>
    <t>Total comprehensive income for the year</t>
  </si>
  <si>
    <t>Provision for employee benefit</t>
  </si>
  <si>
    <t>Loss on write-off property, plant and equipment</t>
  </si>
  <si>
    <t>Other non current liabilities</t>
  </si>
  <si>
    <t>Taxes paid</t>
  </si>
  <si>
    <t>Acquisition of subsidiary, net of cash acquired</t>
  </si>
  <si>
    <t>Increased in current investment</t>
  </si>
  <si>
    <t>Decreased in current investment</t>
  </si>
  <si>
    <t>Acquisition of available-for-sale</t>
  </si>
  <si>
    <t>Proceeds from available-for-sale</t>
  </si>
  <si>
    <t>Acquisition of investment property</t>
  </si>
  <si>
    <t>Proceeds from sale leasehold rights</t>
  </si>
  <si>
    <t>Proceeds from sale other intangible assets</t>
  </si>
  <si>
    <t xml:space="preserve">Proceeds from financial institutions borrowings </t>
  </si>
  <si>
    <t xml:space="preserve">Repayment of financial institutions borrowings </t>
  </si>
  <si>
    <t>Proceeds from long term loan - financial institutions</t>
  </si>
  <si>
    <t>Repayment of long term loan - financial institutions</t>
  </si>
  <si>
    <t xml:space="preserve">Net cash used in financing activities  </t>
  </si>
  <si>
    <t xml:space="preserve">Supplementary disclosure of cash flows information : </t>
  </si>
  <si>
    <t>Sign______________________________ Director</t>
  </si>
  <si>
    <t xml:space="preserve">          Mrs. Kridchanok  Patamasatayasonthi</t>
  </si>
  <si>
    <t xml:space="preserve">        Mrs. Kridchanok  Patamasatayasonthi</t>
  </si>
  <si>
    <t xml:space="preserve">                                        Mr. Pisith  Patamasatayasonthi</t>
  </si>
  <si>
    <t xml:space="preserve">              Mrs. Kridchanok  Patamasatayasonthi</t>
  </si>
  <si>
    <t>Share of loss of associate , net of tax</t>
  </si>
  <si>
    <t>Employee benefit paid</t>
  </si>
  <si>
    <t>Transfer building and utility system to investment property</t>
  </si>
  <si>
    <t>6, 27</t>
  </si>
  <si>
    <t xml:space="preserve">Loss on fair value of the previously-held equity interest </t>
  </si>
  <si>
    <t>prior to the change of status from associate to subsidiary</t>
  </si>
  <si>
    <t>Index Living Mall Public Company Limited and its Subsidiaries</t>
  </si>
  <si>
    <t>Year ended 31 December 2018</t>
  </si>
  <si>
    <t>Balance at 1 January 2018</t>
  </si>
  <si>
    <t>Balance at 31 December 2018</t>
  </si>
  <si>
    <t>Balance at 1 January 2018 - restated</t>
  </si>
  <si>
    <t>(Formerly Index Living Mall Company Limited)</t>
  </si>
  <si>
    <t>(Restated)</t>
  </si>
  <si>
    <t>Revenue from rental and rendering of services</t>
  </si>
  <si>
    <t>Cost of rental and rendering of services</t>
  </si>
  <si>
    <t>Loss from discontinued operation plan of subsidiary</t>
  </si>
  <si>
    <t>Impact of business combination under common control</t>
  </si>
  <si>
    <t>Available-</t>
  </si>
  <si>
    <t xml:space="preserve">           Mr. Pisith  Patamasatayasonthi</t>
  </si>
  <si>
    <t>Loss from discontinued operation plan of a subsidiary</t>
  </si>
  <si>
    <t>Acquisition of increasing in share capital in subsidiary</t>
  </si>
  <si>
    <t>15, 16</t>
  </si>
  <si>
    <t>Restricted deposit at financial institutions</t>
  </si>
  <si>
    <t>Investment in associate</t>
  </si>
  <si>
    <t>1 January</t>
  </si>
  <si>
    <t xml:space="preserve">Acquisition of property, plant and equipment and </t>
  </si>
  <si>
    <t>investment property for which payment has not yet been made</t>
  </si>
  <si>
    <t xml:space="preserve">Total comprehensive income (expense) for the year 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</si>
  <si>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</si>
  <si>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3.1 (d)</t>
  </si>
  <si>
    <t>Other components shareholder's equity</t>
  </si>
  <si>
    <t xml:space="preserve">    Dividends to owners of the Company</t>
  </si>
  <si>
    <t>Consolidated</t>
  </si>
  <si>
    <t xml:space="preserve"> financial statements</t>
  </si>
  <si>
    <t xml:space="preserve">Short-term loans to </t>
  </si>
  <si>
    <t>and interest receivable - related parties</t>
  </si>
  <si>
    <t xml:space="preserve">Short-term loans from </t>
  </si>
  <si>
    <t>Warranty</t>
  </si>
  <si>
    <t>9, 10</t>
  </si>
  <si>
    <t>Tax expense (income)</t>
  </si>
  <si>
    <t xml:space="preserve">Gains (losses) on remeasuring available-for-sale investments </t>
  </si>
  <si>
    <t>Sign__________________________ Director</t>
  </si>
  <si>
    <t>Impairment losses on investment in subsidiary</t>
  </si>
  <si>
    <t>Reversal of customer royalty program expense</t>
  </si>
  <si>
    <t>(Reversal of) losses on inventories devaluation</t>
  </si>
  <si>
    <t>Gain on disposal of leasehold rights</t>
  </si>
  <si>
    <t xml:space="preserve">                                      Mr. Pisith  Patamasatayasonthi</t>
  </si>
  <si>
    <t xml:space="preserve">                   Mrs. Kridchanok  Patamasatayasonthi</t>
  </si>
  <si>
    <t xml:space="preserve">          Mr. Pisith  Patamasatayasonthi</t>
  </si>
  <si>
    <t xml:space="preserve">                                                      Mr. Pisith  Patamasatayasonthi</t>
  </si>
  <si>
    <t>Cash decrease from loss of control over subsidiary</t>
  </si>
  <si>
    <t>Proceeds from repayment of loans to related parties</t>
  </si>
  <si>
    <t>Loans to related parties</t>
  </si>
  <si>
    <t>Net increase in cash and cash equivalents,</t>
  </si>
  <si>
    <t>Net increase in cash and cash equivalents</t>
  </si>
  <si>
    <t xml:space="preserve">Cash and cash equivalents at 1 January </t>
  </si>
  <si>
    <t xml:space="preserve">Cash and cash equivalents at 31 December </t>
  </si>
  <si>
    <t xml:space="preserve">                    Mrs. Kridchanok  Patamasatayasonthi</t>
  </si>
  <si>
    <t>and interest payable - related parties</t>
  </si>
  <si>
    <t xml:space="preserve">Transactions with owners, recorded directly in equity distributions to owners </t>
  </si>
  <si>
    <t>Unrealised (gains) losses on exchange rate</t>
  </si>
  <si>
    <t xml:space="preserve">Balance at 1 January 2018 </t>
  </si>
  <si>
    <t>Losses (gains) on available for sale</t>
  </si>
  <si>
    <t>Amortization leasehold rights income</t>
  </si>
  <si>
    <t>Effects from accounting adjustment</t>
  </si>
  <si>
    <t xml:space="preserve">   before effects of accounting adjustment</t>
  </si>
  <si>
    <t xml:space="preserve">   before changes in accounting policies and </t>
  </si>
  <si>
    <t xml:space="preserve">   effect of accounting adjustment</t>
  </si>
  <si>
    <t>6, 17</t>
  </si>
  <si>
    <t>19, 33</t>
  </si>
  <si>
    <t>3.2, 26</t>
  </si>
  <si>
    <t xml:space="preserve">     investment properties and other intangible assets</t>
  </si>
  <si>
    <t xml:space="preserve">Surplus on the business combination </t>
  </si>
  <si>
    <t>under common control transactions</t>
  </si>
  <si>
    <t xml:space="preserve">Surplus on the </t>
  </si>
  <si>
    <t xml:space="preserve">business combination </t>
  </si>
  <si>
    <t xml:space="preserve">under common </t>
  </si>
  <si>
    <t>control transactions</t>
  </si>
  <si>
    <t>Current portion of debenture</t>
  </si>
  <si>
    <t>Debenture</t>
  </si>
  <si>
    <t>Payment by a lessee for reduction of the outstanding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</si>
</sst>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</numFmts>
  <fonts count="20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Angsana New"/>
      <family val="1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rgb="FFFF0000"/>
      <name val="Times New Roman"/>
      <family val="1"/>
    </font>
    <font>
      <i/>
      <sz val="11"/>
      <color indexed="12"/>
      <name val="Times New Roman"/>
      <family val="1"/>
    </font>
    <font>
      <b/>
      <sz val="11"/>
      <name val="Angsana New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0" fontId="1" fillId="0" borderId="0"/>
    <xf numFmtId="0" fontId="4" fillId="0" borderId="0"/>
  </cellStyleXfs>
  <cellXfs count="186">
    <xf numFmtId="0" fontId="0" fillId="0" borderId="0" xfId="0"/>
    <xf numFmtId="0" fontId="3" fillId="0" borderId="0" xfId="0" applyFont="1" applyFill="1" applyAlignment="1"/>
    <xf numFmtId="0" fontId="4" fillId="0" borderId="0" xfId="0" applyFont="1" applyFill="1" applyAlignment="1"/>
    <xf numFmtId="164" fontId="4" fillId="0" borderId="4" xfId="1" applyNumberFormat="1" applyFont="1" applyFill="1" applyBorder="1" applyAlignment="1"/>
    <xf numFmtId="0" fontId="8" fillId="0" borderId="0" xfId="5" applyFont="1" applyFill="1" applyAlignment="1">
      <alignment horizontal="left"/>
    </xf>
    <xf numFmtId="0" fontId="9" fillId="0" borderId="0" xfId="5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164" fontId="4" fillId="0" borderId="0" xfId="1" applyNumberFormat="1" applyFont="1" applyFill="1" applyAlignment="1">
      <alignment horizontal="center"/>
    </xf>
    <xf numFmtId="0" fontId="11" fillId="0" borderId="0" xfId="0" applyFont="1" applyFill="1" applyAlignment="1">
      <alignment horizontal="left"/>
    </xf>
    <xf numFmtId="164" fontId="4" fillId="0" borderId="0" xfId="1" applyNumberFormat="1" applyFont="1" applyFill="1" applyAlignment="1"/>
    <xf numFmtId="37" fontId="10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 indent="1"/>
    </xf>
    <xf numFmtId="164" fontId="3" fillId="0" borderId="2" xfId="1" applyNumberFormat="1" applyFont="1" applyFill="1" applyBorder="1" applyAlignment="1"/>
    <xf numFmtId="164" fontId="3" fillId="0" borderId="0" xfId="1" applyNumberFormat="1" applyFont="1" applyFill="1" applyAlignment="1"/>
    <xf numFmtId="0" fontId="4" fillId="0" borderId="0" xfId="0" applyFont="1" applyFill="1" applyAlignment="1">
      <alignment wrapText="1"/>
    </xf>
    <xf numFmtId="37" fontId="4" fillId="0" borderId="0" xfId="0" applyNumberFormat="1" applyFont="1" applyFill="1" applyAlignment="1"/>
    <xf numFmtId="164" fontId="4" fillId="0" borderId="0" xfId="0" applyNumberFormat="1" applyFont="1" applyFill="1" applyAlignment="1"/>
    <xf numFmtId="164" fontId="3" fillId="0" borderId="0" xfId="1" applyNumberFormat="1" applyFont="1" applyFill="1" applyBorder="1" applyAlignment="1"/>
    <xf numFmtId="164" fontId="3" fillId="0" borderId="1" xfId="1" applyNumberFormat="1" applyFont="1" applyFill="1" applyBorder="1" applyAlignment="1"/>
    <xf numFmtId="0" fontId="4" fillId="0" borderId="0" xfId="0" applyFont="1" applyFill="1" applyAlignment="1">
      <alignment horizontal="left" indent="1"/>
    </xf>
    <xf numFmtId="164" fontId="3" fillId="0" borderId="4" xfId="1" applyNumberFormat="1" applyFont="1" applyFill="1" applyBorder="1" applyAlignment="1"/>
    <xf numFmtId="3" fontId="3" fillId="0" borderId="0" xfId="0" applyNumberFormat="1" applyFont="1" applyFill="1" applyBorder="1" applyAlignment="1"/>
    <xf numFmtId="0" fontId="10" fillId="0" borderId="0" xfId="0" quotePrefix="1" applyFont="1" applyFill="1" applyAlignment="1">
      <alignment horizontal="center"/>
    </xf>
    <xf numFmtId="164" fontId="4" fillId="0" borderId="1" xfId="1" applyNumberFormat="1" applyFont="1" applyFill="1" applyBorder="1" applyAlignment="1"/>
    <xf numFmtId="164" fontId="4" fillId="0" borderId="0" xfId="1" applyNumberFormat="1" applyFont="1" applyFill="1" applyBorder="1" applyAlignment="1"/>
    <xf numFmtId="43" fontId="4" fillId="0" borderId="0" xfId="1" applyFont="1" applyFill="1" applyAlignment="1"/>
    <xf numFmtId="0" fontId="3" fillId="0" borderId="0" xfId="5" applyFont="1" applyFill="1" applyAlignment="1"/>
    <xf numFmtId="49" fontId="4" fillId="0" borderId="0" xfId="5" applyNumberFormat="1" applyFont="1" applyFill="1" applyAlignment="1">
      <alignment horizontal="center"/>
    </xf>
    <xf numFmtId="0" fontId="11" fillId="0" borderId="0" xfId="5" applyFont="1" applyFill="1" applyAlignment="1"/>
    <xf numFmtId="0" fontId="3" fillId="0" borderId="0" xfId="0" applyFont="1" applyFill="1" applyAlignment="1">
      <alignment wrapText="1"/>
    </xf>
    <xf numFmtId="0" fontId="11" fillId="0" borderId="0" xfId="0" applyFont="1" applyFill="1" applyAlignment="1">
      <alignment wrapText="1"/>
    </xf>
    <xf numFmtId="49" fontId="4" fillId="0" borderId="0" xfId="0" applyNumberFormat="1" applyFont="1" applyFill="1" applyAlignment="1"/>
    <xf numFmtId="0" fontId="11" fillId="0" borderId="0" xfId="0" applyFont="1" applyFill="1" applyAlignment="1"/>
    <xf numFmtId="0" fontId="4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wrapText="1"/>
    </xf>
    <xf numFmtId="164" fontId="3" fillId="0" borderId="0" xfId="1" applyNumberFormat="1" applyFont="1" applyFill="1" applyAlignment="1">
      <alignment horizontal="center"/>
    </xf>
    <xf numFmtId="43" fontId="4" fillId="0" borderId="0" xfId="0" applyNumberFormat="1" applyFont="1" applyFill="1" applyAlignment="1"/>
    <xf numFmtId="0" fontId="4" fillId="0" borderId="0" xfId="0" applyFont="1" applyFill="1" applyBorder="1" applyAlignment="1"/>
    <xf numFmtId="49" fontId="9" fillId="0" borderId="0" xfId="0" applyNumberFormat="1" applyFont="1" applyAlignment="1"/>
    <xf numFmtId="164" fontId="3" fillId="0" borderId="0" xfId="1" applyNumberFormat="1" applyFont="1" applyFill="1" applyAlignment="1">
      <alignment horizontal="right"/>
    </xf>
    <xf numFmtId="3" fontId="4" fillId="0" borderId="0" xfId="0" applyNumberFormat="1" applyFont="1" applyFill="1" applyAlignment="1"/>
    <xf numFmtId="0" fontId="3" fillId="0" borderId="0" xfId="0" applyFont="1" applyFill="1" applyBorder="1" applyAlignment="1"/>
    <xf numFmtId="3" fontId="3" fillId="0" borderId="0" xfId="0" applyNumberFormat="1" applyFont="1" applyFill="1" applyAlignment="1"/>
    <xf numFmtId="164" fontId="3" fillId="0" borderId="0" xfId="1" applyNumberFormat="1" applyFont="1" applyFill="1" applyBorder="1" applyAlignment="1">
      <alignment horizontal="right"/>
    </xf>
    <xf numFmtId="37" fontId="4" fillId="0" borderId="4" xfId="0" applyNumberFormat="1" applyFont="1" applyFill="1" applyBorder="1" applyAlignment="1">
      <alignment horizontal="right"/>
    </xf>
    <xf numFmtId="164" fontId="4" fillId="0" borderId="4" xfId="1" applyNumberFormat="1" applyFont="1" applyFill="1" applyBorder="1" applyAlignment="1">
      <alignment horizontal="right"/>
    </xf>
    <xf numFmtId="164" fontId="3" fillId="0" borderId="3" xfId="1" applyNumberFormat="1" applyFont="1" applyFill="1" applyBorder="1" applyAlignment="1"/>
    <xf numFmtId="3" fontId="3" fillId="0" borderId="5" xfId="0" applyNumberFormat="1" applyFont="1" applyFill="1" applyBorder="1" applyAlignment="1"/>
    <xf numFmtId="164" fontId="3" fillId="0" borderId="5" xfId="1" applyNumberFormat="1" applyFont="1" applyFill="1" applyBorder="1" applyAlignment="1"/>
    <xf numFmtId="0" fontId="11" fillId="0" borderId="0" xfId="0" applyFont="1" applyFill="1" applyAlignment="1">
      <alignment horizontal="center"/>
    </xf>
    <xf numFmtId="43" fontId="11" fillId="0" borderId="0" xfId="1" applyFont="1" applyFill="1" applyAlignment="1">
      <alignment horizontal="center"/>
    </xf>
    <xf numFmtId="43" fontId="3" fillId="0" borderId="0" xfId="1" applyFont="1" applyFill="1" applyBorder="1" applyAlignment="1"/>
    <xf numFmtId="43" fontId="10" fillId="0" borderId="0" xfId="1" applyFont="1" applyFill="1" applyAlignment="1">
      <alignment horizontal="center"/>
    </xf>
    <xf numFmtId="3" fontId="3" fillId="0" borderId="0" xfId="0" applyNumberFormat="1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164" fontId="3" fillId="0" borderId="0" xfId="1" applyNumberFormat="1" applyFont="1" applyFill="1" applyBorder="1" applyAlignment="1">
      <alignment wrapText="1"/>
    </xf>
    <xf numFmtId="43" fontId="3" fillId="0" borderId="0" xfId="1" applyFont="1" applyFill="1" applyBorder="1" applyAlignment="1">
      <alignment wrapText="1"/>
    </xf>
    <xf numFmtId="164" fontId="4" fillId="0" borderId="0" xfId="1" applyNumberFormat="1" applyFont="1" applyFill="1" applyBorder="1" applyAlignment="1">
      <alignment wrapText="1"/>
    </xf>
    <xf numFmtId="164" fontId="4" fillId="0" borderId="0" xfId="1" applyNumberFormat="1" applyFont="1" applyFill="1" applyAlignment="1">
      <alignment wrapText="1"/>
    </xf>
    <xf numFmtId="164" fontId="4" fillId="0" borderId="4" xfId="1" applyNumberFormat="1" applyFont="1" applyFill="1" applyBorder="1" applyAlignment="1">
      <alignment wrapText="1"/>
    </xf>
    <xf numFmtId="43" fontId="4" fillId="0" borderId="4" xfId="1" applyFont="1" applyFill="1" applyBorder="1" applyAlignment="1"/>
    <xf numFmtId="164" fontId="3" fillId="0" borderId="1" xfId="1" applyNumberFormat="1" applyFont="1" applyFill="1" applyBorder="1" applyAlignment="1">
      <alignment wrapText="1"/>
    </xf>
    <xf numFmtId="164" fontId="3" fillId="0" borderId="0" xfId="1" applyNumberFormat="1" applyFont="1" applyFill="1" applyAlignment="1">
      <alignment wrapText="1"/>
    </xf>
    <xf numFmtId="43" fontId="3" fillId="0" borderId="1" xfId="1" applyNumberFormat="1" applyFont="1" applyFill="1" applyBorder="1" applyAlignment="1"/>
    <xf numFmtId="0" fontId="4" fillId="0" borderId="0" xfId="0" applyFont="1" applyFill="1" applyAlignment="1">
      <alignment horizontal="center" wrapText="1"/>
    </xf>
    <xf numFmtId="0" fontId="10" fillId="0" borderId="0" xfId="0" applyFont="1" applyFill="1" applyAlignment="1"/>
    <xf numFmtId="0" fontId="10" fillId="0" borderId="0" xfId="0" applyFont="1" applyFill="1" applyBorder="1" applyAlignment="1"/>
    <xf numFmtId="164" fontId="4" fillId="0" borderId="0" xfId="1" applyNumberFormat="1" applyFont="1" applyFill="1" applyBorder="1" applyAlignment="1">
      <alignment horizontal="center"/>
    </xf>
    <xf numFmtId="164" fontId="10" fillId="0" borderId="0" xfId="1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right"/>
    </xf>
    <xf numFmtId="164" fontId="4" fillId="0" borderId="0" xfId="0" applyNumberFormat="1" applyFont="1" applyFill="1" applyBorder="1" applyAlignment="1"/>
    <xf numFmtId="164" fontId="4" fillId="0" borderId="0" xfId="1" applyNumberFormat="1" applyFont="1" applyFill="1" applyAlignment="1">
      <alignment horizontal="right"/>
    </xf>
    <xf numFmtId="164" fontId="3" fillId="0" borderId="0" xfId="0" applyNumberFormat="1" applyFont="1" applyFill="1" applyAlignment="1"/>
    <xf numFmtId="164" fontId="4" fillId="0" borderId="0" xfId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164" fontId="3" fillId="0" borderId="2" xfId="1" applyNumberFormat="1" applyFont="1" applyFill="1" applyBorder="1" applyAlignment="1">
      <alignment horizontal="right"/>
    </xf>
    <xf numFmtId="0" fontId="11" fillId="0" borderId="0" xfId="0" applyFont="1" applyFill="1"/>
    <xf numFmtId="0" fontId="4" fillId="0" borderId="0" xfId="0" applyFont="1" applyFill="1"/>
    <xf numFmtId="164" fontId="3" fillId="0" borderId="4" xfId="1" applyNumberFormat="1" applyFont="1" applyFill="1" applyBorder="1" applyAlignment="1">
      <alignment horizontal="right"/>
    </xf>
    <xf numFmtId="164" fontId="3" fillId="0" borderId="3" xfId="1" applyNumberFormat="1" applyFont="1" applyFill="1" applyBorder="1" applyAlignment="1">
      <alignment horizontal="right"/>
    </xf>
    <xf numFmtId="37" fontId="4" fillId="0" borderId="0" xfId="0" applyNumberFormat="1" applyFont="1" applyFill="1" applyAlignment="1">
      <alignment horizontal="right"/>
    </xf>
    <xf numFmtId="0" fontId="3" fillId="0" borderId="0" xfId="0" applyFont="1" applyBorder="1" applyAlignment="1"/>
    <xf numFmtId="49" fontId="10" fillId="0" borderId="0" xfId="0" applyNumberFormat="1" applyFont="1" applyBorder="1" applyAlignment="1">
      <alignment horizontal="center"/>
    </xf>
    <xf numFmtId="0" fontId="3" fillId="0" borderId="0" xfId="0" applyFont="1" applyFill="1"/>
    <xf numFmtId="0" fontId="13" fillId="0" borderId="0" xfId="0" applyFont="1" applyFill="1" applyAlignment="1">
      <alignment horizontal="left"/>
    </xf>
    <xf numFmtId="43" fontId="3" fillId="0" borderId="0" xfId="0" applyNumberFormat="1" applyFont="1" applyFill="1" applyAlignment="1"/>
    <xf numFmtId="164" fontId="10" fillId="0" borderId="0" xfId="1" applyNumberFormat="1" applyFont="1" applyFill="1" applyAlignment="1"/>
    <xf numFmtId="0" fontId="9" fillId="0" borderId="0" xfId="0" applyFont="1" applyFill="1" applyAlignment="1">
      <alignment horizontal="left"/>
    </xf>
    <xf numFmtId="0" fontId="4" fillId="0" borderId="0" xfId="0" applyFont="1" applyFill="1" applyAlignment="1">
      <alignment horizontal="right"/>
    </xf>
    <xf numFmtId="49" fontId="9" fillId="0" borderId="0" xfId="0" applyNumberFormat="1" applyFont="1" applyFill="1" applyAlignment="1">
      <alignment horizontal="left"/>
    </xf>
    <xf numFmtId="0" fontId="10" fillId="0" borderId="0" xfId="0" applyFont="1" applyFill="1" applyAlignment="1">
      <alignment wrapText="1"/>
    </xf>
    <xf numFmtId="0" fontId="10" fillId="0" borderId="0" xfId="5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164" fontId="10" fillId="0" borderId="0" xfId="1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164" fontId="4" fillId="0" borderId="4" xfId="0" applyNumberFormat="1" applyFont="1" applyFill="1" applyBorder="1" applyAlignment="1"/>
    <xf numFmtId="0" fontId="14" fillId="0" borderId="0" xfId="0" applyFont="1" applyFill="1" applyAlignment="1">
      <alignment horizontal="left"/>
    </xf>
    <xf numFmtId="0" fontId="15" fillId="0" borderId="0" xfId="0" applyFont="1" applyFill="1" applyAlignment="1"/>
    <xf numFmtId="37" fontId="16" fillId="0" borderId="0" xfId="0" applyNumberFormat="1" applyFont="1" applyFill="1" applyAlignment="1">
      <alignment horizontal="center"/>
    </xf>
    <xf numFmtId="0" fontId="17" fillId="0" borderId="0" xfId="0" applyFont="1" applyFill="1" applyAlignment="1"/>
    <xf numFmtId="37" fontId="18" fillId="0" borderId="0" xfId="0" applyNumberFormat="1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37" fontId="8" fillId="0" borderId="0" xfId="0" applyNumberFormat="1" applyFont="1" applyFill="1" applyBorder="1" applyAlignment="1"/>
    <xf numFmtId="37" fontId="8" fillId="0" borderId="0" xfId="0" applyNumberFormat="1" applyFont="1" applyFill="1" applyAlignment="1"/>
    <xf numFmtId="164" fontId="8" fillId="0" borderId="0" xfId="1" applyNumberFormat="1" applyFont="1" applyFill="1" applyBorder="1" applyAlignment="1"/>
    <xf numFmtId="0" fontId="1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164" fontId="9" fillId="0" borderId="0" xfId="1" applyNumberFormat="1" applyFont="1" applyFill="1" applyAlignment="1">
      <alignment horizontal="center"/>
    </xf>
    <xf numFmtId="164" fontId="9" fillId="0" borderId="0" xfId="1" applyNumberFormat="1" applyFont="1" applyFill="1" applyAlignment="1">
      <alignment horizontal="right"/>
    </xf>
    <xf numFmtId="0" fontId="4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indent="2"/>
    </xf>
    <xf numFmtId="0" fontId="4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49" fontId="9" fillId="0" borderId="0" xfId="0" applyNumberFormat="1" applyFont="1" applyAlignment="1">
      <alignment horizontal="left"/>
    </xf>
    <xf numFmtId="0" fontId="4" fillId="0" borderId="0" xfId="0" applyFont="1" applyFill="1" applyAlignment="1">
      <alignment horizontal="center"/>
    </xf>
    <xf numFmtId="0" fontId="10" fillId="0" borderId="0" xfId="5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 indent="3"/>
    </xf>
    <xf numFmtId="165" fontId="4" fillId="0" borderId="0" xfId="1" applyNumberFormat="1" applyFont="1" applyFill="1" applyAlignment="1"/>
    <xf numFmtId="165" fontId="4" fillId="0" borderId="4" xfId="1" applyNumberFormat="1" applyFont="1" applyFill="1" applyBorder="1" applyAlignment="1"/>
    <xf numFmtId="0" fontId="4" fillId="0" borderId="0" xfId="0" applyFont="1" applyFill="1" applyAlignment="1">
      <alignment horizontal="left" indent="8"/>
    </xf>
    <xf numFmtId="0" fontId="4" fillId="0" borderId="0" xfId="0" applyFont="1" applyFill="1" applyAlignment="1">
      <alignment horizontal="left" indent="10"/>
    </xf>
    <xf numFmtId="164" fontId="3" fillId="0" borderId="5" xfId="1" applyNumberFormat="1" applyFont="1" applyFill="1" applyBorder="1" applyAlignment="1">
      <alignment horizontal="right"/>
    </xf>
    <xf numFmtId="0" fontId="4" fillId="0" borderId="0" xfId="5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center"/>
    </xf>
    <xf numFmtId="0" fontId="4" fillId="0" borderId="0" xfId="0" applyNumberFormat="1" applyFont="1" applyFill="1" applyAlignment="1"/>
    <xf numFmtId="0" fontId="4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165" fontId="4" fillId="0" borderId="0" xfId="1" applyNumberFormat="1" applyFont="1" applyFill="1" applyBorder="1" applyAlignment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Border="1" applyAlignment="1">
      <alignment horizontal="center"/>
    </xf>
    <xf numFmtId="164" fontId="10" fillId="0" borderId="0" xfId="1" applyNumberFormat="1" applyFont="1" applyFill="1" applyAlignment="1">
      <alignment horizontal="center"/>
    </xf>
    <xf numFmtId="0" fontId="4" fillId="0" borderId="0" xfId="0" applyFont="1" applyFill="1" applyAlignment="1">
      <alignment horizontal="left"/>
    </xf>
    <xf numFmtId="164" fontId="3" fillId="0" borderId="0" xfId="1" applyNumberFormat="1" applyFont="1" applyFill="1" applyBorder="1" applyAlignment="1">
      <alignment horizontal="center"/>
    </xf>
    <xf numFmtId="164" fontId="4" fillId="0" borderId="4" xfId="1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164" fontId="10" fillId="0" borderId="0" xfId="1" applyNumberFormat="1" applyFont="1" applyFill="1" applyBorder="1" applyAlignment="1">
      <alignment horizontal="right"/>
    </xf>
    <xf numFmtId="164" fontId="4" fillId="0" borderId="2" xfId="1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indent="6"/>
    </xf>
    <xf numFmtId="0" fontId="4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0" fontId="10" fillId="0" borderId="0" xfId="5" applyFont="1" applyFill="1" applyBorder="1" applyAlignment="1">
      <alignment horizontal="center"/>
    </xf>
    <xf numFmtId="164" fontId="10" fillId="0" borderId="0" xfId="1" applyNumberFormat="1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9" fillId="0" borderId="0" xfId="0" applyFont="1" applyFill="1" applyAlignment="1"/>
    <xf numFmtId="0" fontId="19" fillId="0" borderId="0" xfId="0" applyFont="1" applyFill="1" applyAlignment="1">
      <alignment horizontal="right"/>
    </xf>
    <xf numFmtId="164" fontId="19" fillId="0" borderId="0" xfId="1" applyNumberFormat="1" applyFont="1" applyFill="1" applyAlignment="1"/>
    <xf numFmtId="43" fontId="19" fillId="0" borderId="0" xfId="1" applyFont="1" applyFill="1" applyAlignment="1"/>
    <xf numFmtId="0" fontId="10" fillId="0" borderId="0" xfId="0" applyFont="1" applyFill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Fill="1" applyAlignment="1">
      <alignment horizontal="left" wrapText="1" indent="1"/>
    </xf>
    <xf numFmtId="164" fontId="3" fillId="0" borderId="4" xfId="1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10" fillId="0" borderId="0" xfId="5" applyFont="1" applyFill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164" fontId="10" fillId="0" borderId="0" xfId="1" applyNumberFormat="1" applyFont="1" applyFill="1" applyAlignment="1">
      <alignment horizontal="center"/>
    </xf>
    <xf numFmtId="0" fontId="4" fillId="0" borderId="0" xfId="0" applyFont="1" applyFill="1" applyAlignment="1">
      <alignment horizontal="left"/>
    </xf>
    <xf numFmtId="164" fontId="3" fillId="0" borderId="0" xfId="1" applyNumberFormat="1" applyFont="1" applyFill="1" applyBorder="1" applyAlignment="1">
      <alignment horizontal="center"/>
    </xf>
    <xf numFmtId="164" fontId="4" fillId="0" borderId="4" xfId="1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49" fontId="4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/>
    </xf>
  </cellXfs>
  <cellStyles count="6">
    <cellStyle name="Comma" xfId="1" builtinId="3"/>
    <cellStyle name="Comma 2" xfId="2"/>
    <cellStyle name="Normal" xfId="0" builtinId="0"/>
    <cellStyle name="Normal 10 4" xfId="4"/>
    <cellStyle name="Normal 2" xfId="3"/>
    <cellStyle name="Normal 4" xfId="5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kamolpattana\Desktop\&#3607;&#3604;%20CF%20ILM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kamolpattana\AppData\Local\Microsoft\Windows\Temporary%20Internet%20Files\Content.Outlook\66WG4QRB\Cashflow-Conso%202017%20Ver%20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parate"/>
      <sheetName val="Conso"/>
    </sheetNames>
    <sheetDataSet>
      <sheetData sheetId="0"/>
      <sheetData sheetId="1">
        <row r="24">
          <cell r="L24">
            <v>1364866692.4219728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"/>
      <sheetName val="F1(BS)"/>
      <sheetName val="F2(BS)"/>
      <sheetName val="F3(PL)"/>
      <sheetName val="B1"/>
      <sheetName val="A1"/>
      <sheetName val="B2"/>
      <sheetName val="B3"/>
      <sheetName val="A2"/>
      <sheetName val="A3"/>
      <sheetName val="B4"/>
      <sheetName val="B5"/>
      <sheetName val="B6"/>
      <sheetName val="A5"/>
      <sheetName val="B7"/>
      <sheetName val="A7"/>
      <sheetName val="A6"/>
      <sheetName val="A8"/>
      <sheetName val="B8"/>
      <sheetName val="A9"/>
      <sheetName val="A10"/>
      <sheetName val="A11"/>
      <sheetName val="A14"/>
      <sheetName val="A12"/>
      <sheetName val="A13"/>
      <sheetName val="A15"/>
      <sheetName val="A16"/>
      <sheetName val="A17"/>
      <sheetName val="A18"/>
      <sheetName val="A19"/>
      <sheetName val="A20"/>
      <sheetName val="A21"/>
    </sheetNames>
    <sheetDataSet>
      <sheetData sheetId="0">
        <row r="42">
          <cell r="D42">
            <v>-5026260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2"/>
  <sheetViews>
    <sheetView tabSelected="1" view="pageBreakPreview" topLeftCell="A37" zoomScale="80" zoomScaleNormal="90" zoomScaleSheetLayoutView="80" workbookViewId="0">
      <selection activeCell="M43" sqref="M43"/>
    </sheetView>
  </sheetViews>
  <sheetFormatPr defaultColWidth="9.09765625" defaultRowHeight="23.25" customHeight="1"/>
  <cols>
    <col min="1" max="1" width="42.8984375" style="6" customWidth="1"/>
    <col min="2" max="2" width="1.296875" style="116" customWidth="1"/>
    <col min="3" max="3" width="7.59765625" style="2" customWidth="1"/>
    <col min="4" max="4" width="1.296875" style="2" customWidth="1"/>
    <col min="5" max="5" width="17.09765625" style="2" customWidth="1"/>
    <col min="6" max="6" width="1.296875" style="2" customWidth="1"/>
    <col min="7" max="7" width="17.09765625" style="2" customWidth="1"/>
    <col min="8" max="8" width="1.296875" style="2" customWidth="1"/>
    <col min="9" max="9" width="17.09765625" style="2" customWidth="1"/>
    <col min="10" max="10" width="1.296875" style="2" customWidth="1"/>
    <col min="11" max="11" width="17" style="2" bestFit="1" customWidth="1"/>
    <col min="12" max="12" width="1.296875" style="2" customWidth="1"/>
    <col min="13" max="13" width="17.09765625" style="2" customWidth="1"/>
    <col min="14" max="14" width="1.09765625" style="2" customWidth="1"/>
    <col min="15" max="15" width="17.09765625" style="2" customWidth="1"/>
    <col min="16" max="16384" width="9.09765625" style="2"/>
  </cols>
  <sheetData>
    <row r="1" spans="1:15" s="101" customFormat="1" ht="20.25" customHeight="1">
      <c r="A1" s="4" t="s">
        <v>224</v>
      </c>
      <c r="B1" s="4"/>
    </row>
    <row r="2" spans="1:15" s="101" customFormat="1" ht="20.25" customHeight="1">
      <c r="A2" s="40" t="s">
        <v>229</v>
      </c>
      <c r="B2" s="4"/>
    </row>
    <row r="3" spans="1:15" s="103" customFormat="1" ht="20.25" customHeight="1">
      <c r="A3" s="5" t="s">
        <v>2</v>
      </c>
      <c r="B3" s="5"/>
    </row>
    <row r="4" spans="1:15" ht="20.25" customHeight="1">
      <c r="A4" s="96"/>
      <c r="B4" s="117"/>
    </row>
    <row r="5" spans="1:15" ht="20.25" customHeight="1">
      <c r="C5" s="7"/>
      <c r="D5" s="7"/>
      <c r="E5" s="172" t="s">
        <v>250</v>
      </c>
      <c r="F5" s="172"/>
      <c r="G5" s="172"/>
      <c r="H5" s="172"/>
      <c r="I5" s="172"/>
      <c r="K5" s="173" t="s">
        <v>65</v>
      </c>
      <c r="L5" s="173"/>
      <c r="M5" s="173"/>
      <c r="N5" s="173"/>
      <c r="O5" s="173"/>
    </row>
    <row r="6" spans="1:15" ht="20.25" customHeight="1">
      <c r="A6" s="142"/>
      <c r="B6" s="142"/>
      <c r="C6" s="141"/>
      <c r="D6" s="141"/>
      <c r="E6" s="173" t="s">
        <v>251</v>
      </c>
      <c r="F6" s="173"/>
      <c r="G6" s="173"/>
      <c r="H6" s="173"/>
      <c r="I6" s="173"/>
      <c r="K6" s="173" t="s">
        <v>251</v>
      </c>
      <c r="L6" s="173"/>
      <c r="M6" s="173"/>
      <c r="N6" s="173"/>
      <c r="O6" s="173"/>
    </row>
    <row r="7" spans="1:15" ht="20.25" customHeight="1">
      <c r="C7" s="7"/>
      <c r="D7" s="7"/>
      <c r="E7" s="29" t="s">
        <v>5</v>
      </c>
      <c r="F7" s="95"/>
      <c r="G7" s="29" t="s">
        <v>5</v>
      </c>
      <c r="I7" s="29" t="s">
        <v>242</v>
      </c>
      <c r="K7" s="29" t="s">
        <v>5</v>
      </c>
      <c r="L7" s="125"/>
      <c r="M7" s="29" t="s">
        <v>5</v>
      </c>
      <c r="N7" s="29"/>
      <c r="O7" s="29" t="s">
        <v>242</v>
      </c>
    </row>
    <row r="8" spans="1:15" ht="20.25" customHeight="1">
      <c r="A8" s="28" t="s">
        <v>3</v>
      </c>
      <c r="B8" s="28"/>
      <c r="C8" s="94" t="s">
        <v>4</v>
      </c>
      <c r="D8" s="98"/>
      <c r="E8" s="135">
        <v>2018</v>
      </c>
      <c r="F8" s="136"/>
      <c r="G8" s="135">
        <v>2017</v>
      </c>
      <c r="H8" s="137"/>
      <c r="I8" s="135">
        <v>2017</v>
      </c>
      <c r="J8" s="137"/>
      <c r="K8" s="135">
        <v>2018</v>
      </c>
      <c r="L8" s="136"/>
      <c r="M8" s="135">
        <v>2017</v>
      </c>
      <c r="N8" s="135"/>
      <c r="O8" s="135">
        <v>2017</v>
      </c>
    </row>
    <row r="9" spans="1:15" ht="20.25" customHeight="1">
      <c r="A9" s="28"/>
      <c r="B9" s="28"/>
      <c r="C9" s="122"/>
      <c r="D9" s="124"/>
      <c r="E9" s="29"/>
      <c r="F9" s="121"/>
      <c r="G9" s="29" t="s">
        <v>230</v>
      </c>
      <c r="I9" s="138" t="s">
        <v>230</v>
      </c>
    </row>
    <row r="10" spans="1:15" ht="20.25" customHeight="1">
      <c r="C10" s="7"/>
      <c r="D10" s="7"/>
      <c r="E10" s="174" t="s">
        <v>6</v>
      </c>
      <c r="F10" s="174"/>
      <c r="G10" s="174"/>
      <c r="H10" s="174"/>
      <c r="I10" s="174"/>
      <c r="J10" s="174"/>
      <c r="K10" s="174"/>
      <c r="L10" s="174"/>
      <c r="M10" s="174"/>
      <c r="N10" s="174"/>
      <c r="O10" s="174"/>
    </row>
    <row r="11" spans="1:15" ht="20.25" customHeight="1">
      <c r="A11" s="30" t="s">
        <v>7</v>
      </c>
      <c r="B11" s="30"/>
      <c r="C11" s="98"/>
      <c r="D11" s="98"/>
    </row>
    <row r="12" spans="1:15" ht="20.25" customHeight="1">
      <c r="A12" s="6" t="s">
        <v>8</v>
      </c>
      <c r="C12" s="11">
        <v>7</v>
      </c>
      <c r="D12" s="98"/>
      <c r="E12" s="10">
        <v>326433751</v>
      </c>
      <c r="F12" s="10"/>
      <c r="G12" s="10">
        <v>316714396</v>
      </c>
      <c r="H12" s="10"/>
      <c r="I12" s="10">
        <v>248939872</v>
      </c>
      <c r="J12" s="10"/>
      <c r="K12" s="10">
        <v>223333607</v>
      </c>
      <c r="L12" s="10"/>
      <c r="M12" s="10">
        <v>166120487</v>
      </c>
      <c r="N12" s="10"/>
      <c r="O12" s="10">
        <v>115569576</v>
      </c>
    </row>
    <row r="13" spans="1:15" ht="20.25" customHeight="1">
      <c r="A13" s="6" t="s">
        <v>9</v>
      </c>
      <c r="C13" s="11">
        <v>8</v>
      </c>
      <c r="D13" s="98"/>
      <c r="E13" s="10">
        <v>0</v>
      </c>
      <c r="F13" s="10"/>
      <c r="G13" s="10">
        <v>308450781</v>
      </c>
      <c r="H13" s="10"/>
      <c r="I13" s="10">
        <v>303821073</v>
      </c>
      <c r="J13" s="10"/>
      <c r="K13" s="10">
        <v>0</v>
      </c>
      <c r="L13" s="10"/>
      <c r="M13" s="10">
        <v>0</v>
      </c>
      <c r="N13" s="10"/>
      <c r="O13" s="10">
        <v>0</v>
      </c>
    </row>
    <row r="14" spans="1:15" ht="20.25" customHeight="1">
      <c r="A14" s="12" t="s">
        <v>10</v>
      </c>
      <c r="B14" s="12"/>
      <c r="C14" s="11">
        <v>9</v>
      </c>
      <c r="D14" s="98"/>
      <c r="E14" s="10">
        <v>294164550</v>
      </c>
      <c r="F14" s="10"/>
      <c r="G14" s="10">
        <v>293195241</v>
      </c>
      <c r="H14" s="10"/>
      <c r="I14" s="10">
        <v>243274455</v>
      </c>
      <c r="J14" s="10"/>
      <c r="K14" s="10">
        <v>307803981</v>
      </c>
      <c r="L14" s="10"/>
      <c r="M14" s="10">
        <v>291887720</v>
      </c>
      <c r="N14" s="10"/>
      <c r="O14" s="10">
        <v>228786194</v>
      </c>
    </row>
    <row r="15" spans="1:15" ht="20.25" customHeight="1">
      <c r="A15" s="12" t="s">
        <v>11</v>
      </c>
      <c r="B15" s="12"/>
      <c r="C15" s="11">
        <v>10</v>
      </c>
      <c r="D15" s="98"/>
      <c r="E15" s="10">
        <v>307654131</v>
      </c>
      <c r="F15" s="10"/>
      <c r="G15" s="10">
        <v>217142769</v>
      </c>
      <c r="H15" s="10"/>
      <c r="I15" s="10">
        <v>188559106</v>
      </c>
      <c r="J15" s="10"/>
      <c r="K15" s="10">
        <v>284044197</v>
      </c>
      <c r="L15" s="10"/>
      <c r="M15" s="10">
        <v>221814840</v>
      </c>
      <c r="N15" s="10"/>
      <c r="O15" s="10">
        <v>193864387</v>
      </c>
    </row>
    <row r="16" spans="1:15" ht="20.25" customHeight="1">
      <c r="A16" s="12" t="s">
        <v>252</v>
      </c>
      <c r="B16" s="12"/>
      <c r="C16" s="11"/>
      <c r="D16" s="98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spans="1:15" ht="20.25" customHeight="1">
      <c r="A17" s="13" t="s">
        <v>253</v>
      </c>
      <c r="B17" s="13"/>
      <c r="C17" s="11"/>
      <c r="D17" s="98"/>
      <c r="E17" s="10">
        <v>0</v>
      </c>
      <c r="F17" s="8"/>
      <c r="G17" s="8">
        <v>0</v>
      </c>
      <c r="H17" s="10"/>
      <c r="I17" s="10">
        <v>0</v>
      </c>
      <c r="J17" s="10"/>
      <c r="K17" s="10">
        <v>13005799</v>
      </c>
      <c r="L17" s="10"/>
      <c r="M17" s="10">
        <v>200745</v>
      </c>
      <c r="N17" s="10"/>
      <c r="O17" s="10">
        <v>0</v>
      </c>
    </row>
    <row r="18" spans="1:15" ht="20.25" customHeight="1">
      <c r="A18" s="16" t="s">
        <v>12</v>
      </c>
      <c r="B18" s="16"/>
      <c r="C18" s="11">
        <v>11</v>
      </c>
      <c r="D18" s="98"/>
      <c r="E18" s="10">
        <v>2378862679</v>
      </c>
      <c r="F18" s="10"/>
      <c r="G18" s="10">
        <v>2430714507</v>
      </c>
      <c r="H18" s="10"/>
      <c r="I18" s="10">
        <v>2273862590</v>
      </c>
      <c r="J18" s="10"/>
      <c r="K18" s="10">
        <v>2406447549</v>
      </c>
      <c r="L18" s="10"/>
      <c r="M18" s="10">
        <v>2381175875</v>
      </c>
      <c r="N18" s="10"/>
      <c r="O18" s="10">
        <v>2331474018</v>
      </c>
    </row>
    <row r="19" spans="1:15" ht="20.25" customHeight="1">
      <c r="A19" s="16" t="s">
        <v>13</v>
      </c>
      <c r="B19" s="16"/>
      <c r="C19" s="11"/>
      <c r="D19" s="98"/>
      <c r="E19" s="10">
        <v>22131224</v>
      </c>
      <c r="F19" s="10"/>
      <c r="G19" s="10">
        <v>21781667</v>
      </c>
      <c r="H19" s="10"/>
      <c r="I19" s="10">
        <v>12499310</v>
      </c>
      <c r="J19" s="10"/>
      <c r="K19" s="10">
        <v>19877186</v>
      </c>
      <c r="L19" s="10"/>
      <c r="M19" s="10">
        <v>19518363</v>
      </c>
      <c r="N19" s="10"/>
      <c r="O19" s="10">
        <v>11794458</v>
      </c>
    </row>
    <row r="20" spans="1:15" ht="20.25" customHeight="1">
      <c r="A20" s="31" t="s">
        <v>14</v>
      </c>
      <c r="B20" s="31"/>
      <c r="C20" s="11"/>
      <c r="D20" s="98"/>
      <c r="E20" s="14">
        <f>SUM(E12:E19)</f>
        <v>3329246335</v>
      </c>
      <c r="F20" s="15"/>
      <c r="G20" s="14">
        <f>SUM(G12:G19)</f>
        <v>3587999361</v>
      </c>
      <c r="I20" s="14">
        <f>SUM(I12:I19)</f>
        <v>3270956406</v>
      </c>
      <c r="K20" s="14">
        <f>SUM(K12:K19)</f>
        <v>3254512319</v>
      </c>
      <c r="M20" s="14">
        <f>SUM(M12:M19)</f>
        <v>3080718030</v>
      </c>
      <c r="N20" s="19"/>
      <c r="O20" s="14">
        <f>SUM(O12:O19)</f>
        <v>2881488633</v>
      </c>
    </row>
    <row r="21" spans="1:15" ht="15.75" customHeight="1">
      <c r="C21" s="11"/>
      <c r="D21" s="98"/>
      <c r="E21" s="10"/>
      <c r="F21" s="10"/>
      <c r="G21" s="10"/>
    </row>
    <row r="22" spans="1:15" ht="20.25" customHeight="1">
      <c r="A22" s="32" t="s">
        <v>15</v>
      </c>
      <c r="B22" s="32"/>
      <c r="C22" s="11"/>
      <c r="D22" s="98"/>
      <c r="E22" s="10"/>
      <c r="F22" s="10"/>
      <c r="G22" s="10"/>
    </row>
    <row r="23" spans="1:15" ht="20.25" customHeight="1">
      <c r="A23" s="16" t="s">
        <v>240</v>
      </c>
      <c r="B23" s="16"/>
      <c r="C23" s="11"/>
      <c r="D23" s="139"/>
      <c r="E23" s="10">
        <v>0</v>
      </c>
      <c r="F23" s="10"/>
      <c r="G23" s="10">
        <v>0</v>
      </c>
      <c r="H23" s="10"/>
      <c r="I23" s="10">
        <v>12571822</v>
      </c>
      <c r="J23" s="10"/>
      <c r="K23" s="10">
        <v>0</v>
      </c>
      <c r="L23" s="10"/>
      <c r="M23" s="10">
        <v>0</v>
      </c>
      <c r="N23" s="10"/>
      <c r="O23" s="10">
        <v>0</v>
      </c>
    </row>
    <row r="24" spans="1:15" ht="20.25" customHeight="1">
      <c r="A24" s="16" t="s">
        <v>17</v>
      </c>
      <c r="B24" s="16"/>
      <c r="C24" s="11">
        <v>8</v>
      </c>
      <c r="D24" s="98"/>
      <c r="E24" s="10">
        <v>67379411</v>
      </c>
      <c r="F24" s="10"/>
      <c r="G24" s="10">
        <v>141753945</v>
      </c>
      <c r="H24" s="10"/>
      <c r="I24" s="10">
        <v>137757684</v>
      </c>
      <c r="J24" s="10"/>
      <c r="K24" s="10">
        <v>0</v>
      </c>
      <c r="L24" s="10"/>
      <c r="M24" s="10">
        <v>0</v>
      </c>
      <c r="N24" s="10"/>
      <c r="O24" s="10">
        <v>0</v>
      </c>
    </row>
    <row r="25" spans="1:15" ht="20.25" customHeight="1">
      <c r="A25" s="16" t="s">
        <v>60</v>
      </c>
      <c r="B25" s="16"/>
      <c r="C25" s="11">
        <v>13</v>
      </c>
      <c r="D25" s="128"/>
      <c r="E25" s="10">
        <v>0</v>
      </c>
      <c r="F25" s="10"/>
      <c r="G25" s="10">
        <v>0</v>
      </c>
      <c r="H25" s="10"/>
      <c r="I25" s="10">
        <v>0</v>
      </c>
      <c r="J25" s="10"/>
      <c r="K25" s="10">
        <v>980398400</v>
      </c>
      <c r="L25" s="10"/>
      <c r="M25" s="10">
        <v>1181554346</v>
      </c>
      <c r="N25" s="10"/>
      <c r="O25" s="10">
        <v>976398400</v>
      </c>
    </row>
    <row r="26" spans="1:15" ht="20.25" customHeight="1">
      <c r="A26" s="16" t="s">
        <v>241</v>
      </c>
      <c r="B26" s="16"/>
      <c r="C26" s="11">
        <v>12</v>
      </c>
      <c r="D26" s="139"/>
      <c r="E26" s="10">
        <v>0</v>
      </c>
      <c r="F26" s="10"/>
      <c r="G26" s="10">
        <v>0</v>
      </c>
      <c r="H26" s="10"/>
      <c r="I26" s="10">
        <v>139672885</v>
      </c>
      <c r="J26" s="10"/>
      <c r="K26" s="10">
        <v>0</v>
      </c>
      <c r="L26" s="10"/>
      <c r="M26" s="10">
        <v>0</v>
      </c>
      <c r="N26" s="10"/>
      <c r="O26" s="10">
        <v>203916000</v>
      </c>
    </row>
    <row r="27" spans="1:15" ht="20.25" customHeight="1">
      <c r="A27" s="16" t="s">
        <v>18</v>
      </c>
      <c r="B27" s="16"/>
      <c r="C27" s="11">
        <v>8</v>
      </c>
      <c r="D27" s="98"/>
      <c r="E27" s="8">
        <v>5000000</v>
      </c>
      <c r="F27" s="10"/>
      <c r="G27" s="8">
        <v>5000000</v>
      </c>
      <c r="H27" s="10"/>
      <c r="I27" s="10">
        <v>5000000</v>
      </c>
      <c r="J27" s="10"/>
      <c r="K27" s="10">
        <v>0</v>
      </c>
      <c r="L27" s="10"/>
      <c r="M27" s="10">
        <v>0</v>
      </c>
      <c r="N27" s="10"/>
      <c r="O27" s="10">
        <v>0</v>
      </c>
    </row>
    <row r="28" spans="1:15" ht="20.25" customHeight="1">
      <c r="A28" s="16" t="s">
        <v>19</v>
      </c>
      <c r="B28" s="16"/>
      <c r="C28" s="11">
        <v>15</v>
      </c>
      <c r="D28" s="98"/>
      <c r="E28" s="10">
        <v>1109304618</v>
      </c>
      <c r="F28" s="10"/>
      <c r="G28" s="10">
        <v>1003563511</v>
      </c>
      <c r="H28" s="10"/>
      <c r="I28" s="10">
        <v>987355229</v>
      </c>
      <c r="J28" s="10"/>
      <c r="K28" s="10">
        <v>909273863</v>
      </c>
      <c r="L28" s="10"/>
      <c r="M28" s="10">
        <v>942265125</v>
      </c>
      <c r="N28" s="10"/>
      <c r="O28" s="10">
        <v>925834322</v>
      </c>
    </row>
    <row r="29" spans="1:15" ht="20.25" customHeight="1">
      <c r="A29" s="16" t="s">
        <v>20</v>
      </c>
      <c r="B29" s="16"/>
      <c r="C29" s="11">
        <v>16</v>
      </c>
      <c r="D29" s="98"/>
      <c r="E29" s="10">
        <v>5969386104</v>
      </c>
      <c r="F29" s="10"/>
      <c r="G29" s="10">
        <v>5925816383</v>
      </c>
      <c r="H29" s="10"/>
      <c r="I29" s="10">
        <v>6127414834</v>
      </c>
      <c r="J29" s="10"/>
      <c r="K29" s="10">
        <v>5079474335</v>
      </c>
      <c r="L29" s="10"/>
      <c r="M29" s="10">
        <v>5114203849</v>
      </c>
      <c r="N29" s="10"/>
      <c r="O29" s="10">
        <v>5384026579</v>
      </c>
    </row>
    <row r="30" spans="1:15" ht="20.25" customHeight="1">
      <c r="A30" s="6" t="s">
        <v>21</v>
      </c>
      <c r="C30" s="11" t="s">
        <v>286</v>
      </c>
      <c r="D30" s="98"/>
      <c r="E30" s="10">
        <v>1493744410</v>
      </c>
      <c r="F30" s="10"/>
      <c r="G30" s="10">
        <v>1387242499</v>
      </c>
      <c r="H30" s="10"/>
      <c r="I30" s="10">
        <v>1415399701</v>
      </c>
      <c r="J30" s="10"/>
      <c r="K30" s="10">
        <v>1446299874</v>
      </c>
      <c r="L30" s="10"/>
      <c r="M30" s="10">
        <v>1330590839</v>
      </c>
      <c r="N30" s="10"/>
      <c r="O30" s="10">
        <v>1356493743</v>
      </c>
    </row>
    <row r="31" spans="1:15" ht="20.25" customHeight="1">
      <c r="A31" s="6" t="s">
        <v>22</v>
      </c>
      <c r="C31" s="11" t="s">
        <v>1</v>
      </c>
      <c r="D31" s="98"/>
      <c r="E31" s="10">
        <v>0</v>
      </c>
      <c r="F31" s="10"/>
      <c r="G31" s="10">
        <v>49572374</v>
      </c>
      <c r="H31" s="10"/>
      <c r="I31" s="10">
        <v>0</v>
      </c>
      <c r="J31" s="10"/>
      <c r="K31" s="10">
        <v>0</v>
      </c>
      <c r="L31" s="10"/>
      <c r="M31" s="10">
        <v>0</v>
      </c>
      <c r="N31" s="10"/>
      <c r="O31" s="10">
        <v>0</v>
      </c>
    </row>
    <row r="32" spans="1:15" ht="20.25" customHeight="1">
      <c r="A32" s="16" t="s">
        <v>23</v>
      </c>
      <c r="B32" s="16"/>
      <c r="C32" s="11"/>
      <c r="D32" s="98"/>
      <c r="E32" s="10">
        <v>58809766</v>
      </c>
      <c r="F32" s="10"/>
      <c r="G32" s="10">
        <v>38647836</v>
      </c>
      <c r="H32" s="10"/>
      <c r="I32" s="10">
        <v>18082329</v>
      </c>
      <c r="J32" s="10"/>
      <c r="K32" s="10">
        <v>53222456</v>
      </c>
      <c r="L32" s="10"/>
      <c r="M32" s="10">
        <v>32335334</v>
      </c>
      <c r="N32" s="10"/>
      <c r="O32" s="10">
        <v>17373443</v>
      </c>
    </row>
    <row r="33" spans="1:15" ht="20.25" customHeight="1">
      <c r="A33" s="16" t="s">
        <v>24</v>
      </c>
      <c r="B33" s="16"/>
      <c r="C33" s="11">
        <v>19</v>
      </c>
      <c r="D33" s="98"/>
      <c r="E33" s="10">
        <v>161854984</v>
      </c>
      <c r="F33" s="10"/>
      <c r="G33" s="10">
        <v>92917600</v>
      </c>
      <c r="H33" s="10"/>
      <c r="I33" s="10">
        <v>78506909</v>
      </c>
      <c r="J33" s="10"/>
      <c r="K33" s="10">
        <v>108284624</v>
      </c>
      <c r="L33" s="10"/>
      <c r="M33" s="10">
        <v>62716462</v>
      </c>
      <c r="N33" s="10"/>
      <c r="O33" s="10">
        <v>33185473</v>
      </c>
    </row>
    <row r="34" spans="1:15" ht="20.25" customHeight="1">
      <c r="A34" s="16" t="s">
        <v>25</v>
      </c>
      <c r="B34" s="16"/>
      <c r="C34" s="11"/>
      <c r="D34" s="98"/>
      <c r="E34" s="10">
        <v>87448149</v>
      </c>
      <c r="F34" s="10"/>
      <c r="G34" s="10">
        <v>82560606</v>
      </c>
      <c r="H34" s="10"/>
      <c r="I34" s="10">
        <v>80866320</v>
      </c>
      <c r="J34" s="10"/>
      <c r="K34" s="10">
        <v>86328143</v>
      </c>
      <c r="L34" s="10"/>
      <c r="M34" s="10">
        <v>75358787</v>
      </c>
      <c r="N34" s="10"/>
      <c r="O34" s="10">
        <v>78745866</v>
      </c>
    </row>
    <row r="35" spans="1:15" ht="20.25" customHeight="1">
      <c r="A35" s="31" t="s">
        <v>26</v>
      </c>
      <c r="B35" s="31"/>
      <c r="C35" s="11"/>
      <c r="D35" s="98"/>
      <c r="E35" s="14">
        <f>SUM(E23:E34)</f>
        <v>8952927442</v>
      </c>
      <c r="F35" s="15"/>
      <c r="G35" s="14">
        <f>SUM(G23:G34)</f>
        <v>8727074754</v>
      </c>
      <c r="I35" s="14">
        <f>SUM(I23:I34)</f>
        <v>9002627713</v>
      </c>
      <c r="K35" s="14">
        <f>SUM(K23:K34)</f>
        <v>8663281695</v>
      </c>
      <c r="M35" s="14">
        <f>SUM(M23:M34)</f>
        <v>8739024742</v>
      </c>
      <c r="N35" s="19"/>
      <c r="O35" s="14">
        <f>SUM(O23:O34)</f>
        <v>8975973826</v>
      </c>
    </row>
    <row r="36" spans="1:15" ht="15.75" customHeight="1">
      <c r="A36" s="96"/>
      <c r="B36" s="117"/>
      <c r="C36" s="11"/>
      <c r="D36" s="98"/>
      <c r="E36" s="19"/>
      <c r="F36" s="15"/>
      <c r="G36" s="19"/>
      <c r="I36" s="19"/>
      <c r="K36" s="19"/>
      <c r="M36" s="19"/>
      <c r="N36" s="19"/>
      <c r="O36" s="19"/>
    </row>
    <row r="37" spans="1:15" ht="20.25" customHeight="1" thickBot="1">
      <c r="A37" s="1" t="s">
        <v>27</v>
      </c>
      <c r="B37" s="1"/>
      <c r="C37" s="11"/>
      <c r="D37" s="98"/>
      <c r="E37" s="20">
        <f>E20+E35</f>
        <v>12282173777</v>
      </c>
      <c r="F37" s="15"/>
      <c r="G37" s="20">
        <f>G20+G35</f>
        <v>12315074115</v>
      </c>
      <c r="I37" s="20">
        <f>I20+I35</f>
        <v>12273584119</v>
      </c>
      <c r="K37" s="20">
        <f>K20+K35</f>
        <v>11917794014</v>
      </c>
      <c r="M37" s="20">
        <f>M20+M35</f>
        <v>11819742772</v>
      </c>
      <c r="N37" s="19"/>
      <c r="O37" s="20">
        <f>O20+O35</f>
        <v>11857462459</v>
      </c>
    </row>
    <row r="38" spans="1:15" ht="23" customHeight="1" thickTop="1">
      <c r="C38" s="11"/>
    </row>
    <row r="39" spans="1:15" ht="23" customHeight="1">
      <c r="A39" s="157"/>
      <c r="B39" s="157"/>
      <c r="C39" s="11"/>
    </row>
    <row r="40" spans="1:15" ht="23" customHeight="1">
      <c r="A40" s="157"/>
      <c r="B40" s="157"/>
      <c r="C40" s="11"/>
    </row>
    <row r="41" spans="1:15" ht="23" customHeight="1">
      <c r="A41" s="157"/>
      <c r="B41" s="157"/>
      <c r="C41" s="11"/>
    </row>
    <row r="42" spans="1:15" ht="23" customHeight="1">
      <c r="A42" s="157"/>
      <c r="B42" s="157"/>
      <c r="C42" s="11"/>
    </row>
    <row r="43" spans="1:15" ht="23" customHeight="1">
      <c r="A43" s="157"/>
      <c r="B43" s="157"/>
      <c r="C43" s="11"/>
    </row>
    <row r="44" spans="1:15" ht="23" customHeight="1">
      <c r="A44" s="157"/>
      <c r="B44" s="157"/>
      <c r="C44" s="11"/>
    </row>
    <row r="45" spans="1:15" ht="23.25" customHeight="1">
      <c r="A45" s="154"/>
      <c r="B45" s="154"/>
      <c r="C45" s="11"/>
    </row>
    <row r="46" spans="1:15" ht="20.25" customHeight="1">
      <c r="A46" s="154"/>
      <c r="B46" s="2"/>
      <c r="D46" s="155"/>
      <c r="E46" s="19"/>
      <c r="F46" s="19"/>
      <c r="G46" s="19"/>
    </row>
    <row r="47" spans="1:15" ht="23.25" customHeight="1">
      <c r="C47" s="11"/>
    </row>
    <row r="48" spans="1:15" s="101" customFormat="1" ht="20.25" customHeight="1">
      <c r="A48" s="4" t="str">
        <f>A1</f>
        <v>Index Living Mall Public Company Limited and its Subsidiaries</v>
      </c>
      <c r="B48" s="4"/>
      <c r="C48" s="102"/>
    </row>
    <row r="49" spans="1:15" s="101" customFormat="1" ht="20.25" customHeight="1">
      <c r="A49" s="40" t="str">
        <f>A2</f>
        <v>(Formerly Index Living Mall Company Limited)</v>
      </c>
      <c r="B49" s="4"/>
      <c r="C49" s="102"/>
    </row>
    <row r="50" spans="1:15" s="103" customFormat="1" ht="20.25" customHeight="1">
      <c r="A50" s="5" t="str">
        <f>A3</f>
        <v>Statement of financial position</v>
      </c>
      <c r="B50" s="5"/>
      <c r="C50" s="104"/>
    </row>
    <row r="51" spans="1:15" ht="20.25" customHeight="1">
      <c r="A51" s="96"/>
      <c r="B51" s="117"/>
      <c r="C51" s="11"/>
    </row>
    <row r="52" spans="1:15" ht="20.25" customHeight="1">
      <c r="C52" s="11"/>
      <c r="D52" s="7"/>
      <c r="E52" s="173" t="s">
        <v>250</v>
      </c>
      <c r="F52" s="173"/>
      <c r="G52" s="173"/>
      <c r="H52" s="173"/>
      <c r="I52" s="173"/>
      <c r="K52" s="173" t="s">
        <v>65</v>
      </c>
      <c r="L52" s="173"/>
      <c r="M52" s="173"/>
      <c r="N52" s="173"/>
      <c r="O52" s="173"/>
    </row>
    <row r="53" spans="1:15" ht="20.25" customHeight="1">
      <c r="A53" s="142"/>
      <c r="B53" s="142"/>
      <c r="C53" s="11"/>
      <c r="D53" s="141"/>
      <c r="E53" s="173" t="s">
        <v>251</v>
      </c>
      <c r="F53" s="173"/>
      <c r="G53" s="173"/>
      <c r="H53" s="173"/>
      <c r="I53" s="173"/>
      <c r="K53" s="173" t="s">
        <v>251</v>
      </c>
      <c r="L53" s="173"/>
      <c r="M53" s="173"/>
      <c r="N53" s="173"/>
      <c r="O53" s="173"/>
    </row>
    <row r="54" spans="1:15" ht="20.25" customHeight="1">
      <c r="C54" s="11"/>
      <c r="D54" s="7"/>
      <c r="E54" s="29" t="s">
        <v>5</v>
      </c>
      <c r="F54" s="95"/>
      <c r="G54" s="29" t="s">
        <v>5</v>
      </c>
      <c r="I54" s="29" t="s">
        <v>242</v>
      </c>
      <c r="K54" s="29" t="s">
        <v>5</v>
      </c>
      <c r="L54" s="125"/>
      <c r="M54" s="29" t="s">
        <v>5</v>
      </c>
      <c r="N54" s="29"/>
      <c r="O54" s="29" t="s">
        <v>242</v>
      </c>
    </row>
    <row r="55" spans="1:15" ht="20.25" customHeight="1">
      <c r="A55" s="96" t="s">
        <v>28</v>
      </c>
      <c r="B55" s="117"/>
      <c r="C55" s="11" t="s">
        <v>4</v>
      </c>
      <c r="D55" s="7"/>
      <c r="E55" s="135">
        <v>2018</v>
      </c>
      <c r="F55" s="136"/>
      <c r="G55" s="135">
        <v>2017</v>
      </c>
      <c r="H55" s="137"/>
      <c r="I55" s="135">
        <v>2017</v>
      </c>
      <c r="J55" s="137"/>
      <c r="K55" s="135">
        <v>2018</v>
      </c>
      <c r="L55" s="136"/>
      <c r="M55" s="135">
        <v>2017</v>
      </c>
      <c r="N55" s="135"/>
      <c r="O55" s="135">
        <v>2017</v>
      </c>
    </row>
    <row r="56" spans="1:15" ht="20.25" customHeight="1">
      <c r="A56" s="117"/>
      <c r="B56" s="117"/>
      <c r="C56" s="11"/>
      <c r="D56" s="121"/>
      <c r="E56" s="29"/>
      <c r="F56" s="121"/>
      <c r="G56" s="29" t="s">
        <v>230</v>
      </c>
      <c r="I56" s="29" t="s">
        <v>230</v>
      </c>
      <c r="K56" s="29"/>
      <c r="L56" s="126"/>
      <c r="M56" s="29"/>
      <c r="N56" s="29"/>
      <c r="O56" s="29"/>
    </row>
    <row r="57" spans="1:15" ht="20.25" customHeight="1">
      <c r="C57" s="11"/>
      <c r="D57" s="98"/>
      <c r="E57" s="174" t="s">
        <v>6</v>
      </c>
      <c r="F57" s="174"/>
      <c r="G57" s="174"/>
      <c r="H57" s="174"/>
      <c r="I57" s="174"/>
      <c r="J57" s="174"/>
      <c r="K57" s="174"/>
      <c r="L57" s="174"/>
      <c r="M57" s="174"/>
      <c r="N57" s="174"/>
      <c r="O57" s="174"/>
    </row>
    <row r="58" spans="1:15" ht="20.25" customHeight="1">
      <c r="A58" s="34" t="s">
        <v>29</v>
      </c>
      <c r="B58" s="34"/>
      <c r="C58" s="11"/>
      <c r="D58" s="7"/>
      <c r="E58" s="17"/>
      <c r="F58" s="17"/>
      <c r="G58" s="17"/>
    </row>
    <row r="59" spans="1:15" ht="20.25" customHeight="1">
      <c r="A59" s="2" t="s">
        <v>30</v>
      </c>
      <c r="B59" s="2"/>
      <c r="C59" s="11"/>
      <c r="D59" s="98"/>
    </row>
    <row r="60" spans="1:15" ht="20.25" customHeight="1">
      <c r="A60" s="2" t="s">
        <v>31</v>
      </c>
      <c r="B60" s="2"/>
      <c r="C60" s="98">
        <v>20</v>
      </c>
      <c r="D60" s="98"/>
      <c r="E60" s="10">
        <v>999487197</v>
      </c>
      <c r="F60" s="10"/>
      <c r="G60" s="10">
        <v>448000210</v>
      </c>
      <c r="H60" s="10"/>
      <c r="I60" s="10">
        <v>848860464</v>
      </c>
      <c r="J60" s="10"/>
      <c r="K60" s="10">
        <v>869486210</v>
      </c>
      <c r="L60" s="10"/>
      <c r="M60" s="10">
        <v>358000210</v>
      </c>
      <c r="N60" s="10"/>
      <c r="O60" s="10">
        <v>620000000</v>
      </c>
    </row>
    <row r="61" spans="1:15" ht="20.25" customHeight="1">
      <c r="A61" s="16" t="s">
        <v>32</v>
      </c>
      <c r="B61" s="16"/>
      <c r="C61" s="98">
        <v>21</v>
      </c>
      <c r="D61" s="98"/>
      <c r="E61" s="10">
        <v>715243852</v>
      </c>
      <c r="F61" s="10"/>
      <c r="G61" s="10">
        <v>914786023</v>
      </c>
      <c r="H61" s="10"/>
      <c r="I61" s="10">
        <v>805080795</v>
      </c>
      <c r="J61" s="10"/>
      <c r="K61" s="10">
        <v>782592061</v>
      </c>
      <c r="L61" s="10"/>
      <c r="M61" s="10">
        <v>929330090</v>
      </c>
      <c r="N61" s="10"/>
      <c r="O61" s="10">
        <v>855881519</v>
      </c>
    </row>
    <row r="62" spans="1:15" ht="20.25" customHeight="1">
      <c r="A62" s="16" t="s">
        <v>33</v>
      </c>
      <c r="B62" s="16"/>
      <c r="C62" s="98">
        <v>22</v>
      </c>
      <c r="D62" s="98"/>
      <c r="E62" s="10">
        <v>1309651072</v>
      </c>
      <c r="F62" s="10"/>
      <c r="G62" s="10">
        <v>1092838610</v>
      </c>
      <c r="H62" s="10"/>
      <c r="I62" s="10">
        <v>1046031746</v>
      </c>
      <c r="J62" s="10"/>
      <c r="K62" s="10">
        <v>1214276337</v>
      </c>
      <c r="L62" s="10"/>
      <c r="M62" s="10">
        <v>973158632</v>
      </c>
      <c r="N62" s="10"/>
      <c r="O62" s="10">
        <v>997142773</v>
      </c>
    </row>
    <row r="63" spans="1:15" ht="20.25" customHeight="1">
      <c r="A63" s="2" t="s">
        <v>34</v>
      </c>
      <c r="B63" s="2"/>
      <c r="C63" s="98"/>
      <c r="D63" s="98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</row>
    <row r="64" spans="1:15" ht="20.25" customHeight="1">
      <c r="A64" s="2" t="s">
        <v>31</v>
      </c>
      <c r="B64" s="2"/>
      <c r="C64" s="98">
        <v>20</v>
      </c>
      <c r="D64" s="98"/>
      <c r="E64" s="10">
        <v>529820471</v>
      </c>
      <c r="F64" s="10"/>
      <c r="G64" s="10">
        <v>495677631</v>
      </c>
      <c r="H64" s="10"/>
      <c r="I64" s="10">
        <v>359150121</v>
      </c>
      <c r="J64" s="10"/>
      <c r="K64" s="10">
        <v>523740471</v>
      </c>
      <c r="L64" s="10"/>
      <c r="M64" s="10">
        <v>489377631</v>
      </c>
      <c r="N64" s="10"/>
      <c r="O64" s="10">
        <v>355950121</v>
      </c>
    </row>
    <row r="65" spans="1:15" ht="20.25" customHeight="1">
      <c r="A65" s="123" t="s">
        <v>296</v>
      </c>
      <c r="B65" s="2"/>
      <c r="C65" s="124">
        <v>20</v>
      </c>
      <c r="D65" s="124"/>
      <c r="E65" s="10">
        <v>1300000000</v>
      </c>
      <c r="F65" s="10"/>
      <c r="G65" s="10">
        <v>0</v>
      </c>
      <c r="I65" s="18">
        <v>0</v>
      </c>
      <c r="K65" s="18">
        <v>1300000000</v>
      </c>
      <c r="L65" s="18"/>
      <c r="M65" s="10">
        <v>0</v>
      </c>
      <c r="N65" s="10"/>
      <c r="O65" s="10">
        <v>0</v>
      </c>
    </row>
    <row r="66" spans="1:15" ht="20.25" customHeight="1">
      <c r="A66" s="127" t="s">
        <v>254</v>
      </c>
      <c r="B66" s="2"/>
      <c r="C66" s="128"/>
      <c r="D66" s="128"/>
      <c r="E66" s="10"/>
      <c r="F66" s="10"/>
      <c r="G66" s="10"/>
      <c r="I66" s="18"/>
      <c r="K66" s="18"/>
      <c r="L66" s="18"/>
    </row>
    <row r="67" spans="1:15" ht="20.25" customHeight="1">
      <c r="A67" s="21" t="s">
        <v>276</v>
      </c>
      <c r="B67" s="2"/>
      <c r="C67" s="128" t="s">
        <v>0</v>
      </c>
      <c r="D67" s="128"/>
      <c r="E67" s="10">
        <v>0</v>
      </c>
      <c r="F67" s="10"/>
      <c r="G67" s="10">
        <v>0</v>
      </c>
      <c r="I67" s="18">
        <v>0</v>
      </c>
      <c r="K67" s="18">
        <v>373664471</v>
      </c>
      <c r="L67" s="18"/>
      <c r="M67" s="10">
        <v>383971708</v>
      </c>
      <c r="N67" s="10"/>
      <c r="O67" s="10">
        <v>150263014</v>
      </c>
    </row>
    <row r="68" spans="1:15" ht="20.25" customHeight="1">
      <c r="A68" s="2" t="s">
        <v>35</v>
      </c>
      <c r="B68" s="2"/>
      <c r="C68" s="98">
        <v>20</v>
      </c>
      <c r="D68" s="98"/>
      <c r="E68" s="10">
        <v>13542618</v>
      </c>
      <c r="F68" s="10"/>
      <c r="G68" s="10">
        <v>17170391</v>
      </c>
      <c r="H68" s="10"/>
      <c r="I68" s="10">
        <v>28798166</v>
      </c>
      <c r="J68" s="10"/>
      <c r="K68" s="10">
        <v>13020657</v>
      </c>
      <c r="L68" s="10"/>
      <c r="M68" s="10">
        <v>16023048</v>
      </c>
      <c r="N68" s="10"/>
      <c r="O68" s="10">
        <v>27103399</v>
      </c>
    </row>
    <row r="69" spans="1:15" ht="20.25" customHeight="1">
      <c r="A69" s="6" t="s">
        <v>36</v>
      </c>
      <c r="D69" s="98"/>
      <c r="E69" s="10">
        <v>45737960</v>
      </c>
      <c r="F69" s="10"/>
      <c r="G69" s="10">
        <v>54336811</v>
      </c>
      <c r="H69" s="10"/>
      <c r="I69" s="10">
        <v>55125474</v>
      </c>
      <c r="J69" s="10"/>
      <c r="K69" s="10">
        <v>1983046</v>
      </c>
      <c r="L69" s="10"/>
      <c r="M69" s="10">
        <v>4453545</v>
      </c>
      <c r="N69" s="10"/>
      <c r="O69" s="10">
        <v>496339</v>
      </c>
    </row>
    <row r="70" spans="1:15" ht="20.25" customHeight="1">
      <c r="A70" s="6" t="s">
        <v>37</v>
      </c>
      <c r="C70" s="98"/>
      <c r="D70" s="98"/>
      <c r="E70" s="10">
        <v>51201923</v>
      </c>
      <c r="F70" s="10"/>
      <c r="G70" s="10">
        <v>57090579</v>
      </c>
      <c r="H70" s="10"/>
      <c r="I70" s="10">
        <v>59384185</v>
      </c>
      <c r="J70" s="10"/>
      <c r="K70" s="10">
        <v>39396291</v>
      </c>
      <c r="L70" s="10"/>
      <c r="M70" s="10">
        <v>42531297</v>
      </c>
      <c r="N70" s="10"/>
      <c r="O70" s="10">
        <v>50071706</v>
      </c>
    </row>
    <row r="71" spans="1:15" ht="20.25" customHeight="1">
      <c r="A71" s="96" t="s">
        <v>38</v>
      </c>
      <c r="B71" s="117"/>
      <c r="C71" s="98"/>
      <c r="D71" s="98"/>
      <c r="E71" s="14">
        <f>SUM(E60:E70)</f>
        <v>4964685093</v>
      </c>
      <c r="F71" s="15"/>
      <c r="G71" s="14">
        <f>SUM(G60:G70)</f>
        <v>3079900255</v>
      </c>
      <c r="I71" s="14">
        <f>SUM(I60:I70)</f>
        <v>3202430951</v>
      </c>
      <c r="K71" s="14">
        <f>SUM(K60:K70)</f>
        <v>5118159544</v>
      </c>
      <c r="M71" s="14">
        <f>SUM(M60:M70)</f>
        <v>3196846161</v>
      </c>
      <c r="N71" s="19"/>
      <c r="O71" s="14">
        <f>SUM(O60:O70)</f>
        <v>3056908871</v>
      </c>
    </row>
    <row r="72" spans="1:15" ht="20.25" customHeight="1">
      <c r="C72" s="98"/>
      <c r="D72" s="98"/>
      <c r="E72" s="10"/>
      <c r="F72" s="10"/>
      <c r="G72" s="10"/>
    </row>
    <row r="73" spans="1:15" ht="20.25" customHeight="1">
      <c r="A73" s="32" t="s">
        <v>39</v>
      </c>
      <c r="B73" s="32"/>
      <c r="C73" s="98"/>
      <c r="D73" s="98"/>
      <c r="E73" s="10"/>
      <c r="F73" s="10"/>
      <c r="G73" s="10"/>
    </row>
    <row r="74" spans="1:15" ht="20.25" customHeight="1">
      <c r="A74" s="6" t="s">
        <v>185</v>
      </c>
      <c r="C74" s="98">
        <v>20</v>
      </c>
      <c r="D74" s="98"/>
      <c r="E74" s="10">
        <v>2244548148</v>
      </c>
      <c r="F74" s="10"/>
      <c r="G74" s="10">
        <v>2785110456</v>
      </c>
      <c r="H74" s="10"/>
      <c r="I74" s="10">
        <v>3025568479</v>
      </c>
      <c r="J74" s="10"/>
      <c r="K74" s="10">
        <v>2227235531</v>
      </c>
      <c r="L74" s="10"/>
      <c r="M74" s="10">
        <v>2744610456</v>
      </c>
      <c r="N74" s="10"/>
      <c r="O74" s="10">
        <v>2978768479</v>
      </c>
    </row>
    <row r="75" spans="1:15" ht="20.25" customHeight="1">
      <c r="A75" s="6" t="s">
        <v>297</v>
      </c>
      <c r="C75" s="98">
        <v>20</v>
      </c>
      <c r="D75" s="98"/>
      <c r="E75" s="10">
        <v>0</v>
      </c>
      <c r="F75" s="10"/>
      <c r="G75" s="10">
        <v>1300000000</v>
      </c>
      <c r="H75" s="10"/>
      <c r="I75" s="10">
        <v>1300000000</v>
      </c>
      <c r="J75" s="10"/>
      <c r="K75" s="10">
        <v>0</v>
      </c>
      <c r="L75" s="10"/>
      <c r="M75" s="10">
        <v>1300000000</v>
      </c>
      <c r="N75" s="10"/>
      <c r="O75" s="10">
        <v>1300000000</v>
      </c>
    </row>
    <row r="76" spans="1:15" ht="20.25" customHeight="1">
      <c r="A76" s="6" t="s">
        <v>40</v>
      </c>
      <c r="C76" s="98">
        <v>20</v>
      </c>
      <c r="D76" s="98"/>
      <c r="E76" s="10">
        <v>14854798</v>
      </c>
      <c r="F76" s="10"/>
      <c r="G76" s="10">
        <v>15870043</v>
      </c>
      <c r="H76" s="10"/>
      <c r="I76" s="10">
        <v>26095089</v>
      </c>
      <c r="J76" s="10"/>
      <c r="K76" s="10">
        <v>13649494</v>
      </c>
      <c r="L76" s="10"/>
      <c r="M76" s="10">
        <v>14142777</v>
      </c>
      <c r="N76" s="10"/>
      <c r="O76" s="10">
        <v>23220479</v>
      </c>
    </row>
    <row r="77" spans="1:15" ht="20.25" customHeight="1">
      <c r="A77" s="6" t="s">
        <v>41</v>
      </c>
      <c r="C77" s="98"/>
      <c r="D77" s="98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</row>
    <row r="78" spans="1:15" ht="20.25" customHeight="1">
      <c r="A78" s="6" t="s">
        <v>42</v>
      </c>
      <c r="C78" s="98">
        <v>23</v>
      </c>
      <c r="D78" s="98"/>
      <c r="E78" s="10">
        <v>147501493</v>
      </c>
      <c r="F78" s="10"/>
      <c r="G78" s="10">
        <v>133551392</v>
      </c>
      <c r="H78" s="10"/>
      <c r="I78" s="10">
        <v>119391544</v>
      </c>
      <c r="J78" s="10"/>
      <c r="K78" s="10">
        <v>105127959</v>
      </c>
      <c r="L78" s="10"/>
      <c r="M78" s="10">
        <v>93289353</v>
      </c>
      <c r="N78" s="10"/>
      <c r="O78" s="10">
        <v>80701580</v>
      </c>
    </row>
    <row r="79" spans="1:15" ht="20.25" customHeight="1">
      <c r="A79" s="16" t="s">
        <v>43</v>
      </c>
      <c r="B79" s="16"/>
      <c r="C79" s="98">
        <v>24</v>
      </c>
      <c r="D79" s="98"/>
      <c r="E79" s="10">
        <v>338225137</v>
      </c>
      <c r="F79" s="10"/>
      <c r="G79" s="10">
        <v>347339853</v>
      </c>
      <c r="H79" s="10"/>
      <c r="I79" s="10">
        <v>346684537</v>
      </c>
      <c r="J79" s="10"/>
      <c r="K79" s="10">
        <v>237699423</v>
      </c>
      <c r="L79" s="10"/>
      <c r="M79" s="10">
        <v>322527043</v>
      </c>
      <c r="N79" s="10"/>
      <c r="O79" s="10">
        <v>334360300</v>
      </c>
    </row>
    <row r="80" spans="1:15" ht="20.25" customHeight="1">
      <c r="A80" s="31" t="s">
        <v>44</v>
      </c>
      <c r="B80" s="31"/>
      <c r="C80" s="98"/>
      <c r="D80" s="98"/>
      <c r="E80" s="14">
        <f>SUM(E74:E79)</f>
        <v>2745129576</v>
      </c>
      <c r="F80" s="15"/>
      <c r="G80" s="14">
        <f>SUM(G74:G79)</f>
        <v>4581871744</v>
      </c>
      <c r="I80" s="14">
        <f>SUM(I74:I79)</f>
        <v>4817739649</v>
      </c>
      <c r="K80" s="14">
        <f>SUM(K74:K79)</f>
        <v>2583712407</v>
      </c>
      <c r="M80" s="14">
        <f>SUM(M74:M79)</f>
        <v>4474569629</v>
      </c>
      <c r="N80" s="19"/>
      <c r="O80" s="14">
        <f>SUM(O74:O79)</f>
        <v>4717050838</v>
      </c>
    </row>
    <row r="81" spans="1:15" ht="20.25" customHeight="1">
      <c r="A81" s="96"/>
      <c r="B81" s="117"/>
      <c r="C81" s="98"/>
      <c r="D81" s="98"/>
      <c r="E81" s="19"/>
      <c r="F81" s="15"/>
      <c r="G81" s="19"/>
      <c r="I81" s="19"/>
      <c r="K81" s="19"/>
      <c r="M81" s="19"/>
      <c r="N81" s="19"/>
      <c r="O81" s="19"/>
    </row>
    <row r="82" spans="1:15" ht="20.25" customHeight="1">
      <c r="A82" s="1" t="s">
        <v>45</v>
      </c>
      <c r="B82" s="1"/>
      <c r="C82" s="98"/>
      <c r="D82" s="98"/>
      <c r="E82" s="22">
        <f>E71+E80</f>
        <v>7709814669</v>
      </c>
      <c r="F82" s="19"/>
      <c r="G82" s="22">
        <f>G71+G80</f>
        <v>7661771999</v>
      </c>
      <c r="I82" s="22">
        <f>I71+I80</f>
        <v>8020170600</v>
      </c>
      <c r="K82" s="22">
        <f>K71+K80</f>
        <v>7701871951</v>
      </c>
      <c r="M82" s="22">
        <f>M71+M80</f>
        <v>7671415790</v>
      </c>
      <c r="N82" s="19"/>
      <c r="O82" s="22">
        <f>O71+O80</f>
        <v>7773959709</v>
      </c>
    </row>
    <row r="83" spans="1:15" ht="20.25" customHeight="1">
      <c r="A83" s="1"/>
      <c r="B83" s="1"/>
      <c r="C83" s="119"/>
      <c r="D83" s="119"/>
      <c r="E83" s="19"/>
      <c r="F83" s="19"/>
      <c r="G83" s="19"/>
    </row>
    <row r="84" spans="1:15" ht="20.25" customHeight="1">
      <c r="A84" s="9" t="s">
        <v>46</v>
      </c>
      <c r="B84" s="9"/>
      <c r="C84" s="11"/>
      <c r="D84" s="98"/>
      <c r="E84" s="17"/>
      <c r="F84" s="17"/>
      <c r="G84" s="17"/>
    </row>
    <row r="85" spans="1:15" ht="20.25" customHeight="1">
      <c r="A85" s="2" t="s">
        <v>47</v>
      </c>
      <c r="B85" s="2"/>
      <c r="C85" s="24"/>
      <c r="D85" s="98"/>
      <c r="E85" s="17"/>
      <c r="F85" s="17"/>
      <c r="G85" s="17"/>
    </row>
    <row r="86" spans="1:15" ht="20.25" customHeight="1" thickBot="1">
      <c r="A86" s="16" t="s">
        <v>55</v>
      </c>
      <c r="B86" s="16"/>
      <c r="C86" s="98">
        <v>25</v>
      </c>
      <c r="D86" s="98"/>
      <c r="E86" s="25">
        <v>2525000000</v>
      </c>
      <c r="F86" s="10"/>
      <c r="G86" s="25">
        <v>2000000000</v>
      </c>
      <c r="I86" s="25">
        <v>2000000000</v>
      </c>
      <c r="K86" s="25">
        <v>2525000000</v>
      </c>
      <c r="L86" s="10"/>
      <c r="M86" s="25">
        <v>2000000000</v>
      </c>
      <c r="N86" s="26"/>
      <c r="O86" s="25">
        <v>2000000000</v>
      </c>
    </row>
    <row r="87" spans="1:15" ht="20.25" customHeight="1" thickTop="1">
      <c r="A87" s="16" t="s">
        <v>56</v>
      </c>
      <c r="B87" s="16"/>
      <c r="C87" s="98"/>
      <c r="D87" s="98"/>
      <c r="E87" s="10">
        <v>2000000000</v>
      </c>
      <c r="F87" s="10"/>
      <c r="G87" s="10">
        <v>2000000000</v>
      </c>
      <c r="I87" s="10">
        <v>2000000000</v>
      </c>
      <c r="K87" s="10">
        <v>2000000000</v>
      </c>
      <c r="L87" s="10"/>
      <c r="M87" s="10">
        <v>2000000000</v>
      </c>
      <c r="N87" s="10"/>
      <c r="O87" s="10">
        <v>2000000000</v>
      </c>
    </row>
    <row r="88" spans="1:15" ht="20.25" customHeight="1">
      <c r="A88" s="170" t="s">
        <v>290</v>
      </c>
      <c r="B88" s="16"/>
      <c r="C88" s="124"/>
      <c r="D88" s="124"/>
      <c r="E88" s="10"/>
      <c r="F88" s="10"/>
      <c r="G88" s="10"/>
    </row>
    <row r="89" spans="1:15" ht="20.25" customHeight="1">
      <c r="A89" s="129" t="s">
        <v>291</v>
      </c>
      <c r="B89" s="16"/>
      <c r="C89" s="128" t="s">
        <v>288</v>
      </c>
      <c r="D89" s="128"/>
      <c r="E89" s="10">
        <f>'OCI-Conso60-9'!F17</f>
        <v>286434523</v>
      </c>
      <c r="F89" s="10"/>
      <c r="G89" s="10">
        <f>E89</f>
        <v>286434523</v>
      </c>
      <c r="H89" s="10"/>
      <c r="I89" s="10">
        <f>G89</f>
        <v>286434523</v>
      </c>
      <c r="J89" s="10"/>
      <c r="K89" s="10">
        <v>0</v>
      </c>
      <c r="L89" s="10"/>
      <c r="M89" s="10">
        <v>0</v>
      </c>
      <c r="N89" s="10"/>
      <c r="O89" s="10">
        <v>0</v>
      </c>
    </row>
    <row r="90" spans="1:15" ht="20.25" customHeight="1">
      <c r="A90" s="16" t="s">
        <v>48</v>
      </c>
      <c r="B90" s="16"/>
      <c r="C90" s="98"/>
      <c r="D90" s="98"/>
      <c r="E90" s="10"/>
      <c r="F90" s="10"/>
      <c r="G90" s="10"/>
    </row>
    <row r="91" spans="1:15" ht="20.25" customHeight="1">
      <c r="A91" s="35" t="s">
        <v>57</v>
      </c>
      <c r="B91" s="35"/>
      <c r="C91" s="98"/>
      <c r="D91" s="98"/>
      <c r="E91" s="10"/>
      <c r="F91" s="10"/>
      <c r="G91" s="10"/>
    </row>
    <row r="92" spans="1:15" ht="20.25" customHeight="1">
      <c r="A92" s="35" t="s">
        <v>58</v>
      </c>
      <c r="B92" s="35"/>
      <c r="C92" s="98">
        <v>26</v>
      </c>
      <c r="D92" s="98"/>
      <c r="E92" s="10">
        <v>134000000</v>
      </c>
      <c r="F92" s="10"/>
      <c r="G92" s="10">
        <v>105400000</v>
      </c>
      <c r="I92" s="10">
        <v>78400000</v>
      </c>
      <c r="K92" s="10">
        <v>134000000</v>
      </c>
      <c r="L92" s="10"/>
      <c r="M92" s="10">
        <v>105400000</v>
      </c>
      <c r="N92" s="10"/>
      <c r="O92" s="10">
        <v>78400000</v>
      </c>
    </row>
    <row r="93" spans="1:15" ht="20.25" customHeight="1">
      <c r="A93" s="35" t="s">
        <v>59</v>
      </c>
      <c r="B93" s="35"/>
      <c r="C93" s="98"/>
      <c r="D93" s="98"/>
      <c r="E93" s="10">
        <f>'OCI-Conso61-10'!J37</f>
        <v>2150798505</v>
      </c>
      <c r="F93" s="10"/>
      <c r="G93" s="10">
        <f>'OCI-Conso60-9'!J39</f>
        <v>2136478836</v>
      </c>
      <c r="I93" s="10">
        <f>'OCI-Conso60-9'!J18</f>
        <v>1872327024</v>
      </c>
      <c r="K93" s="10">
        <v>2081922063</v>
      </c>
      <c r="L93" s="10"/>
      <c r="M93" s="10">
        <v>2042926982</v>
      </c>
      <c r="N93" s="10"/>
      <c r="O93" s="10">
        <v>2005102750</v>
      </c>
    </row>
    <row r="94" spans="1:15" ht="20.25" customHeight="1">
      <c r="A94" s="35" t="s">
        <v>49</v>
      </c>
      <c r="B94" s="35"/>
      <c r="C94" s="98"/>
      <c r="D94" s="98"/>
      <c r="E94" s="3">
        <v>-600800</v>
      </c>
      <c r="F94" s="10"/>
      <c r="G94" s="3">
        <f>'OCI-Conso60-9'!P39</f>
        <v>4182725</v>
      </c>
      <c r="I94" s="3">
        <v>1273677</v>
      </c>
      <c r="K94" s="131">
        <v>0</v>
      </c>
      <c r="L94" s="130"/>
      <c r="M94" s="131">
        <v>0</v>
      </c>
      <c r="N94" s="140"/>
      <c r="O94" s="131">
        <v>0</v>
      </c>
    </row>
    <row r="95" spans="1:15" ht="20.25" customHeight="1">
      <c r="A95" s="36" t="s">
        <v>50</v>
      </c>
      <c r="B95" s="36"/>
      <c r="C95" s="98"/>
      <c r="D95" s="98"/>
      <c r="E95" s="26"/>
      <c r="F95" s="10"/>
      <c r="G95" s="26"/>
    </row>
    <row r="96" spans="1:15" ht="20.25" customHeight="1">
      <c r="A96" s="31" t="s">
        <v>51</v>
      </c>
      <c r="B96" s="31"/>
      <c r="C96" s="11"/>
      <c r="D96" s="98"/>
      <c r="E96" s="19">
        <f>SUM(E87:E94)</f>
        <v>4570632228</v>
      </c>
      <c r="F96" s="15"/>
      <c r="G96" s="19">
        <f>SUM(G87:G94)</f>
        <v>4532496084</v>
      </c>
      <c r="I96" s="19">
        <f>SUM(I87:I94)</f>
        <v>4238435224</v>
      </c>
      <c r="K96" s="19">
        <f>SUM(K87:K94)</f>
        <v>4215922063</v>
      </c>
      <c r="L96" s="10"/>
      <c r="M96" s="19">
        <f>SUM(M87:M94)</f>
        <v>4148326982</v>
      </c>
      <c r="N96" s="19"/>
      <c r="O96" s="19">
        <f>SUM(O87:O94)</f>
        <v>4083502750</v>
      </c>
    </row>
    <row r="97" spans="1:15" ht="20.25" customHeight="1">
      <c r="A97" s="16" t="s">
        <v>52</v>
      </c>
      <c r="B97" s="16"/>
      <c r="C97" s="11">
        <v>14</v>
      </c>
      <c r="D97" s="98"/>
      <c r="E97" s="26">
        <v>1726880</v>
      </c>
      <c r="F97" s="26"/>
      <c r="G97" s="26">
        <v>120806032</v>
      </c>
      <c r="I97" s="3">
        <v>14978295</v>
      </c>
      <c r="K97" s="3">
        <v>0</v>
      </c>
      <c r="L97" s="10"/>
      <c r="M97" s="3">
        <v>0</v>
      </c>
      <c r="N97" s="26"/>
      <c r="O97" s="3">
        <v>0</v>
      </c>
    </row>
    <row r="98" spans="1:15" ht="20.25" customHeight="1">
      <c r="A98" s="1" t="s">
        <v>53</v>
      </c>
      <c r="B98" s="1"/>
      <c r="C98" s="11"/>
      <c r="D98" s="98"/>
      <c r="E98" s="14">
        <f>E96+E97</f>
        <v>4572359108</v>
      </c>
      <c r="F98" s="15"/>
      <c r="G98" s="14">
        <f>G96+G97</f>
        <v>4653302116</v>
      </c>
      <c r="I98" s="14">
        <f>I96+I97</f>
        <v>4253413519</v>
      </c>
      <c r="K98" s="14">
        <f>K96+K97</f>
        <v>4215922063</v>
      </c>
      <c r="M98" s="14">
        <f>M96+M97</f>
        <v>4148326982</v>
      </c>
      <c r="N98" s="19"/>
      <c r="O98" s="14">
        <f>O96+O97</f>
        <v>4083502750</v>
      </c>
    </row>
    <row r="99" spans="1:15" ht="20.25" customHeight="1">
      <c r="A99" s="96"/>
      <c r="B99" s="117"/>
      <c r="C99" s="11"/>
      <c r="D99" s="98"/>
      <c r="E99" s="19"/>
      <c r="F99" s="15"/>
      <c r="G99" s="19"/>
    </row>
    <row r="100" spans="1:15" ht="20.25" customHeight="1" thickBot="1">
      <c r="A100" s="1" t="s">
        <v>54</v>
      </c>
      <c r="B100" s="1"/>
      <c r="C100" s="11"/>
      <c r="D100" s="98"/>
      <c r="E100" s="20">
        <f>E98+E82</f>
        <v>12282173777</v>
      </c>
      <c r="F100" s="15"/>
      <c r="G100" s="20">
        <f>G98+G82</f>
        <v>12315074115</v>
      </c>
      <c r="I100" s="20">
        <f>I98+I82</f>
        <v>12273584119</v>
      </c>
      <c r="K100" s="20">
        <f>K98+K82</f>
        <v>11917794014</v>
      </c>
      <c r="M100" s="20">
        <f>M98+M82</f>
        <v>11819742772</v>
      </c>
      <c r="N100" s="19"/>
      <c r="O100" s="20">
        <f>O98+O82</f>
        <v>11857462459</v>
      </c>
    </row>
    <row r="101" spans="1:15" ht="20.25" customHeight="1" thickTop="1">
      <c r="A101" s="1"/>
      <c r="B101" s="1"/>
      <c r="C101" s="11"/>
      <c r="D101" s="119"/>
      <c r="E101" s="19"/>
      <c r="F101" s="15"/>
      <c r="G101" s="19"/>
    </row>
    <row r="102" spans="1:15" ht="20.25" customHeight="1">
      <c r="A102" s="1"/>
      <c r="B102" s="1"/>
      <c r="C102" s="11"/>
      <c r="D102" s="158"/>
      <c r="E102" s="19"/>
      <c r="F102" s="15"/>
      <c r="G102" s="19"/>
    </row>
    <row r="103" spans="1:15" ht="20.25" customHeight="1">
      <c r="A103" s="1"/>
      <c r="B103" s="1"/>
      <c r="C103" s="11"/>
      <c r="D103" s="158"/>
      <c r="E103" s="19"/>
      <c r="F103" s="15"/>
      <c r="G103" s="19"/>
    </row>
    <row r="104" spans="1:15" ht="20.25" customHeight="1">
      <c r="A104" s="1"/>
      <c r="B104" s="1"/>
      <c r="C104" s="11"/>
      <c r="D104" s="158"/>
      <c r="E104" s="19"/>
      <c r="F104" s="15"/>
      <c r="G104" s="19"/>
    </row>
    <row r="105" spans="1:15" ht="20.25" customHeight="1">
      <c r="A105" s="1"/>
      <c r="B105" s="1"/>
      <c r="C105" s="11"/>
      <c r="D105" s="158"/>
      <c r="E105" s="19"/>
      <c r="F105" s="15"/>
      <c r="G105" s="19"/>
    </row>
    <row r="106" spans="1:15" ht="20.25" customHeight="1">
      <c r="A106" s="1"/>
      <c r="B106" s="1"/>
      <c r="C106" s="11"/>
      <c r="D106" s="158"/>
      <c r="E106" s="19"/>
      <c r="F106" s="15"/>
      <c r="G106" s="19"/>
    </row>
    <row r="107" spans="1:15" ht="20.25" customHeight="1">
      <c r="A107" s="154"/>
      <c r="B107" s="1"/>
      <c r="C107" s="11"/>
      <c r="D107" s="158"/>
      <c r="E107" s="19"/>
      <c r="F107" s="15"/>
      <c r="G107" s="19"/>
    </row>
    <row r="108" spans="1:15" ht="20.25" customHeight="1">
      <c r="A108" s="1"/>
      <c r="B108" s="1"/>
      <c r="C108" s="11"/>
      <c r="D108" s="155"/>
      <c r="E108" s="19"/>
      <c r="F108" s="15"/>
      <c r="G108" s="19"/>
    </row>
    <row r="109" spans="1:15" ht="20.25" customHeight="1">
      <c r="A109" s="2"/>
      <c r="B109" s="2"/>
      <c r="D109" s="155"/>
      <c r="E109" s="19"/>
      <c r="F109" s="19"/>
      <c r="G109" s="19"/>
    </row>
    <row r="110" spans="1:15" ht="20.25" customHeight="1">
      <c r="A110" s="1"/>
      <c r="B110" s="1"/>
      <c r="C110" s="11"/>
      <c r="D110" s="155"/>
      <c r="E110" s="19"/>
      <c r="F110" s="15"/>
      <c r="G110" s="19"/>
    </row>
    <row r="111" spans="1:15" ht="20.25" customHeight="1">
      <c r="A111" s="1"/>
      <c r="B111" s="1"/>
      <c r="C111" s="11"/>
      <c r="D111" s="155"/>
      <c r="E111" s="19"/>
      <c r="F111" s="15"/>
      <c r="G111" s="19"/>
    </row>
    <row r="112" spans="1:15" ht="20.25" customHeight="1">
      <c r="A112" s="1"/>
      <c r="B112" s="1"/>
      <c r="C112" s="11"/>
      <c r="D112" s="155"/>
      <c r="E112" s="19"/>
      <c r="F112" s="15"/>
      <c r="G112" s="19"/>
    </row>
    <row r="113" spans="1:7" ht="20.25" customHeight="1">
      <c r="A113" s="1"/>
      <c r="B113" s="1"/>
      <c r="C113" s="11"/>
      <c r="D113" s="155"/>
      <c r="E113" s="19"/>
      <c r="F113" s="15"/>
      <c r="G113" s="19"/>
    </row>
    <row r="114" spans="1:7" ht="20.25" customHeight="1">
      <c r="A114" s="1"/>
      <c r="B114" s="1"/>
      <c r="C114" s="11"/>
      <c r="D114" s="155"/>
      <c r="E114" s="19"/>
      <c r="F114" s="15"/>
      <c r="G114" s="19"/>
    </row>
    <row r="115" spans="1:7" ht="20.25" customHeight="1">
      <c r="A115" s="1"/>
      <c r="B115" s="1"/>
      <c r="C115" s="11"/>
      <c r="D115" s="155"/>
      <c r="E115" s="19"/>
      <c r="F115" s="15"/>
      <c r="G115" s="19"/>
    </row>
    <row r="116" spans="1:7" ht="22" customHeight="1">
      <c r="A116" s="116"/>
    </row>
    <row r="117" spans="1:7" ht="22" customHeight="1"/>
    <row r="118" spans="1:7" ht="22" customHeight="1"/>
    <row r="119" spans="1:7" ht="20.149999999999999" customHeight="1"/>
    <row r="120" spans="1:7" ht="20.149999999999999" customHeight="1"/>
    <row r="121" spans="1:7" ht="20.149999999999999" customHeight="1"/>
    <row r="122" spans="1:7" ht="20.149999999999999" customHeight="1"/>
    <row r="123" spans="1:7" ht="20.149999999999999" customHeight="1"/>
    <row r="124" spans="1:7" ht="20.149999999999999" customHeight="1"/>
    <row r="125" spans="1:7" ht="20.149999999999999" customHeight="1"/>
    <row r="126" spans="1:7" ht="20.149999999999999" customHeight="1"/>
    <row r="127" spans="1:7" ht="20.149999999999999" hidden="1" customHeight="1"/>
    <row r="128" spans="1:7" ht="20.149999999999999" hidden="1" customHeight="1"/>
    <row r="129" ht="20.149999999999999" hidden="1" customHeight="1"/>
    <row r="130" ht="20.149999999999999" customHeight="1"/>
    <row r="131" ht="20.149999999999999" customHeight="1"/>
    <row r="132" ht="20.149999999999999" customHeight="1"/>
    <row r="133" ht="19.5" customHeight="1"/>
    <row r="134" ht="20.149999999999999" customHeight="1"/>
    <row r="135" ht="20.149999999999999" customHeight="1"/>
    <row r="136" ht="20.149999999999999" customHeight="1"/>
    <row r="137" ht="20.149999999999999" customHeight="1"/>
    <row r="138" ht="20.149999999999999" customHeight="1"/>
    <row r="139" ht="20.149999999999999" customHeight="1"/>
    <row r="140" ht="20.149999999999999" customHeight="1"/>
    <row r="141" ht="20.149999999999999" customHeight="1"/>
    <row r="142" ht="20.149999999999999" customHeight="1"/>
    <row r="143" ht="20.149999999999999" customHeight="1"/>
    <row r="144" ht="20.149999999999999" customHeight="1"/>
    <row r="145" ht="19.5" customHeight="1"/>
    <row r="146" ht="19.5" customHeight="1"/>
    <row r="147" ht="19.5" customHeight="1"/>
    <row r="148" ht="19.5" customHeight="1"/>
    <row r="149" ht="19.5" customHeight="1"/>
    <row r="150" ht="19.5" customHeight="1"/>
    <row r="151" ht="19.5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20.149999999999999" customHeight="1"/>
    <row r="161" ht="20.149999999999999" customHeight="1"/>
    <row r="162" ht="20.149999999999999" customHeight="1"/>
    <row r="163" ht="20.149999999999999" customHeight="1"/>
    <row r="164" ht="20.149999999999999" customHeight="1"/>
    <row r="165" ht="20.149999999999999" customHeight="1"/>
    <row r="166" ht="20.149999999999999" customHeight="1"/>
    <row r="167" ht="20.149999999999999" customHeight="1"/>
    <row r="168" ht="20.149999999999999" customHeight="1"/>
    <row r="169" ht="20.149999999999999" customHeight="1"/>
    <row r="170" ht="20.149999999999999" customHeight="1"/>
    <row r="171" ht="20.149999999999999" customHeight="1"/>
    <row r="172" ht="19.5" customHeight="1"/>
    <row r="173" ht="20.149999999999999" customHeight="1"/>
    <row r="174" ht="20.149999999999999" customHeight="1"/>
    <row r="175" ht="20.149999999999999" customHeight="1"/>
    <row r="176" ht="19.5" customHeight="1"/>
    <row r="177" ht="20.149999999999999" customHeight="1"/>
    <row r="178" ht="20.149999999999999" customHeight="1"/>
    <row r="179" ht="19.5" customHeight="1"/>
    <row r="180" ht="20.149999999999999" customHeight="1"/>
    <row r="181" ht="20.149999999999999" customHeight="1"/>
    <row r="182" ht="20.149999999999999" customHeight="1"/>
  </sheetData>
  <mergeCells count="10">
    <mergeCell ref="E5:I5"/>
    <mergeCell ref="K5:O5"/>
    <mergeCell ref="E10:O10"/>
    <mergeCell ref="E57:O57"/>
    <mergeCell ref="E6:I6"/>
    <mergeCell ref="K6:O6"/>
    <mergeCell ref="E52:I52"/>
    <mergeCell ref="K52:O52"/>
    <mergeCell ref="E53:I53"/>
    <mergeCell ref="K53:O53"/>
  </mergeCells>
  <pageMargins left="0.7" right="0.7" top="0.48" bottom="0.5" header="0.5" footer="0.5"/>
  <pageSetup paperSize="9" scale="60" firstPageNumber="5" orientation="portrait" useFirstPageNumber="1" r:id="rId1"/>
  <headerFooter alignWithMargins="0">
    <oddFooter>&amp;L&amp;"Times New Roman,Regular"&amp;11The accompanying notes are an integral part of these financial statements.
&amp;C&amp;"Times New Roman,Regular"&amp;11&amp;P</oddFooter>
  </headerFooter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1"/>
  <sheetViews>
    <sheetView view="pageBreakPreview" topLeftCell="A34" zoomScale="85" zoomScaleNormal="100" zoomScaleSheetLayoutView="85" zoomScalePageLayoutView="85" workbookViewId="0">
      <selection activeCell="A24" sqref="A24"/>
    </sheetView>
  </sheetViews>
  <sheetFormatPr defaultColWidth="9.09765625" defaultRowHeight="23.25" customHeight="1"/>
  <cols>
    <col min="1" max="1" width="54.3984375" style="6" customWidth="1"/>
    <col min="2" max="2" width="6.59765625" style="2" customWidth="1"/>
    <col min="3" max="3" width="1" style="2" customWidth="1"/>
    <col min="4" max="4" width="17.09765625" style="2" customWidth="1"/>
    <col min="5" max="5" width="1" style="2" customWidth="1"/>
    <col min="6" max="6" width="17.09765625" style="10" customWidth="1"/>
    <col min="7" max="7" width="1" style="2" customWidth="1"/>
    <col min="8" max="8" width="17.09765625" style="2" customWidth="1"/>
    <col min="9" max="9" width="1" style="2" customWidth="1"/>
    <col min="10" max="10" width="17.09765625" style="10" customWidth="1"/>
    <col min="11" max="11" width="12.3984375" style="2" bestFit="1" customWidth="1"/>
    <col min="12" max="12" width="14.3984375" style="2" bestFit="1" customWidth="1"/>
    <col min="13" max="13" width="17.59765625" style="2" bestFit="1" customWidth="1"/>
    <col min="14" max="14" width="14.8984375" style="2" bestFit="1" customWidth="1"/>
    <col min="15" max="17" width="9.09765625" style="2"/>
    <col min="18" max="18" width="14.3984375" style="2" bestFit="1" customWidth="1"/>
    <col min="19" max="16384" width="9.09765625" style="2"/>
  </cols>
  <sheetData>
    <row r="1" spans="1:11" s="101" customFormat="1" ht="20.25" customHeight="1">
      <c r="A1" s="4" t="s">
        <v>224</v>
      </c>
      <c r="B1" s="105"/>
      <c r="C1" s="105"/>
      <c r="D1" s="106"/>
      <c r="E1" s="107"/>
      <c r="F1" s="108"/>
      <c r="G1" s="107"/>
      <c r="H1" s="106"/>
      <c r="I1" s="107"/>
      <c r="J1" s="108"/>
    </row>
    <row r="2" spans="1:11" s="101" customFormat="1" ht="20.25" customHeight="1">
      <c r="A2" s="40" t="s">
        <v>229</v>
      </c>
      <c r="B2" s="105"/>
      <c r="C2" s="105"/>
      <c r="D2" s="106"/>
      <c r="E2" s="107"/>
      <c r="F2" s="108"/>
      <c r="G2" s="107"/>
      <c r="H2" s="106"/>
      <c r="I2" s="107"/>
      <c r="J2" s="108"/>
    </row>
    <row r="3" spans="1:11" s="103" customFormat="1" ht="20.25" customHeight="1">
      <c r="A3" s="40" t="s">
        <v>61</v>
      </c>
      <c r="B3" s="109"/>
      <c r="C3" s="109"/>
      <c r="D3" s="110"/>
      <c r="E3" s="110"/>
      <c r="F3" s="111"/>
      <c r="G3" s="110"/>
      <c r="H3" s="110"/>
      <c r="I3" s="110"/>
      <c r="J3" s="112"/>
    </row>
    <row r="4" spans="1:11" ht="20.25" customHeight="1">
      <c r="A4" s="100"/>
      <c r="B4" s="7"/>
      <c r="C4" s="7"/>
      <c r="D4" s="95"/>
      <c r="E4" s="95"/>
      <c r="F4" s="37"/>
      <c r="G4" s="95"/>
      <c r="H4" s="95"/>
      <c r="I4" s="95"/>
      <c r="J4" s="37"/>
    </row>
    <row r="5" spans="1:11" ht="20.25" customHeight="1">
      <c r="A5" s="96"/>
      <c r="B5" s="7"/>
      <c r="C5" s="7"/>
      <c r="D5" s="176" t="s">
        <v>62</v>
      </c>
      <c r="E5" s="176"/>
      <c r="F5" s="176"/>
      <c r="G5" s="95"/>
      <c r="H5" s="176" t="s">
        <v>65</v>
      </c>
      <c r="I5" s="176"/>
      <c r="J5" s="176"/>
    </row>
    <row r="6" spans="1:11" ht="20.25" customHeight="1">
      <c r="B6" s="7"/>
      <c r="C6" s="7"/>
      <c r="D6" s="176" t="s">
        <v>63</v>
      </c>
      <c r="E6" s="176"/>
      <c r="F6" s="176"/>
      <c r="G6" s="95"/>
      <c r="H6" s="176" t="s">
        <v>63</v>
      </c>
      <c r="I6" s="176"/>
      <c r="J6" s="176"/>
    </row>
    <row r="7" spans="1:11" ht="20.25" customHeight="1">
      <c r="B7" s="7"/>
      <c r="C7" s="7"/>
      <c r="D7" s="177" t="s">
        <v>64</v>
      </c>
      <c r="E7" s="177"/>
      <c r="F7" s="177"/>
      <c r="G7" s="95"/>
      <c r="H7" s="177" t="s">
        <v>64</v>
      </c>
      <c r="I7" s="177"/>
      <c r="J7" s="177"/>
    </row>
    <row r="8" spans="1:11" ht="20.25" customHeight="1">
      <c r="B8" s="94" t="s">
        <v>4</v>
      </c>
      <c r="C8" s="98"/>
      <c r="D8" s="135">
        <v>2018</v>
      </c>
      <c r="E8" s="136"/>
      <c r="F8" s="135">
        <v>2017</v>
      </c>
      <c r="G8" s="137"/>
      <c r="H8" s="135">
        <v>2018</v>
      </c>
      <c r="I8" s="136"/>
      <c r="J8" s="135">
        <v>2017</v>
      </c>
    </row>
    <row r="9" spans="1:11" ht="20.25" customHeight="1">
      <c r="A9" s="123"/>
      <c r="B9" s="122"/>
      <c r="C9" s="124"/>
      <c r="D9" s="29"/>
      <c r="E9" s="121"/>
      <c r="F9" s="29" t="s">
        <v>230</v>
      </c>
      <c r="G9" s="121"/>
      <c r="H9" s="29"/>
      <c r="I9" s="121"/>
      <c r="J9" s="29" t="s">
        <v>230</v>
      </c>
    </row>
    <row r="10" spans="1:11" ht="20.25" customHeight="1">
      <c r="A10" s="96"/>
      <c r="B10" s="98"/>
      <c r="C10" s="98"/>
      <c r="D10" s="175" t="s">
        <v>66</v>
      </c>
      <c r="E10" s="175"/>
      <c r="F10" s="175"/>
      <c r="G10" s="175"/>
      <c r="H10" s="175"/>
      <c r="I10" s="175"/>
      <c r="J10" s="175"/>
    </row>
    <row r="11" spans="1:11" ht="20.25" customHeight="1">
      <c r="A11" s="9" t="s">
        <v>67</v>
      </c>
      <c r="B11" s="98" t="s">
        <v>221</v>
      </c>
      <c r="C11" s="98"/>
      <c r="D11" s="98"/>
      <c r="E11" s="98"/>
      <c r="F11" s="97"/>
      <c r="G11" s="98"/>
      <c r="H11" s="98"/>
      <c r="I11" s="98"/>
      <c r="J11" s="97"/>
    </row>
    <row r="12" spans="1:11" ht="20.25" customHeight="1">
      <c r="A12" s="6" t="s">
        <v>68</v>
      </c>
      <c r="B12" s="98"/>
      <c r="C12" s="98"/>
      <c r="D12" s="10">
        <v>9174155438</v>
      </c>
      <c r="E12" s="10"/>
      <c r="F12" s="10">
        <v>8908251433</v>
      </c>
      <c r="G12" s="10"/>
      <c r="H12" s="10">
        <v>9008315084</v>
      </c>
      <c r="I12" s="10"/>
      <c r="J12" s="10">
        <v>8888218972</v>
      </c>
      <c r="K12" s="42"/>
    </row>
    <row r="13" spans="1:11" ht="20.25" customHeight="1">
      <c r="A13" s="142" t="s">
        <v>231</v>
      </c>
      <c r="B13" s="98"/>
      <c r="C13" s="98"/>
      <c r="D13" s="10">
        <v>484063064</v>
      </c>
      <c r="E13" s="10"/>
      <c r="F13" s="10">
        <v>467203515</v>
      </c>
      <c r="G13" s="10"/>
      <c r="H13" s="10">
        <v>342097536</v>
      </c>
      <c r="I13" s="10"/>
      <c r="J13" s="10">
        <v>429638304</v>
      </c>
      <c r="K13" s="42"/>
    </row>
    <row r="14" spans="1:11" ht="20.25" customHeight="1">
      <c r="A14" s="6" t="s">
        <v>69</v>
      </c>
      <c r="B14" s="98"/>
      <c r="C14" s="98"/>
      <c r="D14" s="10">
        <v>3789292</v>
      </c>
      <c r="E14" s="10"/>
      <c r="F14" s="10">
        <v>1053138</v>
      </c>
      <c r="G14" s="10"/>
      <c r="H14" s="10">
        <v>499999792</v>
      </c>
      <c r="I14" s="10"/>
      <c r="J14" s="10">
        <v>99999958</v>
      </c>
      <c r="K14" s="42"/>
    </row>
    <row r="15" spans="1:11" ht="20.25" customHeight="1">
      <c r="A15" s="6" t="s">
        <v>70</v>
      </c>
      <c r="B15" s="98"/>
      <c r="C15" s="98"/>
      <c r="D15" s="10">
        <v>5627301</v>
      </c>
      <c r="E15" s="10"/>
      <c r="F15" s="10">
        <v>5227087</v>
      </c>
      <c r="G15" s="10"/>
      <c r="H15" s="10">
        <v>314176</v>
      </c>
      <c r="I15" s="10"/>
      <c r="J15" s="10">
        <v>276880</v>
      </c>
      <c r="K15" s="42"/>
    </row>
    <row r="16" spans="1:11" ht="20.25" customHeight="1">
      <c r="A16" s="6" t="s">
        <v>71</v>
      </c>
      <c r="B16" s="98"/>
      <c r="C16" s="98"/>
      <c r="D16" s="10">
        <v>100191157</v>
      </c>
      <c r="E16" s="10"/>
      <c r="F16" s="10">
        <v>106332260</v>
      </c>
      <c r="G16" s="10"/>
      <c r="H16" s="10">
        <v>101416172</v>
      </c>
      <c r="I16" s="10"/>
      <c r="J16" s="10">
        <v>86988741</v>
      </c>
      <c r="K16" s="42"/>
    </row>
    <row r="17" spans="1:14" ht="20.25" customHeight="1">
      <c r="A17" s="96" t="s">
        <v>186</v>
      </c>
      <c r="B17" s="98"/>
      <c r="C17" s="98"/>
      <c r="D17" s="14">
        <f>SUM(D12:D16)</f>
        <v>9767826252</v>
      </c>
      <c r="E17" s="43"/>
      <c r="F17" s="14">
        <f>SUM(F12:F16)</f>
        <v>9488067433</v>
      </c>
      <c r="G17" s="43"/>
      <c r="H17" s="14">
        <f>SUM(H12:H16)</f>
        <v>9952142760</v>
      </c>
      <c r="I17" s="43"/>
      <c r="J17" s="14">
        <f>SUM(J12:J16)</f>
        <v>9505122855</v>
      </c>
    </row>
    <row r="18" spans="1:14" ht="20.25" customHeight="1">
      <c r="A18" s="96"/>
      <c r="B18" s="98"/>
      <c r="C18" s="98"/>
      <c r="D18" s="44"/>
      <c r="E18" s="43"/>
      <c r="F18" s="44"/>
      <c r="G18" s="43"/>
      <c r="H18" s="44"/>
      <c r="I18" s="43"/>
      <c r="J18" s="44"/>
    </row>
    <row r="19" spans="1:14" ht="20.25" customHeight="1">
      <c r="A19" s="9" t="s">
        <v>72</v>
      </c>
      <c r="B19" s="98" t="s">
        <v>221</v>
      </c>
      <c r="C19" s="98"/>
      <c r="D19" s="44"/>
      <c r="E19" s="43"/>
      <c r="F19" s="44"/>
      <c r="G19" s="43"/>
      <c r="H19" s="44"/>
      <c r="I19" s="43"/>
      <c r="J19" s="44"/>
    </row>
    <row r="20" spans="1:14" ht="20.25" customHeight="1">
      <c r="A20" s="16" t="s">
        <v>73</v>
      </c>
      <c r="B20" s="98">
        <v>11</v>
      </c>
      <c r="C20" s="98"/>
      <c r="D20" s="10">
        <v>5118878086</v>
      </c>
      <c r="E20" s="10"/>
      <c r="F20" s="10">
        <v>5096897727</v>
      </c>
      <c r="G20" s="10"/>
      <c r="H20" s="10">
        <v>5521614919</v>
      </c>
      <c r="I20" s="10"/>
      <c r="J20" s="10">
        <v>5627867089</v>
      </c>
    </row>
    <row r="21" spans="1:14" ht="20.25" customHeight="1">
      <c r="A21" s="142" t="s">
        <v>232</v>
      </c>
      <c r="B21" s="98"/>
      <c r="C21" s="98"/>
      <c r="D21" s="10">
        <v>276137205</v>
      </c>
      <c r="E21" s="10"/>
      <c r="F21" s="10">
        <v>255542622</v>
      </c>
      <c r="G21" s="10"/>
      <c r="H21" s="10">
        <v>173216979</v>
      </c>
      <c r="I21" s="10"/>
      <c r="J21" s="10">
        <v>201484967</v>
      </c>
      <c r="N21" s="38"/>
    </row>
    <row r="22" spans="1:14" ht="20.25" customHeight="1">
      <c r="A22" s="16" t="s">
        <v>74</v>
      </c>
      <c r="B22" s="98">
        <v>28</v>
      </c>
      <c r="C22" s="98"/>
      <c r="D22" s="10">
        <v>2400027032</v>
      </c>
      <c r="E22" s="10"/>
      <c r="F22" s="10">
        <v>2174105081</v>
      </c>
      <c r="G22" s="10"/>
      <c r="H22" s="10">
        <v>2303526961</v>
      </c>
      <c r="I22" s="10"/>
      <c r="J22" s="10">
        <v>2157095279.0547848</v>
      </c>
      <c r="L22" s="38"/>
    </row>
    <row r="23" spans="1:14" ht="20.25" customHeight="1">
      <c r="A23" s="6" t="s">
        <v>75</v>
      </c>
      <c r="B23" s="98">
        <v>29</v>
      </c>
      <c r="C23" s="98"/>
      <c r="D23" s="10">
        <v>1144980300</v>
      </c>
      <c r="E23" s="10"/>
      <c r="F23" s="10">
        <v>1034831496</v>
      </c>
      <c r="G23" s="10"/>
      <c r="H23" s="10">
        <v>1014216418</v>
      </c>
      <c r="I23" s="10"/>
      <c r="J23" s="10">
        <v>896350347</v>
      </c>
      <c r="M23" s="18"/>
    </row>
    <row r="24" spans="1:14" ht="20.25" customHeight="1">
      <c r="A24" s="127" t="s">
        <v>260</v>
      </c>
      <c r="B24" s="128">
        <v>13</v>
      </c>
      <c r="C24" s="128"/>
      <c r="D24" s="10">
        <v>0</v>
      </c>
      <c r="E24" s="10"/>
      <c r="F24" s="10">
        <v>0</v>
      </c>
      <c r="G24" s="10"/>
      <c r="H24" s="10">
        <v>205155946</v>
      </c>
      <c r="I24" s="10"/>
      <c r="J24" s="10">
        <v>142992893</v>
      </c>
      <c r="M24" s="18"/>
    </row>
    <row r="25" spans="1:14" ht="20.25" customHeight="1">
      <c r="A25" s="127" t="s">
        <v>233</v>
      </c>
      <c r="B25" s="128">
        <v>13</v>
      </c>
      <c r="C25" s="128"/>
      <c r="D25" s="10">
        <v>161516428</v>
      </c>
      <c r="E25" s="10"/>
      <c r="F25" s="10">
        <v>0</v>
      </c>
      <c r="G25" s="10"/>
      <c r="H25" s="10">
        <v>0</v>
      </c>
      <c r="I25" s="10"/>
      <c r="J25" s="10">
        <v>0</v>
      </c>
      <c r="M25" s="18"/>
    </row>
    <row r="26" spans="1:14" ht="20.25" customHeight="1">
      <c r="A26" s="113" t="s">
        <v>222</v>
      </c>
      <c r="B26" s="114"/>
      <c r="C26" s="114"/>
      <c r="D26" s="10"/>
      <c r="E26" s="10"/>
      <c r="G26" s="10"/>
      <c r="H26" s="10"/>
      <c r="I26" s="10"/>
      <c r="M26" s="18"/>
    </row>
    <row r="27" spans="1:14" ht="20.25" customHeight="1">
      <c r="A27" s="21" t="s">
        <v>223</v>
      </c>
      <c r="B27" s="98">
        <v>5</v>
      </c>
      <c r="C27" s="98"/>
      <c r="D27" s="10">
        <v>0</v>
      </c>
      <c r="E27" s="10"/>
      <c r="F27" s="10">
        <v>31124663</v>
      </c>
      <c r="G27" s="10"/>
      <c r="H27" s="10">
        <v>0</v>
      </c>
      <c r="I27" s="10"/>
      <c r="J27" s="10">
        <v>0</v>
      </c>
      <c r="M27" s="18"/>
    </row>
    <row r="28" spans="1:14" ht="20.25" customHeight="1">
      <c r="A28" s="6" t="s">
        <v>76</v>
      </c>
      <c r="B28" s="98"/>
      <c r="C28" s="98"/>
      <c r="D28" s="10">
        <v>5011534</v>
      </c>
      <c r="E28" s="10"/>
      <c r="F28" s="10">
        <v>12614045</v>
      </c>
      <c r="G28" s="10"/>
      <c r="H28" s="10">
        <v>5037057</v>
      </c>
      <c r="I28" s="10"/>
      <c r="J28" s="10">
        <v>12605344</v>
      </c>
      <c r="M28" s="18"/>
    </row>
    <row r="29" spans="1:14" ht="20.25" customHeight="1">
      <c r="A29" s="16" t="s">
        <v>77</v>
      </c>
      <c r="B29" s="98">
        <v>32</v>
      </c>
      <c r="C29" s="98"/>
      <c r="D29" s="10">
        <v>169618377</v>
      </c>
      <c r="E29" s="10"/>
      <c r="F29" s="10">
        <v>183733537</v>
      </c>
      <c r="G29" s="10"/>
      <c r="H29" s="10">
        <v>172088493</v>
      </c>
      <c r="I29" s="10"/>
      <c r="J29" s="10">
        <v>183239224</v>
      </c>
      <c r="L29" s="27"/>
    </row>
    <row r="30" spans="1:14" ht="20.25" customHeight="1">
      <c r="A30" s="31" t="s">
        <v>78</v>
      </c>
      <c r="B30" s="98"/>
      <c r="C30" s="98"/>
      <c r="D30" s="14">
        <f>SUM(D20:D29)</f>
        <v>9276168962</v>
      </c>
      <c r="E30" s="19"/>
      <c r="F30" s="14">
        <f>SUM(F20:F29)</f>
        <v>8788849171</v>
      </c>
      <c r="G30" s="19"/>
      <c r="H30" s="14">
        <f>SUM(H20:H29)</f>
        <v>9394856773</v>
      </c>
      <c r="I30" s="19"/>
      <c r="J30" s="14">
        <f>SUM(J20:J29)</f>
        <v>9221635143.0547848</v>
      </c>
    </row>
    <row r="31" spans="1:14" ht="20.25" customHeight="1">
      <c r="B31" s="98"/>
      <c r="C31" s="98"/>
      <c r="D31" s="42"/>
      <c r="F31" s="42"/>
      <c r="H31" s="42"/>
      <c r="J31" s="42"/>
    </row>
    <row r="32" spans="1:14" ht="20.25" customHeight="1">
      <c r="A32" s="16" t="s">
        <v>218</v>
      </c>
      <c r="B32" s="98">
        <v>12</v>
      </c>
      <c r="C32" s="98"/>
      <c r="D32" s="3">
        <v>0</v>
      </c>
      <c r="F32" s="3">
        <v>-78749777</v>
      </c>
      <c r="H32" s="3">
        <v>0</v>
      </c>
      <c r="J32" s="3">
        <v>0</v>
      </c>
    </row>
    <row r="33" spans="1:13" ht="20.25" customHeight="1">
      <c r="A33" s="1" t="s">
        <v>79</v>
      </c>
      <c r="B33" s="98"/>
      <c r="C33" s="98"/>
      <c r="D33" s="45">
        <f>D17-D30+D32</f>
        <v>491657290</v>
      </c>
      <c r="E33" s="43"/>
      <c r="F33" s="45">
        <f>F17-F30+F32</f>
        <v>620468485</v>
      </c>
      <c r="G33" s="43"/>
      <c r="H33" s="45">
        <f>H17-H30+H32</f>
        <v>557285987</v>
      </c>
      <c r="I33" s="43"/>
      <c r="J33" s="45">
        <f>J17-J30+J32</f>
        <v>283487711.94521523</v>
      </c>
    </row>
    <row r="34" spans="1:13" ht="20.25" customHeight="1">
      <c r="A34" s="2" t="s">
        <v>257</v>
      </c>
      <c r="B34" s="98">
        <v>33</v>
      </c>
      <c r="C34" s="98"/>
      <c r="D34" s="46">
        <v>-60705908</v>
      </c>
      <c r="E34" s="39"/>
      <c r="F34" s="46">
        <v>-123187373</v>
      </c>
      <c r="G34" s="39"/>
      <c r="H34" s="46">
        <v>10309094</v>
      </c>
      <c r="I34" s="39"/>
      <c r="J34" s="46">
        <v>-13415173</v>
      </c>
      <c r="M34" s="17"/>
    </row>
    <row r="35" spans="1:13" ht="20.25" customHeight="1" thickBot="1">
      <c r="A35" s="1" t="s">
        <v>81</v>
      </c>
      <c r="B35" s="98"/>
      <c r="C35" s="98"/>
      <c r="D35" s="48">
        <f>D33+D34</f>
        <v>430951382</v>
      </c>
      <c r="E35" s="43"/>
      <c r="F35" s="48">
        <f>F33+F34</f>
        <v>497281112</v>
      </c>
      <c r="G35" s="43"/>
      <c r="H35" s="48">
        <f>H33+H34</f>
        <v>567595081</v>
      </c>
      <c r="I35" s="43"/>
      <c r="J35" s="48">
        <f>J33+J34</f>
        <v>270072538.94521523</v>
      </c>
    </row>
    <row r="36" spans="1:13" ht="20.25" customHeight="1" thickTop="1">
      <c r="A36" s="96"/>
      <c r="B36" s="98"/>
      <c r="C36" s="98"/>
      <c r="D36" s="23"/>
      <c r="E36" s="43"/>
      <c r="F36" s="19"/>
      <c r="G36" s="43"/>
      <c r="H36" s="23"/>
      <c r="I36" s="43"/>
      <c r="J36" s="19"/>
    </row>
    <row r="37" spans="1:13" ht="20.25" customHeight="1">
      <c r="A37" s="117"/>
      <c r="B37" s="155"/>
      <c r="C37" s="155"/>
      <c r="D37" s="23"/>
      <c r="E37" s="43"/>
      <c r="F37" s="19"/>
      <c r="G37" s="43"/>
      <c r="H37" s="23"/>
      <c r="I37" s="43"/>
      <c r="J37" s="19"/>
    </row>
    <row r="38" spans="1:13" ht="20.25" customHeight="1">
      <c r="A38" s="117"/>
      <c r="B38" s="155"/>
      <c r="C38" s="155"/>
      <c r="D38" s="23"/>
      <c r="E38" s="43"/>
      <c r="F38" s="19"/>
      <c r="G38" s="43"/>
      <c r="H38" s="23"/>
      <c r="I38" s="43"/>
      <c r="J38" s="19"/>
    </row>
    <row r="39" spans="1:13" ht="20.25" customHeight="1">
      <c r="A39" s="117"/>
      <c r="B39" s="155"/>
      <c r="C39" s="155"/>
      <c r="D39" s="23"/>
      <c r="E39" s="43"/>
      <c r="F39" s="19"/>
      <c r="G39" s="43"/>
      <c r="H39" s="23"/>
      <c r="I39" s="43"/>
      <c r="J39" s="19"/>
    </row>
    <row r="40" spans="1:13" ht="20.25" customHeight="1">
      <c r="A40" s="117"/>
      <c r="B40" s="163"/>
      <c r="C40" s="163"/>
      <c r="D40" s="23"/>
      <c r="E40" s="43"/>
      <c r="F40" s="19"/>
      <c r="G40" s="43"/>
      <c r="H40" s="23"/>
      <c r="I40" s="43"/>
      <c r="J40" s="19"/>
    </row>
    <row r="41" spans="1:13" ht="20.25" customHeight="1">
      <c r="A41" s="117"/>
      <c r="B41" s="163"/>
      <c r="C41" s="163"/>
      <c r="D41" s="23"/>
      <c r="E41" s="43"/>
      <c r="F41" s="19"/>
      <c r="G41" s="43"/>
      <c r="H41" s="23"/>
      <c r="I41" s="43"/>
      <c r="J41" s="19"/>
    </row>
    <row r="42" spans="1:13" ht="20.25" customHeight="1">
      <c r="A42" s="117"/>
      <c r="B42" s="163"/>
      <c r="C42" s="163"/>
      <c r="D42" s="23"/>
      <c r="E42" s="43"/>
      <c r="F42" s="19"/>
      <c r="G42" s="43"/>
      <c r="H42" s="23"/>
      <c r="I42" s="43"/>
      <c r="J42" s="19"/>
    </row>
    <row r="43" spans="1:13" ht="20.25" customHeight="1">
      <c r="A43" s="117"/>
      <c r="B43" s="163"/>
      <c r="C43" s="163"/>
      <c r="D43" s="23"/>
      <c r="E43" s="43"/>
      <c r="F43" s="19"/>
      <c r="G43" s="43"/>
      <c r="H43" s="23"/>
      <c r="I43" s="43"/>
      <c r="J43" s="19"/>
    </row>
    <row r="44" spans="1:13" ht="20.25" customHeight="1">
      <c r="A44" s="117"/>
      <c r="B44" s="163"/>
      <c r="C44" s="163"/>
      <c r="D44" s="23"/>
      <c r="E44" s="43"/>
      <c r="F44" s="19"/>
      <c r="G44" s="43"/>
      <c r="H44" s="23"/>
      <c r="I44" s="43"/>
      <c r="J44" s="19"/>
    </row>
    <row r="45" spans="1:13" ht="20.25" customHeight="1">
      <c r="A45" s="117"/>
      <c r="B45" s="155"/>
      <c r="C45" s="155"/>
      <c r="D45" s="23"/>
      <c r="E45" s="43"/>
      <c r="F45" s="19"/>
      <c r="G45" s="43"/>
      <c r="H45" s="23"/>
      <c r="I45" s="43"/>
      <c r="J45" s="19"/>
    </row>
    <row r="46" spans="1:13" ht="22" customHeight="1">
      <c r="A46" s="132" t="s">
        <v>259</v>
      </c>
      <c r="D46" s="133" t="s">
        <v>213</v>
      </c>
      <c r="F46" s="2"/>
      <c r="I46" s="43"/>
      <c r="J46" s="19"/>
    </row>
    <row r="47" spans="1:13" ht="22" customHeight="1">
      <c r="A47" s="132" t="s">
        <v>236</v>
      </c>
      <c r="D47" s="133" t="s">
        <v>214</v>
      </c>
      <c r="F47" s="2"/>
      <c r="I47" s="43"/>
      <c r="J47" s="19"/>
    </row>
    <row r="48" spans="1:13" ht="20.25" customHeight="1">
      <c r="A48" s="161"/>
      <c r="B48" s="159"/>
      <c r="C48" s="163"/>
      <c r="D48" s="29"/>
      <c r="E48" s="162"/>
      <c r="F48" s="29" t="s">
        <v>230</v>
      </c>
      <c r="G48" s="162"/>
      <c r="H48" s="29"/>
      <c r="I48" s="162"/>
      <c r="J48" s="29"/>
    </row>
    <row r="49" spans="1:10" ht="20.25" customHeight="1">
      <c r="A49" s="117"/>
      <c r="B49" s="163"/>
      <c r="C49" s="163"/>
      <c r="D49" s="175" t="s">
        <v>66</v>
      </c>
      <c r="E49" s="175"/>
      <c r="F49" s="175"/>
      <c r="G49" s="175"/>
      <c r="H49" s="175"/>
      <c r="I49" s="175"/>
      <c r="J49" s="175"/>
    </row>
    <row r="50" spans="1:10" ht="20.25" customHeight="1">
      <c r="A50" s="96" t="s">
        <v>82</v>
      </c>
      <c r="B50" s="98"/>
      <c r="C50" s="98"/>
      <c r="D50" s="23"/>
      <c r="E50" s="1"/>
      <c r="F50" s="19"/>
      <c r="G50" s="1"/>
      <c r="H50" s="23"/>
      <c r="I50" s="1"/>
      <c r="J50" s="19"/>
    </row>
    <row r="51" spans="1:10" ht="20.25" customHeight="1">
      <c r="A51" s="9" t="s">
        <v>86</v>
      </c>
      <c r="B51" s="98"/>
      <c r="C51" s="98"/>
      <c r="D51" s="42"/>
      <c r="G51" s="10"/>
      <c r="H51" s="10"/>
      <c r="I51" s="10"/>
    </row>
    <row r="52" spans="1:10" ht="20.25" customHeight="1">
      <c r="A52" s="2" t="s">
        <v>83</v>
      </c>
      <c r="B52" s="98"/>
      <c r="C52" s="98"/>
      <c r="D52" s="10">
        <v>-3761363</v>
      </c>
      <c r="F52" s="10">
        <v>540407</v>
      </c>
      <c r="G52" s="10"/>
      <c r="H52" s="10">
        <v>0</v>
      </c>
      <c r="I52" s="10"/>
      <c r="J52" s="10">
        <v>0</v>
      </c>
    </row>
    <row r="53" spans="1:10" ht="20.25" customHeight="1">
      <c r="A53" s="2" t="s">
        <v>258</v>
      </c>
      <c r="B53" s="98"/>
      <c r="C53" s="98"/>
      <c r="D53" s="10">
        <v>-633725</v>
      </c>
      <c r="F53" s="10">
        <v>419511</v>
      </c>
      <c r="G53" s="10"/>
      <c r="H53" s="10">
        <v>0</v>
      </c>
      <c r="I53" s="10"/>
      <c r="J53" s="10">
        <v>0</v>
      </c>
    </row>
    <row r="54" spans="1:10" ht="20.25" customHeight="1">
      <c r="A54" s="2" t="s">
        <v>84</v>
      </c>
      <c r="B54" s="98"/>
      <c r="C54" s="98"/>
      <c r="D54" s="10"/>
      <c r="G54" s="10"/>
      <c r="H54" s="10"/>
      <c r="I54" s="10"/>
    </row>
    <row r="55" spans="1:10" ht="20.25" customHeight="1">
      <c r="A55" s="2" t="s">
        <v>187</v>
      </c>
      <c r="B55" s="98"/>
      <c r="C55" s="98"/>
      <c r="D55" s="10">
        <v>-1608616</v>
      </c>
      <c r="F55" s="10">
        <v>1711519</v>
      </c>
      <c r="G55" s="10"/>
      <c r="H55" s="10">
        <v>0</v>
      </c>
      <c r="I55" s="10"/>
      <c r="J55" s="10">
        <v>0</v>
      </c>
    </row>
    <row r="56" spans="1:10" ht="20.25" customHeight="1">
      <c r="A56" s="2" t="s">
        <v>85</v>
      </c>
      <c r="B56" s="98" t="s">
        <v>287</v>
      </c>
      <c r="C56" s="98"/>
      <c r="D56" s="99">
        <v>448468.28946934198</v>
      </c>
      <c r="F56" s="99">
        <v>-426205</v>
      </c>
      <c r="G56" s="10"/>
      <c r="H56" s="99">
        <v>0</v>
      </c>
      <c r="I56" s="10"/>
      <c r="J56" s="99">
        <v>0</v>
      </c>
    </row>
    <row r="57" spans="1:10" ht="20.25" customHeight="1">
      <c r="A57" s="96" t="s">
        <v>87</v>
      </c>
      <c r="B57" s="98"/>
      <c r="C57" s="98"/>
      <c r="D57" s="73"/>
      <c r="F57" s="73"/>
      <c r="G57" s="10"/>
      <c r="H57" s="26"/>
      <c r="I57" s="10"/>
      <c r="J57" s="26"/>
    </row>
    <row r="58" spans="1:10" ht="20.25" customHeight="1">
      <c r="A58" s="96" t="s">
        <v>88</v>
      </c>
      <c r="B58" s="98"/>
      <c r="C58" s="98"/>
      <c r="D58" s="22">
        <f>SUM(D52:D56)</f>
        <v>-5555235.7105306583</v>
      </c>
      <c r="E58" s="1"/>
      <c r="F58" s="22">
        <f>SUM(F52:F56)</f>
        <v>2245232</v>
      </c>
      <c r="G58" s="15"/>
      <c r="H58" s="22">
        <f>SUM(H52:H56)</f>
        <v>0</v>
      </c>
      <c r="I58" s="15"/>
      <c r="J58" s="22">
        <f>SUM(J52:J56)</f>
        <v>0</v>
      </c>
    </row>
    <row r="59" spans="1:10" ht="21.75" customHeight="1">
      <c r="B59" s="98"/>
      <c r="C59" s="98"/>
      <c r="D59" s="49"/>
      <c r="E59" s="1"/>
      <c r="F59" s="49"/>
      <c r="G59" s="15"/>
      <c r="H59" s="50"/>
      <c r="I59" s="15"/>
      <c r="J59" s="50"/>
    </row>
    <row r="60" spans="1:10" ht="20.25" customHeight="1">
      <c r="A60" s="9" t="s">
        <v>89</v>
      </c>
      <c r="B60" s="98"/>
      <c r="C60" s="98"/>
      <c r="D60" s="23"/>
      <c r="E60" s="1"/>
      <c r="F60" s="23"/>
      <c r="G60" s="1"/>
      <c r="H60" s="23"/>
      <c r="I60" s="1"/>
      <c r="J60" s="23"/>
    </row>
    <row r="61" spans="1:10" ht="20.25" customHeight="1">
      <c r="A61" s="2" t="s">
        <v>90</v>
      </c>
      <c r="B61" s="98">
        <v>23</v>
      </c>
      <c r="C61" s="98"/>
      <c r="D61" s="10">
        <v>0</v>
      </c>
      <c r="F61" s="10">
        <v>-4083332</v>
      </c>
      <c r="G61" s="10"/>
      <c r="H61" s="10">
        <v>0</v>
      </c>
      <c r="I61" s="10"/>
      <c r="J61" s="10">
        <v>-6560384</v>
      </c>
    </row>
    <row r="62" spans="1:10" ht="20.25" customHeight="1">
      <c r="A62" s="2" t="s">
        <v>91</v>
      </c>
      <c r="B62" s="98" t="s">
        <v>287</v>
      </c>
      <c r="C62" s="98"/>
      <c r="D62" s="10">
        <v>0</v>
      </c>
      <c r="F62" s="10">
        <v>816664</v>
      </c>
      <c r="G62" s="10"/>
      <c r="H62" s="10">
        <v>0</v>
      </c>
      <c r="I62" s="10"/>
      <c r="J62" s="10">
        <v>1312077</v>
      </c>
    </row>
    <row r="63" spans="1:10" ht="20.25" customHeight="1">
      <c r="A63" s="96" t="s">
        <v>92</v>
      </c>
      <c r="B63" s="98"/>
      <c r="C63" s="98"/>
      <c r="D63" s="14">
        <f>SUM(D61:D62)</f>
        <v>0</v>
      </c>
      <c r="E63" s="1"/>
      <c r="F63" s="14">
        <f>SUM(F61:F62)</f>
        <v>-3266668</v>
      </c>
      <c r="G63" s="15"/>
      <c r="H63" s="14">
        <f>SUM(H61:H62)</f>
        <v>0</v>
      </c>
      <c r="I63" s="15"/>
      <c r="J63" s="14">
        <f>SUM(J61:J62)</f>
        <v>-5248307</v>
      </c>
    </row>
    <row r="64" spans="1:10" ht="21.75" customHeight="1">
      <c r="A64" s="96"/>
      <c r="B64" s="98"/>
      <c r="C64" s="98"/>
      <c r="D64" s="19"/>
      <c r="E64" s="1"/>
      <c r="F64" s="19"/>
      <c r="G64" s="15"/>
      <c r="H64" s="19"/>
      <c r="I64" s="15"/>
      <c r="J64" s="19"/>
    </row>
    <row r="65" spans="1:18" ht="20.25" customHeight="1">
      <c r="A65" s="1" t="s">
        <v>190</v>
      </c>
      <c r="B65" s="98"/>
      <c r="C65" s="98"/>
      <c r="D65" s="19"/>
      <c r="E65" s="1"/>
      <c r="F65" s="19"/>
      <c r="G65" s="15"/>
      <c r="H65" s="19"/>
      <c r="I65" s="15"/>
      <c r="J65" s="19"/>
    </row>
    <row r="66" spans="1:18" s="1" customFormat="1" ht="20.25" customHeight="1">
      <c r="A66" s="1" t="s">
        <v>189</v>
      </c>
      <c r="B66" s="51"/>
      <c r="C66" s="52"/>
      <c r="D66" s="22">
        <f>D58+D63</f>
        <v>-5555235.7105306583</v>
      </c>
      <c r="E66" s="53"/>
      <c r="F66" s="22">
        <f>F58+F63</f>
        <v>-1021436</v>
      </c>
      <c r="G66" s="19"/>
      <c r="H66" s="22">
        <f>H58+H63</f>
        <v>0</v>
      </c>
      <c r="I66" s="19"/>
      <c r="J66" s="22">
        <f>J58+J63</f>
        <v>-5248307</v>
      </c>
    </row>
    <row r="67" spans="1:18" ht="20.25" customHeight="1" thickBot="1">
      <c r="A67" s="31" t="s">
        <v>245</v>
      </c>
      <c r="B67" s="98"/>
      <c r="C67" s="54"/>
      <c r="D67" s="20">
        <f>D35+D66</f>
        <v>425396146.28946936</v>
      </c>
      <c r="E67" s="53"/>
      <c r="F67" s="20">
        <f>F35+F66</f>
        <v>496259676</v>
      </c>
      <c r="G67" s="19"/>
      <c r="H67" s="20">
        <f>H35+H66</f>
        <v>567595081</v>
      </c>
      <c r="I67" s="19"/>
      <c r="J67" s="20">
        <f>J35+J66</f>
        <v>264824231.94521523</v>
      </c>
    </row>
    <row r="68" spans="1:18" ht="21.75" customHeight="1" thickTop="1">
      <c r="A68" s="96"/>
      <c r="B68" s="98"/>
      <c r="C68" s="98"/>
      <c r="D68" s="55"/>
      <c r="E68" s="56"/>
      <c r="F68" s="55"/>
      <c r="G68" s="58"/>
      <c r="H68" s="58"/>
      <c r="I68" s="58"/>
      <c r="J68" s="58"/>
    </row>
    <row r="69" spans="1:18" ht="20.25" customHeight="1">
      <c r="A69" s="31" t="s">
        <v>94</v>
      </c>
      <c r="B69" s="98"/>
      <c r="C69" s="98"/>
      <c r="D69" s="55"/>
      <c r="E69" s="56"/>
      <c r="F69" s="55"/>
      <c r="G69" s="56"/>
      <c r="H69" s="56"/>
      <c r="I69" s="56"/>
      <c r="J69" s="56"/>
    </row>
    <row r="70" spans="1:18" ht="20.25" customHeight="1">
      <c r="A70" s="35" t="s">
        <v>95</v>
      </c>
      <c r="B70" s="98"/>
      <c r="C70" s="98"/>
      <c r="D70" s="59">
        <v>542919669</v>
      </c>
      <c r="E70" s="16"/>
      <c r="F70" s="59">
        <v>494418480</v>
      </c>
      <c r="G70" s="16"/>
      <c r="H70" s="60">
        <v>567595081</v>
      </c>
      <c r="I70" s="16"/>
      <c r="J70" s="60">
        <v>270072538.94521523</v>
      </c>
    </row>
    <row r="71" spans="1:18" ht="20.25" customHeight="1">
      <c r="A71" s="16" t="s">
        <v>96</v>
      </c>
      <c r="B71" s="98">
        <v>14</v>
      </c>
      <c r="C71" s="98"/>
      <c r="D71" s="61">
        <v>-111968287</v>
      </c>
      <c r="E71" s="16"/>
      <c r="F71" s="61">
        <v>2862632</v>
      </c>
      <c r="G71" s="16"/>
      <c r="H71" s="62">
        <v>0</v>
      </c>
      <c r="J71" s="62">
        <v>0</v>
      </c>
    </row>
    <row r="72" spans="1:18" ht="20.25" customHeight="1" thickBot="1">
      <c r="A72" s="31" t="s">
        <v>81</v>
      </c>
      <c r="B72" s="98"/>
      <c r="C72" s="98"/>
      <c r="D72" s="63">
        <f>SUM(D70:D71)</f>
        <v>430951382</v>
      </c>
      <c r="E72" s="31"/>
      <c r="F72" s="63">
        <f>SUM(F70:F71)</f>
        <v>497281112</v>
      </c>
      <c r="G72" s="31"/>
      <c r="H72" s="63">
        <f>SUM(H70:H71)</f>
        <v>567595081</v>
      </c>
      <c r="I72" s="31"/>
      <c r="J72" s="63">
        <f>SUM(J70:J71)</f>
        <v>270072538.94521523</v>
      </c>
      <c r="R72" s="2">
        <v>554322220</v>
      </c>
    </row>
    <row r="73" spans="1:18" ht="21.75" customHeight="1" thickTop="1">
      <c r="A73" s="96"/>
      <c r="B73" s="98"/>
      <c r="C73" s="98"/>
      <c r="D73" s="55"/>
      <c r="E73" s="31"/>
      <c r="F73" s="55"/>
      <c r="G73" s="31"/>
      <c r="H73" s="57"/>
      <c r="I73" s="31"/>
      <c r="J73" s="57"/>
    </row>
    <row r="74" spans="1:18" ht="20.25" customHeight="1">
      <c r="A74" s="1" t="s">
        <v>188</v>
      </c>
      <c r="B74" s="98"/>
      <c r="C74" s="98"/>
      <c r="D74" s="55"/>
      <c r="E74" s="56"/>
      <c r="F74" s="55"/>
      <c r="G74" s="56"/>
      <c r="H74" s="56"/>
      <c r="I74" s="56"/>
      <c r="J74" s="56"/>
    </row>
    <row r="75" spans="1:18" ht="20.25" customHeight="1">
      <c r="A75" s="35" t="s">
        <v>97</v>
      </c>
      <c r="B75" s="98"/>
      <c r="C75" s="98"/>
      <c r="D75" s="59">
        <v>538136144</v>
      </c>
      <c r="E75" s="16"/>
      <c r="F75" s="59">
        <v>494060860</v>
      </c>
      <c r="G75" s="60"/>
      <c r="H75" s="60">
        <v>567595081</v>
      </c>
      <c r="I75" s="60"/>
      <c r="J75" s="60">
        <v>264824231.94521523</v>
      </c>
    </row>
    <row r="76" spans="1:18" ht="20.25" customHeight="1">
      <c r="A76" s="16" t="s">
        <v>98</v>
      </c>
      <c r="B76" s="98">
        <v>14</v>
      </c>
      <c r="C76" s="98"/>
      <c r="D76" s="61">
        <v>-112739998</v>
      </c>
      <c r="E76" s="16"/>
      <c r="F76" s="61">
        <v>2198816</v>
      </c>
      <c r="G76" s="60"/>
      <c r="H76" s="3">
        <v>0</v>
      </c>
      <c r="I76" s="10"/>
      <c r="J76" s="3">
        <v>0</v>
      </c>
    </row>
    <row r="77" spans="1:18" ht="20.25" customHeight="1" thickBot="1">
      <c r="A77" s="31" t="s">
        <v>93</v>
      </c>
      <c r="B77" s="98"/>
      <c r="C77" s="98"/>
      <c r="D77" s="63">
        <f>D67</f>
        <v>425396146.28946936</v>
      </c>
      <c r="E77" s="31"/>
      <c r="F77" s="63">
        <f>F67</f>
        <v>496259676</v>
      </c>
      <c r="G77" s="64"/>
      <c r="H77" s="63">
        <f>SUM(H75:H76)</f>
        <v>567595081</v>
      </c>
      <c r="I77" s="64"/>
      <c r="J77" s="63">
        <f>SUM(J75:J76)</f>
        <v>264824231.94521523</v>
      </c>
    </row>
    <row r="78" spans="1:18" ht="21.75" customHeight="1" thickTop="1">
      <c r="A78" s="96"/>
      <c r="B78" s="98"/>
      <c r="C78" s="98"/>
      <c r="D78" s="55"/>
      <c r="E78" s="56"/>
      <c r="F78" s="55"/>
      <c r="G78" s="56"/>
      <c r="H78" s="56"/>
      <c r="I78" s="56"/>
      <c r="J78" s="56"/>
    </row>
    <row r="79" spans="1:18" ht="20.25" customHeight="1" thickBot="1">
      <c r="A79" s="31" t="s">
        <v>246</v>
      </c>
      <c r="B79" s="98">
        <v>34</v>
      </c>
      <c r="C79" s="51"/>
      <c r="D79" s="65">
        <v>1.3572991725000001</v>
      </c>
      <c r="E79" s="1"/>
      <c r="F79" s="65">
        <v>1.2360462000000001</v>
      </c>
      <c r="G79" s="1"/>
      <c r="H79" s="65">
        <v>1.4189877024999999</v>
      </c>
      <c r="I79" s="1"/>
      <c r="J79" s="65">
        <v>0.67518134736303803</v>
      </c>
    </row>
    <row r="80" spans="1:18" ht="23.25" customHeight="1" thickTop="1"/>
    <row r="81" spans="1:10" ht="23.25" customHeight="1">
      <c r="A81" s="127"/>
    </row>
    <row r="82" spans="1:10" ht="23.25" customHeight="1">
      <c r="A82" s="127"/>
    </row>
    <row r="83" spans="1:10" ht="23.25" customHeight="1">
      <c r="A83" s="127"/>
    </row>
    <row r="84" spans="1:10" ht="23.25" customHeight="1">
      <c r="A84" s="127"/>
    </row>
    <row r="85" spans="1:10" ht="22" customHeight="1"/>
    <row r="86" spans="1:10" ht="22" customHeight="1">
      <c r="A86" s="132" t="s">
        <v>259</v>
      </c>
      <c r="D86" s="133" t="s">
        <v>213</v>
      </c>
      <c r="F86" s="2"/>
      <c r="I86" s="43"/>
      <c r="J86" s="19"/>
    </row>
    <row r="87" spans="1:10" ht="22" customHeight="1">
      <c r="A87" s="132" t="s">
        <v>266</v>
      </c>
      <c r="D87" s="133" t="s">
        <v>214</v>
      </c>
      <c r="F87" s="2"/>
      <c r="I87" s="43"/>
      <c r="J87" s="19"/>
    </row>
    <row r="88" spans="1:10" ht="22" customHeight="1"/>
    <row r="89" spans="1:10" ht="22" customHeight="1"/>
    <row r="90" spans="1:10" ht="22" customHeight="1"/>
    <row r="91" spans="1:10" ht="22" customHeight="1"/>
    <row r="92" spans="1:10" ht="22" customHeight="1"/>
    <row r="93" spans="1:10" ht="22" customHeight="1"/>
    <row r="94" spans="1:10" ht="22" customHeight="1"/>
    <row r="95" spans="1:10" ht="22" customHeight="1"/>
    <row r="96" spans="1:10" ht="22" customHeight="1"/>
    <row r="97" ht="22" customHeight="1"/>
    <row r="98" ht="22" customHeight="1"/>
    <row r="99" ht="22" customHeight="1"/>
    <row r="100" ht="22" customHeight="1"/>
    <row r="101" ht="22" customHeight="1"/>
    <row r="102" ht="22" customHeight="1"/>
    <row r="103" ht="22" customHeight="1"/>
    <row r="104" ht="22" customHeight="1"/>
    <row r="105" ht="22" customHeight="1"/>
    <row r="106" ht="22" customHeight="1"/>
    <row r="107" ht="22" customHeight="1"/>
    <row r="108" ht="20.149999999999999" customHeight="1"/>
    <row r="109" ht="20.149999999999999" customHeight="1"/>
    <row r="110" ht="20.149999999999999" customHeight="1"/>
    <row r="111" ht="20.149999999999999" customHeight="1"/>
    <row r="112" ht="20.149999999999999" customHeight="1"/>
    <row r="113" ht="20.149999999999999" customHeight="1"/>
    <row r="114" ht="20.149999999999999" customHeight="1"/>
    <row r="115" ht="20.149999999999999" customHeight="1"/>
    <row r="116" ht="20.149999999999999" customHeight="1"/>
    <row r="117" ht="20.149999999999999" customHeight="1"/>
    <row r="118" ht="20.149999999999999" customHeight="1"/>
    <row r="119" ht="20.149999999999999" customHeight="1"/>
    <row r="120" ht="20.149999999999999" customHeight="1"/>
    <row r="121" ht="20.149999999999999" customHeight="1"/>
    <row r="122" ht="19.5" customHeight="1"/>
    <row r="123" ht="20.149999999999999" customHeight="1"/>
    <row r="124" ht="20.149999999999999" hidden="1" customHeight="1"/>
    <row r="125" ht="20.149999999999999" hidden="1" customHeight="1"/>
    <row r="126" ht="20.149999999999999" hidden="1" customHeight="1"/>
    <row r="127" ht="20.149999999999999" customHeight="1"/>
    <row r="128" ht="20.149999999999999" customHeight="1"/>
    <row r="129" ht="20.149999999999999" customHeight="1"/>
    <row r="130" ht="20.149999999999999" customHeight="1"/>
    <row r="131" ht="20.149999999999999" customHeight="1"/>
    <row r="132" ht="20.149999999999999" customHeight="1"/>
    <row r="133" ht="20.149999999999999" customHeight="1"/>
    <row r="134" ht="19.5" customHeight="1"/>
    <row r="135" ht="19.5" customHeight="1"/>
    <row r="136" ht="19.5" customHeight="1"/>
    <row r="137" ht="19.5" customHeight="1"/>
    <row r="138" ht="19.5" customHeight="1"/>
    <row r="139" ht="19.5" customHeight="1"/>
    <row r="140" ht="19.5" customHeight="1"/>
    <row r="141" ht="19.5" customHeight="1"/>
    <row r="142" ht="19.5" customHeight="1"/>
    <row r="143" ht="19.5" customHeight="1"/>
    <row r="144" ht="19.5" customHeight="1"/>
    <row r="145" ht="19.5" customHeight="1"/>
    <row r="146" ht="19.5" customHeight="1"/>
    <row r="147" ht="19.5" customHeight="1"/>
    <row r="148" ht="19.5" customHeight="1"/>
    <row r="149" ht="20.149999999999999" customHeight="1"/>
    <row r="150" ht="20.149999999999999" customHeight="1"/>
    <row r="151" ht="20.149999999999999" customHeight="1"/>
    <row r="152" ht="20.149999999999999" customHeight="1"/>
    <row r="153" ht="20.149999999999999" customHeight="1"/>
    <row r="154" ht="20.149999999999999" customHeight="1"/>
    <row r="155" ht="20.149999999999999" customHeight="1"/>
    <row r="156" ht="20.149999999999999" customHeight="1"/>
    <row r="157" ht="20.149999999999999" customHeight="1"/>
    <row r="158" ht="20.149999999999999" customHeight="1"/>
    <row r="159" ht="20.149999999999999" customHeight="1"/>
    <row r="160" ht="20.149999999999999" customHeight="1"/>
    <row r="161" ht="19.5" customHeight="1"/>
    <row r="162" ht="20.149999999999999" customHeight="1"/>
    <row r="163" ht="20.149999999999999" customHeight="1"/>
    <row r="164" ht="20.149999999999999" customHeight="1"/>
    <row r="165" ht="19.5" customHeight="1"/>
    <row r="166" ht="20.149999999999999" customHeight="1"/>
    <row r="167" ht="20.149999999999999" customHeight="1"/>
    <row r="168" ht="19.5" customHeight="1"/>
    <row r="169" ht="20.149999999999999" customHeight="1"/>
    <row r="170" ht="20.149999999999999" customHeight="1"/>
    <row r="171" ht="20.149999999999999" customHeight="1"/>
  </sheetData>
  <mergeCells count="8">
    <mergeCell ref="D49:J49"/>
    <mergeCell ref="D5:F5"/>
    <mergeCell ref="H5:J5"/>
    <mergeCell ref="D6:F6"/>
    <mergeCell ref="H6:J6"/>
    <mergeCell ref="D10:J10"/>
    <mergeCell ref="D7:F7"/>
    <mergeCell ref="H7:J7"/>
  </mergeCells>
  <phoneticPr fontId="5" type="noConversion"/>
  <pageMargins left="0.7" right="0.7" top="0.48" bottom="0.5" header="0.5" footer="0.5"/>
  <pageSetup paperSize="9" scale="73" firstPageNumber="7" orientation="portrait" useFirstPageNumber="1" r:id="rId1"/>
  <headerFooter alignWithMargins="0">
    <oddFooter xml:space="preserve">&amp;L&amp;"Times New Roman,Regular"&amp;11The accompanying notes are an integral part of these financial statements.
&amp;C&amp;"Times New Roman,Regular"&amp;11&amp;P&amp;R
</oddFooter>
  </headerFooter>
  <rowBreaks count="1" manualBreakCount="1">
    <brk id="4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2"/>
  <sheetViews>
    <sheetView view="pageBreakPreview" topLeftCell="A16" zoomScale="85" zoomScaleNormal="40" zoomScaleSheetLayoutView="85" workbookViewId="0">
      <selection activeCell="J19" sqref="J19"/>
    </sheetView>
  </sheetViews>
  <sheetFormatPr defaultColWidth="9.09765625" defaultRowHeight="21" customHeight="1"/>
  <cols>
    <col min="1" max="1" width="60.69921875" style="147" customWidth="1"/>
    <col min="2" max="2" width="8" style="67" customWidth="1"/>
    <col min="3" max="3" width="0.8984375" style="39" customWidth="1"/>
    <col min="4" max="4" width="18.296875" style="10" customWidth="1"/>
    <col min="5" max="5" width="1" style="10" customWidth="1"/>
    <col min="6" max="6" width="18.296875" style="10" customWidth="1"/>
    <col min="7" max="7" width="1" style="26" customWidth="1"/>
    <col min="8" max="8" width="18.296875" style="10" customWidth="1"/>
    <col min="9" max="9" width="0.8984375" style="26" customWidth="1"/>
    <col min="10" max="10" width="18.296875" style="10" customWidth="1"/>
    <col min="11" max="11" width="0.8984375" style="26" customWidth="1"/>
    <col min="12" max="12" width="18.296875" style="10" customWidth="1"/>
    <col min="13" max="13" width="0.8984375" style="26" customWidth="1"/>
    <col min="14" max="14" width="18.296875" style="10" customWidth="1"/>
    <col min="15" max="15" width="0.8984375" style="26" customWidth="1"/>
    <col min="16" max="16" width="18.296875" style="10" customWidth="1"/>
    <col min="17" max="17" width="0.8984375" style="26" customWidth="1"/>
    <col min="18" max="18" width="18.296875" style="10" customWidth="1"/>
    <col min="19" max="19" width="0.8984375" style="26" customWidth="1"/>
    <col min="20" max="20" width="18.296875" style="10" customWidth="1"/>
    <col min="21" max="21" width="0.8984375" style="26" customWidth="1"/>
    <col min="22" max="22" width="18.296875" style="10" customWidth="1"/>
    <col min="23" max="23" width="1.3984375" style="2" customWidth="1"/>
    <col min="24" max="24" width="14.09765625" style="2" bestFit="1" customWidth="1"/>
    <col min="25" max="25" width="12.09765625" style="2" bestFit="1" customWidth="1"/>
    <col min="26" max="16384" width="9.09765625" style="2"/>
  </cols>
  <sheetData>
    <row r="1" spans="1:25" ht="21" customHeight="1">
      <c r="A1" s="4" t="s">
        <v>224</v>
      </c>
      <c r="D1" s="74"/>
      <c r="E1" s="74"/>
      <c r="F1" s="74"/>
      <c r="W1" s="83"/>
    </row>
    <row r="2" spans="1:25" ht="21" customHeight="1">
      <c r="A2" s="120" t="s">
        <v>229</v>
      </c>
      <c r="D2" s="74"/>
      <c r="E2" s="74"/>
      <c r="F2" s="74"/>
      <c r="W2" s="83"/>
    </row>
    <row r="3" spans="1:25" ht="21" customHeight="1">
      <c r="A3" s="92" t="s">
        <v>99</v>
      </c>
      <c r="W3" s="83"/>
    </row>
    <row r="4" spans="1:25" ht="21" customHeight="1">
      <c r="A4" s="87"/>
      <c r="D4" s="176" t="s">
        <v>100</v>
      </c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6"/>
      <c r="V4" s="176"/>
      <c r="W4" s="84"/>
      <c r="X4" s="84"/>
    </row>
    <row r="5" spans="1:25" ht="21" customHeight="1">
      <c r="B5" s="147"/>
      <c r="C5" s="68"/>
      <c r="G5" s="69"/>
      <c r="H5" s="178" t="s">
        <v>48</v>
      </c>
      <c r="I5" s="178"/>
      <c r="J5" s="178"/>
      <c r="L5" s="178" t="s">
        <v>248</v>
      </c>
      <c r="M5" s="178"/>
      <c r="N5" s="178"/>
      <c r="O5" s="178"/>
      <c r="P5" s="178"/>
      <c r="Q5" s="70"/>
      <c r="R5" s="70"/>
      <c r="S5" s="148"/>
      <c r="T5" s="37"/>
      <c r="V5" s="37"/>
      <c r="W5" s="144"/>
      <c r="X5" s="144"/>
    </row>
    <row r="6" spans="1:25" ht="21" customHeight="1">
      <c r="B6" s="147"/>
      <c r="C6" s="68"/>
      <c r="D6" s="8"/>
      <c r="E6" s="8"/>
      <c r="F6" s="8" t="s">
        <v>292</v>
      </c>
      <c r="G6" s="69"/>
      <c r="H6" s="69"/>
      <c r="I6" s="69"/>
      <c r="J6" s="69"/>
      <c r="K6" s="69"/>
      <c r="L6" s="8"/>
      <c r="M6" s="69"/>
      <c r="N6" s="8"/>
      <c r="O6" s="69"/>
      <c r="P6" s="143" t="s">
        <v>108</v>
      </c>
      <c r="Q6" s="70"/>
      <c r="R6" s="143" t="s">
        <v>113</v>
      </c>
      <c r="S6" s="148"/>
      <c r="T6" s="8"/>
      <c r="U6" s="69"/>
      <c r="V6" s="37"/>
      <c r="W6" s="144"/>
      <c r="X6" s="144"/>
    </row>
    <row r="7" spans="1:25" ht="21" customHeight="1">
      <c r="B7" s="143"/>
      <c r="C7" s="71"/>
      <c r="D7" s="145" t="s">
        <v>101</v>
      </c>
      <c r="E7" s="145"/>
      <c r="F7" s="145" t="s">
        <v>293</v>
      </c>
      <c r="G7" s="69"/>
      <c r="H7" s="8"/>
      <c r="I7" s="69"/>
      <c r="J7" s="8"/>
      <c r="K7" s="69"/>
      <c r="L7" s="145" t="s">
        <v>132</v>
      </c>
      <c r="M7" s="69"/>
      <c r="N7" s="143" t="s">
        <v>235</v>
      </c>
      <c r="O7" s="69"/>
      <c r="P7" s="143" t="s">
        <v>109</v>
      </c>
      <c r="Q7" s="69"/>
      <c r="R7" s="143" t="s">
        <v>114</v>
      </c>
      <c r="S7" s="69"/>
      <c r="T7" s="143" t="s">
        <v>117</v>
      </c>
      <c r="U7" s="69"/>
      <c r="V7" s="8"/>
      <c r="W7" s="143"/>
      <c r="X7" s="143"/>
    </row>
    <row r="8" spans="1:25" ht="21" customHeight="1">
      <c r="B8" s="143"/>
      <c r="C8" s="71"/>
      <c r="D8" s="145" t="s">
        <v>102</v>
      </c>
      <c r="E8" s="145"/>
      <c r="F8" s="145" t="s">
        <v>294</v>
      </c>
      <c r="G8" s="69"/>
      <c r="H8" s="8"/>
      <c r="I8" s="69"/>
      <c r="J8" s="8"/>
      <c r="K8" s="69"/>
      <c r="L8" s="145" t="s">
        <v>133</v>
      </c>
      <c r="M8" s="69"/>
      <c r="N8" s="143" t="s">
        <v>106</v>
      </c>
      <c r="O8" s="69"/>
      <c r="P8" s="143" t="s">
        <v>110</v>
      </c>
      <c r="Q8" s="69"/>
      <c r="R8" s="143" t="s">
        <v>115</v>
      </c>
      <c r="S8" s="69"/>
      <c r="T8" s="143" t="s">
        <v>118</v>
      </c>
      <c r="U8" s="69"/>
      <c r="V8" s="8" t="s">
        <v>135</v>
      </c>
      <c r="W8" s="143"/>
      <c r="X8" s="143"/>
    </row>
    <row r="9" spans="1:25" ht="21" customHeight="1">
      <c r="B9" s="85" t="s">
        <v>4</v>
      </c>
      <c r="C9" s="71"/>
      <c r="D9" s="145" t="s">
        <v>103</v>
      </c>
      <c r="E9" s="145"/>
      <c r="F9" s="145" t="s">
        <v>295</v>
      </c>
      <c r="G9" s="69"/>
      <c r="H9" s="145" t="s">
        <v>104</v>
      </c>
      <c r="I9" s="69"/>
      <c r="J9" s="145" t="s">
        <v>105</v>
      </c>
      <c r="K9" s="69"/>
      <c r="L9" s="145" t="s">
        <v>134</v>
      </c>
      <c r="M9" s="69"/>
      <c r="N9" s="143" t="s">
        <v>107</v>
      </c>
      <c r="O9" s="69"/>
      <c r="P9" s="66" t="s">
        <v>112</v>
      </c>
      <c r="Q9" s="69"/>
      <c r="R9" s="143" t="s">
        <v>116</v>
      </c>
      <c r="S9" s="69"/>
      <c r="T9" s="143" t="s">
        <v>119</v>
      </c>
      <c r="U9" s="69"/>
      <c r="V9" s="8" t="s">
        <v>111</v>
      </c>
      <c r="W9" s="143"/>
      <c r="X9" s="143"/>
    </row>
    <row r="10" spans="1:25" ht="21" customHeight="1">
      <c r="A10" s="2"/>
      <c r="B10" s="150"/>
      <c r="D10" s="179" t="s">
        <v>6</v>
      </c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179"/>
      <c r="U10" s="179"/>
      <c r="V10" s="179"/>
      <c r="W10" s="67"/>
      <c r="X10" s="143"/>
    </row>
    <row r="11" spans="1:25" ht="21" customHeight="1">
      <c r="A11" s="117" t="s">
        <v>136</v>
      </c>
      <c r="B11" s="150"/>
      <c r="D11" s="146"/>
      <c r="E11" s="146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46"/>
      <c r="Q11" s="146"/>
      <c r="R11" s="146"/>
      <c r="S11" s="146"/>
      <c r="T11" s="146"/>
      <c r="U11" s="146"/>
      <c r="V11" s="146"/>
      <c r="W11" s="67"/>
      <c r="X11" s="143"/>
    </row>
    <row r="12" spans="1:25" ht="21" customHeight="1">
      <c r="A12" s="117" t="s">
        <v>137</v>
      </c>
      <c r="B12" s="150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  <c r="Q12" s="146"/>
      <c r="R12" s="146"/>
      <c r="S12" s="146"/>
      <c r="T12" s="146"/>
      <c r="U12" s="146"/>
      <c r="V12" s="146"/>
      <c r="W12" s="67"/>
      <c r="X12" s="143"/>
    </row>
    <row r="13" spans="1:25" ht="21" customHeight="1">
      <c r="A13" s="117" t="s">
        <v>284</v>
      </c>
      <c r="B13" s="150"/>
      <c r="D13" s="41"/>
      <c r="E13" s="41"/>
      <c r="F13" s="41"/>
      <c r="G13" s="45"/>
      <c r="H13" s="41"/>
      <c r="I13" s="45"/>
      <c r="J13" s="41"/>
      <c r="K13" s="45"/>
      <c r="L13" s="41"/>
      <c r="M13" s="45"/>
      <c r="N13" s="41"/>
      <c r="O13" s="45"/>
      <c r="P13" s="41"/>
      <c r="Q13" s="45"/>
      <c r="R13" s="41"/>
      <c r="S13" s="45"/>
      <c r="T13" s="41"/>
      <c r="U13" s="45"/>
      <c r="V13" s="41"/>
      <c r="W13" s="67"/>
      <c r="X13" s="143"/>
    </row>
    <row r="14" spans="1:25" ht="21" customHeight="1">
      <c r="A14" s="117" t="s">
        <v>285</v>
      </c>
      <c r="B14" s="155"/>
      <c r="D14" s="41">
        <v>2000000000</v>
      </c>
      <c r="E14" s="41"/>
      <c r="F14" s="41">
        <v>0</v>
      </c>
      <c r="G14" s="45"/>
      <c r="H14" s="41">
        <v>78400000</v>
      </c>
      <c r="I14" s="45"/>
      <c r="J14" s="41">
        <f>2080296453-368934</f>
        <v>2079927519</v>
      </c>
      <c r="K14" s="45"/>
      <c r="L14" s="41">
        <v>0</v>
      </c>
      <c r="M14" s="45"/>
      <c r="N14" s="41">
        <f>1475736--368934</f>
        <v>1844670</v>
      </c>
      <c r="O14" s="45"/>
      <c r="P14" s="41">
        <f>L14+N14</f>
        <v>1844670</v>
      </c>
      <c r="Q14" s="45"/>
      <c r="R14" s="41">
        <f>D14+H14+J14+P14</f>
        <v>4160172189</v>
      </c>
      <c r="S14" s="45"/>
      <c r="T14" s="41">
        <v>1943</v>
      </c>
      <c r="U14" s="45"/>
      <c r="V14" s="41">
        <f>R14+T14</f>
        <v>4160174132</v>
      </c>
      <c r="W14" s="67"/>
      <c r="X14" s="153"/>
    </row>
    <row r="15" spans="1:25" ht="21" customHeight="1">
      <c r="A15" s="16" t="s">
        <v>120</v>
      </c>
      <c r="B15" s="150" t="s">
        <v>247</v>
      </c>
      <c r="D15" s="70">
        <v>0</v>
      </c>
      <c r="E15" s="70"/>
      <c r="F15" s="70">
        <v>0</v>
      </c>
      <c r="G15" s="70"/>
      <c r="H15" s="70">
        <v>0</v>
      </c>
      <c r="I15" s="45"/>
      <c r="J15" s="76">
        <v>78875843</v>
      </c>
      <c r="K15" s="45"/>
      <c r="L15" s="41">
        <v>0</v>
      </c>
      <c r="M15" s="69"/>
      <c r="N15" s="69">
        <v>-368934</v>
      </c>
      <c r="O15" s="69"/>
      <c r="P15" s="69">
        <f>L15+N15</f>
        <v>-368934</v>
      </c>
      <c r="Q15" s="70"/>
      <c r="R15" s="76">
        <f>D15+H15+J15+P15</f>
        <v>78506909</v>
      </c>
      <c r="S15" s="70"/>
      <c r="T15" s="70">
        <v>0</v>
      </c>
      <c r="U15" s="45"/>
      <c r="V15" s="76">
        <f>R15+T15</f>
        <v>78506909</v>
      </c>
      <c r="W15" s="67"/>
      <c r="X15" s="143"/>
      <c r="Y15" s="18"/>
    </row>
    <row r="16" spans="1:25" ht="21" customHeight="1">
      <c r="A16" s="16" t="s">
        <v>234</v>
      </c>
      <c r="B16" s="150"/>
      <c r="D16" s="70">
        <v>0</v>
      </c>
      <c r="E16" s="70"/>
      <c r="F16" s="70">
        <v>0</v>
      </c>
      <c r="G16" s="70"/>
      <c r="H16" s="70">
        <v>0</v>
      </c>
      <c r="I16" s="45"/>
      <c r="J16" s="76">
        <v>-41815</v>
      </c>
      <c r="K16" s="45"/>
      <c r="L16" s="69">
        <v>-202059</v>
      </c>
      <c r="M16" s="69"/>
      <c r="N16" s="41">
        <v>0</v>
      </c>
      <c r="O16" s="69"/>
      <c r="P16" s="69">
        <f>L16+N16</f>
        <v>-202059</v>
      </c>
      <c r="Q16" s="70"/>
      <c r="R16" s="76">
        <f>D16+H16+J16+P16</f>
        <v>-243874</v>
      </c>
      <c r="S16" s="70"/>
      <c r="T16" s="69">
        <v>14976352</v>
      </c>
      <c r="U16" s="45"/>
      <c r="V16" s="76">
        <f>R16+T16</f>
        <v>14732478</v>
      </c>
      <c r="W16" s="67"/>
      <c r="X16" s="143"/>
      <c r="Y16" s="18"/>
    </row>
    <row r="17" spans="1:25" ht="21" customHeight="1">
      <c r="A17" s="16" t="s">
        <v>282</v>
      </c>
      <c r="B17" s="150">
        <v>3.2</v>
      </c>
      <c r="D17" s="151">
        <v>0</v>
      </c>
      <c r="E17" s="70"/>
      <c r="F17" s="149">
        <v>286434523</v>
      </c>
      <c r="G17" s="70"/>
      <c r="H17" s="70">
        <v>0</v>
      </c>
      <c r="I17" s="45"/>
      <c r="J17" s="76">
        <f>-F17</f>
        <v>-286434523</v>
      </c>
      <c r="K17" s="45"/>
      <c r="L17" s="41">
        <v>0</v>
      </c>
      <c r="M17" s="69"/>
      <c r="N17" s="41">
        <v>0</v>
      </c>
      <c r="O17" s="69"/>
      <c r="P17" s="41">
        <v>0</v>
      </c>
      <c r="Q17" s="70"/>
      <c r="R17" s="41">
        <v>0</v>
      </c>
      <c r="S17" s="70"/>
      <c r="T17" s="41">
        <v>0</v>
      </c>
      <c r="U17" s="45"/>
      <c r="V17" s="41">
        <v>0</v>
      </c>
      <c r="W17" s="67"/>
      <c r="X17" s="143"/>
      <c r="Y17" s="18"/>
    </row>
    <row r="18" spans="1:25" ht="21" customHeight="1">
      <c r="A18" s="86" t="s">
        <v>149</v>
      </c>
      <c r="B18" s="150"/>
      <c r="C18" s="68"/>
      <c r="D18" s="78">
        <f>SUM(D13:D16)</f>
        <v>2000000000</v>
      </c>
      <c r="E18" s="45"/>
      <c r="F18" s="78">
        <f>SUM(F13:F17)</f>
        <v>286434523</v>
      </c>
      <c r="G18" s="43"/>
      <c r="H18" s="78">
        <f>SUM(H13:H16)</f>
        <v>78400000</v>
      </c>
      <c r="I18" s="43"/>
      <c r="J18" s="78">
        <f>SUM(J13:J17)</f>
        <v>1872327024</v>
      </c>
      <c r="K18" s="43"/>
      <c r="L18" s="78">
        <f>SUM(L13:L16)</f>
        <v>-202059</v>
      </c>
      <c r="M18" s="43"/>
      <c r="N18" s="78">
        <f>SUM(N13:N16)</f>
        <v>1475736</v>
      </c>
      <c r="O18" s="43"/>
      <c r="P18" s="78">
        <f>SUM(P13:P16)</f>
        <v>1273677</v>
      </c>
      <c r="Q18" s="43"/>
      <c r="R18" s="78">
        <f>SUM(R13:R16)</f>
        <v>4238435224</v>
      </c>
      <c r="S18" s="43"/>
      <c r="T18" s="78">
        <f>SUM(T13:T16)</f>
        <v>14978295</v>
      </c>
      <c r="U18" s="43"/>
      <c r="V18" s="78">
        <f>SUM(V13:V16)</f>
        <v>4253413519</v>
      </c>
      <c r="W18" s="72"/>
      <c r="X18" s="18"/>
    </row>
    <row r="19" spans="1:25" s="1" customFormat="1" ht="21" customHeight="1">
      <c r="A19" s="117"/>
      <c r="B19" s="150"/>
      <c r="C19" s="118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72"/>
    </row>
    <row r="20" spans="1:25" ht="21" customHeight="1">
      <c r="A20" s="86" t="s">
        <v>121</v>
      </c>
      <c r="B20" s="51"/>
      <c r="C20" s="118"/>
      <c r="D20" s="74"/>
      <c r="E20" s="74"/>
      <c r="F20" s="74"/>
      <c r="G20" s="76"/>
      <c r="H20" s="74"/>
      <c r="I20" s="76"/>
      <c r="J20" s="74"/>
      <c r="K20" s="76"/>
      <c r="L20" s="74"/>
      <c r="M20" s="76"/>
      <c r="N20" s="74"/>
      <c r="O20" s="76"/>
      <c r="P20" s="74"/>
      <c r="Q20" s="76"/>
      <c r="R20" s="74"/>
      <c r="S20" s="76"/>
      <c r="T20" s="74"/>
      <c r="U20" s="76"/>
      <c r="V20" s="74"/>
      <c r="W20" s="72"/>
    </row>
    <row r="21" spans="1:25" ht="21" customHeight="1">
      <c r="A21" s="79" t="s">
        <v>126</v>
      </c>
      <c r="B21" s="51"/>
      <c r="C21" s="118"/>
      <c r="D21" s="74"/>
      <c r="E21" s="74"/>
      <c r="F21" s="74"/>
      <c r="G21" s="76"/>
      <c r="H21" s="74"/>
      <c r="I21" s="76"/>
      <c r="J21" s="74"/>
      <c r="K21" s="76"/>
      <c r="L21" s="74"/>
      <c r="M21" s="76"/>
      <c r="N21" s="74"/>
      <c r="O21" s="76"/>
      <c r="P21" s="74"/>
      <c r="Q21" s="76"/>
      <c r="R21" s="74"/>
      <c r="S21" s="76"/>
      <c r="T21" s="74"/>
      <c r="U21" s="76"/>
      <c r="V21" s="74"/>
      <c r="W21" s="72"/>
    </row>
    <row r="22" spans="1:25" ht="21" customHeight="1">
      <c r="A22" s="80" t="s">
        <v>249</v>
      </c>
      <c r="B22" s="150">
        <v>35</v>
      </c>
      <c r="C22" s="77"/>
      <c r="D22" s="74">
        <v>0</v>
      </c>
      <c r="E22" s="74"/>
      <c r="F22" s="74">
        <v>0</v>
      </c>
      <c r="G22" s="45"/>
      <c r="H22" s="74">
        <v>0</v>
      </c>
      <c r="I22" s="45"/>
      <c r="J22" s="74">
        <v>-200000000</v>
      </c>
      <c r="K22" s="45"/>
      <c r="L22" s="74">
        <v>0</v>
      </c>
      <c r="M22" s="45"/>
      <c r="N22" s="74">
        <v>0</v>
      </c>
      <c r="O22" s="45"/>
      <c r="P22" s="47">
        <f>L22+N22</f>
        <v>0</v>
      </c>
      <c r="Q22" s="45"/>
      <c r="R22" s="74">
        <f>D22+H22+J22+P22</f>
        <v>-200000000</v>
      </c>
      <c r="S22" s="45"/>
      <c r="T22" s="74">
        <v>0</v>
      </c>
      <c r="U22" s="45"/>
      <c r="V22" s="74">
        <f>R22+T22</f>
        <v>-200000000</v>
      </c>
    </row>
    <row r="23" spans="1:25" s="144" customFormat="1" ht="21" customHeight="1">
      <c r="A23" s="79" t="s">
        <v>125</v>
      </c>
      <c r="B23" s="51"/>
      <c r="C23" s="118"/>
      <c r="D23" s="78">
        <f>SUM(D22)</f>
        <v>0</v>
      </c>
      <c r="E23" s="45"/>
      <c r="F23" s="78">
        <f>SUM(F22)</f>
        <v>0</v>
      </c>
      <c r="G23" s="45"/>
      <c r="H23" s="78">
        <f>SUM(H22)</f>
        <v>0</v>
      </c>
      <c r="I23" s="45"/>
      <c r="J23" s="78">
        <f>SUM(J22)</f>
        <v>-200000000</v>
      </c>
      <c r="K23" s="45"/>
      <c r="L23" s="78">
        <f>SUM(L22)</f>
        <v>0</v>
      </c>
      <c r="M23" s="45"/>
      <c r="N23" s="78">
        <f>SUM(N22)</f>
        <v>0</v>
      </c>
      <c r="O23" s="45"/>
      <c r="P23" s="78">
        <f>SUM(P22)</f>
        <v>0</v>
      </c>
      <c r="Q23" s="45"/>
      <c r="R23" s="78">
        <f>D23+H23+J23+P23</f>
        <v>-200000000</v>
      </c>
      <c r="S23" s="45"/>
      <c r="T23" s="78">
        <f>SUM(T22)</f>
        <v>0</v>
      </c>
      <c r="U23" s="45"/>
      <c r="V23" s="78">
        <f>R23+T23</f>
        <v>-200000000</v>
      </c>
    </row>
    <row r="24" spans="1:25" s="144" customFormat="1" ht="21" customHeight="1">
      <c r="A24" s="117"/>
      <c r="B24" s="51"/>
      <c r="C24" s="118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</row>
    <row r="25" spans="1:25" s="143" customFormat="1" ht="21" customHeight="1">
      <c r="A25" s="79" t="s">
        <v>122</v>
      </c>
      <c r="B25" s="150"/>
      <c r="C25" s="77"/>
      <c r="D25" s="74"/>
      <c r="E25" s="74"/>
      <c r="F25" s="74"/>
      <c r="G25" s="76"/>
      <c r="H25" s="74"/>
      <c r="I25" s="76"/>
      <c r="J25" s="74"/>
      <c r="K25" s="76"/>
      <c r="L25" s="74"/>
      <c r="M25" s="76"/>
      <c r="N25" s="74"/>
      <c r="O25" s="76"/>
      <c r="P25" s="74"/>
      <c r="Q25" s="76"/>
      <c r="R25" s="74"/>
      <c r="S25" s="76"/>
      <c r="T25" s="74"/>
      <c r="U25" s="76"/>
      <c r="V25" s="74"/>
      <c r="X25" s="2"/>
    </row>
    <row r="26" spans="1:25" ht="21" customHeight="1">
      <c r="A26" s="80" t="s">
        <v>123</v>
      </c>
      <c r="B26" s="150"/>
      <c r="C26" s="77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2"/>
    </row>
    <row r="27" spans="1:25" ht="21" customHeight="1">
      <c r="A27" s="80" t="s">
        <v>138</v>
      </c>
      <c r="B27" s="150">
        <v>5</v>
      </c>
      <c r="C27" s="77"/>
      <c r="D27" s="76">
        <v>0</v>
      </c>
      <c r="E27" s="76"/>
      <c r="F27" s="76">
        <v>0</v>
      </c>
      <c r="G27" s="76"/>
      <c r="H27" s="76">
        <v>0</v>
      </c>
      <c r="I27" s="76"/>
      <c r="J27" s="76">
        <v>0</v>
      </c>
      <c r="K27" s="76"/>
      <c r="L27" s="76">
        <v>0</v>
      </c>
      <c r="M27" s="76"/>
      <c r="N27" s="76">
        <v>0</v>
      </c>
      <c r="O27" s="76"/>
      <c r="P27" s="76">
        <f>L27+N27</f>
        <v>0</v>
      </c>
      <c r="Q27" s="76"/>
      <c r="R27" s="76">
        <f>D27+H27+J27+P27</f>
        <v>0</v>
      </c>
      <c r="S27" s="76"/>
      <c r="T27" s="76">
        <v>119578166</v>
      </c>
      <c r="U27" s="76"/>
      <c r="V27" s="76">
        <f>R27+T27</f>
        <v>119578166</v>
      </c>
      <c r="W27" s="72"/>
    </row>
    <row r="28" spans="1:25" ht="21" customHeight="1">
      <c r="A28" s="80" t="s">
        <v>124</v>
      </c>
      <c r="B28" s="150"/>
      <c r="C28" s="77"/>
      <c r="D28" s="47">
        <v>0</v>
      </c>
      <c r="E28" s="76"/>
      <c r="F28" s="47">
        <v>0</v>
      </c>
      <c r="G28" s="76"/>
      <c r="H28" s="47">
        <v>0</v>
      </c>
      <c r="I28" s="76"/>
      <c r="J28" s="47">
        <v>0</v>
      </c>
      <c r="K28" s="76"/>
      <c r="L28" s="47">
        <v>0</v>
      </c>
      <c r="M28" s="76"/>
      <c r="N28" s="47">
        <v>0</v>
      </c>
      <c r="O28" s="76"/>
      <c r="P28" s="47">
        <f>L28+N28</f>
        <v>0</v>
      </c>
      <c r="Q28" s="76"/>
      <c r="R28" s="47">
        <v>0</v>
      </c>
      <c r="S28" s="76"/>
      <c r="T28" s="47">
        <v>-15949245</v>
      </c>
      <c r="U28" s="76"/>
      <c r="V28" s="74">
        <f>R28+T28</f>
        <v>-15949245</v>
      </c>
      <c r="W28" s="72"/>
    </row>
    <row r="29" spans="1:25" s="1" customFormat="1" ht="21" customHeight="1">
      <c r="A29" s="34" t="s">
        <v>127</v>
      </c>
      <c r="B29" s="51"/>
      <c r="C29" s="118"/>
      <c r="D29" s="78">
        <f t="shared" ref="D29:F31" si="0">SUM(D28)</f>
        <v>0</v>
      </c>
      <c r="E29" s="45"/>
      <c r="F29" s="78">
        <f t="shared" si="0"/>
        <v>0</v>
      </c>
      <c r="G29" s="45"/>
      <c r="H29" s="81">
        <f>SUM(H27:H28)</f>
        <v>0</v>
      </c>
      <c r="I29" s="45"/>
      <c r="J29" s="81">
        <f>SUM(J27:J28)</f>
        <v>0</v>
      </c>
      <c r="K29" s="45"/>
      <c r="L29" s="81">
        <f>SUM(L27:L28)</f>
        <v>0</v>
      </c>
      <c r="M29" s="45"/>
      <c r="N29" s="81">
        <f>SUM(N27:N28)</f>
        <v>0</v>
      </c>
      <c r="O29" s="45"/>
      <c r="P29" s="81">
        <f>SUM(P27:P28)</f>
        <v>0</v>
      </c>
      <c r="Q29" s="45"/>
      <c r="R29" s="81">
        <f>SUM(R27:R28)</f>
        <v>0</v>
      </c>
      <c r="S29" s="45"/>
      <c r="T29" s="81">
        <f>SUM(T27:T28)</f>
        <v>103628921</v>
      </c>
      <c r="U29" s="45"/>
      <c r="V29" s="78">
        <f>R29+T29</f>
        <v>103628921</v>
      </c>
      <c r="W29" s="72"/>
    </row>
    <row r="30" spans="1:25" s="1" customFormat="1" ht="21" customHeight="1">
      <c r="A30" s="32"/>
      <c r="B30" s="51"/>
      <c r="C30" s="118"/>
      <c r="D30" s="134"/>
      <c r="E30" s="45"/>
      <c r="F30" s="134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72"/>
    </row>
    <row r="31" spans="1:25" ht="21" customHeight="1">
      <c r="A31" s="86" t="s">
        <v>140</v>
      </c>
      <c r="B31" s="150"/>
      <c r="C31" s="77"/>
      <c r="D31" s="81">
        <f t="shared" si="0"/>
        <v>0</v>
      </c>
      <c r="E31" s="45"/>
      <c r="F31" s="81">
        <f t="shared" si="0"/>
        <v>0</v>
      </c>
      <c r="G31" s="76"/>
      <c r="H31" s="81">
        <f>H23+H29</f>
        <v>0</v>
      </c>
      <c r="I31" s="76"/>
      <c r="J31" s="81">
        <f>J23+J29</f>
        <v>-200000000</v>
      </c>
      <c r="K31" s="76"/>
      <c r="L31" s="81">
        <f>L23+L29</f>
        <v>0</v>
      </c>
      <c r="M31" s="76"/>
      <c r="N31" s="81">
        <f>N23+N29</f>
        <v>0</v>
      </c>
      <c r="O31" s="76"/>
      <c r="P31" s="81">
        <f>P23+P29</f>
        <v>0</v>
      </c>
      <c r="Q31" s="76"/>
      <c r="R31" s="81">
        <f>R23+R29</f>
        <v>-200000000</v>
      </c>
      <c r="S31" s="76"/>
      <c r="T31" s="81">
        <f>T23+T29</f>
        <v>103628921</v>
      </c>
      <c r="U31" s="76"/>
      <c r="V31" s="81">
        <f>V23+V29</f>
        <v>-96371079</v>
      </c>
      <c r="W31" s="83"/>
    </row>
    <row r="32" spans="1:25" ht="21" customHeight="1">
      <c r="A32" s="16"/>
      <c r="B32" s="150"/>
      <c r="C32" s="77"/>
      <c r="D32" s="74"/>
      <c r="E32" s="74"/>
      <c r="F32" s="74"/>
      <c r="G32" s="76"/>
      <c r="H32" s="74"/>
      <c r="I32" s="76"/>
      <c r="J32" s="74"/>
      <c r="K32" s="76"/>
      <c r="L32" s="74"/>
      <c r="M32" s="76"/>
      <c r="N32" s="74"/>
      <c r="O32" s="76"/>
      <c r="P32" s="74"/>
      <c r="Q32" s="76"/>
      <c r="R32" s="74"/>
      <c r="S32" s="76"/>
      <c r="T32" s="74"/>
      <c r="U32" s="76"/>
      <c r="V32" s="74"/>
      <c r="W32" s="83"/>
    </row>
    <row r="33" spans="1:24" s="1" customFormat="1" ht="21" customHeight="1">
      <c r="A33" s="117" t="s">
        <v>128</v>
      </c>
      <c r="B33" s="150"/>
      <c r="C33" s="118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72"/>
    </row>
    <row r="34" spans="1:24" s="1" customFormat="1" ht="21" customHeight="1">
      <c r="A34" s="147" t="s">
        <v>193</v>
      </c>
      <c r="B34" s="150"/>
      <c r="C34" s="118"/>
      <c r="D34" s="74">
        <v>0</v>
      </c>
      <c r="E34" s="74"/>
      <c r="F34" s="74">
        <v>0</v>
      </c>
      <c r="G34" s="76"/>
      <c r="H34" s="74">
        <v>0</v>
      </c>
      <c r="I34" s="45"/>
      <c r="J34" s="74">
        <v>494418480</v>
      </c>
      <c r="K34" s="45"/>
      <c r="L34" s="74">
        <v>0</v>
      </c>
      <c r="M34" s="76"/>
      <c r="N34" s="74">
        <v>0</v>
      </c>
      <c r="O34" s="76"/>
      <c r="P34" s="76">
        <v>0</v>
      </c>
      <c r="Q34" s="76"/>
      <c r="R34" s="74">
        <f>D34+H34+J34+P34</f>
        <v>494418480</v>
      </c>
      <c r="S34" s="76"/>
      <c r="T34" s="76">
        <v>2862632</v>
      </c>
      <c r="U34" s="76"/>
      <c r="V34" s="74">
        <f>R34+T34</f>
        <v>497281112</v>
      </c>
      <c r="W34" s="72"/>
      <c r="X34" s="75"/>
    </row>
    <row r="35" spans="1:24" s="1" customFormat="1" ht="21" customHeight="1">
      <c r="A35" s="147" t="s">
        <v>129</v>
      </c>
      <c r="B35" s="150"/>
      <c r="C35" s="118"/>
      <c r="D35" s="74">
        <v>0</v>
      </c>
      <c r="E35" s="74"/>
      <c r="F35" s="74">
        <v>0</v>
      </c>
      <c r="G35" s="45"/>
      <c r="H35" s="74">
        <v>0</v>
      </c>
      <c r="I35" s="45"/>
      <c r="J35" s="74">
        <v>-3266668</v>
      </c>
      <c r="K35" s="45"/>
      <c r="L35" s="74">
        <v>1204223</v>
      </c>
      <c r="M35" s="45"/>
      <c r="N35" s="74">
        <v>1704825</v>
      </c>
      <c r="O35" s="45"/>
      <c r="P35" s="47">
        <f>L35+N35</f>
        <v>2909048</v>
      </c>
      <c r="Q35" s="45"/>
      <c r="R35" s="74">
        <f>D35+H35+J35+P35</f>
        <v>-357620</v>
      </c>
      <c r="S35" s="45"/>
      <c r="T35" s="47">
        <v>-663816</v>
      </c>
      <c r="U35" s="45"/>
      <c r="V35" s="74">
        <f>R35+T35</f>
        <v>-1021436</v>
      </c>
      <c r="W35" s="72"/>
      <c r="X35" s="88"/>
    </row>
    <row r="36" spans="1:24" s="1" customFormat="1" ht="21" customHeight="1">
      <c r="A36" s="117" t="s">
        <v>130</v>
      </c>
      <c r="B36" s="51"/>
      <c r="C36" s="118"/>
      <c r="D36" s="78">
        <f>SUM(D34:D35)</f>
        <v>0</v>
      </c>
      <c r="E36" s="45"/>
      <c r="F36" s="78">
        <f>SUM(F34:F35)</f>
        <v>0</v>
      </c>
      <c r="G36" s="45"/>
      <c r="H36" s="78">
        <f>SUM(H34:H35)</f>
        <v>0</v>
      </c>
      <c r="I36" s="45"/>
      <c r="J36" s="78">
        <f>SUM(J34:J35)</f>
        <v>491151812</v>
      </c>
      <c r="K36" s="45"/>
      <c r="L36" s="78">
        <f>SUM(L34:L35)</f>
        <v>1204223</v>
      </c>
      <c r="M36" s="45"/>
      <c r="N36" s="78">
        <f>SUM(N34:N35)</f>
        <v>1704825</v>
      </c>
      <c r="O36" s="45"/>
      <c r="P36" s="78">
        <f>SUM(P34:P35)</f>
        <v>2909048</v>
      </c>
      <c r="Q36" s="45"/>
      <c r="R36" s="78">
        <f>SUM(R34:R35)</f>
        <v>494060860</v>
      </c>
      <c r="S36" s="45"/>
      <c r="T36" s="78">
        <f>SUM(T34:T35)</f>
        <v>2198816</v>
      </c>
      <c r="U36" s="45"/>
      <c r="V36" s="78">
        <f>SUM(V34:V35)</f>
        <v>496259676</v>
      </c>
      <c r="W36" s="72"/>
    </row>
    <row r="37" spans="1:24" s="1" customFormat="1" ht="21" customHeight="1">
      <c r="A37" s="117"/>
      <c r="B37" s="150"/>
      <c r="C37" s="118"/>
      <c r="D37" s="76"/>
      <c r="E37" s="76"/>
      <c r="F37" s="76"/>
      <c r="G37" s="76"/>
      <c r="H37" s="76"/>
      <c r="I37" s="76"/>
      <c r="J37" s="74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2"/>
    </row>
    <row r="38" spans="1:24" s="1" customFormat="1" ht="21" customHeight="1">
      <c r="A38" s="147" t="s">
        <v>131</v>
      </c>
      <c r="B38" s="150">
        <v>26</v>
      </c>
      <c r="C38" s="118"/>
      <c r="D38" s="74">
        <v>0</v>
      </c>
      <c r="E38" s="74"/>
      <c r="F38" s="74">
        <v>0</v>
      </c>
      <c r="G38" s="76"/>
      <c r="H38" s="74">
        <v>27000000</v>
      </c>
      <c r="I38" s="76"/>
      <c r="J38" s="76">
        <f>-H38</f>
        <v>-27000000</v>
      </c>
      <c r="K38" s="76"/>
      <c r="L38" s="74">
        <v>0</v>
      </c>
      <c r="M38" s="76"/>
      <c r="N38" s="74">
        <v>0</v>
      </c>
      <c r="O38" s="76"/>
      <c r="P38" s="74">
        <f>L38+N38</f>
        <v>0</v>
      </c>
      <c r="Q38" s="76"/>
      <c r="R38" s="74">
        <f>D38+H38+J38+P38</f>
        <v>0</v>
      </c>
      <c r="S38" s="76"/>
      <c r="T38" s="74">
        <v>0</v>
      </c>
      <c r="U38" s="76"/>
      <c r="V38" s="74">
        <f>R38+T38</f>
        <v>0</v>
      </c>
      <c r="W38" s="72"/>
    </row>
    <row r="39" spans="1:24" ht="21" customHeight="1" thickBot="1">
      <c r="A39" s="86" t="s">
        <v>139</v>
      </c>
      <c r="B39" s="150"/>
      <c r="C39" s="77"/>
      <c r="D39" s="82">
        <f>D18+D31+D36+D38</f>
        <v>2000000000</v>
      </c>
      <c r="E39" s="45"/>
      <c r="F39" s="82">
        <f>F18+F31+F36+F38</f>
        <v>286434523</v>
      </c>
      <c r="G39" s="76"/>
      <c r="H39" s="82">
        <f>H18+H31+H36+H38</f>
        <v>105400000</v>
      </c>
      <c r="I39" s="76"/>
      <c r="J39" s="82">
        <f>J18+J31+J36+J38</f>
        <v>2136478836</v>
      </c>
      <c r="K39" s="76"/>
      <c r="L39" s="82">
        <f>L18+L31+L36+L38</f>
        <v>1002164</v>
      </c>
      <c r="M39" s="76"/>
      <c r="N39" s="82">
        <f>N18+N31+N36+N38</f>
        <v>3180561</v>
      </c>
      <c r="O39" s="76"/>
      <c r="P39" s="82">
        <f>P18+P31+P36+P38</f>
        <v>4182725</v>
      </c>
      <c r="Q39" s="76"/>
      <c r="R39" s="82">
        <f>R18+R31+R36+R38</f>
        <v>4532496084</v>
      </c>
      <c r="S39" s="76"/>
      <c r="T39" s="82">
        <f>T18+T31+T36+T38</f>
        <v>120806032</v>
      </c>
      <c r="U39" s="76"/>
      <c r="V39" s="82">
        <f>V18+V31+V36+V38</f>
        <v>4653302116</v>
      </c>
      <c r="W39" s="83"/>
    </row>
    <row r="40" spans="1:24" ht="21" customHeight="1" thickTop="1">
      <c r="A40" s="117"/>
      <c r="B40" s="150"/>
      <c r="C40" s="77"/>
      <c r="D40" s="45"/>
      <c r="E40" s="45"/>
      <c r="F40" s="45"/>
      <c r="G40" s="76"/>
      <c r="H40" s="45"/>
      <c r="I40" s="76"/>
      <c r="J40" s="45"/>
      <c r="K40" s="76"/>
      <c r="L40" s="45"/>
      <c r="M40" s="76"/>
      <c r="N40" s="45"/>
      <c r="O40" s="76"/>
      <c r="P40" s="45"/>
      <c r="Q40" s="76"/>
      <c r="R40" s="45"/>
      <c r="S40" s="76"/>
      <c r="T40" s="45"/>
      <c r="U40" s="76"/>
      <c r="V40" s="45"/>
      <c r="W40" s="83"/>
    </row>
    <row r="41" spans="1:24" ht="21" customHeight="1">
      <c r="B41" s="2"/>
      <c r="C41" s="2"/>
      <c r="D41" s="2" t="s">
        <v>213</v>
      </c>
      <c r="E41" s="2"/>
      <c r="G41" s="2"/>
      <c r="H41" s="2"/>
      <c r="I41" s="2"/>
      <c r="J41" s="2"/>
      <c r="L41" s="2" t="s">
        <v>213</v>
      </c>
    </row>
    <row r="42" spans="1:24" ht="21" customHeight="1">
      <c r="B42" s="2"/>
      <c r="C42" s="2"/>
      <c r="D42" s="2" t="s">
        <v>236</v>
      </c>
      <c r="E42" s="2"/>
      <c r="G42" s="2"/>
      <c r="H42" s="2"/>
      <c r="I42" s="2"/>
      <c r="J42" s="2"/>
      <c r="L42" s="2" t="s">
        <v>215</v>
      </c>
    </row>
  </sheetData>
  <mergeCells count="4">
    <mergeCell ref="D4:V4"/>
    <mergeCell ref="L5:P5"/>
    <mergeCell ref="D10:V10"/>
    <mergeCell ref="H5:J5"/>
  </mergeCells>
  <pageMargins left="0.7" right="0.7" top="0.48" bottom="0.5" header="0.5" footer="0.5"/>
  <pageSetup paperSize="9" scale="57" firstPageNumber="9" orientation="landscape" useFirstPageNumber="1" r:id="rId1"/>
  <headerFooter alignWithMargins="0">
    <oddFooter xml:space="preserve">&amp;L&amp;"Times New Roman,Regular"&amp;11The accompanying notes are an integral part of these financial statements.&amp;"Angsana New,Regular"&amp;15
&amp;C&amp;"Times New Roman,Regular"&amp;11&amp;P&amp;R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0"/>
  <sheetViews>
    <sheetView view="pageBreakPreview" topLeftCell="A16" zoomScale="85" zoomScaleNormal="55" zoomScaleSheetLayoutView="85" workbookViewId="0">
      <selection activeCell="F25" sqref="F25"/>
    </sheetView>
  </sheetViews>
  <sheetFormatPr defaultColWidth="9.09765625" defaultRowHeight="22" customHeight="1"/>
  <cols>
    <col min="1" max="1" width="54.3984375" style="147" customWidth="1"/>
    <col min="2" max="2" width="6.296875" style="67" bestFit="1" customWidth="1"/>
    <col min="3" max="3" width="0.8984375" style="39" customWidth="1"/>
    <col min="4" max="4" width="18.8984375" style="10" customWidth="1"/>
    <col min="5" max="5" width="0.8984375" style="10" customWidth="1"/>
    <col min="6" max="6" width="20" style="10" bestFit="1" customWidth="1"/>
    <col min="7" max="7" width="1" style="26" customWidth="1"/>
    <col min="8" max="8" width="18.8984375" style="10" customWidth="1"/>
    <col min="9" max="9" width="0.8984375" style="26" customWidth="1"/>
    <col min="10" max="10" width="18.8984375" style="10" customWidth="1"/>
    <col min="11" max="11" width="0.8984375" style="26" customWidth="1"/>
    <col min="12" max="12" width="18.8984375" style="10" customWidth="1"/>
    <col min="13" max="13" width="0.8984375" style="26" customWidth="1"/>
    <col min="14" max="14" width="18.8984375" style="10" customWidth="1"/>
    <col min="15" max="15" width="0.8984375" style="26" customWidth="1"/>
    <col min="16" max="16" width="18.8984375" style="10" customWidth="1"/>
    <col min="17" max="17" width="0.8984375" style="26" customWidth="1"/>
    <col min="18" max="18" width="18.8984375" style="10" customWidth="1"/>
    <col min="19" max="19" width="0.8984375" style="26" customWidth="1"/>
    <col min="20" max="20" width="18.8984375" style="10" customWidth="1"/>
    <col min="21" max="21" width="0.8984375" style="26" customWidth="1"/>
    <col min="22" max="22" width="18.8984375" style="10" customWidth="1"/>
    <col min="23" max="23" width="1.3984375" style="2" customWidth="1"/>
    <col min="24" max="24" width="14.09765625" style="2" bestFit="1" customWidth="1"/>
    <col min="25" max="25" width="12.09765625" style="2" bestFit="1" customWidth="1"/>
    <col min="26" max="16384" width="9.09765625" style="2"/>
  </cols>
  <sheetData>
    <row r="1" spans="1:25" ht="22" customHeight="1">
      <c r="A1" s="4" t="s">
        <v>224</v>
      </c>
      <c r="D1" s="74"/>
      <c r="E1" s="74"/>
      <c r="F1" s="74"/>
      <c r="W1" s="83"/>
    </row>
    <row r="2" spans="1:25" ht="22" customHeight="1">
      <c r="A2" s="120" t="s">
        <v>229</v>
      </c>
      <c r="D2" s="74"/>
      <c r="E2" s="74"/>
      <c r="F2" s="74"/>
      <c r="W2" s="83"/>
    </row>
    <row r="3" spans="1:25" ht="22" customHeight="1">
      <c r="A3" s="92" t="s">
        <v>99</v>
      </c>
      <c r="W3" s="83"/>
    </row>
    <row r="4" spans="1:25" ht="22" customHeight="1">
      <c r="A4" s="87"/>
      <c r="D4" s="176" t="s">
        <v>100</v>
      </c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6"/>
      <c r="V4" s="176"/>
      <c r="W4" s="84"/>
      <c r="X4" s="84"/>
    </row>
    <row r="5" spans="1:25" ht="22" customHeight="1">
      <c r="B5" s="147"/>
      <c r="C5" s="68"/>
      <c r="G5" s="69"/>
      <c r="H5" s="178" t="s">
        <v>48</v>
      </c>
      <c r="I5" s="178"/>
      <c r="J5" s="178"/>
      <c r="L5" s="178" t="s">
        <v>49</v>
      </c>
      <c r="M5" s="178"/>
      <c r="N5" s="178"/>
      <c r="O5" s="178"/>
      <c r="P5" s="178"/>
      <c r="Q5" s="70"/>
      <c r="R5" s="70"/>
      <c r="S5" s="148"/>
      <c r="T5" s="37"/>
      <c r="V5" s="37"/>
      <c r="W5" s="144"/>
      <c r="X5" s="144"/>
    </row>
    <row r="6" spans="1:25" ht="22" customHeight="1">
      <c r="B6" s="147"/>
      <c r="C6" s="68"/>
      <c r="F6" s="8" t="s">
        <v>292</v>
      </c>
      <c r="G6" s="69"/>
      <c r="H6" s="69"/>
      <c r="I6" s="69"/>
      <c r="J6" s="69"/>
      <c r="L6" s="8"/>
      <c r="M6" s="69"/>
      <c r="N6" s="8"/>
      <c r="O6" s="69"/>
      <c r="P6" s="143" t="s">
        <v>108</v>
      </c>
      <c r="Q6" s="70"/>
      <c r="R6" s="143" t="s">
        <v>113</v>
      </c>
      <c r="S6" s="148"/>
      <c r="T6" s="8"/>
      <c r="V6" s="37"/>
      <c r="W6" s="144"/>
      <c r="X6" s="144"/>
    </row>
    <row r="7" spans="1:25" ht="22" customHeight="1">
      <c r="B7" s="143"/>
      <c r="C7" s="71"/>
      <c r="D7" s="145" t="s">
        <v>101</v>
      </c>
      <c r="E7" s="145"/>
      <c r="F7" s="169" t="s">
        <v>293</v>
      </c>
      <c r="G7" s="69"/>
      <c r="H7" s="8"/>
      <c r="K7" s="69"/>
      <c r="L7" s="145" t="s">
        <v>132</v>
      </c>
      <c r="M7" s="69"/>
      <c r="N7" s="143" t="s">
        <v>235</v>
      </c>
      <c r="O7" s="69"/>
      <c r="P7" s="143" t="s">
        <v>109</v>
      </c>
      <c r="R7" s="143" t="s">
        <v>114</v>
      </c>
      <c r="S7" s="69"/>
      <c r="T7" s="143" t="s">
        <v>117</v>
      </c>
      <c r="U7" s="69"/>
      <c r="W7" s="143"/>
      <c r="X7" s="143"/>
    </row>
    <row r="8" spans="1:25" ht="22" customHeight="1">
      <c r="B8" s="143"/>
      <c r="C8" s="71"/>
      <c r="D8" s="145" t="s">
        <v>102</v>
      </c>
      <c r="E8" s="145"/>
      <c r="F8" s="169" t="s">
        <v>294</v>
      </c>
      <c r="G8" s="69"/>
      <c r="H8" s="8"/>
      <c r="I8" s="69"/>
      <c r="J8" s="8"/>
      <c r="K8" s="69"/>
      <c r="L8" s="145" t="s">
        <v>133</v>
      </c>
      <c r="M8" s="69"/>
      <c r="N8" s="143" t="s">
        <v>106</v>
      </c>
      <c r="O8" s="69"/>
      <c r="P8" s="143" t="s">
        <v>110</v>
      </c>
      <c r="R8" s="143" t="s">
        <v>115</v>
      </c>
      <c r="S8" s="69"/>
      <c r="T8" s="143" t="s">
        <v>118</v>
      </c>
      <c r="U8" s="69"/>
      <c r="V8" s="8" t="s">
        <v>135</v>
      </c>
      <c r="W8" s="143"/>
      <c r="X8" s="143"/>
    </row>
    <row r="9" spans="1:25" ht="22" customHeight="1">
      <c r="B9" s="85" t="s">
        <v>4</v>
      </c>
      <c r="C9" s="71"/>
      <c r="D9" s="145" t="s">
        <v>103</v>
      </c>
      <c r="E9" s="145"/>
      <c r="F9" s="169" t="s">
        <v>295</v>
      </c>
      <c r="G9" s="69"/>
      <c r="H9" s="145" t="s">
        <v>104</v>
      </c>
      <c r="I9" s="69"/>
      <c r="J9" s="145" t="s">
        <v>105</v>
      </c>
      <c r="K9" s="69"/>
      <c r="L9" s="145" t="s">
        <v>134</v>
      </c>
      <c r="M9" s="69"/>
      <c r="N9" s="143" t="s">
        <v>107</v>
      </c>
      <c r="O9" s="69"/>
      <c r="P9" s="66" t="s">
        <v>112</v>
      </c>
      <c r="R9" s="143" t="s">
        <v>116</v>
      </c>
      <c r="S9" s="69"/>
      <c r="T9" s="143" t="s">
        <v>119</v>
      </c>
      <c r="U9" s="69"/>
      <c r="V9" s="8" t="s">
        <v>111</v>
      </c>
      <c r="W9" s="143"/>
      <c r="X9" s="143"/>
    </row>
    <row r="10" spans="1:25" ht="22" customHeight="1">
      <c r="A10" s="2"/>
      <c r="B10" s="150"/>
      <c r="D10" s="179" t="s">
        <v>6</v>
      </c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179"/>
      <c r="U10" s="179"/>
      <c r="V10" s="179"/>
      <c r="W10" s="67"/>
      <c r="X10" s="143"/>
    </row>
    <row r="11" spans="1:25" ht="22" customHeight="1">
      <c r="A11" s="117" t="s">
        <v>225</v>
      </c>
      <c r="B11" s="150"/>
      <c r="D11" s="146"/>
      <c r="E11" s="146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46"/>
      <c r="Q11" s="146"/>
      <c r="R11" s="146"/>
      <c r="S11" s="146"/>
      <c r="T11" s="146"/>
      <c r="U11" s="146"/>
      <c r="V11" s="146"/>
      <c r="W11" s="67"/>
      <c r="X11" s="143"/>
    </row>
    <row r="12" spans="1:25" ht="22" customHeight="1">
      <c r="A12" s="117" t="s">
        <v>279</v>
      </c>
      <c r="B12" s="163"/>
      <c r="D12" s="160"/>
      <c r="E12" s="160"/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67"/>
      <c r="X12" s="162"/>
    </row>
    <row r="13" spans="1:25" ht="22" customHeight="1">
      <c r="A13" s="117" t="s">
        <v>283</v>
      </c>
      <c r="B13" s="150"/>
      <c r="D13" s="37">
        <v>2000000000</v>
      </c>
      <c r="E13" s="37"/>
      <c r="F13" s="37">
        <v>0</v>
      </c>
      <c r="G13" s="37"/>
      <c r="H13" s="37">
        <v>105400000</v>
      </c>
      <c r="I13" s="37"/>
      <c r="J13" s="37">
        <v>2422981422</v>
      </c>
      <c r="K13" s="37"/>
      <c r="L13" s="37">
        <v>1021290</v>
      </c>
      <c r="M13" s="37"/>
      <c r="N13" s="37">
        <v>3180561</v>
      </c>
      <c r="O13" s="37">
        <f>'OCI-Conso60-9'!O39</f>
        <v>0</v>
      </c>
      <c r="P13" s="37">
        <f>SUM(L13:N13)</f>
        <v>4201851</v>
      </c>
      <c r="Q13" s="37">
        <f>'OCI-Conso60-9'!Q39</f>
        <v>0</v>
      </c>
      <c r="R13" s="37">
        <f>J13+P13+H13+D13+F13</f>
        <v>4532583273</v>
      </c>
      <c r="S13" s="37">
        <f>'OCI-Conso60-9'!S39</f>
        <v>0</v>
      </c>
      <c r="T13" s="37">
        <v>116306632</v>
      </c>
      <c r="U13" s="37">
        <f>'OCI-Conso60-9'!U39</f>
        <v>0</v>
      </c>
      <c r="V13" s="37">
        <f>R13+T13</f>
        <v>4648889905</v>
      </c>
      <c r="W13" s="67"/>
      <c r="X13" s="143"/>
    </row>
    <row r="14" spans="1:25" ht="22" customHeight="1">
      <c r="A14" s="16" t="s">
        <v>234</v>
      </c>
      <c r="B14" s="150">
        <v>5</v>
      </c>
      <c r="D14" s="69">
        <v>0</v>
      </c>
      <c r="E14" s="69"/>
      <c r="F14" s="69">
        <v>0</v>
      </c>
      <c r="G14" s="69"/>
      <c r="H14" s="69">
        <v>0</v>
      </c>
      <c r="I14" s="45"/>
      <c r="J14" s="76">
        <v>-68063</v>
      </c>
      <c r="K14" s="45"/>
      <c r="L14" s="69">
        <v>-19126</v>
      </c>
      <c r="M14" s="69"/>
      <c r="N14" s="69">
        <v>0</v>
      </c>
      <c r="O14" s="69"/>
      <c r="P14" s="69">
        <f>L14+N14</f>
        <v>-19126</v>
      </c>
      <c r="Q14" s="69"/>
      <c r="R14" s="8">
        <f t="shared" ref="R14:R15" si="0">J14+P14+H14+D14+F14</f>
        <v>-87189</v>
      </c>
      <c r="S14" s="69"/>
      <c r="T14" s="69">
        <v>4499400</v>
      </c>
      <c r="U14" s="45"/>
      <c r="V14" s="76">
        <f>R14+T14</f>
        <v>4412211</v>
      </c>
      <c r="W14" s="67"/>
      <c r="X14" s="143"/>
      <c r="Y14" s="18"/>
    </row>
    <row r="15" spans="1:25" ht="22" customHeight="1">
      <c r="A15" s="16" t="s">
        <v>282</v>
      </c>
      <c r="B15" s="150">
        <v>3.2</v>
      </c>
      <c r="D15" s="149">
        <v>0</v>
      </c>
      <c r="E15" s="69"/>
      <c r="F15" s="149">
        <v>286434523</v>
      </c>
      <c r="G15" s="69"/>
      <c r="H15" s="149">
        <v>0</v>
      </c>
      <c r="I15" s="45"/>
      <c r="J15" s="47">
        <f>-F15</f>
        <v>-286434523</v>
      </c>
      <c r="K15" s="45"/>
      <c r="L15" s="149">
        <v>0</v>
      </c>
      <c r="M15" s="69"/>
      <c r="N15" s="149">
        <v>0</v>
      </c>
      <c r="O15" s="69"/>
      <c r="P15" s="149">
        <v>0</v>
      </c>
      <c r="Q15" s="69"/>
      <c r="R15" s="171">
        <f t="shared" si="0"/>
        <v>0</v>
      </c>
      <c r="S15" s="69"/>
      <c r="T15" s="149">
        <v>0</v>
      </c>
      <c r="U15" s="45"/>
      <c r="V15" s="149">
        <v>0</v>
      </c>
      <c r="W15" s="67"/>
      <c r="X15" s="143"/>
      <c r="Y15" s="18"/>
    </row>
    <row r="16" spans="1:25" ht="22" customHeight="1">
      <c r="A16" s="86" t="s">
        <v>228</v>
      </c>
      <c r="B16" s="150"/>
      <c r="C16" s="68"/>
      <c r="D16" s="81">
        <f>SUM(D13:D14)</f>
        <v>2000000000</v>
      </c>
      <c r="E16" s="45"/>
      <c r="F16" s="81">
        <f>SUM(F13:F15)</f>
        <v>286434523</v>
      </c>
      <c r="G16" s="43"/>
      <c r="H16" s="81">
        <f>SUM(H13:H14)</f>
        <v>105400000</v>
      </c>
      <c r="I16" s="43"/>
      <c r="J16" s="81">
        <f>SUM(J13:J15)</f>
        <v>2136478836</v>
      </c>
      <c r="K16" s="43"/>
      <c r="L16" s="81">
        <f>SUM(L13:L14)</f>
        <v>1002164</v>
      </c>
      <c r="M16" s="43"/>
      <c r="N16" s="81">
        <f>SUM(N13:N14)</f>
        <v>3180561</v>
      </c>
      <c r="O16" s="43"/>
      <c r="P16" s="81">
        <f>SUM(P13:P14)</f>
        <v>4182725</v>
      </c>
      <c r="Q16" s="43"/>
      <c r="R16" s="81">
        <f>SUM(R13:R14)</f>
        <v>4532496084</v>
      </c>
      <c r="S16" s="43"/>
      <c r="T16" s="81">
        <f>SUM(T13:T14)</f>
        <v>120806032</v>
      </c>
      <c r="U16" s="43"/>
      <c r="V16" s="81">
        <f>SUM(V13:V14)</f>
        <v>4653302116</v>
      </c>
      <c r="W16" s="72"/>
      <c r="X16" s="18"/>
    </row>
    <row r="17" spans="1:24" s="1" customFormat="1" ht="22" customHeight="1">
      <c r="A17" s="117"/>
      <c r="B17" s="150"/>
      <c r="C17" s="118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72"/>
    </row>
    <row r="18" spans="1:24" ht="22" customHeight="1">
      <c r="A18" s="86" t="s">
        <v>121</v>
      </c>
      <c r="B18" s="51"/>
      <c r="C18" s="118"/>
      <c r="D18" s="74"/>
      <c r="E18" s="74"/>
      <c r="F18" s="74"/>
      <c r="G18" s="76"/>
      <c r="H18" s="74"/>
      <c r="I18" s="76"/>
      <c r="J18" s="74"/>
      <c r="K18" s="76"/>
      <c r="L18" s="74"/>
      <c r="M18" s="76"/>
      <c r="N18" s="74"/>
      <c r="O18" s="76"/>
      <c r="P18" s="74"/>
      <c r="Q18" s="76"/>
      <c r="R18" s="74"/>
      <c r="S18" s="76"/>
      <c r="T18" s="74"/>
      <c r="U18" s="76"/>
      <c r="V18" s="74"/>
      <c r="W18" s="72"/>
    </row>
    <row r="19" spans="1:24" ht="22" customHeight="1">
      <c r="A19" s="79" t="s">
        <v>126</v>
      </c>
      <c r="B19" s="51"/>
      <c r="C19" s="118"/>
      <c r="D19" s="74"/>
      <c r="E19" s="74"/>
      <c r="F19" s="74"/>
      <c r="G19" s="76"/>
      <c r="H19" s="74"/>
      <c r="I19" s="76"/>
      <c r="J19" s="74"/>
      <c r="K19" s="76"/>
      <c r="L19" s="74"/>
      <c r="M19" s="76"/>
      <c r="N19" s="74"/>
      <c r="O19" s="76"/>
      <c r="P19" s="74"/>
      <c r="Q19" s="76"/>
      <c r="R19" s="74"/>
      <c r="S19" s="76"/>
      <c r="T19" s="74"/>
      <c r="U19" s="76"/>
      <c r="V19" s="74"/>
      <c r="W19" s="72"/>
    </row>
    <row r="20" spans="1:24" ht="22" customHeight="1">
      <c r="A20" s="80" t="s">
        <v>249</v>
      </c>
      <c r="B20" s="150">
        <v>35</v>
      </c>
      <c r="C20" s="77"/>
      <c r="D20" s="74">
        <v>0</v>
      </c>
      <c r="E20" s="74"/>
      <c r="F20" s="74">
        <v>0</v>
      </c>
      <c r="G20" s="45"/>
      <c r="H20" s="74">
        <v>0</v>
      </c>
      <c r="I20" s="45"/>
      <c r="J20" s="74">
        <v>-500000000</v>
      </c>
      <c r="K20" s="45"/>
      <c r="L20" s="74">
        <v>0</v>
      </c>
      <c r="M20" s="45"/>
      <c r="N20" s="74">
        <v>0</v>
      </c>
      <c r="O20" s="45"/>
      <c r="P20" s="47">
        <f>L20+N20</f>
        <v>0</v>
      </c>
      <c r="Q20" s="45"/>
      <c r="R20" s="74">
        <f>D20+H20+J20+P20</f>
        <v>-500000000</v>
      </c>
      <c r="S20" s="45"/>
      <c r="T20" s="74">
        <v>0</v>
      </c>
      <c r="U20" s="45"/>
      <c r="V20" s="74">
        <f>R20+T20</f>
        <v>-500000000</v>
      </c>
    </row>
    <row r="21" spans="1:24" s="144" customFormat="1" ht="22" customHeight="1">
      <c r="A21" s="79" t="s">
        <v>125</v>
      </c>
      <c r="B21" s="51"/>
      <c r="C21" s="118"/>
      <c r="D21" s="78">
        <f>SUM(D20)</f>
        <v>0</v>
      </c>
      <c r="E21" s="45"/>
      <c r="F21" s="78">
        <f>SUM(F20)</f>
        <v>0</v>
      </c>
      <c r="G21" s="45"/>
      <c r="H21" s="78">
        <f>SUM(H20)</f>
        <v>0</v>
      </c>
      <c r="I21" s="45"/>
      <c r="J21" s="78">
        <f>SUM(J20)</f>
        <v>-500000000</v>
      </c>
      <c r="K21" s="45"/>
      <c r="L21" s="78">
        <f>SUM(L20)</f>
        <v>0</v>
      </c>
      <c r="M21" s="45"/>
      <c r="N21" s="78">
        <f>SUM(N20)</f>
        <v>0</v>
      </c>
      <c r="O21" s="45"/>
      <c r="P21" s="78">
        <f>SUM(P20)</f>
        <v>0</v>
      </c>
      <c r="Q21" s="45"/>
      <c r="R21" s="78">
        <f>D21+H21+J21+P21</f>
        <v>-500000000</v>
      </c>
      <c r="S21" s="45"/>
      <c r="T21" s="78">
        <f>SUM(T20)</f>
        <v>0</v>
      </c>
      <c r="U21" s="45"/>
      <c r="V21" s="78">
        <f>R21+T21</f>
        <v>-500000000</v>
      </c>
    </row>
    <row r="22" spans="1:24" s="144" customFormat="1" ht="22" customHeight="1">
      <c r="A22" s="117"/>
      <c r="B22" s="51"/>
      <c r="C22" s="118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</row>
    <row r="23" spans="1:24" s="143" customFormat="1" ht="22" customHeight="1">
      <c r="A23" s="79" t="s">
        <v>122</v>
      </c>
      <c r="B23" s="150"/>
      <c r="C23" s="77"/>
      <c r="D23" s="74"/>
      <c r="E23" s="74"/>
      <c r="F23" s="74"/>
      <c r="G23" s="76"/>
      <c r="H23" s="74"/>
      <c r="I23" s="76"/>
      <c r="J23" s="74"/>
      <c r="K23" s="76"/>
      <c r="L23" s="74"/>
      <c r="M23" s="76"/>
      <c r="N23" s="74"/>
      <c r="O23" s="76"/>
      <c r="P23" s="74"/>
      <c r="Q23" s="76"/>
      <c r="R23" s="74"/>
      <c r="S23" s="76"/>
      <c r="T23" s="74"/>
      <c r="U23" s="76"/>
      <c r="V23" s="74"/>
      <c r="X23" s="2"/>
    </row>
    <row r="24" spans="1:24" ht="22" customHeight="1">
      <c r="A24" s="80" t="s">
        <v>123</v>
      </c>
      <c r="B24" s="150"/>
      <c r="C24" s="77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2"/>
    </row>
    <row r="25" spans="1:24" ht="22" customHeight="1">
      <c r="A25" s="80" t="s">
        <v>138</v>
      </c>
      <c r="B25" s="150"/>
      <c r="C25" s="77"/>
      <c r="D25" s="76">
        <v>0</v>
      </c>
      <c r="E25" s="76"/>
      <c r="F25" s="76">
        <v>0</v>
      </c>
      <c r="G25" s="76"/>
      <c r="H25" s="76">
        <v>0</v>
      </c>
      <c r="I25" s="76"/>
      <c r="J25" s="76">
        <v>0</v>
      </c>
      <c r="K25" s="76"/>
      <c r="L25" s="76">
        <v>0</v>
      </c>
      <c r="M25" s="76"/>
      <c r="N25" s="76">
        <v>0</v>
      </c>
      <c r="O25" s="76"/>
      <c r="P25" s="76">
        <f>L25+N25</f>
        <v>0</v>
      </c>
      <c r="Q25" s="76"/>
      <c r="R25" s="76">
        <f>D25+H25+J25+P25</f>
        <v>0</v>
      </c>
      <c r="S25" s="76"/>
      <c r="T25" s="76">
        <v>-6338946</v>
      </c>
      <c r="U25" s="76"/>
      <c r="V25" s="76">
        <f>R25+T25</f>
        <v>-6338946</v>
      </c>
      <c r="W25" s="72"/>
    </row>
    <row r="26" spans="1:24" ht="22" customHeight="1">
      <c r="A26" s="80" t="s">
        <v>124</v>
      </c>
      <c r="B26" s="150"/>
      <c r="C26" s="77"/>
      <c r="D26" s="47">
        <v>0</v>
      </c>
      <c r="E26" s="76"/>
      <c r="F26" s="47">
        <v>0</v>
      </c>
      <c r="G26" s="76"/>
      <c r="H26" s="47">
        <v>0</v>
      </c>
      <c r="I26" s="76"/>
      <c r="J26" s="47">
        <v>0</v>
      </c>
      <c r="K26" s="76"/>
      <c r="L26" s="47">
        <v>0</v>
      </c>
      <c r="M26" s="76"/>
      <c r="N26" s="47">
        <v>0</v>
      </c>
      <c r="O26" s="76"/>
      <c r="P26" s="47">
        <f>L26+N26</f>
        <v>0</v>
      </c>
      <c r="Q26" s="76"/>
      <c r="R26" s="47">
        <v>0</v>
      </c>
      <c r="S26" s="76"/>
      <c r="T26" s="47">
        <v>-208</v>
      </c>
      <c r="U26" s="76"/>
      <c r="V26" s="74">
        <f>R26+T26</f>
        <v>-208</v>
      </c>
      <c r="W26" s="72"/>
    </row>
    <row r="27" spans="1:24" s="1" customFormat="1" ht="22" customHeight="1">
      <c r="A27" s="34" t="s">
        <v>127</v>
      </c>
      <c r="B27" s="51"/>
      <c r="C27" s="118"/>
      <c r="D27" s="81">
        <f>SUM(D25:D26)</f>
        <v>0</v>
      </c>
      <c r="E27" s="45"/>
      <c r="F27" s="81">
        <f>SUM(F25:F26)</f>
        <v>0</v>
      </c>
      <c r="G27" s="45"/>
      <c r="H27" s="81">
        <f>SUM(H25:H26)</f>
        <v>0</v>
      </c>
      <c r="I27" s="45"/>
      <c r="J27" s="81">
        <f>SUM(J25:J26)</f>
        <v>0</v>
      </c>
      <c r="K27" s="45"/>
      <c r="L27" s="81">
        <f>SUM(L25:L26)</f>
        <v>0</v>
      </c>
      <c r="M27" s="45"/>
      <c r="N27" s="81">
        <f>SUM(N25:N26)</f>
        <v>0</v>
      </c>
      <c r="O27" s="45"/>
      <c r="P27" s="81">
        <f>SUM(P25:P26)</f>
        <v>0</v>
      </c>
      <c r="Q27" s="45"/>
      <c r="R27" s="81">
        <f>SUM(R25:R26)</f>
        <v>0</v>
      </c>
      <c r="S27" s="45"/>
      <c r="T27" s="81">
        <f>SUM(T25:T26)</f>
        <v>-6339154</v>
      </c>
      <c r="U27" s="45"/>
      <c r="V27" s="78">
        <f>R27+T27</f>
        <v>-6339154</v>
      </c>
      <c r="W27" s="72"/>
    </row>
    <row r="28" spans="1:24" s="1" customFormat="1" ht="22" customHeight="1">
      <c r="A28" s="32"/>
      <c r="B28" s="51"/>
      <c r="C28" s="118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72"/>
    </row>
    <row r="29" spans="1:24" ht="22" customHeight="1">
      <c r="A29" s="86" t="s">
        <v>140</v>
      </c>
      <c r="B29" s="150"/>
      <c r="C29" s="77"/>
      <c r="D29" s="81">
        <f>D21+D27</f>
        <v>0</v>
      </c>
      <c r="E29" s="45"/>
      <c r="F29" s="81">
        <f>F21+F27</f>
        <v>0</v>
      </c>
      <c r="G29" s="76"/>
      <c r="H29" s="81">
        <f>H21+H27</f>
        <v>0</v>
      </c>
      <c r="I29" s="76"/>
      <c r="J29" s="81">
        <f>J21+J27</f>
        <v>-500000000</v>
      </c>
      <c r="K29" s="76"/>
      <c r="L29" s="81">
        <f>L21+L27</f>
        <v>0</v>
      </c>
      <c r="M29" s="76"/>
      <c r="N29" s="81">
        <f>N21+N27</f>
        <v>0</v>
      </c>
      <c r="O29" s="76"/>
      <c r="P29" s="81">
        <f>P21+P27</f>
        <v>0</v>
      </c>
      <c r="Q29" s="76"/>
      <c r="R29" s="81">
        <f>R21+R27</f>
        <v>-500000000</v>
      </c>
      <c r="S29" s="76"/>
      <c r="T29" s="81">
        <f>T21+T27</f>
        <v>-6339154</v>
      </c>
      <c r="U29" s="76"/>
      <c r="V29" s="81">
        <f>V21+V27</f>
        <v>-506339154</v>
      </c>
      <c r="W29" s="83"/>
    </row>
    <row r="30" spans="1:24" ht="22" customHeight="1">
      <c r="A30" s="16"/>
      <c r="B30" s="150"/>
      <c r="C30" s="77"/>
      <c r="D30" s="74"/>
      <c r="E30" s="74"/>
      <c r="F30" s="74"/>
      <c r="G30" s="76"/>
      <c r="H30" s="74"/>
      <c r="I30" s="76"/>
      <c r="J30" s="74"/>
      <c r="K30" s="76"/>
      <c r="L30" s="74"/>
      <c r="M30" s="76"/>
      <c r="N30" s="74"/>
      <c r="O30" s="76"/>
      <c r="P30" s="74"/>
      <c r="Q30" s="76"/>
      <c r="R30" s="74"/>
      <c r="S30" s="76"/>
      <c r="T30" s="74"/>
      <c r="U30" s="76"/>
      <c r="V30" s="74"/>
      <c r="W30" s="83"/>
    </row>
    <row r="31" spans="1:24" s="1" customFormat="1" ht="22" customHeight="1">
      <c r="A31" s="117" t="s">
        <v>128</v>
      </c>
      <c r="B31" s="150"/>
      <c r="C31" s="118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72"/>
    </row>
    <row r="32" spans="1:24" s="1" customFormat="1" ht="22" customHeight="1">
      <c r="A32" s="147" t="s">
        <v>193</v>
      </c>
      <c r="B32" s="150"/>
      <c r="C32" s="118"/>
      <c r="D32" s="74">
        <v>0</v>
      </c>
      <c r="E32" s="74"/>
      <c r="F32" s="74">
        <v>0</v>
      </c>
      <c r="G32" s="76"/>
      <c r="H32" s="74">
        <v>0</v>
      </c>
      <c r="I32" s="45"/>
      <c r="J32" s="74">
        <v>542919669</v>
      </c>
      <c r="K32" s="45"/>
      <c r="L32" s="74">
        <v>0</v>
      </c>
      <c r="M32" s="76"/>
      <c r="N32" s="74">
        <v>0</v>
      </c>
      <c r="O32" s="76"/>
      <c r="P32" s="76">
        <v>0</v>
      </c>
      <c r="Q32" s="76"/>
      <c r="R32" s="74">
        <f>D32+H32+J32+P32</f>
        <v>542919669</v>
      </c>
      <c r="S32" s="76"/>
      <c r="T32" s="76">
        <v>-111968287</v>
      </c>
      <c r="U32" s="76"/>
      <c r="V32" s="74">
        <f>R32+T32</f>
        <v>430951382</v>
      </c>
      <c r="W32" s="72"/>
      <c r="X32" s="75"/>
    </row>
    <row r="33" spans="1:24" s="1" customFormat="1" ht="22" customHeight="1">
      <c r="A33" s="147" t="s">
        <v>129</v>
      </c>
      <c r="B33" s="150"/>
      <c r="C33" s="118"/>
      <c r="D33" s="74">
        <v>0</v>
      </c>
      <c r="E33" s="74"/>
      <c r="F33" s="74">
        <v>0</v>
      </c>
      <c r="G33" s="45"/>
      <c r="H33" s="74">
        <v>0</v>
      </c>
      <c r="I33" s="45"/>
      <c r="J33" s="74">
        <v>0</v>
      </c>
      <c r="K33" s="45"/>
      <c r="L33" s="74">
        <v>-2989653</v>
      </c>
      <c r="M33" s="45"/>
      <c r="N33" s="74">
        <v>-1793872</v>
      </c>
      <c r="O33" s="45"/>
      <c r="P33" s="47">
        <f>L33+N33</f>
        <v>-4783525</v>
      </c>
      <c r="Q33" s="45"/>
      <c r="R33" s="74">
        <f>D33+H33+J33+P33</f>
        <v>-4783525</v>
      </c>
      <c r="S33" s="45"/>
      <c r="T33" s="47">
        <v>-771711</v>
      </c>
      <c r="U33" s="45"/>
      <c r="V33" s="74">
        <f>R33+T33</f>
        <v>-5555236</v>
      </c>
      <c r="W33" s="72"/>
      <c r="X33" s="88"/>
    </row>
    <row r="34" spans="1:24" s="1" customFormat="1" ht="22" customHeight="1">
      <c r="A34" s="117" t="s">
        <v>130</v>
      </c>
      <c r="B34" s="51"/>
      <c r="C34" s="118"/>
      <c r="D34" s="78">
        <f>SUM(D32:D33)</f>
        <v>0</v>
      </c>
      <c r="E34" s="45"/>
      <c r="F34" s="78">
        <f>SUM(F32:F33)</f>
        <v>0</v>
      </c>
      <c r="G34" s="45"/>
      <c r="H34" s="78">
        <f>SUM(H32:H33)</f>
        <v>0</v>
      </c>
      <c r="I34" s="45"/>
      <c r="J34" s="78">
        <f>SUM(J32:J33)</f>
        <v>542919669</v>
      </c>
      <c r="K34" s="45"/>
      <c r="L34" s="78">
        <f>SUM(L32:L33)</f>
        <v>-2989653</v>
      </c>
      <c r="M34" s="45"/>
      <c r="N34" s="78">
        <f>SUM(N32:N33)</f>
        <v>-1793872</v>
      </c>
      <c r="O34" s="45"/>
      <c r="P34" s="78">
        <f>SUM(P32:P33)</f>
        <v>-4783525</v>
      </c>
      <c r="Q34" s="45"/>
      <c r="R34" s="78">
        <f>SUM(R32:R33)</f>
        <v>538136144</v>
      </c>
      <c r="S34" s="45"/>
      <c r="T34" s="78">
        <f>SUM(T32:T33)</f>
        <v>-112739998</v>
      </c>
      <c r="U34" s="45"/>
      <c r="V34" s="78">
        <f>SUM(V32:V33)</f>
        <v>425396146</v>
      </c>
      <c r="W34" s="72"/>
    </row>
    <row r="35" spans="1:24" s="1" customFormat="1" ht="22" customHeight="1">
      <c r="A35" s="117"/>
      <c r="B35" s="150"/>
      <c r="C35" s="118"/>
      <c r="D35" s="76"/>
      <c r="E35" s="76"/>
      <c r="F35" s="76"/>
      <c r="G35" s="76"/>
      <c r="H35" s="76"/>
      <c r="I35" s="76"/>
      <c r="J35" s="74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2"/>
    </row>
    <row r="36" spans="1:24" s="1" customFormat="1" ht="22" customHeight="1">
      <c r="A36" s="147" t="s">
        <v>131</v>
      </c>
      <c r="B36" s="150">
        <v>26</v>
      </c>
      <c r="C36" s="118"/>
      <c r="D36" s="74">
        <v>0</v>
      </c>
      <c r="E36" s="74"/>
      <c r="F36" s="74">
        <v>0</v>
      </c>
      <c r="G36" s="76"/>
      <c r="H36" s="74">
        <v>28600000</v>
      </c>
      <c r="I36" s="76"/>
      <c r="J36" s="76">
        <v>-28600000</v>
      </c>
      <c r="K36" s="76"/>
      <c r="L36" s="74">
        <v>0</v>
      </c>
      <c r="M36" s="76"/>
      <c r="N36" s="74">
        <v>0</v>
      </c>
      <c r="O36" s="76"/>
      <c r="P36" s="74">
        <f>L36+N36</f>
        <v>0</v>
      </c>
      <c r="Q36" s="76"/>
      <c r="R36" s="74">
        <f>D36+H36+J36+P36</f>
        <v>0</v>
      </c>
      <c r="S36" s="76"/>
      <c r="T36" s="74">
        <v>0</v>
      </c>
      <c r="U36" s="76"/>
      <c r="V36" s="74">
        <f>R36+T36</f>
        <v>0</v>
      </c>
      <c r="W36" s="72"/>
    </row>
    <row r="37" spans="1:24" ht="22" customHeight="1" thickBot="1">
      <c r="A37" s="86" t="s">
        <v>227</v>
      </c>
      <c r="B37" s="150"/>
      <c r="C37" s="77"/>
      <c r="D37" s="82">
        <f>D16+D29+D34+D36</f>
        <v>2000000000</v>
      </c>
      <c r="E37" s="45"/>
      <c r="F37" s="82">
        <f>F16+F29+F34+F36</f>
        <v>286434523</v>
      </c>
      <c r="G37" s="76"/>
      <c r="H37" s="82">
        <f>H16+H29+H34+H36</f>
        <v>134000000</v>
      </c>
      <c r="I37" s="76"/>
      <c r="J37" s="82">
        <f>J16+J29+J34+J36</f>
        <v>2150798505</v>
      </c>
      <c r="K37" s="76"/>
      <c r="L37" s="82">
        <f>L16+L29+L34+L36</f>
        <v>-1987489</v>
      </c>
      <c r="M37" s="76"/>
      <c r="N37" s="82">
        <f>N16+N29+N34+N36</f>
        <v>1386689</v>
      </c>
      <c r="O37" s="76"/>
      <c r="P37" s="82">
        <f>P16+P29+P34+P36</f>
        <v>-600800</v>
      </c>
      <c r="Q37" s="76"/>
      <c r="R37" s="82">
        <f>R16+R29+R34+R36</f>
        <v>4570632228</v>
      </c>
      <c r="S37" s="76"/>
      <c r="T37" s="82">
        <f>T16+T29+T34+T36</f>
        <v>1726880</v>
      </c>
      <c r="U37" s="76"/>
      <c r="V37" s="82">
        <f>V16+V29+V34+V36</f>
        <v>4572359108</v>
      </c>
      <c r="W37" s="83"/>
    </row>
    <row r="38" spans="1:24" ht="22" customHeight="1" thickTop="1">
      <c r="A38" s="117"/>
      <c r="B38" s="150"/>
      <c r="C38" s="77"/>
      <c r="E38" s="45"/>
      <c r="F38" s="45"/>
      <c r="G38" s="76"/>
      <c r="H38" s="45"/>
      <c r="I38" s="76"/>
      <c r="J38" s="45"/>
      <c r="K38" s="76"/>
      <c r="L38" s="45"/>
      <c r="M38" s="76"/>
      <c r="N38" s="45"/>
      <c r="O38" s="76"/>
      <c r="P38" s="45"/>
      <c r="Q38" s="76"/>
      <c r="R38" s="45"/>
      <c r="S38" s="76"/>
      <c r="T38" s="45"/>
      <c r="U38" s="76"/>
      <c r="V38" s="45"/>
      <c r="W38" s="83"/>
    </row>
    <row r="39" spans="1:24" ht="22" customHeight="1">
      <c r="B39" s="2"/>
      <c r="C39" s="2"/>
      <c r="D39" s="2" t="s">
        <v>213</v>
      </c>
      <c r="E39" s="2"/>
      <c r="G39" s="2"/>
      <c r="H39" s="2"/>
      <c r="I39" s="2"/>
      <c r="J39" s="2"/>
      <c r="L39" s="2" t="s">
        <v>213</v>
      </c>
    </row>
    <row r="40" spans="1:24" ht="22" customHeight="1">
      <c r="B40" s="2"/>
      <c r="C40" s="2"/>
      <c r="D40" s="2" t="s">
        <v>236</v>
      </c>
      <c r="E40" s="2"/>
      <c r="G40" s="2"/>
      <c r="H40" s="2"/>
      <c r="I40" s="2"/>
      <c r="J40" s="2"/>
      <c r="L40" s="2" t="s">
        <v>215</v>
      </c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4">
    <mergeCell ref="D4:V4"/>
    <mergeCell ref="H5:J5"/>
    <mergeCell ref="L5:P5"/>
    <mergeCell ref="D10:V10"/>
  </mergeCells>
  <phoneticPr fontId="0" type="noConversion"/>
  <pageMargins left="0.7" right="0.7" top="0.48" bottom="0.5" header="0.5" footer="0.5"/>
  <pageSetup paperSize="9" scale="57" firstPageNumber="10" fitToHeight="0" orientation="landscape" useFirstPageNumber="1" r:id="rId2"/>
  <headerFooter alignWithMargins="0">
    <oddFooter xml:space="preserve">&amp;L&amp;"Times New Roman,Regular"&amp;11The accompanying notes are an integral part of these financial statements.
&amp;C&amp;"Times New Roman,Regular"&amp;11&amp;P&amp;R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0"/>
  <sheetViews>
    <sheetView view="pageBreakPreview" topLeftCell="A3" zoomScale="85" zoomScaleNormal="85" zoomScaleSheetLayoutView="85" workbookViewId="0">
      <selection activeCell="A13" sqref="A13"/>
    </sheetView>
  </sheetViews>
  <sheetFormatPr defaultColWidth="9.09765625" defaultRowHeight="20" customHeight="1"/>
  <cols>
    <col min="1" max="1" width="86.59765625" style="147" customWidth="1"/>
    <col min="2" max="2" width="8.09765625" style="67" customWidth="1"/>
    <col min="3" max="3" width="2.09765625" style="39" customWidth="1"/>
    <col min="4" max="4" width="16.09765625" style="10" customWidth="1"/>
    <col min="5" max="5" width="2.09765625" style="26" customWidth="1"/>
    <col min="6" max="6" width="16.09765625" style="10" customWidth="1"/>
    <col min="7" max="7" width="2.09765625" style="26" customWidth="1"/>
    <col min="8" max="8" width="16.09765625" style="10" customWidth="1"/>
    <col min="9" max="9" width="2.09765625" style="26" customWidth="1"/>
    <col min="10" max="10" width="16" style="10" customWidth="1"/>
    <col min="11" max="11" width="1.3984375" style="2" customWidth="1"/>
    <col min="12" max="12" width="15.296875" style="2" customWidth="1"/>
    <col min="13" max="13" width="1.3984375" style="2" customWidth="1"/>
    <col min="14" max="14" width="13.69921875" style="2" customWidth="1"/>
    <col min="15" max="16384" width="9.09765625" style="2"/>
  </cols>
  <sheetData>
    <row r="1" spans="1:15" ht="20" customHeight="1">
      <c r="A1" s="4" t="s">
        <v>224</v>
      </c>
      <c r="D1" s="74"/>
      <c r="K1" s="83"/>
    </row>
    <row r="2" spans="1:15" ht="20" customHeight="1">
      <c r="A2" s="120" t="s">
        <v>229</v>
      </c>
      <c r="D2" s="74"/>
      <c r="K2" s="83"/>
    </row>
    <row r="3" spans="1:15" ht="20" customHeight="1">
      <c r="A3" s="92" t="s">
        <v>99</v>
      </c>
      <c r="K3" s="83"/>
    </row>
    <row r="4" spans="1:15" ht="20" customHeight="1">
      <c r="A4" s="87"/>
      <c r="D4" s="181" t="s">
        <v>141</v>
      </c>
      <c r="E4" s="181"/>
      <c r="F4" s="181"/>
      <c r="G4" s="181"/>
      <c r="H4" s="181"/>
      <c r="I4" s="181"/>
      <c r="J4" s="181"/>
      <c r="K4" s="19"/>
      <c r="L4" s="19"/>
      <c r="M4" s="19"/>
      <c r="N4" s="19"/>
    </row>
    <row r="5" spans="1:15" ht="20" customHeight="1">
      <c r="B5" s="147"/>
      <c r="C5" s="68"/>
      <c r="E5" s="69"/>
      <c r="F5" s="182" t="s">
        <v>48</v>
      </c>
      <c r="G5" s="182"/>
      <c r="H5" s="182"/>
      <c r="J5" s="26"/>
      <c r="K5" s="37"/>
      <c r="L5" s="144"/>
    </row>
    <row r="6" spans="1:15" ht="20" customHeight="1">
      <c r="B6" s="143"/>
      <c r="C6" s="71"/>
      <c r="D6" s="143" t="s">
        <v>142</v>
      </c>
      <c r="E6" s="69"/>
      <c r="F6" s="8"/>
      <c r="H6" s="8"/>
      <c r="I6" s="69"/>
      <c r="K6" s="10"/>
      <c r="L6" s="143"/>
    </row>
    <row r="7" spans="1:15" ht="20" customHeight="1">
      <c r="B7" s="143"/>
      <c r="C7" s="71"/>
      <c r="D7" s="143" t="s">
        <v>143</v>
      </c>
      <c r="E7" s="69"/>
      <c r="F7" s="143" t="s">
        <v>145</v>
      </c>
      <c r="G7" s="69"/>
      <c r="H7" s="8"/>
      <c r="I7" s="69"/>
      <c r="J7" s="143" t="s">
        <v>108</v>
      </c>
      <c r="L7" s="143"/>
    </row>
    <row r="8" spans="1:15" ht="20" customHeight="1">
      <c r="B8" s="150" t="s">
        <v>4</v>
      </c>
      <c r="C8" s="71"/>
      <c r="D8" s="143" t="s">
        <v>144</v>
      </c>
      <c r="E8" s="69"/>
      <c r="F8" s="143" t="s">
        <v>146</v>
      </c>
      <c r="G8" s="69"/>
      <c r="H8" s="143" t="s">
        <v>147</v>
      </c>
      <c r="I8" s="69"/>
      <c r="J8" s="143" t="s">
        <v>111</v>
      </c>
      <c r="L8" s="143"/>
    </row>
    <row r="9" spans="1:15" ht="20" customHeight="1">
      <c r="A9" s="2"/>
      <c r="B9" s="150"/>
      <c r="D9" s="179" t="s">
        <v>6</v>
      </c>
      <c r="E9" s="179"/>
      <c r="F9" s="179"/>
      <c r="G9" s="179"/>
      <c r="H9" s="179"/>
      <c r="I9" s="179"/>
      <c r="J9" s="179"/>
      <c r="K9" s="89"/>
      <c r="L9" s="89"/>
      <c r="M9" s="89"/>
      <c r="N9" s="89"/>
      <c r="O9" s="143"/>
    </row>
    <row r="10" spans="1:15" ht="20" customHeight="1">
      <c r="A10" s="117" t="s">
        <v>136</v>
      </c>
      <c r="B10" s="150"/>
      <c r="D10" s="146"/>
      <c r="E10" s="146"/>
      <c r="F10" s="146"/>
      <c r="G10" s="146"/>
      <c r="H10" s="146"/>
      <c r="I10" s="146"/>
      <c r="J10" s="146"/>
      <c r="K10" s="89"/>
      <c r="L10" s="89"/>
      <c r="M10" s="89"/>
      <c r="N10" s="89"/>
      <c r="O10" s="143"/>
    </row>
    <row r="11" spans="1:15" ht="20" customHeight="1">
      <c r="A11" s="31" t="s">
        <v>137</v>
      </c>
      <c r="B11" s="150"/>
      <c r="D11" s="146"/>
      <c r="E11" s="146"/>
      <c r="F11" s="146"/>
      <c r="G11" s="146"/>
      <c r="H11" s="146"/>
      <c r="I11" s="146"/>
      <c r="J11" s="146"/>
      <c r="K11" s="89"/>
      <c r="L11" s="89"/>
      <c r="M11" s="89"/>
      <c r="N11" s="89"/>
      <c r="O11" s="143"/>
    </row>
    <row r="12" spans="1:15" ht="20" customHeight="1">
      <c r="A12" s="117" t="s">
        <v>191</v>
      </c>
      <c r="B12" s="150"/>
      <c r="C12" s="68"/>
      <c r="D12" s="41">
        <v>2000000000</v>
      </c>
      <c r="E12" s="45"/>
      <c r="F12" s="41">
        <v>78400000</v>
      </c>
      <c r="G12" s="45"/>
      <c r="H12" s="41">
        <v>1971917277</v>
      </c>
      <c r="I12" s="45"/>
      <c r="J12" s="41">
        <f>SUM(D12:H12)</f>
        <v>4050317277</v>
      </c>
    </row>
    <row r="13" spans="1:15" ht="20" customHeight="1">
      <c r="A13" s="16" t="s">
        <v>120</v>
      </c>
      <c r="B13" s="150" t="s">
        <v>247</v>
      </c>
      <c r="C13" s="68"/>
      <c r="D13" s="74">
        <v>0</v>
      </c>
      <c r="E13" s="45"/>
      <c r="F13" s="74">
        <v>0</v>
      </c>
      <c r="G13" s="45"/>
      <c r="H13" s="74">
        <v>33185473</v>
      </c>
      <c r="I13" s="45"/>
      <c r="J13" s="74">
        <f>SUM(D13:H13)</f>
        <v>33185473</v>
      </c>
    </row>
    <row r="14" spans="1:15" ht="20" customHeight="1">
      <c r="A14" s="86" t="s">
        <v>149</v>
      </c>
      <c r="B14" s="150"/>
      <c r="C14" s="118"/>
      <c r="D14" s="78">
        <f>SUM(D12:D13)</f>
        <v>2000000000</v>
      </c>
      <c r="E14" s="45"/>
      <c r="F14" s="78">
        <f>SUM(F12:F13)</f>
        <v>78400000</v>
      </c>
      <c r="G14" s="45"/>
      <c r="H14" s="78">
        <f>SUM(H12:H13)</f>
        <v>2005102750</v>
      </c>
      <c r="I14" s="45"/>
      <c r="J14" s="78">
        <f>SUM(J12:J13)</f>
        <v>4083502750</v>
      </c>
    </row>
    <row r="15" spans="1:15" s="1" customFormat="1" ht="7.5" customHeight="1">
      <c r="A15" s="117"/>
      <c r="B15" s="150"/>
      <c r="C15" s="118"/>
      <c r="D15" s="45"/>
      <c r="E15" s="45"/>
      <c r="F15" s="45"/>
      <c r="G15" s="45"/>
      <c r="H15" s="45"/>
      <c r="I15" s="45"/>
      <c r="J15" s="45"/>
    </row>
    <row r="16" spans="1:15" ht="20" customHeight="1">
      <c r="A16" s="86" t="s">
        <v>277</v>
      </c>
      <c r="B16" s="51"/>
      <c r="C16" s="118"/>
      <c r="D16" s="74"/>
      <c r="E16" s="76"/>
      <c r="F16" s="74"/>
      <c r="G16" s="76"/>
      <c r="H16" s="2"/>
      <c r="I16" s="76"/>
      <c r="J16" s="74"/>
    </row>
    <row r="17" spans="1:12" ht="20" customHeight="1">
      <c r="A17" s="80" t="s">
        <v>249</v>
      </c>
      <c r="B17" s="150">
        <v>35</v>
      </c>
      <c r="C17" s="77"/>
      <c r="D17" s="74">
        <v>0</v>
      </c>
      <c r="E17" s="45"/>
      <c r="F17" s="74">
        <v>0</v>
      </c>
      <c r="G17" s="45"/>
      <c r="H17" s="74">
        <v>-200000000</v>
      </c>
      <c r="I17" s="45"/>
      <c r="J17" s="76">
        <f>D17+F17+H17</f>
        <v>-200000000</v>
      </c>
    </row>
    <row r="18" spans="1:12" s="144" customFormat="1" ht="20" customHeight="1">
      <c r="A18" s="79" t="s">
        <v>148</v>
      </c>
      <c r="B18" s="51"/>
      <c r="C18" s="118"/>
      <c r="D18" s="78">
        <f>SUM(D17)</f>
        <v>0</v>
      </c>
      <c r="E18" s="45"/>
      <c r="F18" s="78">
        <f>SUM(F17)</f>
        <v>0</v>
      </c>
      <c r="G18" s="45"/>
      <c r="H18" s="78">
        <f>SUM(H17)</f>
        <v>-200000000</v>
      </c>
      <c r="I18" s="45"/>
      <c r="J18" s="78">
        <f>D18+F18+H18</f>
        <v>-200000000</v>
      </c>
    </row>
    <row r="19" spans="1:12" s="144" customFormat="1" ht="7.5" customHeight="1">
      <c r="A19" s="117"/>
      <c r="B19" s="51"/>
      <c r="C19" s="118"/>
      <c r="D19" s="45"/>
      <c r="E19" s="45"/>
      <c r="F19" s="45"/>
      <c r="G19" s="45"/>
      <c r="H19" s="45"/>
      <c r="I19" s="45"/>
      <c r="J19" s="45"/>
    </row>
    <row r="20" spans="1:12" s="1" customFormat="1" ht="20" customHeight="1">
      <c r="A20" s="117" t="s">
        <v>128</v>
      </c>
      <c r="B20" s="150"/>
      <c r="C20" s="118"/>
      <c r="D20" s="45"/>
      <c r="E20" s="45"/>
      <c r="F20" s="45"/>
      <c r="G20" s="45"/>
      <c r="H20" s="45"/>
      <c r="I20" s="45"/>
      <c r="J20" s="45"/>
    </row>
    <row r="21" spans="1:12" s="1" customFormat="1" ht="20" customHeight="1">
      <c r="A21" s="147" t="s">
        <v>192</v>
      </c>
      <c r="B21" s="150"/>
      <c r="C21" s="118"/>
      <c r="D21" s="74">
        <v>0</v>
      </c>
      <c r="E21" s="76"/>
      <c r="F21" s="74">
        <v>0</v>
      </c>
      <c r="G21" s="45"/>
      <c r="H21" s="74">
        <v>270072539</v>
      </c>
      <c r="I21" s="45"/>
      <c r="J21" s="76">
        <f>D21+F21+H21</f>
        <v>270072539</v>
      </c>
    </row>
    <row r="22" spans="1:12" s="1" customFormat="1" ht="20" customHeight="1">
      <c r="A22" s="147" t="s">
        <v>129</v>
      </c>
      <c r="B22" s="150"/>
      <c r="C22" s="118"/>
      <c r="D22" s="74">
        <v>0</v>
      </c>
      <c r="E22" s="45"/>
      <c r="F22" s="74">
        <v>0</v>
      </c>
      <c r="G22" s="45"/>
      <c r="H22" s="74">
        <v>-5248307</v>
      </c>
      <c r="I22" s="45"/>
      <c r="J22" s="76">
        <f>D22+F22+H22</f>
        <v>-5248307</v>
      </c>
    </row>
    <row r="23" spans="1:12" s="1" customFormat="1" ht="20" customHeight="1">
      <c r="A23" s="117" t="s">
        <v>194</v>
      </c>
      <c r="B23" s="51"/>
      <c r="C23" s="118"/>
      <c r="D23" s="152">
        <v>0</v>
      </c>
      <c r="E23" s="45"/>
      <c r="F23" s="152">
        <v>0</v>
      </c>
      <c r="G23" s="45"/>
      <c r="H23" s="78">
        <f>SUM(H21:H22)</f>
        <v>264824232</v>
      </c>
      <c r="I23" s="45"/>
      <c r="J23" s="78">
        <f>D23+F23+H23</f>
        <v>264824232</v>
      </c>
    </row>
    <row r="24" spans="1:12" s="1" customFormat="1" ht="7.5" customHeight="1">
      <c r="A24" s="117"/>
      <c r="B24" s="150"/>
      <c r="C24" s="118"/>
      <c r="D24" s="76"/>
      <c r="E24" s="76"/>
      <c r="F24" s="76"/>
      <c r="G24" s="76"/>
      <c r="H24" s="74"/>
      <c r="I24" s="76"/>
      <c r="J24" s="76"/>
    </row>
    <row r="25" spans="1:12" s="1" customFormat="1" ht="20" customHeight="1">
      <c r="A25" s="147" t="s">
        <v>131</v>
      </c>
      <c r="B25" s="150">
        <v>26</v>
      </c>
      <c r="C25" s="118"/>
      <c r="D25" s="74">
        <v>0</v>
      </c>
      <c r="E25" s="76"/>
      <c r="F25" s="74">
        <v>27000000</v>
      </c>
      <c r="G25" s="76"/>
      <c r="H25" s="76">
        <f>-F25</f>
        <v>-27000000</v>
      </c>
      <c r="I25" s="76"/>
      <c r="J25" s="74">
        <f>SUM(D25:H25)</f>
        <v>0</v>
      </c>
    </row>
    <row r="26" spans="1:12" ht="20" customHeight="1" thickBot="1">
      <c r="A26" s="86" t="s">
        <v>139</v>
      </c>
      <c r="B26" s="150"/>
      <c r="C26" s="77"/>
      <c r="D26" s="82">
        <f>D25+D23+D18+D14</f>
        <v>2000000000</v>
      </c>
      <c r="E26" s="76"/>
      <c r="F26" s="82">
        <f>F25+F23+F18+F14</f>
        <v>105400000</v>
      </c>
      <c r="G26" s="76"/>
      <c r="H26" s="82">
        <f>H25+H23+H18+H14</f>
        <v>2042926982</v>
      </c>
      <c r="I26" s="76"/>
      <c r="J26" s="82">
        <f>J25+J23+J18+J14</f>
        <v>4148326982</v>
      </c>
    </row>
    <row r="27" spans="1:12" s="10" customFormat="1" ht="20" customHeight="1" thickTop="1">
      <c r="A27" s="147"/>
      <c r="B27" s="67"/>
      <c r="C27" s="39"/>
      <c r="E27" s="26"/>
      <c r="G27" s="26"/>
      <c r="I27" s="26"/>
      <c r="K27" s="2"/>
      <c r="L27" s="2"/>
    </row>
    <row r="28" spans="1:12" s="10" customFormat="1" ht="20" customHeight="1">
      <c r="A28" s="183" t="s">
        <v>213</v>
      </c>
      <c r="B28" s="183"/>
      <c r="C28" s="2"/>
      <c r="D28" s="156" t="s">
        <v>213</v>
      </c>
      <c r="E28" s="2"/>
      <c r="F28" s="2"/>
      <c r="G28" s="2"/>
      <c r="H28" s="2"/>
      <c r="I28" s="26"/>
      <c r="K28" s="2"/>
      <c r="L28" s="2"/>
    </row>
    <row r="29" spans="1:12" s="10" customFormat="1" ht="20" customHeight="1">
      <c r="A29" s="180" t="s">
        <v>267</v>
      </c>
      <c r="B29" s="180"/>
      <c r="C29" s="2"/>
      <c r="D29" s="156" t="s">
        <v>217</v>
      </c>
      <c r="E29" s="2"/>
      <c r="F29" s="2"/>
      <c r="G29" s="2"/>
      <c r="H29" s="2"/>
      <c r="I29" s="26"/>
      <c r="K29" s="2"/>
      <c r="L29" s="2"/>
    </row>
    <row r="30" spans="1:12" ht="20" customHeight="1">
      <c r="A30" s="4" t="s">
        <v>224</v>
      </c>
      <c r="D30" s="74"/>
      <c r="K30" s="83"/>
    </row>
    <row r="31" spans="1:12" ht="20" customHeight="1">
      <c r="A31" s="120" t="s">
        <v>229</v>
      </c>
      <c r="D31" s="74"/>
      <c r="K31" s="83"/>
    </row>
    <row r="32" spans="1:12" ht="20" customHeight="1">
      <c r="A32" s="92" t="s">
        <v>99</v>
      </c>
      <c r="K32" s="83"/>
    </row>
    <row r="33" spans="1:15" ht="20" customHeight="1">
      <c r="A33" s="87"/>
      <c r="D33" s="181" t="s">
        <v>141</v>
      </c>
      <c r="E33" s="181"/>
      <c r="F33" s="181"/>
      <c r="G33" s="181"/>
      <c r="H33" s="181"/>
      <c r="I33" s="181"/>
      <c r="J33" s="181"/>
      <c r="K33" s="19"/>
      <c r="L33" s="19"/>
      <c r="M33" s="19"/>
      <c r="N33" s="19"/>
    </row>
    <row r="34" spans="1:15" ht="20" customHeight="1">
      <c r="B34" s="147"/>
      <c r="C34" s="68"/>
      <c r="E34" s="69"/>
      <c r="F34" s="182" t="s">
        <v>48</v>
      </c>
      <c r="G34" s="182"/>
      <c r="H34" s="182"/>
      <c r="J34" s="26"/>
      <c r="K34" s="37"/>
      <c r="L34" s="144"/>
    </row>
    <row r="35" spans="1:15" ht="20" customHeight="1">
      <c r="B35" s="143"/>
      <c r="C35" s="71"/>
      <c r="D35" s="143" t="s">
        <v>142</v>
      </c>
      <c r="E35" s="69"/>
      <c r="F35" s="8"/>
      <c r="H35" s="8"/>
      <c r="I35" s="69"/>
      <c r="K35" s="10"/>
      <c r="L35" s="143"/>
    </row>
    <row r="36" spans="1:15" ht="20" customHeight="1">
      <c r="B36" s="143"/>
      <c r="C36" s="71"/>
      <c r="D36" s="143" t="s">
        <v>143</v>
      </c>
      <c r="E36" s="69"/>
      <c r="F36" s="143" t="s">
        <v>145</v>
      </c>
      <c r="G36" s="69"/>
      <c r="H36" s="8"/>
      <c r="I36" s="69"/>
      <c r="J36" s="143" t="s">
        <v>108</v>
      </c>
      <c r="L36" s="143"/>
    </row>
    <row r="37" spans="1:15" ht="20" customHeight="1">
      <c r="B37" s="150" t="s">
        <v>4</v>
      </c>
      <c r="C37" s="71"/>
      <c r="D37" s="143" t="s">
        <v>144</v>
      </c>
      <c r="E37" s="69"/>
      <c r="F37" s="143" t="s">
        <v>146</v>
      </c>
      <c r="G37" s="69"/>
      <c r="H37" s="143" t="s">
        <v>147</v>
      </c>
      <c r="I37" s="69"/>
      <c r="J37" s="143" t="s">
        <v>111</v>
      </c>
      <c r="L37" s="143"/>
    </row>
    <row r="38" spans="1:15" ht="20" customHeight="1">
      <c r="A38" s="2"/>
      <c r="B38" s="150"/>
      <c r="D38" s="179" t="s">
        <v>6</v>
      </c>
      <c r="E38" s="179"/>
      <c r="F38" s="179"/>
      <c r="G38" s="179"/>
      <c r="H38" s="179"/>
      <c r="I38" s="179"/>
      <c r="J38" s="179"/>
      <c r="K38" s="89"/>
      <c r="L38" s="89"/>
      <c r="M38" s="89"/>
      <c r="N38" s="89"/>
      <c r="O38" s="143"/>
    </row>
    <row r="39" spans="1:15" ht="20" customHeight="1">
      <c r="A39" s="117" t="s">
        <v>225</v>
      </c>
      <c r="B39" s="150"/>
      <c r="D39" s="146"/>
      <c r="E39" s="146"/>
      <c r="F39" s="146"/>
      <c r="G39" s="146"/>
      <c r="H39" s="146"/>
      <c r="I39" s="146"/>
      <c r="J39" s="146"/>
      <c r="K39" s="89"/>
      <c r="L39" s="89"/>
      <c r="M39" s="89"/>
      <c r="N39" s="89"/>
      <c r="O39" s="143"/>
    </row>
    <row r="40" spans="1:15" ht="20" customHeight="1">
      <c r="A40" s="86" t="s">
        <v>226</v>
      </c>
      <c r="B40" s="150"/>
      <c r="C40" s="118"/>
      <c r="D40" s="37">
        <f>D26</f>
        <v>2000000000</v>
      </c>
      <c r="E40" s="37"/>
      <c r="F40" s="37">
        <f>F26</f>
        <v>105400000</v>
      </c>
      <c r="G40" s="37"/>
      <c r="H40" s="37">
        <f>H26</f>
        <v>2042926982</v>
      </c>
      <c r="I40" s="37"/>
      <c r="J40" s="37">
        <f>J26</f>
        <v>4148326982</v>
      </c>
    </row>
    <row r="41" spans="1:15" s="1" customFormat="1" ht="16" customHeight="1">
      <c r="A41" s="117"/>
      <c r="B41" s="150"/>
      <c r="C41" s="118"/>
      <c r="D41" s="45"/>
      <c r="E41" s="45"/>
      <c r="F41" s="45"/>
      <c r="G41" s="45"/>
      <c r="H41" s="45"/>
      <c r="I41" s="45"/>
      <c r="J41" s="45"/>
    </row>
    <row r="42" spans="1:15" ht="20" customHeight="1">
      <c r="A42" s="86" t="s">
        <v>277</v>
      </c>
      <c r="B42" s="51"/>
      <c r="C42" s="118"/>
      <c r="D42" s="74"/>
      <c r="E42" s="76"/>
      <c r="F42" s="74"/>
      <c r="G42" s="76"/>
      <c r="H42" s="2"/>
      <c r="I42" s="76"/>
      <c r="J42" s="74"/>
    </row>
    <row r="43" spans="1:15" ht="20" customHeight="1">
      <c r="A43" s="80" t="s">
        <v>249</v>
      </c>
      <c r="B43" s="150">
        <v>35</v>
      </c>
      <c r="C43" s="77"/>
      <c r="D43" s="74">
        <v>0</v>
      </c>
      <c r="E43" s="45"/>
      <c r="F43" s="74">
        <v>0</v>
      </c>
      <c r="G43" s="45"/>
      <c r="H43" s="74">
        <v>-500000000</v>
      </c>
      <c r="I43" s="45"/>
      <c r="J43" s="76">
        <f>D43+F43+H43</f>
        <v>-500000000</v>
      </c>
    </row>
    <row r="44" spans="1:15" s="144" customFormat="1" ht="20" customHeight="1">
      <c r="A44" s="79" t="s">
        <v>148</v>
      </c>
      <c r="B44" s="51"/>
      <c r="C44" s="118"/>
      <c r="D44" s="78">
        <f>SUM(D43)</f>
        <v>0</v>
      </c>
      <c r="E44" s="45"/>
      <c r="F44" s="78">
        <f>SUM(F43)</f>
        <v>0</v>
      </c>
      <c r="G44" s="45"/>
      <c r="H44" s="78">
        <f>SUM(H43)</f>
        <v>-500000000</v>
      </c>
      <c r="I44" s="45"/>
      <c r="J44" s="78">
        <f>D44+F44+H44</f>
        <v>-500000000</v>
      </c>
    </row>
    <row r="45" spans="1:15" s="144" customFormat="1" ht="16" customHeight="1">
      <c r="A45" s="117"/>
      <c r="B45" s="51"/>
      <c r="C45" s="118"/>
      <c r="D45" s="45"/>
      <c r="E45" s="45"/>
      <c r="F45" s="45"/>
      <c r="G45" s="45"/>
      <c r="H45" s="45"/>
      <c r="I45" s="45"/>
      <c r="J45" s="45"/>
    </row>
    <row r="46" spans="1:15" s="1" customFormat="1" ht="20" customHeight="1">
      <c r="A46" s="117" t="s">
        <v>128</v>
      </c>
      <c r="B46" s="150"/>
      <c r="C46" s="118"/>
      <c r="D46" s="45"/>
      <c r="E46" s="45"/>
      <c r="F46" s="45"/>
      <c r="G46" s="45"/>
      <c r="H46" s="45"/>
      <c r="I46" s="45"/>
      <c r="J46" s="45"/>
    </row>
    <row r="47" spans="1:15" s="1" customFormat="1" ht="20" customHeight="1">
      <c r="A47" s="147" t="s">
        <v>192</v>
      </c>
      <c r="B47" s="150"/>
      <c r="C47" s="118"/>
      <c r="D47" s="74">
        <v>0</v>
      </c>
      <c r="E47" s="76"/>
      <c r="F47" s="74">
        <v>0</v>
      </c>
      <c r="G47" s="45"/>
      <c r="H47" s="74">
        <f>'PL-7-8'!H35</f>
        <v>567595081</v>
      </c>
      <c r="I47" s="45"/>
      <c r="J47" s="76">
        <f>D47+F47+H47</f>
        <v>567595081</v>
      </c>
    </row>
    <row r="48" spans="1:15" s="1" customFormat="1" ht="20" customHeight="1">
      <c r="A48" s="117" t="s">
        <v>194</v>
      </c>
      <c r="B48" s="51"/>
      <c r="C48" s="118"/>
      <c r="D48" s="78">
        <f>SUM(D47:D47)</f>
        <v>0</v>
      </c>
      <c r="E48" s="45"/>
      <c r="F48" s="78">
        <f>SUM(F47:F47)</f>
        <v>0</v>
      </c>
      <c r="G48" s="45"/>
      <c r="H48" s="78">
        <f>SUM(H47:H47)</f>
        <v>567595081</v>
      </c>
      <c r="I48" s="45"/>
      <c r="J48" s="78">
        <f>D48+F48+H48</f>
        <v>567595081</v>
      </c>
    </row>
    <row r="49" spans="1:12" s="1" customFormat="1" ht="16" customHeight="1">
      <c r="A49" s="117"/>
      <c r="B49" s="150"/>
      <c r="C49" s="118"/>
      <c r="D49" s="76"/>
      <c r="E49" s="76"/>
      <c r="F49" s="76"/>
      <c r="G49" s="76"/>
      <c r="H49" s="74"/>
      <c r="I49" s="76"/>
      <c r="J49" s="76"/>
    </row>
    <row r="50" spans="1:12" s="1" customFormat="1" ht="20" customHeight="1">
      <c r="A50" s="147" t="s">
        <v>131</v>
      </c>
      <c r="B50" s="150">
        <v>26</v>
      </c>
      <c r="C50" s="118"/>
      <c r="D50" s="74">
        <v>0</v>
      </c>
      <c r="E50" s="76"/>
      <c r="F50" s="74">
        <v>28600000</v>
      </c>
      <c r="G50" s="76"/>
      <c r="H50" s="76">
        <v>-28600000</v>
      </c>
      <c r="I50" s="76"/>
      <c r="J50" s="74">
        <f>SUM(D50:H50)</f>
        <v>0</v>
      </c>
    </row>
    <row r="51" spans="1:12" ht="20" customHeight="1" thickBot="1">
      <c r="A51" s="86" t="s">
        <v>227</v>
      </c>
      <c r="B51" s="150"/>
      <c r="C51" s="77"/>
      <c r="D51" s="82">
        <f>D50+D48+D44+D40</f>
        <v>2000000000</v>
      </c>
      <c r="E51" s="76"/>
      <c r="F51" s="82">
        <f>F50+F48+F44+F40</f>
        <v>134000000</v>
      </c>
      <c r="G51" s="76"/>
      <c r="H51" s="82">
        <f>H50+H48+H44+H40</f>
        <v>2081922063</v>
      </c>
      <c r="I51" s="76"/>
      <c r="J51" s="82">
        <f>J50+J48+J44+J40</f>
        <v>4215922063</v>
      </c>
    </row>
    <row r="52" spans="1:12" s="10" customFormat="1" ht="20" customHeight="1" thickTop="1">
      <c r="A52" s="147"/>
      <c r="B52" s="67"/>
      <c r="C52" s="39"/>
      <c r="E52" s="26"/>
      <c r="G52" s="26"/>
      <c r="I52" s="26"/>
      <c r="K52" s="2"/>
      <c r="L52" s="2"/>
    </row>
    <row r="53" spans="1:12" s="10" customFormat="1" ht="20" customHeight="1">
      <c r="A53" s="183" t="s">
        <v>213</v>
      </c>
      <c r="B53" s="183"/>
      <c r="C53" s="2"/>
      <c r="D53" s="156" t="s">
        <v>213</v>
      </c>
      <c r="E53" s="2"/>
      <c r="F53" s="2"/>
      <c r="G53" s="2"/>
      <c r="H53" s="2"/>
      <c r="I53" s="26"/>
      <c r="K53" s="2"/>
      <c r="L53" s="2"/>
    </row>
    <row r="54" spans="1:12" s="10" customFormat="1" ht="20" customHeight="1">
      <c r="A54" s="180" t="s">
        <v>267</v>
      </c>
      <c r="B54" s="180"/>
      <c r="C54" s="2"/>
      <c r="D54" s="156" t="s">
        <v>217</v>
      </c>
      <c r="E54" s="2"/>
      <c r="F54" s="2"/>
      <c r="G54" s="2"/>
      <c r="H54" s="2"/>
      <c r="I54" s="26"/>
      <c r="K54" s="2"/>
      <c r="L54" s="2"/>
    </row>
    <row r="55" spans="1:12" s="10" customFormat="1" ht="20" customHeight="1">
      <c r="A55" s="147"/>
      <c r="B55" s="67"/>
      <c r="C55" s="39"/>
      <c r="E55" s="26"/>
      <c r="G55" s="26"/>
      <c r="I55" s="26"/>
      <c r="K55" s="2"/>
      <c r="L55" s="2"/>
    </row>
    <row r="56" spans="1:12" s="10" customFormat="1" ht="20" customHeight="1">
      <c r="A56" s="147"/>
      <c r="B56" s="67"/>
      <c r="C56" s="39"/>
      <c r="E56" s="26"/>
      <c r="G56" s="26"/>
      <c r="I56" s="26"/>
      <c r="K56" s="2"/>
      <c r="L56" s="2"/>
    </row>
    <row r="57" spans="1:12" s="10" customFormat="1" ht="20" customHeight="1">
      <c r="A57" s="147"/>
      <c r="B57" s="67"/>
      <c r="C57" s="39"/>
      <c r="E57" s="26"/>
      <c r="G57" s="26"/>
      <c r="I57" s="26"/>
      <c r="K57" s="2"/>
      <c r="L57" s="2"/>
    </row>
    <row r="58" spans="1:12" s="10" customFormat="1" ht="20" customHeight="1">
      <c r="A58" s="147"/>
      <c r="B58" s="67"/>
      <c r="C58" s="39"/>
      <c r="E58" s="26"/>
      <c r="G58" s="26"/>
      <c r="I58" s="26"/>
      <c r="K58" s="2"/>
      <c r="L58" s="2"/>
    </row>
    <row r="59" spans="1:12" s="10" customFormat="1" ht="20" customHeight="1">
      <c r="A59" s="147"/>
      <c r="B59" s="67"/>
      <c r="C59" s="39"/>
      <c r="E59" s="26"/>
      <c r="G59" s="26"/>
      <c r="I59" s="26"/>
      <c r="K59" s="2"/>
      <c r="L59" s="2"/>
    </row>
    <row r="60" spans="1:12" s="10" customFormat="1" ht="20" customHeight="1">
      <c r="A60" s="147"/>
      <c r="B60" s="67"/>
      <c r="C60" s="39"/>
      <c r="E60" s="26"/>
      <c r="G60" s="26"/>
      <c r="I60" s="26"/>
      <c r="K60" s="2"/>
      <c r="L60" s="2"/>
    </row>
  </sheetData>
  <mergeCells count="10">
    <mergeCell ref="A54:B54"/>
    <mergeCell ref="D38:J38"/>
    <mergeCell ref="D33:J33"/>
    <mergeCell ref="A53:B53"/>
    <mergeCell ref="F34:H34"/>
    <mergeCell ref="A29:B29"/>
    <mergeCell ref="D4:J4"/>
    <mergeCell ref="F5:H5"/>
    <mergeCell ref="D9:J9"/>
    <mergeCell ref="A28:B28"/>
  </mergeCells>
  <pageMargins left="0.7" right="0.7" top="0.48" bottom="0.5" header="0.5" footer="0.5"/>
  <pageSetup paperSize="9" scale="88" firstPageNumber="11" fitToHeight="0" orientation="landscape" useFirstPageNumber="1" r:id="rId1"/>
  <headerFooter alignWithMargins="0">
    <oddFooter xml:space="preserve">&amp;L&amp;"Times New Roman,Regular"&amp;11The accompanying notes are an integral part of these financial statements.&amp;"Angsana New,Regular"&amp;15
&amp;C&amp;"Times New Roman,Regular"&amp;11&amp;P&amp;R
</oddFooter>
  </headerFooter>
  <rowBreaks count="1" manualBreakCount="1">
    <brk id="2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7"/>
  <sheetViews>
    <sheetView view="pageBreakPreview" topLeftCell="A75" zoomScale="90" zoomScaleNormal="90" zoomScaleSheetLayoutView="90" workbookViewId="0">
      <selection activeCell="B88" sqref="B88"/>
    </sheetView>
  </sheetViews>
  <sheetFormatPr defaultColWidth="35" defaultRowHeight="20.5" customHeight="1"/>
  <cols>
    <col min="1" max="1" width="63.69921875" style="2" customWidth="1"/>
    <col min="2" max="2" width="11.8984375" style="2" customWidth="1"/>
    <col min="3" max="3" width="1.3984375" style="2" customWidth="1"/>
    <col min="4" max="4" width="18.8984375" style="91" customWidth="1"/>
    <col min="5" max="5" width="1.3984375" style="2" customWidth="1"/>
    <col min="6" max="6" width="18.8984375" style="2" customWidth="1"/>
    <col min="7" max="7" width="1.3984375" style="2" customWidth="1"/>
    <col min="8" max="8" width="18.8984375" style="2" customWidth="1"/>
    <col min="9" max="9" width="1.3984375" style="2" customWidth="1"/>
    <col min="10" max="10" width="18.8984375" style="10" customWidth="1"/>
    <col min="11" max="12" width="15.09765625" style="27" hidden="1" customWidth="1"/>
    <col min="13" max="16384" width="35" style="2"/>
  </cols>
  <sheetData>
    <row r="1" spans="1:13" ht="20.5" customHeight="1">
      <c r="A1" s="4" t="s">
        <v>224</v>
      </c>
      <c r="J1" s="74"/>
    </row>
    <row r="2" spans="1:13" ht="20.5" customHeight="1">
      <c r="A2" s="120" t="s">
        <v>229</v>
      </c>
      <c r="J2" s="74"/>
    </row>
    <row r="3" spans="1:13" ht="20.5" customHeight="1">
      <c r="A3" s="90" t="s">
        <v>150</v>
      </c>
      <c r="J3" s="74"/>
    </row>
    <row r="4" spans="1:13" ht="20.5" customHeight="1">
      <c r="B4" s="143"/>
      <c r="C4" s="143"/>
      <c r="D4" s="173" t="s">
        <v>151</v>
      </c>
      <c r="E4" s="173"/>
      <c r="F4" s="173"/>
      <c r="G4" s="144"/>
      <c r="H4" s="173" t="s">
        <v>153</v>
      </c>
      <c r="I4" s="173"/>
      <c r="J4" s="173"/>
    </row>
    <row r="5" spans="1:13" ht="20.5" customHeight="1">
      <c r="B5" s="143"/>
      <c r="C5" s="143"/>
      <c r="D5" s="172" t="s">
        <v>152</v>
      </c>
      <c r="E5" s="172"/>
      <c r="F5" s="172"/>
      <c r="G5" s="144"/>
      <c r="H5" s="172" t="s">
        <v>152</v>
      </c>
      <c r="I5" s="172"/>
      <c r="J5" s="172"/>
    </row>
    <row r="6" spans="1:13" ht="20.5" customHeight="1">
      <c r="B6" s="143"/>
      <c r="C6" s="143"/>
      <c r="D6" s="184" t="s">
        <v>64</v>
      </c>
      <c r="E6" s="184"/>
      <c r="F6" s="184"/>
      <c r="G6" s="144"/>
      <c r="H6" s="184" t="s">
        <v>64</v>
      </c>
      <c r="I6" s="184"/>
      <c r="J6" s="184"/>
    </row>
    <row r="7" spans="1:13" ht="20.5" customHeight="1">
      <c r="B7" s="150" t="s">
        <v>4</v>
      </c>
      <c r="C7" s="150"/>
      <c r="D7" s="135">
        <v>2018</v>
      </c>
      <c r="E7" s="143"/>
      <c r="F7" s="135">
        <v>2017</v>
      </c>
      <c r="G7" s="143"/>
      <c r="H7" s="135">
        <v>2018</v>
      </c>
      <c r="I7" s="143"/>
      <c r="J7" s="135">
        <v>2017</v>
      </c>
    </row>
    <row r="8" spans="1:13" ht="20.5" customHeight="1">
      <c r="B8" s="150"/>
      <c r="C8" s="150"/>
      <c r="D8" s="29"/>
      <c r="E8" s="143"/>
      <c r="F8" s="29" t="s">
        <v>230</v>
      </c>
      <c r="G8" s="143"/>
      <c r="H8" s="29"/>
      <c r="I8" s="143"/>
      <c r="J8" s="29"/>
    </row>
    <row r="9" spans="1:13" ht="20.5" customHeight="1">
      <c r="B9" s="143"/>
      <c r="C9" s="143"/>
      <c r="D9" s="185" t="s">
        <v>6</v>
      </c>
      <c r="E9" s="185"/>
      <c r="F9" s="185"/>
      <c r="G9" s="185"/>
      <c r="H9" s="185"/>
      <c r="I9" s="185"/>
      <c r="J9" s="185"/>
    </row>
    <row r="10" spans="1:13" ht="20.5" customHeight="1">
      <c r="A10" s="32" t="s">
        <v>154</v>
      </c>
      <c r="B10" s="143"/>
      <c r="C10" s="143"/>
      <c r="D10" s="83"/>
      <c r="E10" s="17"/>
      <c r="F10" s="17"/>
      <c r="G10" s="17"/>
      <c r="H10" s="17"/>
      <c r="I10" s="17"/>
    </row>
    <row r="11" spans="1:13" ht="20.5" customHeight="1">
      <c r="A11" s="16" t="s">
        <v>155</v>
      </c>
      <c r="B11" s="143"/>
      <c r="C11" s="143"/>
      <c r="D11" s="74">
        <v>430951382</v>
      </c>
      <c r="E11" s="10"/>
      <c r="F11" s="74">
        <v>497281112</v>
      </c>
      <c r="G11" s="10"/>
      <c r="H11" s="10">
        <v>567595081</v>
      </c>
      <c r="I11" s="10"/>
      <c r="J11" s="10">
        <v>270072539</v>
      </c>
    </row>
    <row r="12" spans="1:13" ht="20.5" customHeight="1">
      <c r="A12" s="67" t="s">
        <v>156</v>
      </c>
      <c r="B12" s="143"/>
      <c r="C12" s="143"/>
      <c r="D12" s="74"/>
      <c r="E12" s="10"/>
      <c r="F12" s="74"/>
      <c r="G12" s="10"/>
      <c r="H12" s="10"/>
      <c r="I12" s="10"/>
      <c r="M12" s="18"/>
    </row>
    <row r="13" spans="1:13" ht="20.5" customHeight="1">
      <c r="A13" s="2" t="s">
        <v>80</v>
      </c>
      <c r="B13" s="150">
        <v>33</v>
      </c>
      <c r="C13" s="143"/>
      <c r="D13" s="76">
        <v>60705908</v>
      </c>
      <c r="E13" s="10"/>
      <c r="F13" s="76">
        <v>123187373</v>
      </c>
      <c r="G13" s="10"/>
      <c r="H13" s="26">
        <v>-10309094</v>
      </c>
      <c r="I13" s="8"/>
      <c r="J13" s="26">
        <v>13415173</v>
      </c>
    </row>
    <row r="14" spans="1:13" ht="20.5" customHeight="1">
      <c r="A14" s="16" t="s">
        <v>77</v>
      </c>
      <c r="B14" s="150">
        <v>32</v>
      </c>
      <c r="C14" s="143"/>
      <c r="D14" s="74">
        <v>169618377</v>
      </c>
      <c r="E14" s="10"/>
      <c r="F14" s="74">
        <v>183733537</v>
      </c>
      <c r="G14" s="10"/>
      <c r="H14" s="10">
        <v>172088493</v>
      </c>
      <c r="I14" s="10"/>
      <c r="J14" s="10">
        <v>183239224</v>
      </c>
    </row>
    <row r="15" spans="1:13" ht="20.5" customHeight="1">
      <c r="A15" s="16" t="s">
        <v>157</v>
      </c>
      <c r="B15" s="150">
        <v>31</v>
      </c>
      <c r="C15" s="143"/>
      <c r="D15" s="74">
        <v>709245563</v>
      </c>
      <c r="E15" s="10"/>
      <c r="F15" s="74">
        <v>685055988</v>
      </c>
      <c r="G15" s="10"/>
      <c r="H15" s="10">
        <v>602695532</v>
      </c>
      <c r="I15" s="10"/>
      <c r="J15" s="10">
        <v>585270769</v>
      </c>
    </row>
    <row r="16" spans="1:13" ht="20.5" customHeight="1">
      <c r="A16" s="2" t="s">
        <v>260</v>
      </c>
      <c r="B16" s="150">
        <v>13</v>
      </c>
      <c r="C16" s="143"/>
      <c r="D16" s="74">
        <v>0</v>
      </c>
      <c r="E16" s="10"/>
      <c r="F16" s="74">
        <v>0</v>
      </c>
      <c r="G16" s="10"/>
      <c r="H16" s="10">
        <v>205155946</v>
      </c>
      <c r="I16" s="10"/>
      <c r="J16" s="10">
        <v>142992893</v>
      </c>
    </row>
    <row r="17" spans="1:13" ht="20.5" customHeight="1">
      <c r="A17" s="2" t="s">
        <v>237</v>
      </c>
      <c r="B17" s="150">
        <v>13</v>
      </c>
      <c r="C17" s="143"/>
      <c r="D17" s="74">
        <v>161516428</v>
      </c>
      <c r="E17" s="10"/>
      <c r="F17" s="74">
        <v>0</v>
      </c>
      <c r="G17" s="10"/>
      <c r="H17" s="10">
        <v>0</v>
      </c>
      <c r="I17" s="10"/>
      <c r="J17" s="10">
        <v>0</v>
      </c>
    </row>
    <row r="18" spans="1:13" ht="20.5" customHeight="1">
      <c r="A18" s="147" t="s">
        <v>195</v>
      </c>
      <c r="B18" s="150">
        <v>23</v>
      </c>
      <c r="C18" s="143"/>
      <c r="D18" s="74">
        <v>20422461</v>
      </c>
      <c r="E18" s="10"/>
      <c r="F18" s="74">
        <v>15102776</v>
      </c>
      <c r="G18" s="10"/>
      <c r="H18" s="10">
        <v>15829667</v>
      </c>
      <c r="I18" s="10"/>
      <c r="J18" s="10">
        <v>9825849</v>
      </c>
    </row>
    <row r="19" spans="1:13" ht="20.5" customHeight="1">
      <c r="A19" s="16" t="s">
        <v>261</v>
      </c>
      <c r="B19" s="150"/>
      <c r="C19" s="143"/>
      <c r="D19" s="74">
        <v>-3349352</v>
      </c>
      <c r="E19" s="10"/>
      <c r="F19" s="74">
        <v>-12399972</v>
      </c>
      <c r="G19" s="10"/>
      <c r="H19" s="10">
        <v>-3349352</v>
      </c>
      <c r="I19" s="10"/>
      <c r="J19" s="10">
        <v>-12399972</v>
      </c>
    </row>
    <row r="20" spans="1:13" ht="20.5" customHeight="1">
      <c r="A20" s="16" t="s">
        <v>278</v>
      </c>
      <c r="B20" s="150"/>
      <c r="C20" s="143"/>
      <c r="D20" s="74">
        <v>-4493142</v>
      </c>
      <c r="E20" s="10"/>
      <c r="F20" s="74">
        <v>-1394087</v>
      </c>
      <c r="G20" s="10"/>
      <c r="H20" s="10">
        <v>-1108255</v>
      </c>
      <c r="I20" s="10"/>
      <c r="J20" s="10">
        <v>2034175</v>
      </c>
    </row>
    <row r="21" spans="1:13" ht="20.5" customHeight="1">
      <c r="A21" s="16" t="s">
        <v>280</v>
      </c>
      <c r="B21" s="150"/>
      <c r="C21" s="143"/>
      <c r="D21" s="74">
        <v>1608616</v>
      </c>
      <c r="E21" s="10"/>
      <c r="F21" s="74">
        <v>-1711519</v>
      </c>
      <c r="G21" s="10"/>
      <c r="H21" s="10">
        <v>0</v>
      </c>
      <c r="I21" s="10"/>
      <c r="J21" s="10">
        <v>0</v>
      </c>
    </row>
    <row r="22" spans="1:13" ht="20.5" customHeight="1">
      <c r="A22" s="2" t="s">
        <v>158</v>
      </c>
      <c r="B22" s="150">
        <v>12</v>
      </c>
      <c r="C22" s="143"/>
      <c r="D22" s="74">
        <v>0</v>
      </c>
      <c r="E22" s="10"/>
      <c r="F22" s="74">
        <v>78749777</v>
      </c>
      <c r="G22" s="10"/>
      <c r="H22" s="8">
        <v>0</v>
      </c>
      <c r="I22" s="8"/>
      <c r="J22" s="8">
        <v>0</v>
      </c>
    </row>
    <row r="23" spans="1:13" ht="20.5" customHeight="1">
      <c r="A23" s="147" t="s">
        <v>222</v>
      </c>
      <c r="B23" s="150"/>
      <c r="C23" s="143"/>
      <c r="D23" s="74"/>
      <c r="E23" s="10"/>
      <c r="F23" s="74"/>
      <c r="G23" s="10"/>
      <c r="H23" s="8"/>
      <c r="I23" s="8"/>
      <c r="J23" s="8"/>
    </row>
    <row r="24" spans="1:13" ht="20.5" customHeight="1">
      <c r="A24" s="115" t="s">
        <v>223</v>
      </c>
      <c r="B24" s="150">
        <v>5</v>
      </c>
      <c r="C24" s="143"/>
      <c r="D24" s="74">
        <v>0</v>
      </c>
      <c r="E24" s="10"/>
      <c r="F24" s="74">
        <v>31124663</v>
      </c>
      <c r="G24" s="10"/>
      <c r="H24" s="74">
        <v>0</v>
      </c>
      <c r="I24" s="10"/>
      <c r="J24" s="74">
        <v>0</v>
      </c>
    </row>
    <row r="25" spans="1:13" ht="20.5" customHeight="1">
      <c r="A25" s="147" t="s">
        <v>159</v>
      </c>
      <c r="B25" s="150" t="s">
        <v>256</v>
      </c>
      <c r="C25" s="143"/>
      <c r="D25" s="74">
        <v>6948927</v>
      </c>
      <c r="E25" s="10"/>
      <c r="F25" s="74">
        <v>1471588</v>
      </c>
      <c r="G25" s="10"/>
      <c r="H25" s="10">
        <v>22630147</v>
      </c>
      <c r="I25" s="10"/>
      <c r="J25" s="10">
        <v>1471588</v>
      </c>
    </row>
    <row r="26" spans="1:13" ht="20.5" customHeight="1">
      <c r="A26" s="147" t="s">
        <v>262</v>
      </c>
      <c r="B26" s="150">
        <v>11</v>
      </c>
      <c r="C26" s="143"/>
      <c r="D26" s="74">
        <v>-3987717</v>
      </c>
      <c r="E26" s="10"/>
      <c r="F26" s="74">
        <v>8509440</v>
      </c>
      <c r="G26" s="10"/>
      <c r="H26" s="10">
        <v>1755898</v>
      </c>
      <c r="I26" s="10"/>
      <c r="J26" s="10">
        <v>3641115</v>
      </c>
      <c r="M26" s="18"/>
    </row>
    <row r="27" spans="1:13" ht="20.5" customHeight="1">
      <c r="A27" s="2" t="s">
        <v>160</v>
      </c>
      <c r="B27" s="150"/>
      <c r="C27" s="143"/>
      <c r="D27" s="74"/>
      <c r="E27" s="10"/>
      <c r="F27" s="74"/>
      <c r="G27" s="10"/>
      <c r="H27" s="10"/>
      <c r="I27" s="10"/>
    </row>
    <row r="28" spans="1:13" ht="20.5" customHeight="1">
      <c r="A28" s="147" t="s">
        <v>161</v>
      </c>
      <c r="B28" s="150"/>
      <c r="C28" s="143"/>
      <c r="D28" s="74">
        <v>-5483711</v>
      </c>
      <c r="E28" s="10"/>
      <c r="F28" s="74">
        <v>6306365</v>
      </c>
      <c r="G28" s="10"/>
      <c r="H28" s="10">
        <v>-2244122</v>
      </c>
      <c r="I28" s="10"/>
      <c r="J28" s="10">
        <v>7446304</v>
      </c>
    </row>
    <row r="29" spans="1:13" ht="20.5" customHeight="1">
      <c r="A29" s="2" t="s">
        <v>196</v>
      </c>
      <c r="B29" s="150"/>
      <c r="C29" s="143"/>
      <c r="D29" s="74"/>
      <c r="E29" s="10"/>
      <c r="F29" s="74"/>
      <c r="G29" s="10"/>
      <c r="H29" s="10"/>
      <c r="I29" s="10"/>
    </row>
    <row r="30" spans="1:13" ht="20.5" customHeight="1">
      <c r="A30" s="147" t="s">
        <v>289</v>
      </c>
      <c r="B30" s="150"/>
      <c r="C30" s="143"/>
      <c r="D30" s="74">
        <v>3325760</v>
      </c>
      <c r="E30" s="10"/>
      <c r="F30" s="74">
        <v>15153951</v>
      </c>
      <c r="G30" s="10"/>
      <c r="H30" s="10">
        <v>3306437</v>
      </c>
      <c r="I30" s="10"/>
      <c r="J30" s="10">
        <v>10517632</v>
      </c>
    </row>
    <row r="31" spans="1:13" ht="20.5" customHeight="1">
      <c r="A31" s="2" t="s">
        <v>263</v>
      </c>
      <c r="B31" s="150"/>
      <c r="C31" s="143"/>
      <c r="D31" s="74">
        <v>0</v>
      </c>
      <c r="E31" s="10"/>
      <c r="F31" s="74">
        <v>-10186942</v>
      </c>
      <c r="G31" s="10"/>
      <c r="H31" s="10">
        <v>0</v>
      </c>
      <c r="I31" s="10"/>
      <c r="J31" s="10">
        <v>-10186942</v>
      </c>
    </row>
    <row r="32" spans="1:13" ht="20.5" customHeight="1">
      <c r="A32" s="147" t="s">
        <v>281</v>
      </c>
      <c r="B32" s="150"/>
      <c r="C32" s="143"/>
      <c r="D32" s="74">
        <v>-9700000</v>
      </c>
      <c r="E32" s="10"/>
      <c r="F32" s="74">
        <v>-9700000</v>
      </c>
      <c r="G32" s="10"/>
      <c r="H32" s="10">
        <v>-9700000</v>
      </c>
      <c r="I32" s="10"/>
      <c r="J32" s="10">
        <v>-9700000</v>
      </c>
    </row>
    <row r="33" spans="1:13" ht="20.5" customHeight="1">
      <c r="A33" s="147" t="s">
        <v>255</v>
      </c>
      <c r="B33" s="150"/>
      <c r="C33" s="143"/>
      <c r="D33" s="74">
        <v>6300000</v>
      </c>
      <c r="E33" s="10"/>
      <c r="F33" s="74">
        <v>0</v>
      </c>
      <c r="G33" s="10"/>
      <c r="H33" s="10">
        <v>6300000</v>
      </c>
      <c r="I33" s="10"/>
      <c r="J33" s="10">
        <v>0</v>
      </c>
    </row>
    <row r="34" spans="1:13" ht="20.5" customHeight="1">
      <c r="A34" s="16" t="s">
        <v>162</v>
      </c>
      <c r="B34" s="150"/>
      <c r="C34" s="143"/>
      <c r="D34" s="76">
        <v>-5627301</v>
      </c>
      <c r="E34" s="10"/>
      <c r="F34" s="76">
        <v>-5227087</v>
      </c>
      <c r="G34" s="10"/>
      <c r="H34" s="26">
        <v>-314176</v>
      </c>
      <c r="I34" s="10"/>
      <c r="J34" s="26">
        <v>-276880</v>
      </c>
    </row>
    <row r="35" spans="1:13" ht="20.5" customHeight="1">
      <c r="A35" s="147" t="s">
        <v>69</v>
      </c>
      <c r="B35" s="150"/>
      <c r="C35" s="143"/>
      <c r="D35" s="47">
        <v>-3789292</v>
      </c>
      <c r="E35" s="10"/>
      <c r="F35" s="47">
        <v>-1053138</v>
      </c>
      <c r="G35" s="10"/>
      <c r="H35" s="3">
        <v>-499999792</v>
      </c>
      <c r="I35" s="10"/>
      <c r="J35" s="3">
        <v>-99999958</v>
      </c>
    </row>
    <row r="36" spans="1:13" ht="20.5" customHeight="1">
      <c r="B36" s="143"/>
      <c r="C36" s="143"/>
      <c r="D36" s="10">
        <f>SUM(D11:D35)</f>
        <v>1534212907</v>
      </c>
      <c r="E36" s="10"/>
      <c r="F36" s="10">
        <f>SUM(F11:F35)</f>
        <v>1604003825</v>
      </c>
      <c r="G36" s="10"/>
      <c r="H36" s="10">
        <f>SUM(H11:H35)</f>
        <v>1070332410</v>
      </c>
      <c r="I36" s="10"/>
      <c r="J36" s="10">
        <f>SUM(J11:J35)</f>
        <v>1097363509</v>
      </c>
      <c r="K36" s="27">
        <f>D36-[1]Conso!$L$24</f>
        <v>169346214.57802725</v>
      </c>
    </row>
    <row r="37" spans="1:13" ht="20.5" customHeight="1">
      <c r="A37" s="93" t="s">
        <v>163</v>
      </c>
      <c r="B37" s="143"/>
      <c r="C37" s="143"/>
      <c r="D37" s="74"/>
      <c r="E37" s="10"/>
      <c r="F37" s="74"/>
      <c r="G37" s="10"/>
      <c r="H37" s="10"/>
      <c r="I37" s="10"/>
      <c r="M37" s="18"/>
    </row>
    <row r="38" spans="1:13" ht="20.5" customHeight="1">
      <c r="A38" s="16" t="s">
        <v>10</v>
      </c>
      <c r="B38" s="143"/>
      <c r="C38" s="143"/>
      <c r="D38" s="74">
        <v>146802</v>
      </c>
      <c r="E38" s="10"/>
      <c r="F38" s="74">
        <v>-38800597</v>
      </c>
      <c r="G38" s="10"/>
      <c r="H38" s="10">
        <v>-34643305</v>
      </c>
      <c r="I38" s="10"/>
      <c r="J38" s="10">
        <v>-63224795</v>
      </c>
    </row>
    <row r="39" spans="1:13" ht="20.5" customHeight="1">
      <c r="A39" s="16" t="s">
        <v>11</v>
      </c>
      <c r="B39" s="143"/>
      <c r="C39" s="143"/>
      <c r="D39" s="74">
        <v>-98437386</v>
      </c>
      <c r="E39" s="10"/>
      <c r="F39" s="74">
        <v>-28708410</v>
      </c>
      <c r="G39" s="10"/>
      <c r="H39" s="10">
        <v>-65096717</v>
      </c>
      <c r="I39" s="10"/>
      <c r="J39" s="10">
        <v>-28075201</v>
      </c>
    </row>
    <row r="40" spans="1:13" ht="20.5" customHeight="1">
      <c r="A40" s="16" t="s">
        <v>12</v>
      </c>
      <c r="B40" s="143"/>
      <c r="C40" s="143"/>
      <c r="D40" s="74">
        <v>55839546</v>
      </c>
      <c r="E40" s="10"/>
      <c r="F40" s="74">
        <v>-55830907</v>
      </c>
      <c r="G40" s="10"/>
      <c r="H40" s="10">
        <v>-27027572</v>
      </c>
      <c r="I40" s="10"/>
      <c r="J40" s="10">
        <v>-53342972</v>
      </c>
    </row>
    <row r="41" spans="1:13" ht="20.5" customHeight="1">
      <c r="A41" s="16" t="s">
        <v>13</v>
      </c>
      <c r="B41" s="143"/>
      <c r="C41" s="143"/>
      <c r="D41" s="74">
        <v>-351066</v>
      </c>
      <c r="E41" s="10"/>
      <c r="F41" s="74">
        <v>-9282358</v>
      </c>
      <c r="G41" s="10"/>
      <c r="H41" s="10">
        <v>-358824</v>
      </c>
      <c r="I41" s="10"/>
      <c r="J41" s="10">
        <v>-7723905</v>
      </c>
    </row>
    <row r="42" spans="1:13" ht="20.5" customHeight="1">
      <c r="A42" s="2" t="s">
        <v>25</v>
      </c>
      <c r="B42" s="150"/>
      <c r="C42" s="143"/>
      <c r="D42" s="74">
        <v>-4779569</v>
      </c>
      <c r="E42" s="10"/>
      <c r="F42" s="74">
        <v>-1694286</v>
      </c>
      <c r="G42" s="10"/>
      <c r="H42" s="10">
        <v>-10969355</v>
      </c>
      <c r="I42" s="10"/>
      <c r="J42" s="10">
        <v>3387079</v>
      </c>
    </row>
    <row r="43" spans="1:13" ht="20.5" customHeight="1">
      <c r="A43" s="16" t="s">
        <v>164</v>
      </c>
      <c r="B43" s="143"/>
      <c r="C43" s="143"/>
      <c r="D43" s="74">
        <v>-199347312</v>
      </c>
      <c r="E43" s="10"/>
      <c r="F43" s="74">
        <v>109644748</v>
      </c>
      <c r="G43" s="10"/>
      <c r="H43" s="10">
        <v>-146665518</v>
      </c>
      <c r="I43" s="10"/>
      <c r="J43" s="10">
        <v>73388090</v>
      </c>
    </row>
    <row r="44" spans="1:13" ht="20.5" customHeight="1">
      <c r="A44" s="16" t="s">
        <v>33</v>
      </c>
      <c r="B44" s="143"/>
      <c r="C44" s="143"/>
      <c r="D44" s="74">
        <v>84930437</v>
      </c>
      <c r="E44" s="10"/>
      <c r="F44" s="74">
        <v>-62817014</v>
      </c>
      <c r="G44" s="10"/>
      <c r="H44" s="10">
        <v>140853866</v>
      </c>
      <c r="I44" s="10"/>
      <c r="J44" s="10">
        <v>-14512957</v>
      </c>
      <c r="K44" s="27">
        <v>-159680581.04726076</v>
      </c>
      <c r="L44" s="27">
        <f>F44-K44</f>
        <v>96863567.047260761</v>
      </c>
    </row>
    <row r="45" spans="1:13" ht="20.5" customHeight="1">
      <c r="A45" s="16" t="s">
        <v>37</v>
      </c>
      <c r="B45" s="143"/>
      <c r="C45" s="143"/>
      <c r="D45" s="74">
        <v>-10283187</v>
      </c>
      <c r="E45" s="10"/>
      <c r="F45" s="74">
        <v>-15696614</v>
      </c>
      <c r="G45" s="10"/>
      <c r="H45" s="10">
        <v>-19135006</v>
      </c>
      <c r="I45" s="10"/>
      <c r="J45" s="10">
        <v>-7540409</v>
      </c>
    </row>
    <row r="46" spans="1:13" ht="20.5" customHeight="1">
      <c r="A46" s="16" t="s">
        <v>219</v>
      </c>
      <c r="B46" s="150">
        <v>23</v>
      </c>
      <c r="C46" s="143"/>
      <c r="D46" s="74">
        <v>-6472360</v>
      </c>
      <c r="E46" s="10"/>
      <c r="F46" s="74">
        <v>-5026260</v>
      </c>
      <c r="G46" s="10"/>
      <c r="H46" s="10">
        <v>-3991060</v>
      </c>
      <c r="I46" s="10"/>
      <c r="J46" s="10">
        <v>-3798460</v>
      </c>
      <c r="K46" s="27">
        <f>D46-[2]CF!$D$42</f>
        <v>-1446100</v>
      </c>
    </row>
    <row r="47" spans="1:13" ht="20.5" customHeight="1">
      <c r="A47" s="16" t="s">
        <v>197</v>
      </c>
      <c r="B47" s="143"/>
      <c r="C47" s="143"/>
      <c r="D47" s="47">
        <v>5481196</v>
      </c>
      <c r="E47" s="10"/>
      <c r="F47" s="47">
        <v>10355316</v>
      </c>
      <c r="G47" s="10"/>
      <c r="H47" s="3">
        <v>-84314610</v>
      </c>
      <c r="I47" s="10"/>
      <c r="J47" s="3">
        <v>-2133257</v>
      </c>
    </row>
    <row r="48" spans="1:13" ht="20.5" customHeight="1">
      <c r="A48" s="16" t="s">
        <v>165</v>
      </c>
      <c r="B48" s="143"/>
      <c r="C48" s="143"/>
      <c r="D48" s="10">
        <f>SUM(D36:D47)</f>
        <v>1360940008</v>
      </c>
      <c r="E48" s="10"/>
      <c r="F48" s="10">
        <f>SUM(F36:F47)</f>
        <v>1506147443</v>
      </c>
      <c r="G48" s="10"/>
      <c r="H48" s="10">
        <f>SUM(H36:H47)</f>
        <v>818984309</v>
      </c>
      <c r="I48" s="10"/>
      <c r="J48" s="10">
        <f>SUM(J36:J47)</f>
        <v>993786722</v>
      </c>
    </row>
    <row r="49" spans="1:13" ht="20.5" customHeight="1">
      <c r="A49" s="16" t="s">
        <v>198</v>
      </c>
      <c r="B49" s="143"/>
      <c r="C49" s="143"/>
      <c r="D49" s="74">
        <v>-137793674</v>
      </c>
      <c r="E49" s="10"/>
      <c r="F49" s="74">
        <v>-137996267</v>
      </c>
      <c r="G49" s="10"/>
      <c r="H49" s="10">
        <v>-37729567</v>
      </c>
      <c r="I49" s="10"/>
      <c r="J49" s="10">
        <v>-37676879</v>
      </c>
      <c r="K49" s="27">
        <v>-229534438.68530288</v>
      </c>
      <c r="L49" s="27">
        <f>F49-K49</f>
        <v>91538171.685302883</v>
      </c>
    </row>
    <row r="50" spans="1:13" ht="20.5" customHeight="1">
      <c r="A50" s="1" t="s">
        <v>166</v>
      </c>
      <c r="B50" s="143"/>
      <c r="C50" s="143"/>
      <c r="D50" s="14">
        <f>D49+D48</f>
        <v>1223146334</v>
      </c>
      <c r="E50" s="15"/>
      <c r="F50" s="14">
        <f>F49+F48</f>
        <v>1368151176</v>
      </c>
      <c r="G50" s="15"/>
      <c r="H50" s="14">
        <f>H49+H48</f>
        <v>781254742</v>
      </c>
      <c r="I50" s="15"/>
      <c r="J50" s="14">
        <f>J49+J48</f>
        <v>956109843</v>
      </c>
    </row>
    <row r="51" spans="1:13" ht="20.5" customHeight="1">
      <c r="A51" s="1"/>
      <c r="B51" s="143"/>
      <c r="C51" s="143"/>
      <c r="D51" s="19"/>
      <c r="E51" s="15"/>
      <c r="F51" s="19"/>
      <c r="G51" s="15"/>
      <c r="H51" s="19"/>
      <c r="I51" s="15"/>
      <c r="J51" s="19"/>
    </row>
    <row r="52" spans="1:13" ht="20.5" customHeight="1">
      <c r="A52" s="1"/>
      <c r="B52" s="143"/>
      <c r="C52" s="143"/>
      <c r="D52" s="19"/>
      <c r="E52" s="15"/>
      <c r="F52" s="19"/>
      <c r="G52" s="15"/>
      <c r="H52" s="19"/>
      <c r="I52" s="15"/>
      <c r="J52" s="19"/>
    </row>
    <row r="53" spans="1:13" ht="20.5" customHeight="1">
      <c r="A53" s="1"/>
      <c r="B53" s="143"/>
      <c r="C53" s="143"/>
      <c r="D53" s="19"/>
      <c r="E53" s="15"/>
      <c r="F53" s="19"/>
      <c r="G53" s="15"/>
      <c r="H53" s="19"/>
      <c r="I53" s="15"/>
      <c r="J53" s="19"/>
    </row>
    <row r="54" spans="1:13" ht="20.5" customHeight="1">
      <c r="A54" s="183" t="s">
        <v>213</v>
      </c>
      <c r="B54" s="183"/>
      <c r="D54" s="183" t="s">
        <v>213</v>
      </c>
      <c r="E54" s="183"/>
      <c r="F54" s="183"/>
      <c r="G54" s="183"/>
      <c r="H54" s="183"/>
      <c r="I54" s="15"/>
      <c r="J54" s="19"/>
    </row>
    <row r="55" spans="1:13" ht="20.5" customHeight="1">
      <c r="A55" s="180" t="s">
        <v>264</v>
      </c>
      <c r="B55" s="180"/>
      <c r="D55" s="180" t="s">
        <v>265</v>
      </c>
      <c r="E55" s="180"/>
      <c r="F55" s="180"/>
      <c r="G55" s="180"/>
      <c r="H55" s="180"/>
      <c r="I55" s="15"/>
      <c r="J55" s="19"/>
    </row>
    <row r="56" spans="1:13" ht="20.5" customHeight="1">
      <c r="A56" s="32" t="s">
        <v>167</v>
      </c>
      <c r="B56" s="143"/>
      <c r="C56" s="143"/>
      <c r="D56" s="74"/>
      <c r="E56" s="10"/>
      <c r="F56" s="10"/>
      <c r="G56" s="10"/>
      <c r="H56" s="10"/>
      <c r="I56" s="10"/>
    </row>
    <row r="57" spans="1:13" ht="20.5" customHeight="1">
      <c r="A57" s="2" t="s">
        <v>199</v>
      </c>
      <c r="B57" s="143"/>
      <c r="C57" s="143"/>
      <c r="D57" s="74">
        <v>0</v>
      </c>
      <c r="E57" s="10"/>
      <c r="F57" s="74">
        <v>19795568</v>
      </c>
      <c r="G57" s="10"/>
      <c r="H57" s="74">
        <v>0</v>
      </c>
      <c r="I57" s="10"/>
      <c r="J57" s="74">
        <v>0</v>
      </c>
      <c r="M57" s="27"/>
    </row>
    <row r="58" spans="1:13" ht="20.5" customHeight="1">
      <c r="A58" s="16" t="s">
        <v>168</v>
      </c>
      <c r="B58" s="143"/>
      <c r="C58" s="143"/>
      <c r="D58" s="74">
        <v>5627301</v>
      </c>
      <c r="E58" s="10"/>
      <c r="F58" s="74">
        <v>5227087</v>
      </c>
      <c r="G58" s="10"/>
      <c r="H58" s="10">
        <v>309122</v>
      </c>
      <c r="I58" s="10"/>
      <c r="J58" s="10">
        <v>276135</v>
      </c>
      <c r="K58" s="27">
        <v>4752873</v>
      </c>
      <c r="L58" s="27">
        <f>F58-K58</f>
        <v>474214</v>
      </c>
      <c r="M58" s="27"/>
    </row>
    <row r="59" spans="1:13" ht="20.5" customHeight="1">
      <c r="A59" s="16" t="s">
        <v>169</v>
      </c>
      <c r="B59" s="143"/>
      <c r="C59" s="143"/>
      <c r="D59" s="74">
        <v>3789292</v>
      </c>
      <c r="E59" s="10"/>
      <c r="F59" s="74">
        <v>1053138</v>
      </c>
      <c r="G59" s="10"/>
      <c r="H59" s="10">
        <v>499999792</v>
      </c>
      <c r="I59" s="10"/>
      <c r="J59" s="10">
        <v>99999958</v>
      </c>
      <c r="M59" s="27"/>
    </row>
    <row r="60" spans="1:13" ht="20.5" customHeight="1">
      <c r="A60" s="2" t="s">
        <v>200</v>
      </c>
      <c r="B60" s="150"/>
      <c r="C60" s="143"/>
      <c r="D60" s="74">
        <v>0</v>
      </c>
      <c r="E60" s="10"/>
      <c r="F60" s="74">
        <v>-415299828</v>
      </c>
      <c r="G60" s="10"/>
      <c r="H60" s="74">
        <v>0</v>
      </c>
      <c r="I60" s="10"/>
      <c r="J60" s="74">
        <v>0</v>
      </c>
      <c r="M60" s="27"/>
    </row>
    <row r="61" spans="1:13" ht="20.5" customHeight="1">
      <c r="A61" s="2" t="s">
        <v>201</v>
      </c>
      <c r="B61" s="150"/>
      <c r="C61" s="143"/>
      <c r="D61" s="74">
        <v>308450781</v>
      </c>
      <c r="E61" s="10"/>
      <c r="F61" s="74">
        <v>410670120</v>
      </c>
      <c r="G61" s="10"/>
      <c r="H61" s="74">
        <v>0</v>
      </c>
      <c r="I61" s="10"/>
      <c r="J61" s="74">
        <v>0</v>
      </c>
      <c r="M61" s="27"/>
    </row>
    <row r="62" spans="1:13" ht="20.5" customHeight="1">
      <c r="A62" s="2" t="s">
        <v>202</v>
      </c>
      <c r="B62" s="150">
        <v>8</v>
      </c>
      <c r="C62" s="143"/>
      <c r="D62" s="74">
        <v>-310954226</v>
      </c>
      <c r="E62" s="10"/>
      <c r="F62" s="74">
        <v>-100800000</v>
      </c>
      <c r="G62" s="10"/>
      <c r="H62" s="74">
        <v>0</v>
      </c>
      <c r="I62" s="10"/>
      <c r="J62" s="74">
        <v>0</v>
      </c>
    </row>
    <row r="63" spans="1:13" ht="20.5" customHeight="1">
      <c r="A63" s="16" t="s">
        <v>203</v>
      </c>
      <c r="B63" s="150">
        <v>8</v>
      </c>
      <c r="C63" s="143"/>
      <c r="D63" s="74">
        <v>381477802</v>
      </c>
      <c r="E63" s="10"/>
      <c r="F63" s="74">
        <v>100646289</v>
      </c>
      <c r="G63" s="10"/>
      <c r="H63" s="74">
        <v>0</v>
      </c>
      <c r="I63" s="10"/>
      <c r="J63" s="74">
        <v>0</v>
      </c>
    </row>
    <row r="64" spans="1:13" ht="20.5" customHeight="1">
      <c r="A64" s="2" t="s">
        <v>238</v>
      </c>
      <c r="B64" s="150">
        <v>13</v>
      </c>
      <c r="C64" s="143"/>
      <c r="D64" s="74">
        <v>0</v>
      </c>
      <c r="E64" s="10"/>
      <c r="F64" s="74">
        <v>0</v>
      </c>
      <c r="G64" s="10"/>
      <c r="H64" s="74">
        <v>-4000000</v>
      </c>
      <c r="I64" s="10"/>
      <c r="J64" s="74">
        <v>-144232839</v>
      </c>
    </row>
    <row r="65" spans="1:12" ht="20.5" customHeight="1">
      <c r="A65" s="16" t="s">
        <v>268</v>
      </c>
      <c r="B65" s="150"/>
      <c r="C65" s="143"/>
      <c r="D65" s="74">
        <v>-17663511</v>
      </c>
      <c r="E65" s="10"/>
      <c r="F65" s="74">
        <v>0</v>
      </c>
      <c r="G65" s="10"/>
      <c r="H65" s="74">
        <v>0</v>
      </c>
      <c r="I65" s="10"/>
      <c r="J65" s="74">
        <v>0</v>
      </c>
    </row>
    <row r="66" spans="1:12" ht="20.5" customHeight="1">
      <c r="A66" s="2" t="s">
        <v>171</v>
      </c>
      <c r="B66" s="150"/>
      <c r="C66" s="143"/>
      <c r="D66" s="74">
        <v>-602888166</v>
      </c>
      <c r="E66" s="10"/>
      <c r="F66" s="74">
        <v>-314926979</v>
      </c>
      <c r="G66" s="10"/>
      <c r="H66" s="26">
        <v>-312360502</v>
      </c>
      <c r="I66" s="10"/>
      <c r="J66" s="26">
        <v>-238465454</v>
      </c>
      <c r="K66" s="27">
        <v>-851004619.67840099</v>
      </c>
      <c r="L66" s="27">
        <f>F66-K66</f>
        <v>536077640.67840099</v>
      </c>
    </row>
    <row r="67" spans="1:12" ht="20.5" customHeight="1">
      <c r="A67" s="2" t="s">
        <v>170</v>
      </c>
      <c r="B67" s="150"/>
      <c r="C67" s="143"/>
      <c r="D67" s="76">
        <v>14202977</v>
      </c>
      <c r="E67" s="10"/>
      <c r="F67" s="76">
        <v>12628956</v>
      </c>
      <c r="G67" s="10"/>
      <c r="H67" s="26">
        <v>2387774</v>
      </c>
      <c r="I67" s="10"/>
      <c r="J67" s="26">
        <v>10489647</v>
      </c>
    </row>
    <row r="68" spans="1:12" ht="20.5" customHeight="1">
      <c r="A68" s="2" t="s">
        <v>204</v>
      </c>
      <c r="B68" s="150"/>
      <c r="C68" s="143"/>
      <c r="D68" s="74">
        <v>-136180857</v>
      </c>
      <c r="E68" s="10"/>
      <c r="F68" s="74">
        <v>-31475591</v>
      </c>
      <c r="G68" s="10"/>
      <c r="H68" s="74">
        <v>-8430991</v>
      </c>
      <c r="I68" s="10"/>
      <c r="J68" s="74">
        <v>-28372523</v>
      </c>
    </row>
    <row r="69" spans="1:12" ht="20.5" customHeight="1">
      <c r="A69" s="2" t="s">
        <v>172</v>
      </c>
      <c r="B69" s="150"/>
      <c r="C69" s="143"/>
      <c r="D69" s="74">
        <v>-182272101</v>
      </c>
      <c r="E69" s="10"/>
      <c r="F69" s="74">
        <v>-69068542</v>
      </c>
      <c r="G69" s="10"/>
      <c r="H69" s="74">
        <v>-193230084</v>
      </c>
      <c r="I69" s="10"/>
      <c r="J69" s="74">
        <v>-67448542</v>
      </c>
    </row>
    <row r="70" spans="1:12" ht="20.5" customHeight="1">
      <c r="A70" s="2" t="s">
        <v>205</v>
      </c>
      <c r="B70" s="150"/>
      <c r="C70" s="143"/>
      <c r="D70" s="74">
        <v>0</v>
      </c>
      <c r="E70" s="10"/>
      <c r="F70" s="74">
        <v>27000000</v>
      </c>
      <c r="G70" s="10"/>
      <c r="H70" s="74">
        <v>0</v>
      </c>
      <c r="I70" s="10"/>
      <c r="J70" s="74">
        <v>27000000</v>
      </c>
    </row>
    <row r="71" spans="1:12" ht="20.5" customHeight="1">
      <c r="A71" s="2" t="s">
        <v>173</v>
      </c>
      <c r="B71" s="150"/>
      <c r="C71" s="143"/>
      <c r="D71" s="74">
        <v>-32999759</v>
      </c>
      <c r="E71" s="10"/>
      <c r="F71" s="74">
        <v>-26404521</v>
      </c>
      <c r="G71" s="10"/>
      <c r="H71" s="74">
        <v>-23655273</v>
      </c>
      <c r="I71" s="10"/>
      <c r="J71" s="74">
        <v>-26590061</v>
      </c>
      <c r="K71" s="27">
        <v>-13215709.329999998</v>
      </c>
      <c r="L71" s="27">
        <f>F71-K71</f>
        <v>-13188811.670000002</v>
      </c>
    </row>
    <row r="72" spans="1:12" ht="20.5" customHeight="1">
      <c r="A72" s="2" t="s">
        <v>206</v>
      </c>
      <c r="B72" s="150"/>
      <c r="C72" s="143"/>
      <c r="D72" s="76">
        <v>15162</v>
      </c>
      <c r="E72" s="10"/>
      <c r="F72" s="76">
        <v>16822</v>
      </c>
      <c r="G72" s="10"/>
      <c r="H72" s="26">
        <v>0</v>
      </c>
      <c r="I72" s="10"/>
      <c r="J72" s="26">
        <v>16822</v>
      </c>
    </row>
    <row r="73" spans="1:12" ht="20.5" customHeight="1">
      <c r="A73" s="2" t="s">
        <v>269</v>
      </c>
      <c r="B73" s="150">
        <v>6</v>
      </c>
      <c r="C73" s="143"/>
      <c r="D73" s="74">
        <v>0</v>
      </c>
      <c r="E73" s="10"/>
      <c r="F73" s="74">
        <v>16850000</v>
      </c>
      <c r="G73" s="10"/>
      <c r="H73" s="10">
        <v>15200000</v>
      </c>
      <c r="I73" s="10"/>
      <c r="J73" s="10">
        <v>16849792</v>
      </c>
      <c r="K73" s="27">
        <v>75297786</v>
      </c>
      <c r="L73" s="27">
        <f>F73-K73</f>
        <v>-58447786</v>
      </c>
    </row>
    <row r="74" spans="1:12" ht="20.5" customHeight="1">
      <c r="A74" s="2" t="s">
        <v>270</v>
      </c>
      <c r="B74" s="150">
        <v>6</v>
      </c>
      <c r="C74" s="143"/>
      <c r="D74" s="74">
        <v>0</v>
      </c>
      <c r="E74" s="10"/>
      <c r="F74" s="74">
        <v>-16850000</v>
      </c>
      <c r="G74" s="10"/>
      <c r="H74" s="10">
        <v>-28000000</v>
      </c>
      <c r="I74" s="10"/>
      <c r="J74" s="10">
        <v>-17049792</v>
      </c>
    </row>
    <row r="75" spans="1:12" ht="20.5" customHeight="1">
      <c r="A75" s="1" t="s">
        <v>174</v>
      </c>
      <c r="B75" s="143"/>
      <c r="C75" s="143"/>
      <c r="D75" s="14">
        <f>SUM(D57:D74)</f>
        <v>-569395305</v>
      </c>
      <c r="E75" s="15"/>
      <c r="F75" s="14">
        <f>SUM(F57:F74)</f>
        <v>-380937481</v>
      </c>
      <c r="G75" s="15"/>
      <c r="H75" s="14">
        <f>SUM(H57:H74)</f>
        <v>-51780162</v>
      </c>
      <c r="I75" s="15"/>
      <c r="J75" s="14">
        <f>SUM(J57:J74)</f>
        <v>-367526857</v>
      </c>
    </row>
    <row r="76" spans="1:12" ht="11.5" customHeight="1">
      <c r="A76" s="117"/>
      <c r="B76" s="143"/>
      <c r="C76" s="143"/>
      <c r="D76" s="45"/>
      <c r="E76" s="15"/>
      <c r="F76" s="45"/>
      <c r="G76" s="15"/>
      <c r="H76" s="19"/>
      <c r="I76" s="15"/>
      <c r="J76" s="19"/>
    </row>
    <row r="77" spans="1:12" ht="20.5" customHeight="1">
      <c r="A77" s="32" t="s">
        <v>175</v>
      </c>
      <c r="B77" s="143"/>
      <c r="C77" s="143"/>
      <c r="D77" s="74"/>
      <c r="E77" s="10"/>
      <c r="F77" s="74"/>
      <c r="G77" s="10"/>
      <c r="H77" s="10"/>
      <c r="I77" s="10"/>
    </row>
    <row r="78" spans="1:12" ht="20.5" customHeight="1">
      <c r="A78" s="33" t="s">
        <v>16</v>
      </c>
      <c r="B78" s="150"/>
      <c r="C78" s="143"/>
      <c r="D78" s="74">
        <v>0</v>
      </c>
      <c r="E78" s="10"/>
      <c r="F78" s="74">
        <v>12571822</v>
      </c>
      <c r="G78" s="10"/>
      <c r="H78" s="74">
        <v>0</v>
      </c>
      <c r="I78" s="8"/>
      <c r="J78" s="74">
        <v>0</v>
      </c>
    </row>
    <row r="79" spans="1:12" ht="20.5" customHeight="1">
      <c r="A79" s="16" t="s">
        <v>207</v>
      </c>
      <c r="B79" s="150"/>
      <c r="C79" s="143"/>
      <c r="D79" s="74">
        <v>6933486987</v>
      </c>
      <c r="E79" s="10"/>
      <c r="F79" s="74">
        <v>6592500000</v>
      </c>
      <c r="G79" s="10"/>
      <c r="H79" s="10">
        <v>6631486000</v>
      </c>
      <c r="I79" s="10"/>
      <c r="J79" s="10">
        <v>4903000210</v>
      </c>
    </row>
    <row r="80" spans="1:12" ht="20.5" customHeight="1">
      <c r="A80" s="16" t="s">
        <v>208</v>
      </c>
      <c r="B80" s="150"/>
      <c r="C80" s="143"/>
      <c r="D80" s="74">
        <v>-6382000000</v>
      </c>
      <c r="E80" s="10"/>
      <c r="F80" s="74">
        <v>-6993360254</v>
      </c>
      <c r="G80" s="10"/>
      <c r="H80" s="74">
        <v>-6120000000</v>
      </c>
      <c r="I80" s="10"/>
      <c r="J80" s="74">
        <v>-5165000000</v>
      </c>
    </row>
    <row r="81" spans="1:12" ht="20.5" customHeight="1">
      <c r="A81" s="16" t="s">
        <v>176</v>
      </c>
      <c r="B81" s="150">
        <v>6</v>
      </c>
      <c r="C81" s="143"/>
      <c r="D81" s="74">
        <v>0</v>
      </c>
      <c r="E81" s="10"/>
      <c r="F81" s="74">
        <v>0</v>
      </c>
      <c r="G81" s="10"/>
      <c r="H81" s="10">
        <v>2604000000</v>
      </c>
      <c r="I81" s="10"/>
      <c r="J81" s="10">
        <v>802000000</v>
      </c>
    </row>
    <row r="82" spans="1:12" ht="20.5" customHeight="1">
      <c r="A82" s="16" t="s">
        <v>177</v>
      </c>
      <c r="B82" s="150">
        <v>6</v>
      </c>
      <c r="C82" s="143"/>
      <c r="D82" s="74">
        <v>0</v>
      </c>
      <c r="E82" s="10"/>
      <c r="F82" s="74">
        <v>0</v>
      </c>
      <c r="G82" s="10"/>
      <c r="H82" s="74">
        <v>-2614000000</v>
      </c>
      <c r="I82" s="10"/>
      <c r="J82" s="74">
        <v>-569000000</v>
      </c>
    </row>
    <row r="83" spans="1:12" ht="20.5" customHeight="1">
      <c r="A83" s="16" t="s">
        <v>209</v>
      </c>
      <c r="B83" s="150"/>
      <c r="C83" s="143"/>
      <c r="D83" s="74">
        <v>26432617</v>
      </c>
      <c r="E83" s="10"/>
      <c r="F83" s="74">
        <v>300000000</v>
      </c>
      <c r="G83" s="10"/>
      <c r="H83" s="10">
        <v>0</v>
      </c>
      <c r="I83" s="10"/>
      <c r="J83" s="10">
        <v>300000000</v>
      </c>
    </row>
    <row r="84" spans="1:12" ht="20.5" customHeight="1">
      <c r="A84" s="16" t="s">
        <v>210</v>
      </c>
      <c r="B84" s="150"/>
      <c r="C84" s="143"/>
      <c r="D84" s="74">
        <v>-532852085</v>
      </c>
      <c r="E84" s="10"/>
      <c r="F84" s="74">
        <v>-403930513</v>
      </c>
      <c r="G84" s="10"/>
      <c r="H84" s="74">
        <v>-483012085</v>
      </c>
      <c r="I84" s="10"/>
      <c r="J84" s="74">
        <v>-400730514</v>
      </c>
    </row>
    <row r="85" spans="1:12" ht="20.5" customHeight="1">
      <c r="A85" s="2" t="s">
        <v>298</v>
      </c>
      <c r="B85" s="150"/>
      <c r="C85" s="143"/>
      <c r="E85" s="10"/>
      <c r="F85" s="74"/>
      <c r="G85" s="10"/>
      <c r="I85" s="10"/>
      <c r="J85" s="74"/>
    </row>
    <row r="86" spans="1:12" ht="20.5" customHeight="1">
      <c r="A86" s="2" t="s">
        <v>178</v>
      </c>
      <c r="B86" s="150"/>
      <c r="C86" s="143"/>
      <c r="D86" s="74">
        <v>-19565488</v>
      </c>
      <c r="E86" s="10"/>
      <c r="F86" s="74">
        <v>-25335522</v>
      </c>
      <c r="G86" s="10"/>
      <c r="H86" s="74">
        <v>-18418146</v>
      </c>
      <c r="I86" s="10"/>
      <c r="J86" s="74">
        <v>-23741826</v>
      </c>
    </row>
    <row r="87" spans="1:12" ht="20.5" customHeight="1">
      <c r="A87" s="2" t="s">
        <v>179</v>
      </c>
      <c r="B87" s="150">
        <v>35</v>
      </c>
      <c r="C87" s="143"/>
      <c r="D87" s="74">
        <v>-500000000</v>
      </c>
      <c r="E87" s="10"/>
      <c r="F87" s="74">
        <v>-200000000</v>
      </c>
      <c r="G87" s="10"/>
      <c r="H87" s="74">
        <v>-500000000</v>
      </c>
      <c r="I87" s="8"/>
      <c r="J87" s="74">
        <v>-200000000</v>
      </c>
    </row>
    <row r="88" spans="1:12" ht="20.5" customHeight="1">
      <c r="A88" s="16" t="s">
        <v>180</v>
      </c>
      <c r="B88" s="150"/>
      <c r="C88" s="143"/>
      <c r="D88" s="74">
        <v>-208</v>
      </c>
      <c r="E88" s="10"/>
      <c r="F88" s="74">
        <v>-15949245</v>
      </c>
      <c r="G88" s="10"/>
      <c r="H88" s="10">
        <v>0</v>
      </c>
      <c r="I88" s="8"/>
      <c r="J88" s="10">
        <v>0</v>
      </c>
      <c r="K88" s="27">
        <v>314</v>
      </c>
      <c r="L88" s="27">
        <f t="shared" ref="L88" si="0">F88-K88</f>
        <v>-15949559</v>
      </c>
    </row>
    <row r="89" spans="1:12" ht="20.5" customHeight="1">
      <c r="A89" s="16" t="s">
        <v>181</v>
      </c>
      <c r="B89" s="150"/>
      <c r="C89" s="143"/>
      <c r="D89" s="74">
        <v>-169533497</v>
      </c>
      <c r="E89" s="10"/>
      <c r="F89" s="74">
        <v>-183022579</v>
      </c>
      <c r="G89" s="10"/>
      <c r="H89" s="74">
        <v>-172317229</v>
      </c>
      <c r="I89" s="8"/>
      <c r="J89" s="74">
        <v>-181647064</v>
      </c>
    </row>
    <row r="90" spans="1:12" ht="20.5" customHeight="1">
      <c r="A90" s="1" t="s">
        <v>211</v>
      </c>
      <c r="B90" s="150"/>
      <c r="C90" s="143"/>
      <c r="D90" s="14">
        <f>SUM(D78:D89)</f>
        <v>-644031674</v>
      </c>
      <c r="E90" s="15"/>
      <c r="F90" s="14">
        <f>SUM(F78:F89)</f>
        <v>-916526291</v>
      </c>
      <c r="G90" s="15"/>
      <c r="H90" s="14">
        <f>SUM(H78:H89)</f>
        <v>-672261460</v>
      </c>
      <c r="I90" s="15"/>
      <c r="J90" s="14">
        <f>SUM(J78:J89)</f>
        <v>-535119194</v>
      </c>
    </row>
    <row r="91" spans="1:12" ht="9.5" customHeight="1">
      <c r="A91" s="117"/>
      <c r="B91" s="150"/>
      <c r="C91" s="143"/>
      <c r="D91" s="45"/>
      <c r="E91" s="15"/>
      <c r="F91" s="19"/>
      <c r="G91" s="15"/>
      <c r="H91" s="19"/>
      <c r="I91" s="15"/>
      <c r="J91" s="19"/>
    </row>
    <row r="92" spans="1:12" ht="20.5" customHeight="1">
      <c r="A92" s="2" t="s">
        <v>271</v>
      </c>
      <c r="B92" s="143"/>
      <c r="C92" s="143"/>
      <c r="D92" s="10"/>
      <c r="E92" s="10"/>
      <c r="F92" s="10"/>
      <c r="G92" s="10"/>
      <c r="H92" s="10"/>
      <c r="I92" s="10"/>
    </row>
    <row r="93" spans="1:12" ht="20.5" customHeight="1">
      <c r="A93" s="2" t="s">
        <v>182</v>
      </c>
      <c r="B93" s="143"/>
      <c r="C93" s="143"/>
      <c r="D93" s="10">
        <f>D90+D75+D50</f>
        <v>9719355</v>
      </c>
      <c r="E93" s="10"/>
      <c r="F93" s="10">
        <f>F90+F75+F50</f>
        <v>70687404</v>
      </c>
      <c r="G93" s="10"/>
      <c r="H93" s="10">
        <v>57213120</v>
      </c>
      <c r="I93" s="10"/>
      <c r="J93" s="10">
        <f>J90+J75+J50</f>
        <v>53463792</v>
      </c>
    </row>
    <row r="94" spans="1:12" ht="20.5" customHeight="1">
      <c r="A94" s="2" t="s">
        <v>183</v>
      </c>
      <c r="B94" s="143"/>
      <c r="C94" s="143"/>
      <c r="D94" s="47">
        <v>0</v>
      </c>
      <c r="E94" s="10"/>
      <c r="F94" s="47">
        <v>-2912881</v>
      </c>
      <c r="G94" s="10"/>
      <c r="H94" s="3">
        <v>0</v>
      </c>
      <c r="I94" s="10"/>
      <c r="J94" s="3">
        <v>-2912881</v>
      </c>
    </row>
    <row r="95" spans="1:12" ht="20.5" customHeight="1">
      <c r="A95" s="1" t="s">
        <v>272</v>
      </c>
      <c r="B95" s="143"/>
      <c r="C95" s="143"/>
      <c r="D95" s="15">
        <f>D93+D94</f>
        <v>9719355</v>
      </c>
      <c r="E95" s="15"/>
      <c r="F95" s="15">
        <f>F93+F94</f>
        <v>67774523</v>
      </c>
      <c r="G95" s="15"/>
      <c r="H95" s="15">
        <f>H93+H94</f>
        <v>57213120</v>
      </c>
      <c r="I95" s="15"/>
      <c r="J95" s="15">
        <f>J93+J94</f>
        <v>50550911</v>
      </c>
    </row>
    <row r="96" spans="1:12" ht="20.5" customHeight="1">
      <c r="A96" s="2" t="s">
        <v>273</v>
      </c>
      <c r="B96" s="143"/>
      <c r="C96" s="143"/>
      <c r="D96" s="74">
        <v>316714396</v>
      </c>
      <c r="E96" s="10"/>
      <c r="F96" s="74">
        <v>248939873</v>
      </c>
      <c r="G96" s="10"/>
      <c r="H96" s="74">
        <v>166120487</v>
      </c>
      <c r="I96" s="10"/>
      <c r="J96" s="10">
        <v>115569576</v>
      </c>
    </row>
    <row r="97" spans="1:12" ht="20.5" customHeight="1" thickBot="1">
      <c r="A97" s="1" t="s">
        <v>274</v>
      </c>
      <c r="B97" s="150">
        <v>7</v>
      </c>
      <c r="C97" s="143"/>
      <c r="D97" s="48">
        <f>D95+D96</f>
        <v>326433751</v>
      </c>
      <c r="E97" s="15"/>
      <c r="F97" s="48">
        <f>F95+F96</f>
        <v>316714396</v>
      </c>
      <c r="G97" s="15"/>
      <c r="H97" s="48">
        <f>H95+H96</f>
        <v>223333607</v>
      </c>
      <c r="I97" s="15"/>
      <c r="J97" s="48">
        <f>J95+J96</f>
        <v>166120487</v>
      </c>
    </row>
    <row r="98" spans="1:12" s="164" customFormat="1" ht="11.5" customHeight="1" thickTop="1">
      <c r="D98" s="165"/>
      <c r="J98" s="166"/>
      <c r="K98" s="167"/>
      <c r="L98" s="167"/>
    </row>
    <row r="99" spans="1:12" ht="20.5" customHeight="1">
      <c r="A99" s="9" t="s">
        <v>212</v>
      </c>
      <c r="D99" s="74"/>
      <c r="E99" s="10"/>
      <c r="F99" s="74"/>
      <c r="G99" s="10"/>
      <c r="H99" s="10"/>
      <c r="I99" s="10"/>
    </row>
    <row r="100" spans="1:12" ht="20.5" customHeight="1">
      <c r="A100" s="34" t="s">
        <v>184</v>
      </c>
      <c r="D100" s="74"/>
      <c r="E100" s="10"/>
      <c r="F100" s="74"/>
      <c r="G100" s="10"/>
      <c r="H100" s="10"/>
      <c r="I100" s="10"/>
    </row>
    <row r="101" spans="1:12" ht="20.5" customHeight="1">
      <c r="A101" s="2" t="s">
        <v>243</v>
      </c>
      <c r="B101" s="67"/>
      <c r="D101" s="74"/>
      <c r="E101" s="10"/>
      <c r="F101" s="74"/>
      <c r="G101" s="10"/>
      <c r="H101" s="10"/>
      <c r="I101" s="10"/>
    </row>
    <row r="102" spans="1:12" ht="20.5" customHeight="1">
      <c r="A102" s="21" t="s">
        <v>244</v>
      </c>
      <c r="B102" s="168">
        <v>22</v>
      </c>
      <c r="D102" s="74">
        <v>137796599</v>
      </c>
      <c r="E102" s="10"/>
      <c r="F102" s="74">
        <v>23310646</v>
      </c>
      <c r="G102" s="10"/>
      <c r="H102" s="74">
        <v>117048073.7</v>
      </c>
      <c r="I102" s="10"/>
      <c r="J102" s="74">
        <v>14188637</v>
      </c>
    </row>
    <row r="103" spans="1:12" ht="20.5" customHeight="1">
      <c r="A103" s="2" t="s">
        <v>220</v>
      </c>
      <c r="B103" s="168" t="s">
        <v>239</v>
      </c>
      <c r="D103" s="74">
        <v>0</v>
      </c>
      <c r="E103" s="10"/>
      <c r="F103" s="74">
        <v>16774868</v>
      </c>
      <c r="G103" s="10"/>
      <c r="H103" s="27">
        <v>0</v>
      </c>
      <c r="I103" s="10"/>
      <c r="J103" s="10">
        <v>16774868</v>
      </c>
    </row>
    <row r="105" spans="1:12" ht="20.5" customHeight="1">
      <c r="A105" s="183" t="s">
        <v>213</v>
      </c>
      <c r="B105" s="183"/>
      <c r="D105" s="183" t="s">
        <v>213</v>
      </c>
      <c r="E105" s="183"/>
      <c r="F105" s="183"/>
      <c r="G105" s="183"/>
      <c r="H105" s="183"/>
    </row>
    <row r="106" spans="1:12" ht="20.5" customHeight="1">
      <c r="A106" s="180" t="s">
        <v>216</v>
      </c>
      <c r="B106" s="180"/>
      <c r="D106" s="180" t="s">
        <v>275</v>
      </c>
      <c r="E106" s="180"/>
      <c r="F106" s="180"/>
      <c r="G106" s="180"/>
      <c r="H106" s="180"/>
    </row>
    <row r="107" spans="1:12" ht="20.5" customHeight="1">
      <c r="D107" s="74">
        <f>D97-'BS Conso-5-6'!E12</f>
        <v>0</v>
      </c>
      <c r="E107" s="10"/>
      <c r="F107" s="74">
        <f>F97-'BS Conso-5-6'!G12</f>
        <v>0</v>
      </c>
      <c r="G107" s="10"/>
      <c r="H107" s="74">
        <f>H97-'BS Conso-5-6'!K12</f>
        <v>0</v>
      </c>
      <c r="I107" s="10"/>
      <c r="J107" s="74">
        <f>J97-'BS Conso-5-6'!M12</f>
        <v>0</v>
      </c>
    </row>
  </sheetData>
  <mergeCells count="15">
    <mergeCell ref="A105:B105"/>
    <mergeCell ref="D105:H105"/>
    <mergeCell ref="A106:B106"/>
    <mergeCell ref="D106:H106"/>
    <mergeCell ref="A54:B54"/>
    <mergeCell ref="D54:H54"/>
    <mergeCell ref="A55:B55"/>
    <mergeCell ref="D55:H55"/>
    <mergeCell ref="D4:F4"/>
    <mergeCell ref="H4:J4"/>
    <mergeCell ref="D6:F6"/>
    <mergeCell ref="H6:J6"/>
    <mergeCell ref="D9:J9"/>
    <mergeCell ref="D5:F5"/>
    <mergeCell ref="H5:J5"/>
  </mergeCells>
  <pageMargins left="0.7" right="0.7" top="0.48" bottom="0.5" header="0.5" footer="0.5"/>
  <pageSetup paperSize="9" scale="61" firstPageNumber="13" orientation="portrait" useFirstPageNumber="1" r:id="rId1"/>
  <headerFooter alignWithMargins="0">
    <oddFooter xml:space="preserve">&amp;L&amp;"Times New Roman,Regular"&amp;11The accompanying notes are an integral part of these financial statements.
&amp;C&amp;"Times New Roman,Regular"&amp;11&amp;P&amp;R&amp;"Angsana New,Italic"&amp;F&amp;"Angsana New,Regular"
</oddFooter>
  </headerFooter>
  <rowBreaks count="1" manualBreakCount="1">
    <brk id="5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BS Conso-5-6</vt:lpstr>
      <vt:lpstr>PL-7-8</vt:lpstr>
      <vt:lpstr>OCI-Conso60-9</vt:lpstr>
      <vt:lpstr>OCI-Conso61-10</vt:lpstr>
      <vt:lpstr>Separate-11-12</vt:lpstr>
      <vt:lpstr>CF-13-14</vt:lpstr>
      <vt:lpstr>'CF-13-14'!_Hlk120336604</vt:lpstr>
      <vt:lpstr>'BS Conso-5-6'!Print_Area</vt:lpstr>
      <vt:lpstr>'CF-13-14'!Print_Area</vt:lpstr>
      <vt:lpstr>'OCI-Conso60-9'!Print_Area</vt:lpstr>
      <vt:lpstr>'OCI-Conso61-10'!Print_Area</vt:lpstr>
      <vt:lpstr>'PL-7-8'!Print_Area</vt:lpstr>
      <vt:lpstr>'Separate-11-12'!Print_Area</vt:lpstr>
      <vt:lpstr>'CF-13-14'!Print_Titles</vt:lpstr>
      <vt:lpstr>'PL-7-8'!Print_Titles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Pannin, Bunyamanop</cp:lastModifiedBy>
  <cp:lastPrinted>2019-04-02T07:19:14Z</cp:lastPrinted>
  <dcterms:created xsi:type="dcterms:W3CDTF">2006-01-06T08:39:44Z</dcterms:created>
  <dcterms:modified xsi:type="dcterms:W3CDTF">2019-04-02T07:24:22Z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