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19\DREIT\Q2 2019\Draft Q2 19\file SET\"/>
    </mc:Choice>
  </mc:AlternateContent>
  <xr:revisionPtr revIDLastSave="0" documentId="13_ncr:1_{ACF862CF-23C3-4CE5-9AAA-564EEB6674E0}" xr6:coauthVersionLast="36" xr6:coauthVersionMax="36" xr10:uidLastSave="{00000000-0000-0000-0000-000000000000}"/>
  <bookViews>
    <workbookView showHorizontalScroll="0" showVerticalScroll="0" xWindow="0" yWindow="0" windowWidth="19200" windowHeight="6640" tabRatio="808" xr2:uid="{00000000-000D-0000-FFFF-FFFF00000000}"/>
  </bookViews>
  <sheets>
    <sheet name="BS-3" sheetId="1" r:id="rId1"/>
    <sheet name="invest-4" sheetId="44" r:id="rId2"/>
    <sheet name="PL5-6" sheetId="25" r:id="rId3"/>
    <sheet name="7" sheetId="22" r:id="rId4"/>
    <sheet name="CF 8" sheetId="23" r:id="rId5"/>
    <sheet name="9" sheetId="24" r:id="rId6"/>
  </sheets>
  <definedNames>
    <definedName name="_Hlk120336604" localSheetId="3">'7'!#REF!</definedName>
    <definedName name="_Hlk120336604" localSheetId="5">'9'!#REF!</definedName>
    <definedName name="_Hlk120336604" localSheetId="0">'BS-3'!#REF!</definedName>
    <definedName name="_Hlk120336604" localSheetId="4">'CF 8'!#REF!</definedName>
    <definedName name="_xlnm.Print_Area" localSheetId="3">'7'!$A$1:$F$22</definedName>
    <definedName name="_xlnm.Print_Area" localSheetId="5">'9'!$A$1:$D$34</definedName>
    <definedName name="_xlnm.Print_Area" localSheetId="0">'BS-3'!$A$1:$E$34</definedName>
    <definedName name="_xlnm.Print_Area" localSheetId="4">'CF 8'!$A$1:$F$35</definedName>
    <definedName name="_xlnm.Print_Area" localSheetId="1">'invest-4'!$A$1:$O$33</definedName>
    <definedName name="_xlnm.Print_Area" localSheetId="2">'PL5-6'!$A$1:$F$68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5" l="1"/>
  <c r="D30" i="25"/>
  <c r="C17" i="1"/>
  <c r="D31" i="23" l="1"/>
  <c r="F65" i="25" l="1"/>
  <c r="D65" i="25" l="1"/>
  <c r="C34" i="1" l="1"/>
  <c r="B25" i="24" s="1"/>
  <c r="D19" i="24"/>
  <c r="F31" i="23"/>
  <c r="D22" i="24" l="1"/>
  <c r="F24" i="23"/>
  <c r="F54" i="25"/>
  <c r="F45" i="25"/>
  <c r="D54" i="25"/>
  <c r="D45" i="25"/>
  <c r="F21" i="25"/>
  <c r="F12" i="25"/>
  <c r="D21" i="25"/>
  <c r="D12" i="25"/>
  <c r="D56" i="25" l="1"/>
  <c r="F23" i="25"/>
  <c r="F32" i="25" s="1"/>
  <c r="F56" i="25"/>
  <c r="F33" i="23"/>
  <c r="F35" i="23" s="1"/>
  <c r="D23" i="25"/>
  <c r="D32" i="25" s="1"/>
  <c r="F67" i="25" l="1"/>
  <c r="F16" i="22"/>
  <c r="F18" i="22" s="1"/>
  <c r="F20" i="22" s="1"/>
  <c r="D67" i="25"/>
  <c r="I22" i="44"/>
  <c r="D16" i="22" l="1"/>
  <c r="D18" i="22" s="1"/>
  <c r="D20" i="22" s="1"/>
  <c r="E31" i="44"/>
  <c r="O22" i="44" l="1"/>
  <c r="G31" i="44"/>
  <c r="D24" i="23" l="1"/>
  <c r="D33" i="23" s="1"/>
  <c r="D35" i="23" s="1"/>
  <c r="D36" i="23" s="1"/>
  <c r="O31" i="44"/>
  <c r="M31" i="44"/>
  <c r="K31" i="44"/>
  <c r="M22" i="44"/>
  <c r="K22" i="44"/>
  <c r="K33" i="44" l="1"/>
  <c r="O33" i="44"/>
  <c r="M33" i="44"/>
  <c r="C24" i="1" l="1"/>
  <c r="C26" i="1" l="1"/>
  <c r="G22" i="44" l="1"/>
  <c r="G33" i="44" s="1"/>
  <c r="E22" i="44"/>
  <c r="E33" i="44" s="1"/>
  <c r="I31" i="44" l="1"/>
  <c r="I33" i="44" s="1"/>
  <c r="E24" i="1"/>
  <c r="E17" i="1"/>
  <c r="E26" i="1" l="1"/>
  <c r="E34" i="1" l="1"/>
  <c r="B19" i="24" l="1"/>
</calcChain>
</file>

<file path=xl/sharedStrings.xml><?xml version="1.0" encoding="utf-8"?>
<sst xmlns="http://schemas.openxmlformats.org/spreadsheetml/2006/main" count="205" uniqueCount="134">
  <si>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</si>
  <si>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</si>
  <si>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</si>
  <si>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</si>
  <si>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</si>
  <si>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</si>
  <si>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</si>
  <si>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</si>
  <si>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</si>
  <si>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</si>
  <si>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</si>
  <si>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</si>
  <si>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</si>
  <si>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</si>
  <si>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</si>
  <si>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</si>
  <si>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</si>
  <si>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</si>
  <si>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</si>
  <si>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</si>
  <si>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</si>
  <si>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</si>
  <si>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</si>
  <si>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</si>
  <si>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</si>
  <si>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</si>
  <si>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</si>
  <si>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</si>
  <si>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</si>
  <si>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</si>
  <si>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</si>
  <si>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</si>
  <si>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</si>
  <si>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</si>
  <si>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</si>
  <si>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</si>
  <si>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</si>
  <si>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</si>
  <si>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</si>
  <si>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</si>
  <si>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</si>
  <si>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</si>
  <si>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</si>
  <si>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</si>
  <si>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</si>
  <si>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</si>
  <si>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</si>
  <si>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</si>
  <si>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</si>
  <si>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เงินฝากธนาคารเพิ่มขึ้นสุทธิ</t>
  </si>
  <si>
    <t>ทรัสต์เพื่อการลงทุนในอสังหาริมทรัพย์และสิทธิการเช่าดุสิตธานี</t>
  </si>
  <si>
    <t>เงินกู้ยืมระยะยาว</t>
  </si>
  <si>
    <t>จ่ายดอกเบี้ย</t>
  </si>
  <si>
    <t>การเพิ่มขึ้นในสินทรัพย์สุทธิจากการดำเนินงานในระหว่างงวด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</si>
  <si>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</si>
  <si>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</si>
  <si>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</si>
  <si>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</si>
  <si>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</si>
  <si>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</si>
  <si>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</si>
  <si>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</si>
  <si>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</si>
  <si>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</si>
  <si>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</si>
  <si>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</si>
  <si>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</si>
  <si>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เงินฝากธนาคาร ณ วันปลายงวด</t>
  </si>
  <si>
    <t>มูลค่าสินทรัพย์สุทธิปลายงวด</t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</si>
  <si>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</si>
  <si>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</si>
  <si>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</si>
  <si>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</si>
  <si>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</si>
  <si>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(ไม่ได้ตรวจสอบ)</t>
  </si>
  <si>
    <t>31 ธันวาคม</t>
  </si>
  <si>
    <t>สำหรับงวดสามเดือน</t>
  </si>
  <si>
    <t>กำไรสะสม</t>
  </si>
  <si>
    <t>งบกำไรขาดทุน (ไม่ได้ตรวจสอบ)</t>
  </si>
  <si>
    <t>งบแสดงการเปลี่ยนแปลงสินทรัพย์สุทธิ (ไม่ได้ตรวจสอบ)</t>
  </si>
  <si>
    <t>งบกระแสเงินสด (ไม่ได้ตรวจสอบ)</t>
  </si>
  <si>
    <t>ข้อมูลทางการเงินที่สำคัญ (ไม่ได้ตรวจสอบ)</t>
  </si>
  <si>
    <t>(พันบาท)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</si>
  <si>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(พันบาท)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</si>
  <si>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(พันบาท)</t>
    </r>
  </si>
  <si>
    <t>ต้นทุนทางการเงิน</t>
  </si>
  <si>
    <t>31 ธันวาคม 2561</t>
  </si>
  <si>
    <t xml:space="preserve">   4,344 ล้านบาท ณ วันที่ 31 ธันวาคม 2561)</t>
  </si>
  <si>
    <t xml:space="preserve"> หน่วยลงทุนที่จำหน่ายแล้วทั้งหมด จำนวน 409,400,000 หน่วย)</t>
  </si>
  <si>
    <t>เงินลงทุนในหลักทรัพย์ตามมูลค่ายุติธรรม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</si>
  <si>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</si>
  <si>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</si>
  <si>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</si>
  <si>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</si>
  <si>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 xml:space="preserve">เงินลงทุนในอสังหาริมทรัพย์และสิทธิการเช่าตามมูลค่ายุติธรรม </t>
  </si>
  <si>
    <t>3, 5</t>
  </si>
  <si>
    <r>
      <t xml:space="preserve">เงินลงทุนในอสังหาริมทรัพย์และสิทธิการเช่า </t>
    </r>
    <r>
      <rPr>
        <i/>
        <sz val="15"/>
        <rFont val="Angsana New"/>
        <family val="1"/>
      </rPr>
      <t>(หมายเหตุ 4)</t>
    </r>
  </si>
  <si>
    <t>30 มิถุนายน</t>
  </si>
  <si>
    <t>30 มิถุนายน 2562
(ไม่ได้ตรวจสอบ)</t>
  </si>
  <si>
    <t>สำหรับงวดหกเดือน</t>
  </si>
  <si>
    <t>สิ้นสุดวันที่ 30 มิถุนายน</t>
  </si>
  <si>
    <t>รายการกำไร (ขาดทุน) สุทธิจากเงินลงทุน</t>
  </si>
  <si>
    <t xml:space="preserve">   อสังหาริมทรัพย์และสิทธิการเช่า</t>
  </si>
  <si>
    <t>รายการกำไร (ขาดทุน) สุทธิที่ยังไม่เกิดขึ้นจากเงินลงทุนใน</t>
  </si>
  <si>
    <t>รายการกำไรสุทธิที่ยังไม่เกิดขึ้นจาก</t>
  </si>
  <si>
    <t xml:space="preserve">   เงินลงทุนในหลักทรัพย์</t>
  </si>
  <si>
    <t>รวมรายการกำไร (ขาดทุน) สุทธิจากเงินลงทุน</t>
  </si>
  <si>
    <t>การจ่ายประโยชน์ตอบแทนให้แก่ผู้ถือหน่วยทรัสต์</t>
  </si>
  <si>
    <t>การเพิ่มขึ้นของมูลค่าสินทรัพย์สุทธิระหว่างงวด</t>
  </si>
  <si>
    <t>การซื้อเงินลงทุนในอสังหาริมทรัพย์และสิทธิการเช่า</t>
  </si>
  <si>
    <t>การซื้อเงินลงทุนในหลักทรัพย์</t>
  </si>
  <si>
    <t>การขายเงินลงทุนในอสังหาริมทรัพย์และสิทธิการเช่า</t>
  </si>
  <si>
    <t>รายการ (กำไร) ขาดทุนสุทธิที่ยังไม่เกิดขึ้นจาก</t>
  </si>
  <si>
    <t xml:space="preserve">   เงินลงทุนในอสังหาริมทรัพย์และสิทธิการเช่า</t>
  </si>
  <si>
    <t>รายการกำไรสุทธิที่ยังไม่เกิดขึ้นจากเงินลงทุนในหลักทรัพย์</t>
  </si>
  <si>
    <t xml:space="preserve">เงินสดสุทธิได้มาจาก (ใช้ไปใน) กิจกรรมดำเนินงาน 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</si>
  <si>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</si>
  <si>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</si>
  <si>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เงินสดสุทธิได้มาจาก (ใช้ไปใน) กิจกรรมจัดหาเงิน</t>
  </si>
  <si>
    <t>รายได้จากกิจกรรมการลงทุน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</si>
  <si>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การจ่ายประโยชน์ตอบแทนให้แก่ผู้ถือหน่วยทรัสต์</t>
    </r>
  </si>
  <si>
    <t>อัตราส่วนของการเพิ่มขึ้นของสินทรัพย์สุทธิจากการดำเนินงาน</t>
  </si>
  <si>
    <t xml:space="preserve">   (ราคาทุน 4,373 ล้านบาท ณ วันที่ 30 มิถุนายน 2562 และ </t>
  </si>
  <si>
    <t xml:space="preserve">   (ราคาทุน 160 ล้านบาท ณ วันที่ 30 มิถุนายน 2562)</t>
  </si>
  <si>
    <t>ค่าใช้จ่ายจ่ายล่วงหน้าลดลง (เพิ่มขึ้น)</t>
  </si>
  <si>
    <t xml:space="preserve">สินทรัพย์อื่นลดลง </t>
  </si>
  <si>
    <t>เจ้าหนี้อื่นเพิ่มขึ้น (ลดลง)</t>
  </si>
  <si>
    <t>รายการกำไร (ขาดทุน) สุทธิที่เกิดขึ้นจากเงินลงทุนใน</t>
  </si>
  <si>
    <t>มูลค่าสินทรัพย์สุทธิ (เท่ากับ 9.1818 บาทต่อหน่วย ณ วันที่ 30 มิถุนายน 2562</t>
  </si>
  <si>
    <t xml:space="preserve"> และ 9.1065 บาทต่อหน่วย ณ วันที่ 31 ธันวาคม 2561 คำนวณจาก</t>
  </si>
  <si>
    <t>การเพิ่มขึ้น (ลดลง) ในสินทรัพย์สุทธิจากการดำเนินงาน</t>
  </si>
  <si>
    <t>กองทุนเปิดกรุงศรีตราสารหนี้ระยะกลาง</t>
  </si>
  <si>
    <t xml:space="preserve">ภาษีเงินได้หัก ณ ที่จ่ายค้างจ่ายเพิ่มขึ้น (ลดลง) </t>
  </si>
  <si>
    <t>ค่าใช้จ่ายค้างจ่ายเพิ่มขึ้น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</si>
</sst>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_);_(* \(#,##0.000\);_(* &quot;-&quot;??_);_(@_)"/>
    <numFmt numFmtId="234" formatCode="_(* #,##0.0000_);_(* \(#,##0.0000\);_(* &quot;-&quot;??_);_(@_)"/>
    <numFmt numFmtId="235" formatCode="#,##0.0000\ ;\(#,##0.0000\)"/>
    <numFmt numFmtId="236" formatCode="#,###,"/>
    <numFmt numFmtId="237" formatCode="##,##0.00,"/>
    <numFmt numFmtId="238" formatCode="_(* #,##0.000_);_(* \(#,##0.000\);_(* &quot;-&quot;???_);_(@_)"/>
    <numFmt numFmtId="239" formatCode="#,##0,;_(* \(#,##0,\)"/>
    <numFmt numFmtId="240" formatCode="_(* #,##0.0000_);_(* \(#,##0.0000\);_(* &quot;-&quot;????_);_(@_)"/>
  </numFmts>
  <fonts count="16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8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2">
    <xf numFmtId="0" fontId="0" fillId="0" borderId="0"/>
    <xf numFmtId="0" fontId="3" fillId="0" borderId="0"/>
    <xf numFmtId="17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" fillId="0" borderId="0"/>
    <xf numFmtId="177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9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/>
    <xf numFmtId="168" fontId="35" fillId="0" borderId="0" applyFont="0" applyFill="0" applyBorder="0" applyAlignment="0" applyProtection="0"/>
    <xf numFmtId="179" fontId="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2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7" fillId="0" borderId="0"/>
    <xf numFmtId="0" fontId="3" fillId="0" borderId="0" applyNumberFormat="0" applyFill="0" applyBorder="0" applyAlignment="0" applyProtection="0"/>
    <xf numFmtId="0" fontId="3" fillId="0" borderId="0"/>
    <xf numFmtId="188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2" fillId="0" borderId="0" applyFont="0" applyFill="0" applyBorder="0" applyProtection="0">
      <alignment horizontal="right"/>
    </xf>
    <xf numFmtId="195" fontId="3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9" fillId="0" borderId="0">
      <alignment vertical="top"/>
    </xf>
    <xf numFmtId="0" fontId="40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41" fillId="0" borderId="1" applyNumberFormat="0" applyFill="0" applyAlignment="0" applyProtection="0"/>
    <xf numFmtId="0" fontId="42" fillId="0" borderId="2" applyNumberFormat="0" applyFill="0" applyProtection="0">
      <alignment horizontal="center"/>
    </xf>
    <xf numFmtId="0" fontId="42" fillId="0" borderId="0" applyNumberFormat="0" applyFill="0" applyBorder="0" applyProtection="0">
      <alignment horizontal="left"/>
    </xf>
    <xf numFmtId="0" fontId="43" fillId="0" borderId="0" applyNumberFormat="0" applyFill="0" applyBorder="0" applyProtection="0">
      <alignment horizontal="centerContinuous"/>
    </xf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 applyNumberFormat="0" applyFill="0" applyBorder="0" applyAlignment="0" applyProtection="0"/>
    <xf numFmtId="225" fontId="45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79" fillId="0" borderId="0"/>
    <xf numFmtId="0" fontId="35" fillId="0" borderId="0"/>
    <xf numFmtId="0" fontId="45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231" fontId="3" fillId="0" borderId="0" applyProtection="0">
      <protection locked="0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6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43" fontId="100" fillId="0" borderId="3">
      <alignment horizontal="right" vertical="center"/>
    </xf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9" fontId="45" fillId="0" borderId="0"/>
    <xf numFmtId="0" fontId="86" fillId="0" borderId="0" applyFont="0" applyFill="0" applyBorder="0" applyAlignment="0" applyProtection="0"/>
    <xf numFmtId="0" fontId="102" fillId="0" borderId="4">
      <alignment horizontal="center"/>
    </xf>
    <xf numFmtId="0" fontId="103" fillId="0" borderId="0"/>
    <xf numFmtId="0" fontId="103" fillId="0" borderId="5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8" borderId="0"/>
    <xf numFmtId="0" fontId="102" fillId="0" borderId="0">
      <protection locked="0"/>
    </xf>
    <xf numFmtId="0" fontId="102" fillId="0" borderId="0"/>
    <xf numFmtId="226" fontId="102" fillId="0" borderId="0"/>
    <xf numFmtId="227" fontId="102" fillId="0" borderId="0"/>
    <xf numFmtId="0" fontId="103" fillId="19" borderId="0">
      <alignment horizontal="right"/>
    </xf>
    <xf numFmtId="0" fontId="102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50" fillId="0" borderId="0">
      <alignment horizontal="center" wrapText="1"/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20" fillId="4" borderId="0" applyNumberFormat="0" applyBorder="0" applyAlignment="0" applyProtection="0"/>
    <xf numFmtId="0" fontId="140" fillId="0" borderId="0"/>
    <xf numFmtId="0" fontId="151" fillId="0" borderId="0" applyNumberFormat="0" applyFill="0" applyBorder="0" applyAlignment="0" applyProtection="0"/>
    <xf numFmtId="5" fontId="46" fillId="0" borderId="6" applyAlignment="0" applyProtection="0"/>
    <xf numFmtId="0" fontId="104" fillId="0" borderId="0"/>
    <xf numFmtId="197" fontId="39" fillId="0" borderId="0" applyFill="0" applyBorder="0" applyAlignment="0"/>
    <xf numFmtId="207" fontId="18" fillId="0" borderId="0" applyFill="0" applyBorder="0" applyAlignment="0"/>
    <xf numFmtId="174" fontId="18" fillId="0" borderId="0" applyFill="0" applyBorder="0" applyAlignment="0"/>
    <xf numFmtId="206" fontId="47" fillId="0" borderId="0" applyFill="0" applyBorder="0" applyAlignment="0"/>
    <xf numFmtId="212" fontId="47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21" fillId="9" borderId="7" applyNumberFormat="0" applyAlignment="0" applyProtection="0"/>
    <xf numFmtId="0" fontId="141" fillId="0" borderId="0">
      <alignment horizontal="left"/>
    </xf>
    <xf numFmtId="0" fontId="142" fillId="0" borderId="0">
      <alignment horizontal="left"/>
    </xf>
    <xf numFmtId="3" fontId="70" fillId="0" borderId="4"/>
    <xf numFmtId="0" fontId="22" fillId="24" borderId="8" applyNumberFormat="0" applyAlignment="0" applyProtection="0"/>
    <xf numFmtId="0" fontId="152" fillId="25" borderId="9">
      <alignment horizontal="center" wrapText="1"/>
    </xf>
    <xf numFmtId="43" fontId="3" fillId="0" borderId="0" applyFont="0" applyFill="0" applyBorder="0" applyAlignment="0" applyProtection="0"/>
    <xf numFmtId="0" fontId="48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21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50" fillId="0" borderId="0"/>
    <xf numFmtId="3" fontId="51" fillId="0" borderId="0" applyFont="0" applyFill="0" applyBorder="0" applyAlignment="0" applyProtection="0"/>
    <xf numFmtId="0" fontId="105" fillId="0" borderId="0"/>
    <xf numFmtId="0" fontId="72" fillId="0" borderId="0"/>
    <xf numFmtId="0" fontId="106" fillId="0" borderId="0" applyNumberFormat="0" applyFill="0" applyBorder="0" applyAlignment="0" applyProtection="0"/>
    <xf numFmtId="0" fontId="105" fillId="0" borderId="0"/>
    <xf numFmtId="0" fontId="72" fillId="0" borderId="0"/>
    <xf numFmtId="0" fontId="52" fillId="0" borderId="0" applyNumberFormat="0" applyAlignment="0">
      <alignment horizontal="left"/>
    </xf>
    <xf numFmtId="228" fontId="67" fillId="0" borderId="0" applyFill="0" applyBorder="0" applyProtection="0"/>
    <xf numFmtId="0" fontId="48" fillId="0" borderId="0"/>
    <xf numFmtId="0" fontId="48" fillId="0" borderId="0"/>
    <xf numFmtId="199" fontId="153" fillId="0" borderId="10" applyBorder="0"/>
    <xf numFmtId="207" fontId="18" fillId="0" borderId="0" applyFont="0" applyFill="0" applyBorder="0" applyAlignment="0" applyProtection="0"/>
    <xf numFmtId="232" fontId="3" fillId="0" borderId="0">
      <protection locked="0"/>
    </xf>
    <xf numFmtId="205" fontId="51" fillId="0" borderId="0" applyFont="0" applyFill="0" applyBorder="0" applyAlignment="0" applyProtection="0"/>
    <xf numFmtId="185" fontId="50" fillId="0" borderId="0"/>
    <xf numFmtId="209" fontId="3" fillId="0" borderId="0"/>
    <xf numFmtId="209" fontId="3" fillId="0" borderId="0"/>
    <xf numFmtId="0" fontId="143" fillId="0" borderId="0"/>
    <xf numFmtId="0" fontId="144" fillId="0" borderId="0"/>
    <xf numFmtId="0" fontId="53" fillId="26" borderId="0" applyNumberFormat="0" applyFont="0" applyFill="0" applyBorder="0" applyProtection="0">
      <alignment horizontal="left"/>
    </xf>
    <xf numFmtId="0" fontId="144" fillId="0" borderId="11"/>
    <xf numFmtId="0" fontId="51" fillId="0" borderId="0" applyFont="0" applyFill="0" applyBorder="0" applyAlignment="0" applyProtection="0"/>
    <xf numFmtId="14" fontId="39" fillId="0" borderId="0" applyFill="0" applyBorder="0" applyAlignment="0"/>
    <xf numFmtId="0" fontId="3" fillId="0" borderId="0" applyFont="0" applyFill="0" applyBorder="0" applyAlignment="0" applyProtection="0"/>
    <xf numFmtId="229" fontId="67" fillId="0" borderId="0" applyFill="0" applyBorder="0" applyProtection="0"/>
    <xf numFmtId="38" fontId="54" fillId="0" borderId="12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>
      <protection locked="0"/>
    </xf>
    <xf numFmtId="186" fontId="50" fillId="0" borderId="0"/>
    <xf numFmtId="0" fontId="108" fillId="0" borderId="0">
      <protection locked="0"/>
    </xf>
    <xf numFmtId="0" fontId="108" fillId="0" borderId="0">
      <protection locked="0"/>
    </xf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55" fillId="0" borderId="0" applyNumberFormat="0" applyAlignment="0">
      <alignment horizontal="left"/>
    </xf>
    <xf numFmtId="214" fontId="32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1" fillId="0" borderId="0" applyFont="0" applyFill="0" applyBorder="0" applyAlignment="0" applyProtection="0"/>
    <xf numFmtId="183" fontId="4" fillId="0" borderId="0">
      <alignment horizontal="right"/>
    </xf>
    <xf numFmtId="17" fontId="32" fillId="0" borderId="0">
      <alignment horizontal="left"/>
    </xf>
    <xf numFmtId="17" fontId="3" fillId="0" borderId="0">
      <alignment horizontal="left"/>
    </xf>
    <xf numFmtId="0" fontId="24" fillId="5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54" fillId="18" borderId="0"/>
    <xf numFmtId="0" fontId="56" fillId="0" borderId="13" applyNumberFormat="0" applyAlignment="0" applyProtection="0">
      <alignment horizontal="left" vertical="center"/>
    </xf>
    <xf numFmtId="0" fontId="56" fillId="0" borderId="14">
      <alignment horizontal="left" vertical="center"/>
    </xf>
    <xf numFmtId="184" fontId="57" fillId="25" borderId="0">
      <alignment horizontal="left" vertical="top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155" fillId="0" borderId="5">
      <alignment horizontal="center"/>
    </xf>
    <xf numFmtId="0" fontId="155" fillId="0" borderId="0">
      <alignment horizontal="center"/>
    </xf>
    <xf numFmtId="0" fontId="61" fillId="25" borderId="0">
      <alignment horizontal="left" wrapText="1" indent="2"/>
    </xf>
    <xf numFmtId="208" fontId="3" fillId="0" borderId="0" applyBorder="0" applyAlignment="0"/>
    <xf numFmtId="10" fontId="5" fillId="25" borderId="4" applyNumberFormat="0" applyBorder="0" applyAlignment="0" applyProtection="0"/>
    <xf numFmtId="10" fontId="5" fillId="25" borderId="4" applyNumberFormat="0" applyBorder="0" applyAlignment="0" applyProtection="0"/>
    <xf numFmtId="0" fontId="26" fillId="9" borderId="7" applyNumberFormat="0" applyAlignment="0" applyProtection="0"/>
    <xf numFmtId="0" fontId="26" fillId="9" borderId="7" applyNumberFormat="0" applyAlignment="0" applyProtection="0"/>
    <xf numFmtId="210" fontId="3" fillId="0" borderId="0"/>
    <xf numFmtId="210" fontId="3" fillId="0" borderId="0"/>
    <xf numFmtId="175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27" borderId="11"/>
    <xf numFmtId="0" fontId="67" fillId="0" borderId="0" applyNumberFormat="0" applyFont="0" applyFill="0" applyBorder="0" applyProtection="0">
      <alignment horizontal="left" vertical="center"/>
    </xf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27" fillId="0" borderId="18" applyNumberFormat="0" applyFill="0" applyAlignment="0" applyProtection="0"/>
    <xf numFmtId="0" fontId="68" fillId="0" borderId="0"/>
    <xf numFmtId="0" fontId="50" fillId="0" borderId="0"/>
    <xf numFmtId="0" fontId="68" fillId="0" borderId="0"/>
    <xf numFmtId="0" fontId="50" fillId="0" borderId="0"/>
    <xf numFmtId="0" fontId="69" fillId="0" borderId="0"/>
    <xf numFmtId="230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0" fontId="107" fillId="0" borderId="0">
      <protection locked="0"/>
    </xf>
    <xf numFmtId="0" fontId="67" fillId="0" borderId="0"/>
    <xf numFmtId="0" fontId="28" fillId="2" borderId="0" applyNumberFormat="0" applyBorder="0" applyAlignment="0" applyProtection="0"/>
    <xf numFmtId="37" fontId="7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8" fillId="0" borderId="0"/>
    <xf numFmtId="0" fontId="50" fillId="0" borderId="0"/>
    <xf numFmtId="0" fontId="50" fillId="0" borderId="0"/>
    <xf numFmtId="182" fontId="45" fillId="0" borderId="0"/>
    <xf numFmtId="0" fontId="72" fillId="0" borderId="0"/>
    <xf numFmtId="0" fontId="72" fillId="0" borderId="0"/>
    <xf numFmtId="0" fontId="72" fillId="0" borderId="0"/>
    <xf numFmtId="0" fontId="48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62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9" fillId="0" borderId="0"/>
    <xf numFmtId="211" fontId="3" fillId="0" borderId="0"/>
    <xf numFmtId="211" fontId="3" fillId="0" borderId="0"/>
    <xf numFmtId="0" fontId="110" fillId="0" borderId="0"/>
    <xf numFmtId="0" fontId="35" fillId="0" borderId="0"/>
    <xf numFmtId="0" fontId="2" fillId="28" borderId="19" applyNumberFormat="0" applyFont="0" applyAlignment="0" applyProtection="0"/>
    <xf numFmtId="225" fontId="45" fillId="0" borderId="0" applyFont="0" applyFill="0" applyBorder="0" applyAlignment="0" applyProtection="0"/>
    <xf numFmtId="0" fontId="29" fillId="9" borderId="20" applyNumberFormat="0" applyAlignment="0" applyProtection="0"/>
    <xf numFmtId="40" fontId="73" fillId="29" borderId="0">
      <alignment horizontal="right"/>
    </xf>
    <xf numFmtId="0" fontId="74" fillId="29" borderId="0">
      <alignment horizontal="right"/>
    </xf>
    <xf numFmtId="0" fontId="75" fillId="29" borderId="21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2" fillId="30" borderId="0"/>
    <xf numFmtId="0" fontId="112" fillId="31" borderId="0"/>
    <xf numFmtId="0" fontId="77" fillId="0" borderId="0">
      <alignment horizontal="center"/>
    </xf>
    <xf numFmtId="0" fontId="78" fillId="0" borderId="0">
      <alignment horizontal="center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4" fontId="150" fillId="0" borderId="0">
      <alignment horizontal="center" wrapText="1"/>
      <protection locked="0"/>
    </xf>
    <xf numFmtId="212" fontId="47" fillId="0" borderId="0" applyFont="0" applyFill="0" applyBorder="0" applyAlignment="0" applyProtection="0"/>
    <xf numFmtId="217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22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32" fillId="0" borderId="0" applyFont="0" applyFill="0" applyBorder="0" applyAlignment="0" applyProtection="0"/>
    <xf numFmtId="213" fontId="18" fillId="0" borderId="0" applyFill="0" applyBorder="0" applyAlignment="0"/>
    <xf numFmtId="207" fontId="18" fillId="0" borderId="0" applyFill="0" applyBorder="0" applyAlignment="0"/>
    <xf numFmtId="213" fontId="18" fillId="0" borderId="0" applyFill="0" applyBorder="0" applyAlignment="0"/>
    <xf numFmtId="215" fontId="47" fillId="0" borderId="0" applyFill="0" applyBorder="0" applyAlignment="0"/>
    <xf numFmtId="207" fontId="18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6" fillId="0" borderId="5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79" fillId="0" borderId="0"/>
    <xf numFmtId="0" fontId="45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46" fillId="0" borderId="0">
      <alignment horizontal="left"/>
    </xf>
    <xf numFmtId="0" fontId="156" fillId="33" borderId="0" applyNumberFormat="0" applyFont="0" applyBorder="0" applyAlignment="0">
      <alignment horizontal="center"/>
    </xf>
    <xf numFmtId="0" fontId="143" fillId="0" borderId="0"/>
    <xf numFmtId="0" fontId="144" fillId="0" borderId="0"/>
    <xf numFmtId="203" fontId="3" fillId="0" borderId="0" applyNumberFormat="0" applyFill="0" applyBorder="0" applyAlignment="0" applyProtection="0">
      <alignment horizontal="left"/>
    </xf>
    <xf numFmtId="38" fontId="114" fillId="0" borderId="0"/>
    <xf numFmtId="4" fontId="115" fillId="34" borderId="0" applyNumberFormat="0" applyProtection="0">
      <alignment horizontal="left" vertical="center" wrapText="1" indent="1"/>
    </xf>
    <xf numFmtId="4" fontId="116" fillId="35" borderId="24" applyNumberFormat="0" applyProtection="0">
      <alignment horizontal="right" vertical="center"/>
    </xf>
    <xf numFmtId="4" fontId="117" fillId="35" borderId="24" applyNumberFormat="0" applyProtection="0">
      <alignment horizontal="right" vertical="center"/>
    </xf>
    <xf numFmtId="4" fontId="115" fillId="10" borderId="24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6" fillId="1" borderId="1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32" fillId="0" borderId="0"/>
    <xf numFmtId="0" fontId="3" fillId="0" borderId="0"/>
    <xf numFmtId="0" fontId="3" fillId="0" borderId="0">
      <alignment vertical="top"/>
    </xf>
    <xf numFmtId="0" fontId="35" fillId="0" borderId="0" applyNumberFormat="0" applyBorder="0">
      <alignment vertical="center"/>
    </xf>
    <xf numFmtId="0" fontId="81" fillId="25" borderId="0">
      <alignment wrapText="1"/>
    </xf>
    <xf numFmtId="40" fontId="82" fillId="0" borderId="0" applyBorder="0">
      <alignment horizontal="right"/>
    </xf>
    <xf numFmtId="0" fontId="143" fillId="0" borderId="11"/>
    <xf numFmtId="0" fontId="144" fillId="0" borderId="11"/>
    <xf numFmtId="0" fontId="32" fillId="0" borderId="23" applyNumberFormat="0" applyFont="0" applyFill="0" applyAlignment="0" applyProtection="0"/>
    <xf numFmtId="0" fontId="3" fillId="0" borderId="23" applyNumberFormat="0" applyFont="0" applyFill="0" applyAlignment="0" applyProtection="0"/>
    <xf numFmtId="49" fontId="39" fillId="0" borderId="0" applyFill="0" applyBorder="0" applyAlignment="0"/>
    <xf numFmtId="218" fontId="47" fillId="0" borderId="0" applyFill="0" applyBorder="0" applyAlignment="0"/>
    <xf numFmtId="216" fontId="47" fillId="0" borderId="0" applyFill="0" applyBorder="0" applyAlignment="0"/>
    <xf numFmtId="40" fontId="120" fillId="0" borderId="0"/>
    <xf numFmtId="0" fontId="147" fillId="36" borderId="0"/>
    <xf numFmtId="0" fontId="148" fillId="3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4" fontId="83" fillId="0" borderId="0" applyNumberFormat="0">
      <alignment horizontal="right"/>
    </xf>
    <xf numFmtId="0" fontId="51" fillId="0" borderId="26" applyNumberFormat="0" applyFont="0" applyFill="0" applyAlignment="0" applyProtection="0"/>
    <xf numFmtId="0" fontId="145" fillId="0" borderId="27"/>
    <xf numFmtId="0" fontId="149" fillId="0" borderId="27"/>
    <xf numFmtId="0" fontId="145" fillId="0" borderId="11"/>
    <xf numFmtId="0" fontId="149" fillId="0" borderId="11"/>
    <xf numFmtId="6" fontId="70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2" fillId="24" borderId="8" applyNumberFormat="0" applyAlignment="0" applyProtection="0"/>
    <xf numFmtId="0" fontId="123" fillId="0" borderId="18" applyNumberFormat="0" applyFill="0" applyAlignment="0" applyProtection="0"/>
    <xf numFmtId="0" fontId="124" fillId="4" borderId="0" applyNumberFormat="0" applyBorder="0" applyAlignment="0" applyProtection="0"/>
    <xf numFmtId="0" fontId="111" fillId="9" borderId="20" applyNumberFormat="0" applyAlignment="0" applyProtection="0"/>
    <xf numFmtId="0" fontId="125" fillId="9" borderId="7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0" fontId="129" fillId="0" borderId="0" applyFont="0" applyFill="0" applyBorder="0" applyAlignment="0" applyProtection="0"/>
    <xf numFmtId="0" fontId="130" fillId="5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1" fillId="0" borderId="0"/>
    <xf numFmtId="0" fontId="35" fillId="0" borderId="0"/>
    <xf numFmtId="0" fontId="109" fillId="8" borderId="7" applyNumberFormat="0" applyAlignment="0" applyProtection="0"/>
    <xf numFmtId="0" fontId="132" fillId="2" borderId="0" applyNumberFormat="0" applyBorder="0" applyAlignment="0" applyProtection="0"/>
    <xf numFmtId="0" fontId="133" fillId="0" borderId="25" applyNumberFormat="0" applyFill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9" fontId="87" fillId="0" borderId="0" applyFont="0" applyFill="0" applyBorder="0" applyAlignment="0" applyProtection="0"/>
    <xf numFmtId="220" fontId="87" fillId="0" borderId="0" applyFont="0" applyFill="0" applyBorder="0" applyAlignment="0" applyProtection="0"/>
    <xf numFmtId="37" fontId="5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23" borderId="0" applyNumberFormat="0" applyBorder="0" applyAlignment="0" applyProtection="0"/>
    <xf numFmtId="0" fontId="45" fillId="28" borderId="19" applyNumberFormat="0" applyFont="0" applyAlignment="0" applyProtection="0"/>
    <xf numFmtId="0" fontId="134" fillId="0" borderId="15" applyNumberFormat="0" applyFill="0" applyAlignment="0" applyProtection="0"/>
    <xf numFmtId="0" fontId="135" fillId="0" borderId="16" applyNumberFormat="0" applyFill="0" applyAlignment="0" applyProtection="0"/>
    <xf numFmtId="0" fontId="136" fillId="0" borderId="17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221" fontId="92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9" fillId="0" borderId="0"/>
    <xf numFmtId="0" fontId="3" fillId="0" borderId="0"/>
    <xf numFmtId="196" fontId="8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94" fillId="0" borderId="0" applyNumberFormat="0" applyFill="0" applyBorder="0" applyAlignment="0" applyProtection="0">
      <alignment vertical="top"/>
      <protection locked="0"/>
    </xf>
    <xf numFmtId="199" fontId="90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1" fontId="96" fillId="0" borderId="0" applyFont="0" applyFill="0" applyBorder="0" applyAlignment="0" applyProtection="0"/>
    <xf numFmtId="180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237">
    <xf numFmtId="0" fontId="0" fillId="0" borderId="0" xfId="0"/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/>
    <xf numFmtId="49" fontId="9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49" fontId="9" fillId="0" borderId="26" xfId="0" applyNumberFormat="1" applyFont="1" applyFill="1" applyBorder="1" applyAlignment="1"/>
    <xf numFmtId="49" fontId="6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7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horizontal="left" vertical="center" indent="1"/>
    </xf>
    <xf numFmtId="0" fontId="12" fillId="0" borderId="0" xfId="405" applyFont="1" applyFill="1" applyAlignment="1">
      <alignment vertical="center"/>
    </xf>
    <xf numFmtId="43" fontId="7" fillId="0" borderId="0" xfId="201" applyFont="1" applyFill="1" applyAlignment="1">
      <alignment vertical="center"/>
    </xf>
    <xf numFmtId="43" fontId="4" fillId="0" borderId="0" xfId="201" applyFont="1" applyFill="1" applyAlignment="1"/>
    <xf numFmtId="0" fontId="0" fillId="0" borderId="0" xfId="0" applyFill="1" applyAlignment="1">
      <alignment vertical="center" wrapText="1"/>
    </xf>
    <xf numFmtId="0" fontId="10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404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8" fillId="0" borderId="0" xfId="0" quotePrefix="1" applyFont="1" applyFill="1" applyAlignment="1">
      <alignment horizontal="left" vertical="center"/>
    </xf>
    <xf numFmtId="43" fontId="10" fillId="0" borderId="0" xfId="217" applyNumberFormat="1" applyFont="1" applyFill="1" applyBorder="1" applyAlignment="1">
      <alignment horizontal="right"/>
    </xf>
    <xf numFmtId="49" fontId="10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0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0" fillId="0" borderId="0" xfId="405" applyFont="1" applyFill="1" applyAlignment="1"/>
    <xf numFmtId="49" fontId="160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49" fontId="160" fillId="0" borderId="0" xfId="0" applyNumberFormat="1" applyFont="1" applyFill="1" applyAlignment="1"/>
    <xf numFmtId="0" fontId="160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vertical="distributed"/>
    </xf>
    <xf numFmtId="0" fontId="9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9" fillId="0" borderId="0" xfId="0" applyNumberFormat="1" applyFont="1" applyFill="1" applyAlignment="1">
      <alignment vertical="distributed"/>
    </xf>
    <xf numFmtId="49" fontId="10" fillId="0" borderId="0" xfId="0" applyNumberFormat="1" applyFont="1" applyFill="1" applyAlignment="1">
      <alignment vertical="distributed"/>
    </xf>
    <xf numFmtId="49" fontId="10" fillId="0" borderId="0" xfId="0" applyNumberFormat="1" applyFont="1" applyFill="1" applyAlignment="1">
      <alignment horizontal="left" vertical="distributed"/>
    </xf>
    <xf numFmtId="49" fontId="0" fillId="0" borderId="0" xfId="0" applyNumberFormat="1" applyFill="1" applyAlignment="1">
      <alignment vertical="center"/>
    </xf>
    <xf numFmtId="43" fontId="0" fillId="0" borderId="0" xfId="201" applyFont="1" applyFill="1"/>
    <xf numFmtId="43" fontId="159" fillId="0" borderId="0" xfId="201" applyFont="1" applyFill="1" applyBorder="1"/>
    <xf numFmtId="0" fontId="164" fillId="37" borderId="0" xfId="0" applyFont="1" applyFill="1" applyAlignment="1">
      <alignment horizontal="right"/>
    </xf>
    <xf numFmtId="172" fontId="0" fillId="0" borderId="0" xfId="0" applyNumberFormat="1" applyFont="1" applyFill="1" applyAlignment="1"/>
    <xf numFmtId="173" fontId="160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0" fontId="6" fillId="0" borderId="0" xfId="0" applyFont="1" applyAlignment="1"/>
    <xf numFmtId="234" fontId="9" fillId="0" borderId="0" xfId="201" applyNumberFormat="1" applyFont="1" applyFill="1" applyAlignment="1">
      <alignment vertical="distributed"/>
    </xf>
    <xf numFmtId="234" fontId="10" fillId="0" borderId="28" xfId="201" applyNumberFormat="1" applyFont="1" applyFill="1" applyBorder="1" applyAlignment="1">
      <alignment vertical="distributed"/>
    </xf>
    <xf numFmtId="0" fontId="10" fillId="0" borderId="0" xfId="405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234" fontId="9" fillId="0" borderId="0" xfId="201" applyNumberFormat="1" applyFont="1" applyFill="1" applyAlignment="1">
      <alignment horizontal="center" vertical="distributed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233" fontId="0" fillId="0" borderId="0" xfId="20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35" fontId="0" fillId="0" borderId="0" xfId="0" applyNumberFormat="1" applyFont="1" applyFill="1" applyAlignment="1">
      <alignment vertical="center"/>
    </xf>
    <xf numFmtId="236" fontId="160" fillId="0" borderId="0" xfId="405" applyNumberFormat="1" applyFont="1" applyFill="1" applyAlignment="1"/>
    <xf numFmtId="236" fontId="10" fillId="0" borderId="0" xfId="217" applyNumberFormat="1" applyFont="1" applyFill="1" applyBorder="1" applyAlignment="1">
      <alignment horizontal="right"/>
    </xf>
    <xf numFmtId="237" fontId="160" fillId="0" borderId="0" xfId="405" applyNumberFormat="1" applyFont="1" applyFill="1" applyAlignment="1"/>
    <xf numFmtId="49" fontId="12" fillId="0" borderId="0" xfId="405" applyNumberFormat="1" applyFont="1" applyFill="1" applyAlignment="1">
      <alignment horizontal="left" vertical="center"/>
    </xf>
    <xf numFmtId="49" fontId="11" fillId="0" borderId="0" xfId="405" applyNumberFormat="1" applyFont="1" applyFill="1" applyAlignment="1">
      <alignment horizontal="left" vertical="center"/>
    </xf>
    <xf numFmtId="49" fontId="9" fillId="0" borderId="0" xfId="405" applyNumberFormat="1" applyFont="1" applyFill="1" applyAlignment="1">
      <alignment horizontal="left" vertical="center"/>
    </xf>
    <xf numFmtId="0" fontId="11" fillId="0" borderId="0" xfId="405" applyFont="1" applyFill="1" applyAlignment="1">
      <alignment vertical="center"/>
    </xf>
    <xf numFmtId="43" fontId="0" fillId="0" borderId="30" xfId="201" quotePrefix="1" applyFont="1" applyFill="1" applyBorder="1" applyAlignment="1">
      <alignment horizontal="center"/>
    </xf>
    <xf numFmtId="233" fontId="10" fillId="0" borderId="30" xfId="217" applyNumberFormat="1" applyFont="1" applyFill="1" applyBorder="1" applyAlignment="1">
      <alignment horizontal="center"/>
    </xf>
    <xf numFmtId="43" fontId="10" fillId="0" borderId="30" xfId="201" applyFont="1" applyFill="1" applyBorder="1" applyAlignment="1">
      <alignment horizontal="center"/>
    </xf>
    <xf numFmtId="41" fontId="0" fillId="0" borderId="0" xfId="201" applyNumberFormat="1" applyFont="1" applyBorder="1" applyAlignment="1"/>
    <xf numFmtId="41" fontId="9" fillId="0" borderId="0" xfId="201" applyNumberFormat="1" applyFont="1" applyFill="1" applyAlignment="1">
      <alignment vertical="distributed"/>
    </xf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0" fontId="11" fillId="0" borderId="0" xfId="0" applyFont="1" applyFill="1" applyAlignment="1">
      <alignment horizontal="center" vertical="center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165" fillId="0" borderId="0" xfId="201" applyNumberFormat="1" applyFont="1" applyFill="1" applyAlignment="1">
      <alignment horizontal="right"/>
    </xf>
    <xf numFmtId="43" fontId="10" fillId="0" borderId="0" xfId="591" applyNumberFormat="1" applyFont="1" applyFill="1" applyAlignment="1">
      <alignment vertical="distributed"/>
    </xf>
    <xf numFmtId="41" fontId="9" fillId="0" borderId="0" xfId="217" applyNumberFormat="1" applyFont="1" applyFill="1" applyAlignment="1">
      <alignment vertical="distributed"/>
    </xf>
    <xf numFmtId="238" fontId="9" fillId="0" borderId="0" xfId="591" applyNumberFormat="1" applyFont="1" applyFill="1" applyAlignment="1">
      <alignment vertical="distributed"/>
    </xf>
    <xf numFmtId="43" fontId="9" fillId="0" borderId="0" xfId="591" applyNumberFormat="1" applyFont="1" applyFill="1" applyAlignment="1">
      <alignment vertical="distributed"/>
    </xf>
    <xf numFmtId="0" fontId="0" fillId="0" borderId="0" xfId="0" applyFill="1" applyAlignment="1">
      <alignment wrapText="1"/>
    </xf>
    <xf numFmtId="43" fontId="0" fillId="0" borderId="0" xfId="0" applyNumberFormat="1" applyFont="1" applyAlignment="1"/>
    <xf numFmtId="43" fontId="0" fillId="0" borderId="0" xfId="201" applyFont="1" applyAlignment="1"/>
    <xf numFmtId="43" fontId="0" fillId="0" borderId="0" xfId="201" applyNumberFormat="1" applyFont="1" applyAlignment="1"/>
    <xf numFmtId="41" fontId="10" fillId="0" borderId="0" xfId="0" applyNumberFormat="1" applyFont="1" applyFill="1" applyBorder="1" applyAlignment="1">
      <alignment horizontal="right"/>
    </xf>
    <xf numFmtId="0" fontId="166" fillId="0" borderId="0" xfId="0" applyFont="1" applyFill="1" applyAlignment="1">
      <alignment vertical="center"/>
    </xf>
    <xf numFmtId="41" fontId="11" fillId="0" borderId="0" xfId="201" applyNumberFormat="1" applyFont="1" applyFill="1" applyAlignment="1">
      <alignment horizontal="center"/>
    </xf>
    <xf numFmtId="41" fontId="0" fillId="0" borderId="0" xfId="201" applyNumberFormat="1" applyFont="1" applyFill="1" applyAlignment="1"/>
    <xf numFmtId="41" fontId="0" fillId="0" borderId="0" xfId="201" applyNumberFormat="1" applyFont="1" applyFill="1" applyAlignment="1">
      <alignment horizontal="center"/>
    </xf>
    <xf numFmtId="41" fontId="10" fillId="0" borderId="14" xfId="201" applyNumberFormat="1" applyFont="1" applyFill="1" applyBorder="1" applyAlignment="1"/>
    <xf numFmtId="41" fontId="12" fillId="0" borderId="0" xfId="201" applyNumberFormat="1" applyFont="1" applyFill="1" applyBorder="1" applyAlignment="1">
      <alignment horizontal="center"/>
    </xf>
    <xf numFmtId="41" fontId="10" fillId="0" borderId="0" xfId="201" applyNumberFormat="1" applyFont="1" applyFill="1" applyBorder="1" applyAlignment="1"/>
    <xf numFmtId="41" fontId="0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6" fontId="0" fillId="0" borderId="0" xfId="405" applyNumberFormat="1" applyFont="1" applyFill="1" applyAlignment="1"/>
    <xf numFmtId="172" fontId="0" fillId="0" borderId="0" xfId="405" applyNumberFormat="1" applyFont="1" applyFill="1" applyAlignment="1"/>
    <xf numFmtId="236" fontId="10" fillId="0" borderId="0" xfId="201" applyNumberFormat="1" applyFont="1" applyFill="1" applyBorder="1" applyAlignment="1"/>
    <xf numFmtId="236" fontId="10" fillId="0" borderId="0" xfId="405" applyNumberFormat="1" applyFont="1" applyFill="1" applyBorder="1" applyAlignment="1"/>
    <xf numFmtId="173" fontId="10" fillId="0" borderId="0" xfId="201" applyNumberFormat="1" applyFont="1" applyFill="1" applyBorder="1" applyAlignment="1"/>
    <xf numFmtId="43" fontId="10" fillId="0" borderId="0" xfId="201" applyNumberFormat="1" applyFont="1" applyFill="1" applyBorder="1" applyAlignment="1"/>
    <xf numFmtId="43" fontId="10" fillId="0" borderId="0" xfId="201" applyFont="1" applyFill="1" applyBorder="1" applyAlignment="1"/>
    <xf numFmtId="236" fontId="9" fillId="0" borderId="0" xfId="201" applyNumberFormat="1" applyFont="1" applyFill="1" applyBorder="1" applyAlignment="1"/>
    <xf numFmtId="43" fontId="9" fillId="0" borderId="0" xfId="201" applyFont="1" applyFill="1" applyBorder="1" applyAlignment="1"/>
    <xf numFmtId="236" fontId="9" fillId="0" borderId="0" xfId="405" applyNumberFormat="1" applyFont="1" applyFill="1" applyBorder="1" applyAlignment="1"/>
    <xf numFmtId="173" fontId="9" fillId="0" borderId="0" xfId="201" applyNumberFormat="1" applyFont="1" applyFill="1" applyBorder="1" applyAlignment="1"/>
    <xf numFmtId="43" fontId="0" fillId="0" borderId="30" xfId="201" applyNumberFormat="1" applyFont="1" applyFill="1" applyBorder="1" applyAlignment="1"/>
    <xf numFmtId="43" fontId="0" fillId="0" borderId="30" xfId="201" applyFont="1" applyFill="1" applyBorder="1" applyAlignment="1"/>
    <xf numFmtId="236" fontId="0" fillId="0" borderId="0" xfId="405" applyNumberFormat="1" applyFont="1" applyFill="1" applyBorder="1" applyAlignment="1"/>
    <xf numFmtId="236" fontId="10" fillId="0" borderId="14" xfId="405" applyNumberFormat="1" applyFont="1" applyFill="1" applyBorder="1" applyAlignment="1"/>
    <xf numFmtId="172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6" fontId="0" fillId="0" borderId="0" xfId="405" applyNumberFormat="1" applyFont="1" applyFill="1" applyAlignment="1">
      <alignment horizontal="center"/>
    </xf>
    <xf numFmtId="237" fontId="0" fillId="0" borderId="0" xfId="405" applyNumberFormat="1" applyFont="1" applyFill="1" applyAlignment="1">
      <alignment horizontal="left"/>
    </xf>
    <xf numFmtId="237" fontId="0" fillId="0" borderId="30" xfId="405" applyNumberFormat="1" applyFont="1" applyFill="1" applyBorder="1" applyAlignment="1"/>
    <xf numFmtId="237" fontId="0" fillId="0" borderId="0" xfId="405" applyNumberFormat="1" applyFont="1" applyFill="1" applyAlignment="1"/>
    <xf numFmtId="172" fontId="0" fillId="0" borderId="0" xfId="405" applyNumberFormat="1" applyFont="1" applyFill="1" applyAlignment="1">
      <alignment horizontal="left"/>
    </xf>
    <xf numFmtId="237" fontId="10" fillId="0" borderId="0" xfId="405" applyNumberFormat="1" applyFont="1" applyFill="1" applyAlignment="1">
      <alignment horizontal="right"/>
    </xf>
    <xf numFmtId="237" fontId="10" fillId="0" borderId="30" xfId="405" applyNumberFormat="1" applyFont="1" applyFill="1" applyBorder="1" applyAlignment="1"/>
    <xf numFmtId="237" fontId="10" fillId="0" borderId="0" xfId="405" applyNumberFormat="1" applyFont="1" applyFill="1" applyAlignment="1"/>
    <xf numFmtId="237" fontId="10" fillId="0" borderId="14" xfId="405" applyNumberFormat="1" applyFont="1" applyFill="1" applyBorder="1" applyAlignment="1"/>
    <xf numFmtId="172" fontId="10" fillId="0" borderId="0" xfId="405" applyNumberFormat="1" applyFont="1" applyFill="1" applyAlignment="1">
      <alignment horizontal="right"/>
    </xf>
    <xf numFmtId="236" fontId="10" fillId="0" borderId="0" xfId="405" applyNumberFormat="1" applyFont="1" applyFill="1" applyAlignment="1"/>
    <xf numFmtId="236" fontId="10" fillId="0" borderId="0" xfId="405" applyNumberFormat="1" applyFont="1" applyFill="1" applyAlignment="1">
      <alignment horizontal="right"/>
    </xf>
    <xf numFmtId="236" fontId="10" fillId="0" borderId="0" xfId="405" applyNumberFormat="1" applyFont="1" applyFill="1" applyBorder="1" applyAlignment="1">
      <alignment horizontal="right"/>
    </xf>
    <xf numFmtId="236" fontId="10" fillId="0" borderId="29" xfId="405" applyNumberFormat="1" applyFont="1" applyFill="1" applyBorder="1" applyAlignment="1"/>
    <xf numFmtId="172" fontId="10" fillId="0" borderId="0" xfId="405" applyNumberFormat="1" applyFont="1" applyFill="1" applyBorder="1" applyAlignment="1">
      <alignment horizontal="right"/>
    </xf>
    <xf numFmtId="172" fontId="10" fillId="0" borderId="29" xfId="405" applyNumberFormat="1" applyFont="1" applyFill="1" applyBorder="1" applyAlignment="1"/>
    <xf numFmtId="43" fontId="7" fillId="0" borderId="0" xfId="201" applyFont="1" applyFill="1" applyAlignment="1"/>
    <xf numFmtId="0" fontId="67" fillId="0" borderId="0" xfId="0" applyFont="1" applyFill="1" applyAlignment="1"/>
    <xf numFmtId="43" fontId="4" fillId="0" borderId="0" xfId="20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173" fontId="11" fillId="0" borderId="0" xfId="201" applyNumberFormat="1" applyFont="1" applyFill="1" applyAlignment="1">
      <alignment horizontal="center"/>
    </xf>
    <xf numFmtId="43" fontId="11" fillId="0" borderId="0" xfId="201" applyFont="1" applyFill="1" applyAlignment="1">
      <alignment horizontal="center"/>
    </xf>
    <xf numFmtId="43" fontId="12" fillId="0" borderId="0" xfId="201" applyFont="1" applyFill="1" applyAlignment="1">
      <alignment horizontal="center"/>
    </xf>
    <xf numFmtId="41" fontId="0" fillId="0" borderId="0" xfId="201" applyNumberFormat="1" applyFont="1" applyFill="1" applyAlignment="1">
      <alignment horizontal="right"/>
    </xf>
    <xf numFmtId="41" fontId="165" fillId="0" borderId="0" xfId="201" applyNumberFormat="1" applyFont="1" applyFill="1" applyAlignment="1"/>
    <xf numFmtId="41" fontId="10" fillId="0" borderId="0" xfId="201" applyNumberFormat="1" applyFont="1" applyFill="1" applyAlignment="1"/>
    <xf numFmtId="41" fontId="10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0" fillId="0" borderId="0" xfId="201" applyNumberFormat="1" applyFont="1" applyFill="1" applyBorder="1" applyAlignment="1">
      <alignment horizontal="right"/>
    </xf>
    <xf numFmtId="41" fontId="9" fillId="0" borderId="0" xfId="201" applyNumberFormat="1" applyFont="1" applyFill="1" applyBorder="1" applyAlignment="1">
      <alignment horizontal="right"/>
    </xf>
    <xf numFmtId="41" fontId="10" fillId="0" borderId="14" xfId="201" applyNumberFormat="1" applyFont="1" applyFill="1" applyBorder="1" applyAlignment="1">
      <alignment horizontal="right"/>
    </xf>
    <xf numFmtId="41" fontId="10" fillId="0" borderId="29" xfId="201" applyNumberFormat="1" applyFont="1" applyFill="1" applyBorder="1" applyAlignment="1">
      <alignment horizontal="right"/>
    </xf>
    <xf numFmtId="41" fontId="10" fillId="0" borderId="0" xfId="201" applyNumberFormat="1" applyFont="1" applyFill="1" applyAlignment="1">
      <alignment horizontal="right"/>
    </xf>
    <xf numFmtId="41" fontId="0" fillId="0" borderId="0" xfId="201" applyNumberFormat="1" applyFont="1" applyFill="1" applyBorder="1" applyAlignment="1">
      <alignment horizontal="center"/>
    </xf>
    <xf numFmtId="41" fontId="9" fillId="0" borderId="0" xfId="201" applyNumberFormat="1" applyFont="1" applyFill="1" applyBorder="1" applyAlignment="1"/>
    <xf numFmtId="41" fontId="9" fillId="0" borderId="0" xfId="201" applyNumberFormat="1" applyFont="1" applyFill="1" applyAlignment="1"/>
    <xf numFmtId="41" fontId="10" fillId="0" borderId="29" xfId="201" applyNumberFormat="1" applyFont="1" applyFill="1" applyBorder="1" applyAlignment="1"/>
    <xf numFmtId="41" fontId="0" fillId="0" borderId="0" xfId="201" applyNumberFormat="1" applyFont="1" applyFill="1" applyAlignment="1">
      <alignment horizontal="left"/>
    </xf>
    <xf numFmtId="41" fontId="10" fillId="0" borderId="30" xfId="201" applyNumberFormat="1" applyFont="1" applyFill="1" applyBorder="1" applyAlignment="1">
      <alignment horizontal="right"/>
    </xf>
    <xf numFmtId="173" fontId="0" fillId="0" borderId="0" xfId="201" applyNumberFormat="1" applyFont="1" applyFill="1" applyAlignment="1"/>
    <xf numFmtId="39" fontId="10" fillId="0" borderId="30" xfId="201" applyNumberFormat="1" applyFont="1" applyFill="1" applyBorder="1" applyAlignment="1"/>
    <xf numFmtId="0" fontId="12" fillId="0" borderId="0" xfId="0" applyFont="1" applyFill="1" applyBorder="1" applyAlignment="1">
      <alignment vertical="center"/>
    </xf>
    <xf numFmtId="0" fontId="0" fillId="0" borderId="0" xfId="201" applyNumberFormat="1" applyFont="1" applyFill="1" applyAlignment="1">
      <alignment horizontal="center"/>
    </xf>
    <xf numFmtId="240" fontId="9" fillId="0" borderId="0" xfId="201" applyNumberFormat="1" applyFont="1" applyFill="1" applyAlignment="1">
      <alignment horizontal="center" vertical="distributed"/>
    </xf>
    <xf numFmtId="43" fontId="9" fillId="0" borderId="0" xfId="201" applyFont="1" applyFill="1" applyAlignment="1"/>
    <xf numFmtId="49" fontId="10" fillId="0" borderId="0" xfId="405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239" fontId="67" fillId="0" borderId="0" xfId="0" applyNumberFormat="1" applyFont="1" applyFill="1" applyBorder="1" applyAlignment="1"/>
    <xf numFmtId="23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 wrapText="1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173" fontId="0" fillId="0" borderId="0" xfId="201" applyNumberFormat="1" applyFont="1" applyFill="1" applyAlignment="1">
      <alignment horizontal="center"/>
    </xf>
    <xf numFmtId="173" fontId="11" fillId="0" borderId="0" xfId="20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9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9" xfId="223" xr:uid="{00000000-0005-0000-0000-0000DE000000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3" xfId="227" xr:uid="{00000000-0005-0000-0000-0000E2000000}"/>
    <cellStyle name="Comma 3 2" xfId="228" xr:uid="{00000000-0005-0000-0000-0000E3000000}"/>
    <cellStyle name="Comma 3 3" xfId="229" xr:uid="{00000000-0005-0000-0000-0000E4000000}"/>
    <cellStyle name="Comma 3 4" xfId="230" xr:uid="{00000000-0005-0000-0000-0000E5000000}"/>
    <cellStyle name="Comma 4" xfId="231" xr:uid="{00000000-0005-0000-0000-0000E6000000}"/>
    <cellStyle name="Comma 4 2" xfId="232" xr:uid="{00000000-0005-0000-0000-0000E7000000}"/>
    <cellStyle name="Comma 5" xfId="233" xr:uid="{00000000-0005-0000-0000-0000E8000000}"/>
    <cellStyle name="Comma 5 3" xfId="234" xr:uid="{00000000-0005-0000-0000-0000E9000000}"/>
    <cellStyle name="Comma 6" xfId="235" xr:uid="{00000000-0005-0000-0000-0000EA000000}"/>
    <cellStyle name="Comma 6 2" xfId="236" xr:uid="{00000000-0005-0000-0000-0000EB000000}"/>
    <cellStyle name="Comma 7" xfId="237" xr:uid="{00000000-0005-0000-0000-0000EC000000}"/>
    <cellStyle name="Comma 8" xfId="238" xr:uid="{00000000-0005-0000-0000-0000ED000000}"/>
    <cellStyle name="Comma 9" xfId="239" xr:uid="{00000000-0005-0000-0000-0000EE000000}"/>
    <cellStyle name="comma zerodec" xfId="240" xr:uid="{00000000-0005-0000-0000-0000EF000000}"/>
    <cellStyle name="Comma0" xfId="241" xr:uid="{00000000-0005-0000-0000-0000F0000000}"/>
    <cellStyle name="Comma0 - Modelo1" xfId="242" xr:uid="{00000000-0005-0000-0000-0000F1000000}"/>
    <cellStyle name="Comma0 - Style1" xfId="243" xr:uid="{00000000-0005-0000-0000-0000F2000000}"/>
    <cellStyle name="Comma0_Leadsheet_PSM_30.06.08_Jue_V3" xfId="244" xr:uid="{00000000-0005-0000-0000-0000F3000000}"/>
    <cellStyle name="Comma1 - Modelo2" xfId="245" xr:uid="{00000000-0005-0000-0000-0000F4000000}"/>
    <cellStyle name="Comma1 - Style2" xfId="246" xr:uid="{00000000-0005-0000-0000-0000F5000000}"/>
    <cellStyle name="Copied" xfId="247" xr:uid="{00000000-0005-0000-0000-0000F6000000}"/>
    <cellStyle name="Credit" xfId="248" xr:uid="{00000000-0005-0000-0000-0000F7000000}"/>
    <cellStyle name="Curren - Style3" xfId="249" xr:uid="{00000000-0005-0000-0000-0000F8000000}"/>
    <cellStyle name="Curren - Style4" xfId="250" xr:uid="{00000000-0005-0000-0000-0000F9000000}"/>
    <cellStyle name="Currency [0]b" xfId="251" xr:uid="{00000000-0005-0000-0000-0000FA000000}"/>
    <cellStyle name="Currency [00]" xfId="252" xr:uid="{00000000-0005-0000-0000-0000FB000000}"/>
    <cellStyle name="currency(2)" xfId="253" xr:uid="{00000000-0005-0000-0000-0000FC000000}"/>
    <cellStyle name="Currency0" xfId="254" xr:uid="{00000000-0005-0000-0000-0000FD000000}"/>
    <cellStyle name="Currency1" xfId="255" xr:uid="{00000000-0005-0000-0000-0000FE000000}"/>
    <cellStyle name="Currency2" xfId="256" xr:uid="{00000000-0005-0000-0000-0000FF000000}"/>
    <cellStyle name="Currency2 2" xfId="257" xr:uid="{00000000-0005-0000-0000-000000010000}"/>
    <cellStyle name="Custom - Style1" xfId="258" xr:uid="{00000000-0005-0000-0000-000001010000}"/>
    <cellStyle name="Custom - Style8" xfId="259" xr:uid="{00000000-0005-0000-0000-000002010000}"/>
    <cellStyle name="Dan" xfId="260" xr:uid="{00000000-0005-0000-0000-000003010000}"/>
    <cellStyle name="Data   - Style2" xfId="261" xr:uid="{00000000-0005-0000-0000-000004010000}"/>
    <cellStyle name="Date" xfId="262" xr:uid="{00000000-0005-0000-0000-000005010000}"/>
    <cellStyle name="Date Short" xfId="263" xr:uid="{00000000-0005-0000-0000-000006010000}"/>
    <cellStyle name="Date_cost &amp; sa -kei" xfId="264" xr:uid="{00000000-0005-0000-0000-000007010000}"/>
    <cellStyle name="Debit" xfId="265" xr:uid="{00000000-0005-0000-0000-000008010000}"/>
    <cellStyle name="DELTA" xfId="266" xr:uid="{00000000-0005-0000-0000-000009010000}"/>
    <cellStyle name="Dezimal [0]_35ERI8T2gbIEMixb4v26icuOo" xfId="267" xr:uid="{00000000-0005-0000-0000-00000A010000}"/>
    <cellStyle name="Dezimal_35ERI8T2gbIEMixb4v26icuOo" xfId="268" xr:uid="{00000000-0005-0000-0000-00000B010000}"/>
    <cellStyle name="Dia" xfId="269" xr:uid="{00000000-0005-0000-0000-00000C010000}"/>
    <cellStyle name="Dollar (zero dec)" xfId="270" xr:uid="{00000000-0005-0000-0000-00000D010000}"/>
    <cellStyle name="Encabez1" xfId="271" xr:uid="{00000000-0005-0000-0000-00000E010000}"/>
    <cellStyle name="Encabez2" xfId="272" xr:uid="{00000000-0005-0000-0000-00000F010000}"/>
    <cellStyle name="Enter Currency (0)" xfId="273" xr:uid="{00000000-0005-0000-0000-000010010000}"/>
    <cellStyle name="Enter Currency (2)" xfId="274" xr:uid="{00000000-0005-0000-0000-000011010000}"/>
    <cellStyle name="Enter Units (0)" xfId="275" xr:uid="{00000000-0005-0000-0000-000012010000}"/>
    <cellStyle name="Enter Units (1)" xfId="276" xr:uid="{00000000-0005-0000-0000-000013010000}"/>
    <cellStyle name="Enter Units (2)" xfId="277" xr:uid="{00000000-0005-0000-0000-000014010000}"/>
    <cellStyle name="Entered" xfId="278" xr:uid="{00000000-0005-0000-0000-000015010000}"/>
    <cellStyle name="Euro" xfId="279" xr:uid="{00000000-0005-0000-0000-000016010000}"/>
    <cellStyle name="Euro 2" xfId="280" xr:uid="{00000000-0005-0000-0000-000017010000}"/>
    <cellStyle name="Explanatory Text 2" xfId="281" xr:uid="{00000000-0005-0000-0000-000018010000}"/>
    <cellStyle name="F2" xfId="282" xr:uid="{00000000-0005-0000-0000-000019010000}"/>
    <cellStyle name="F3" xfId="283" xr:uid="{00000000-0005-0000-0000-00001A010000}"/>
    <cellStyle name="F4" xfId="284" xr:uid="{00000000-0005-0000-0000-00001B010000}"/>
    <cellStyle name="F5" xfId="285" xr:uid="{00000000-0005-0000-0000-00001C010000}"/>
    <cellStyle name="F6" xfId="286" xr:uid="{00000000-0005-0000-0000-00001D010000}"/>
    <cellStyle name="F7" xfId="287" xr:uid="{00000000-0005-0000-0000-00001E010000}"/>
    <cellStyle name="F8" xfId="288" xr:uid="{00000000-0005-0000-0000-00001F010000}"/>
    <cellStyle name="Fijo" xfId="289" xr:uid="{00000000-0005-0000-0000-000020010000}"/>
    <cellStyle name="Financiero" xfId="290" xr:uid="{00000000-0005-0000-0000-000021010000}"/>
    <cellStyle name="Fixed" xfId="291" xr:uid="{00000000-0005-0000-0000-000022010000}"/>
    <cellStyle name="Format Number Column" xfId="292" xr:uid="{00000000-0005-0000-0000-000023010000}"/>
    <cellStyle name="gar" xfId="293" xr:uid="{00000000-0005-0000-0000-000024010000}"/>
    <cellStyle name="gar 2" xfId="294" xr:uid="{00000000-0005-0000-0000-000025010000}"/>
    <cellStyle name="Good 2" xfId="295" xr:uid="{00000000-0005-0000-0000-000026010000}"/>
    <cellStyle name="Grey" xfId="296" xr:uid="{00000000-0005-0000-0000-000027010000}"/>
    <cellStyle name="Grey 2" xfId="297" xr:uid="{00000000-0005-0000-0000-000028010000}"/>
    <cellStyle name="Head 1" xfId="298" xr:uid="{00000000-0005-0000-0000-000029010000}"/>
    <cellStyle name="Header1" xfId="299" xr:uid="{00000000-0005-0000-0000-00002A010000}"/>
    <cellStyle name="Header2" xfId="300" xr:uid="{00000000-0005-0000-0000-00002B010000}"/>
    <cellStyle name="Heading" xfId="301" xr:uid="{00000000-0005-0000-0000-00002C010000}"/>
    <cellStyle name="Heading 1 2" xfId="302" xr:uid="{00000000-0005-0000-0000-00002D010000}"/>
    <cellStyle name="Heading 2 2" xfId="303" xr:uid="{00000000-0005-0000-0000-00002E010000}"/>
    <cellStyle name="Heading 3 2" xfId="304" xr:uid="{00000000-0005-0000-0000-00002F010000}"/>
    <cellStyle name="Heading 4 2" xfId="305" xr:uid="{00000000-0005-0000-0000-000030010000}"/>
    <cellStyle name="HEADINGS" xfId="306" xr:uid="{00000000-0005-0000-0000-000031010000}"/>
    <cellStyle name="HEADINGSTOP" xfId="307" xr:uid="{00000000-0005-0000-0000-000032010000}"/>
    <cellStyle name="Indent" xfId="308" xr:uid="{00000000-0005-0000-0000-000033010000}"/>
    <cellStyle name="Info_Main" xfId="309" xr:uid="{00000000-0005-0000-0000-000034010000}"/>
    <cellStyle name="Input [yellow]" xfId="310" xr:uid="{00000000-0005-0000-0000-000035010000}"/>
    <cellStyle name="Input [yellow] 2" xfId="311" xr:uid="{00000000-0005-0000-0000-000036010000}"/>
    <cellStyle name="Input 2" xfId="312" xr:uid="{00000000-0005-0000-0000-000037010000}"/>
    <cellStyle name="Input 3" xfId="313" xr:uid="{00000000-0005-0000-0000-000038010000}"/>
    <cellStyle name="InputCurrency" xfId="314" xr:uid="{00000000-0005-0000-0000-000039010000}"/>
    <cellStyle name="InputCurrency 2" xfId="315" xr:uid="{00000000-0005-0000-0000-00003A010000}"/>
    <cellStyle name="InputPercent1" xfId="316" xr:uid="{00000000-0005-0000-0000-00003B010000}"/>
    <cellStyle name="KPMG Heading 1" xfId="317" xr:uid="{00000000-0005-0000-0000-00003C010000}"/>
    <cellStyle name="KPMG Heading 2" xfId="318" xr:uid="{00000000-0005-0000-0000-00003D010000}"/>
    <cellStyle name="KPMG Heading 3" xfId="319" xr:uid="{00000000-0005-0000-0000-00003E010000}"/>
    <cellStyle name="KPMG Heading 4" xfId="320" xr:uid="{00000000-0005-0000-0000-00003F010000}"/>
    <cellStyle name="KPMG Normal" xfId="321" xr:uid="{00000000-0005-0000-0000-000040010000}"/>
    <cellStyle name="KPMG Normal 2" xfId="322" xr:uid="{00000000-0005-0000-0000-000041010000}"/>
    <cellStyle name="KPMG Normal Text" xfId="323" xr:uid="{00000000-0005-0000-0000-000042010000}"/>
    <cellStyle name="KPMG Normal Text 2" xfId="324" xr:uid="{00000000-0005-0000-0000-000043010000}"/>
    <cellStyle name="KPMG Normal_10" xfId="325" xr:uid="{00000000-0005-0000-0000-000044010000}"/>
    <cellStyle name="Labels - Style3" xfId="326" xr:uid="{00000000-0005-0000-0000-000045010000}"/>
    <cellStyle name="left" xfId="327" xr:uid="{00000000-0005-0000-0000-000046010000}"/>
    <cellStyle name="Link Currency (0)" xfId="328" xr:uid="{00000000-0005-0000-0000-000047010000}"/>
    <cellStyle name="Link Currency (2)" xfId="329" xr:uid="{00000000-0005-0000-0000-000048010000}"/>
    <cellStyle name="Link Units (0)" xfId="330" xr:uid="{00000000-0005-0000-0000-000049010000}"/>
    <cellStyle name="Link Units (1)" xfId="331" xr:uid="{00000000-0005-0000-0000-00004A010000}"/>
    <cellStyle name="Link Units (2)" xfId="332" xr:uid="{00000000-0005-0000-0000-00004B010000}"/>
    <cellStyle name="Linked Cell 2" xfId="333" xr:uid="{00000000-0005-0000-0000-00004C010000}"/>
    <cellStyle name="Miglia - Stile1" xfId="334" xr:uid="{00000000-0005-0000-0000-00004D010000}"/>
    <cellStyle name="Miglia - Stile2" xfId="335" xr:uid="{00000000-0005-0000-0000-00004E010000}"/>
    <cellStyle name="Miglia - Stile3" xfId="336" xr:uid="{00000000-0005-0000-0000-00004F010000}"/>
    <cellStyle name="Miglia - Stile4" xfId="337" xr:uid="{00000000-0005-0000-0000-000050010000}"/>
    <cellStyle name="Miglia - Stile5" xfId="338" xr:uid="{00000000-0005-0000-0000-000051010000}"/>
    <cellStyle name="Migliaia (0)" xfId="339" xr:uid="{00000000-0005-0000-0000-000052010000}"/>
    <cellStyle name="Millares [0]_10 AVERIAS MASIVAS + ANT" xfId="340" xr:uid="{00000000-0005-0000-0000-000053010000}"/>
    <cellStyle name="Millares_10 AVERIAS MASIVAS + ANT" xfId="341" xr:uid="{00000000-0005-0000-0000-000054010000}"/>
    <cellStyle name="Milliers [0]_AR1194" xfId="342" xr:uid="{00000000-0005-0000-0000-000055010000}"/>
    <cellStyle name="Milliers_AR1194" xfId="343" xr:uid="{00000000-0005-0000-0000-000056010000}"/>
    <cellStyle name="Mon?taire [0]_AR1194" xfId="344" xr:uid="{00000000-0005-0000-0000-000057010000}"/>
    <cellStyle name="Mon?taire_AR1194" xfId="345" xr:uid="{00000000-0005-0000-0000-000058010000}"/>
    <cellStyle name="Moneda [0]_10 AVERIAS MASIVAS + ANT" xfId="346" xr:uid="{00000000-0005-0000-0000-000059010000}"/>
    <cellStyle name="Moneda_10 AVERIAS MASIVAS + ANT" xfId="347" xr:uid="{00000000-0005-0000-0000-00005A010000}"/>
    <cellStyle name="Monétaire [0]_Capex2001" xfId="348" xr:uid="{00000000-0005-0000-0000-00005B010000}"/>
    <cellStyle name="Monétaire_Capex2001" xfId="349" xr:uid="{00000000-0005-0000-0000-00005C010000}"/>
    <cellStyle name="Monetario" xfId="350" xr:uid="{00000000-0005-0000-0000-00005D010000}"/>
    <cellStyle name="NEC  TAIWAN" xfId="351" xr:uid="{00000000-0005-0000-0000-00005E010000}"/>
    <cellStyle name="Neutral 2" xfId="352" xr:uid="{00000000-0005-0000-0000-00005F010000}"/>
    <cellStyle name="no dec" xfId="353" xr:uid="{00000000-0005-0000-0000-000060010000}"/>
    <cellStyle name="Normal" xfId="0" builtinId="0"/>
    <cellStyle name="Normal - ??1" xfId="354" xr:uid="{00000000-0005-0000-0000-000062010000}"/>
    <cellStyle name="Normal - ??2" xfId="355" xr:uid="{00000000-0005-0000-0000-000063010000}"/>
    <cellStyle name="Normal - ??3" xfId="356" xr:uid="{00000000-0005-0000-0000-000064010000}"/>
    <cellStyle name="Normal - ??4" xfId="357" xr:uid="{00000000-0005-0000-0000-000065010000}"/>
    <cellStyle name="Normal - ??5" xfId="358" xr:uid="{00000000-0005-0000-0000-000066010000}"/>
    <cellStyle name="Normal - ??6" xfId="359" xr:uid="{00000000-0005-0000-0000-000067010000}"/>
    <cellStyle name="Normal - ??7" xfId="360" xr:uid="{00000000-0005-0000-0000-000068010000}"/>
    <cellStyle name="Normal - ??8" xfId="361" xr:uid="{00000000-0005-0000-0000-000069010000}"/>
    <cellStyle name="Normal - Stile6" xfId="362" xr:uid="{00000000-0005-0000-0000-00006A010000}"/>
    <cellStyle name="Normal - Stile7" xfId="363" xr:uid="{00000000-0005-0000-0000-00006B010000}"/>
    <cellStyle name="Normal - Stile8" xfId="364" xr:uid="{00000000-0005-0000-0000-00006C010000}"/>
    <cellStyle name="Normal - Style1" xfId="365" xr:uid="{00000000-0005-0000-0000-00006D010000}"/>
    <cellStyle name="Normal - Style2" xfId="366" xr:uid="{00000000-0005-0000-0000-00006E010000}"/>
    <cellStyle name="Normal - Style3" xfId="367" xr:uid="{00000000-0005-0000-0000-00006F010000}"/>
    <cellStyle name="Normal - Style4" xfId="368" xr:uid="{00000000-0005-0000-0000-000070010000}"/>
    <cellStyle name="Normal - Style5" xfId="369" xr:uid="{00000000-0005-0000-0000-000071010000}"/>
    <cellStyle name="Normal - Style6" xfId="370" xr:uid="{00000000-0005-0000-0000-000072010000}"/>
    <cellStyle name="Normal - Style7" xfId="371" xr:uid="{00000000-0005-0000-0000-000073010000}"/>
    <cellStyle name="Normal - Style8" xfId="372" xr:uid="{00000000-0005-0000-0000-000074010000}"/>
    <cellStyle name="Normal 10" xfId="373" xr:uid="{00000000-0005-0000-0000-000075010000}"/>
    <cellStyle name="Normal 11" xfId="374" xr:uid="{00000000-0005-0000-0000-000076010000}"/>
    <cellStyle name="Normal 12" xfId="375" xr:uid="{00000000-0005-0000-0000-000077010000}"/>
    <cellStyle name="Normal 13" xfId="376" xr:uid="{00000000-0005-0000-0000-000078010000}"/>
    <cellStyle name="Normal 14" xfId="377" xr:uid="{00000000-0005-0000-0000-000079010000}"/>
    <cellStyle name="Normal 15" xfId="378" xr:uid="{00000000-0005-0000-0000-00007A010000}"/>
    <cellStyle name="Normal 16" xfId="379" xr:uid="{00000000-0005-0000-0000-00007B010000}"/>
    <cellStyle name="Normal 17" xfId="380" xr:uid="{00000000-0005-0000-0000-00007C010000}"/>
    <cellStyle name="Normal 18" xfId="381" xr:uid="{00000000-0005-0000-0000-00007D010000}"/>
    <cellStyle name="Normal 19" xfId="382" xr:uid="{00000000-0005-0000-0000-00007E010000}"/>
    <cellStyle name="Normal 2" xfId="383" xr:uid="{00000000-0005-0000-0000-00007F010000}"/>
    <cellStyle name="Normal 2 2" xfId="384" xr:uid="{00000000-0005-0000-0000-000080010000}"/>
    <cellStyle name="Normal 20" xfId="385" xr:uid="{00000000-0005-0000-0000-000081010000}"/>
    <cellStyle name="Normal 21" xfId="386" xr:uid="{00000000-0005-0000-0000-000082010000}"/>
    <cellStyle name="Normal 22" xfId="387" xr:uid="{00000000-0005-0000-0000-000083010000}"/>
    <cellStyle name="Normal 23" xfId="388" xr:uid="{00000000-0005-0000-0000-000084010000}"/>
    <cellStyle name="Normal 24" xfId="389" xr:uid="{00000000-0005-0000-0000-000085010000}"/>
    <cellStyle name="Normal 25" xfId="582" xr:uid="{00000000-0005-0000-0000-000086010000}"/>
    <cellStyle name="Normal 26" xfId="583" xr:uid="{00000000-0005-0000-0000-000087010000}"/>
    <cellStyle name="Normal 27" xfId="584" xr:uid="{00000000-0005-0000-0000-000088010000}"/>
    <cellStyle name="Normal 28" xfId="585" xr:uid="{00000000-0005-0000-0000-000089010000}"/>
    <cellStyle name="Normal 29" xfId="586" xr:uid="{00000000-0005-0000-0000-00008A010000}"/>
    <cellStyle name="Normal 3" xfId="390" xr:uid="{00000000-0005-0000-0000-00008B010000}"/>
    <cellStyle name="Normal 3 2" xfId="391" xr:uid="{00000000-0005-0000-0000-00008C010000}"/>
    <cellStyle name="Normal 3 3" xfId="392" xr:uid="{00000000-0005-0000-0000-00008D010000}"/>
    <cellStyle name="Normal 3 4" xfId="393" xr:uid="{00000000-0005-0000-0000-00008E010000}"/>
    <cellStyle name="Normal 30" xfId="587" xr:uid="{00000000-0005-0000-0000-00008F010000}"/>
    <cellStyle name="Normal 31" xfId="588" xr:uid="{00000000-0005-0000-0000-000090010000}"/>
    <cellStyle name="Normal 32" xfId="589" xr:uid="{00000000-0005-0000-0000-000091010000}"/>
    <cellStyle name="Normal 33" xfId="590" xr:uid="{00000000-0005-0000-0000-000092010000}"/>
    <cellStyle name="Normal 4" xfId="394" xr:uid="{00000000-0005-0000-0000-000093010000}"/>
    <cellStyle name="Normal 4 2" xfId="395" xr:uid="{00000000-0005-0000-0000-000094010000}"/>
    <cellStyle name="Normal 4 3" xfId="396" xr:uid="{00000000-0005-0000-0000-000095010000}"/>
    <cellStyle name="Normal 5" xfId="397" xr:uid="{00000000-0005-0000-0000-000096010000}"/>
    <cellStyle name="Normal 6" xfId="398" xr:uid="{00000000-0005-0000-0000-000097010000}"/>
    <cellStyle name="Normal 6 2" xfId="399" xr:uid="{00000000-0005-0000-0000-000098010000}"/>
    <cellStyle name="Normal 7" xfId="400" xr:uid="{00000000-0005-0000-0000-000099010000}"/>
    <cellStyle name="Normal 7 2" xfId="401" xr:uid="{00000000-0005-0000-0000-00009A010000}"/>
    <cellStyle name="Normal 8" xfId="402" xr:uid="{00000000-0005-0000-0000-00009B010000}"/>
    <cellStyle name="Normal 9" xfId="403" xr:uid="{00000000-0005-0000-0000-00009C010000}"/>
    <cellStyle name="Normal_cpn001a061a-12t-1" xfId="404" xr:uid="{00000000-0005-0000-0000-00009D010000}"/>
    <cellStyle name="Normal_cpn001a071a-12t-1 Rev 1" xfId="405" xr:uid="{00000000-0005-0000-0000-00009E010000}"/>
    <cellStyle name="Normal0" xfId="406" xr:uid="{00000000-0005-0000-0000-00009F010000}"/>
    <cellStyle name="Normal0 2" xfId="407" xr:uid="{00000000-0005-0000-0000-0000A0010000}"/>
    <cellStyle name="Normale_sc_azione" xfId="408" xr:uid="{00000000-0005-0000-0000-0000A1010000}"/>
    <cellStyle name="normální_Site#13-Bangkok" xfId="409" xr:uid="{00000000-0005-0000-0000-0000A2010000}"/>
    <cellStyle name="Note 2" xfId="410" xr:uid="{00000000-0005-0000-0000-0000A3010000}"/>
    <cellStyle name="oft Excel]_x000d__x000a_Comment=The open=/f lines load custom functions into the Paste Function list._x000d__x000a_Maximized=3_x000d__x000a_Basics=1_x000d__x000a_A" xfId="411" xr:uid="{00000000-0005-0000-0000-0000A4010000}"/>
    <cellStyle name="Output 2" xfId="412" xr:uid="{00000000-0005-0000-0000-0000A5010000}"/>
    <cellStyle name="Output Amounts" xfId="413" xr:uid="{00000000-0005-0000-0000-0000A6010000}"/>
    <cellStyle name="Output Column Headings" xfId="414" xr:uid="{00000000-0005-0000-0000-0000A7010000}"/>
    <cellStyle name="Output Line Items" xfId="415" xr:uid="{00000000-0005-0000-0000-0000A8010000}"/>
    <cellStyle name="Output Report Heading" xfId="416" xr:uid="{00000000-0005-0000-0000-0000A9010000}"/>
    <cellStyle name="Output Report Title" xfId="417" xr:uid="{00000000-0005-0000-0000-0000AA010000}"/>
    <cellStyle name="OUTPUTERROR" xfId="418" xr:uid="{00000000-0005-0000-0000-0000AB010000}"/>
    <cellStyle name="OUTPUTNORMAL" xfId="419" xr:uid="{00000000-0005-0000-0000-0000AC010000}"/>
    <cellStyle name="PageSubTitle" xfId="420" xr:uid="{00000000-0005-0000-0000-0000AD010000}"/>
    <cellStyle name="PageTitle" xfId="421" xr:uid="{00000000-0005-0000-0000-0000AE010000}"/>
    <cellStyle name="Pattern" xfId="422" xr:uid="{00000000-0005-0000-0000-0000AF010000}"/>
    <cellStyle name="Pattern 2" xfId="423" xr:uid="{00000000-0005-0000-0000-0000B0010000}"/>
    <cellStyle name="per.style" xfId="424" xr:uid="{00000000-0005-0000-0000-0000B1010000}"/>
    <cellStyle name="Percent" xfId="591" builtinId="5"/>
    <cellStyle name="Percent [0]" xfId="425" xr:uid="{00000000-0005-0000-0000-0000B3010000}"/>
    <cellStyle name="Percent [00]" xfId="426" xr:uid="{00000000-0005-0000-0000-0000B4010000}"/>
    <cellStyle name="Percent [2]" xfId="427" xr:uid="{00000000-0005-0000-0000-0000B5010000}"/>
    <cellStyle name="Percent 10" xfId="428" xr:uid="{00000000-0005-0000-0000-0000B6010000}"/>
    <cellStyle name="Percent 11" xfId="429" xr:uid="{00000000-0005-0000-0000-0000B7010000}"/>
    <cellStyle name="Percent 12" xfId="430" xr:uid="{00000000-0005-0000-0000-0000B8010000}"/>
    <cellStyle name="Percent 2" xfId="431" xr:uid="{00000000-0005-0000-0000-0000B9010000}"/>
    <cellStyle name="Percent 3" xfId="432" xr:uid="{00000000-0005-0000-0000-0000BA010000}"/>
    <cellStyle name="Percent 3 2" xfId="433" xr:uid="{00000000-0005-0000-0000-0000BB010000}"/>
    <cellStyle name="Percent 4" xfId="434" xr:uid="{00000000-0005-0000-0000-0000BC010000}"/>
    <cellStyle name="Percent 4 2" xfId="435" xr:uid="{00000000-0005-0000-0000-0000BD010000}"/>
    <cellStyle name="Percent 5" xfId="436" xr:uid="{00000000-0005-0000-0000-0000BE010000}"/>
    <cellStyle name="Percent 6" xfId="437" xr:uid="{00000000-0005-0000-0000-0000BF010000}"/>
    <cellStyle name="Percent 7" xfId="438" xr:uid="{00000000-0005-0000-0000-0000C0010000}"/>
    <cellStyle name="Percent 8" xfId="439" xr:uid="{00000000-0005-0000-0000-0000C1010000}"/>
    <cellStyle name="Percent 9" xfId="440" xr:uid="{00000000-0005-0000-0000-0000C2010000}"/>
    <cellStyle name="PERCENTAGE" xfId="441" xr:uid="{00000000-0005-0000-0000-0000C3010000}"/>
    <cellStyle name="PLAN" xfId="442" xr:uid="{00000000-0005-0000-0000-0000C4010000}"/>
    <cellStyle name="Porcentaje" xfId="443" xr:uid="{00000000-0005-0000-0000-0000C5010000}"/>
    <cellStyle name="Porcentual_ret_conso_statu_2000" xfId="444" xr:uid="{00000000-0005-0000-0000-0000C6010000}"/>
    <cellStyle name="PrePop Currency (0)" xfId="445" xr:uid="{00000000-0005-0000-0000-0000C7010000}"/>
    <cellStyle name="PrePop Currency (2)" xfId="446" xr:uid="{00000000-0005-0000-0000-0000C8010000}"/>
    <cellStyle name="PrePop Units (0)" xfId="447" xr:uid="{00000000-0005-0000-0000-0000C9010000}"/>
    <cellStyle name="PrePop Units (1)" xfId="448" xr:uid="{00000000-0005-0000-0000-0000CA010000}"/>
    <cellStyle name="PrePop Units (2)" xfId="449" xr:uid="{00000000-0005-0000-0000-0000CB010000}"/>
    <cellStyle name="PSChar" xfId="450" xr:uid="{00000000-0005-0000-0000-0000CC010000}"/>
    <cellStyle name="PSDate" xfId="451" xr:uid="{00000000-0005-0000-0000-0000CD010000}"/>
    <cellStyle name="PSDec" xfId="452" xr:uid="{00000000-0005-0000-0000-0000CE010000}"/>
    <cellStyle name="PSHeading" xfId="453" xr:uid="{00000000-0005-0000-0000-0000CF010000}"/>
    <cellStyle name="PSInt" xfId="454" xr:uid="{00000000-0005-0000-0000-0000D0010000}"/>
    <cellStyle name="PSSpacer" xfId="455" xr:uid="{00000000-0005-0000-0000-0000D1010000}"/>
    <cellStyle name="pwstyle" xfId="456" xr:uid="{00000000-0005-0000-0000-0000D2010000}"/>
    <cellStyle name="QTR94_95_INCOME CTMP#1 98" xfId="457" xr:uid="{00000000-0005-0000-0000-0000D3010000}"/>
    <cellStyle name="Quantity" xfId="458" xr:uid="{00000000-0005-0000-0000-0000D4010000}"/>
    <cellStyle name="Quantity 2" xfId="459" xr:uid="{00000000-0005-0000-0000-0000D5010000}"/>
    <cellStyle name="REG BLUE" xfId="460" xr:uid="{00000000-0005-0000-0000-0000D6010000}"/>
    <cellStyle name="regstoresfromspecstores" xfId="461" xr:uid="{00000000-0005-0000-0000-0000D7010000}"/>
    <cellStyle name="Reset  - Style4" xfId="462" xr:uid="{00000000-0005-0000-0000-0000D8010000}"/>
    <cellStyle name="Reset  - Style7" xfId="463" xr:uid="{00000000-0005-0000-0000-0000D9010000}"/>
    <cellStyle name="RevList" xfId="464" xr:uid="{00000000-0005-0000-0000-0000DA010000}"/>
    <cellStyle name="RM" xfId="465" xr:uid="{00000000-0005-0000-0000-0000DB010000}"/>
    <cellStyle name="SAPBEXchaText" xfId="466" xr:uid="{00000000-0005-0000-0000-0000DC010000}"/>
    <cellStyle name="SAPBEXstdData" xfId="467" xr:uid="{00000000-0005-0000-0000-0000DD010000}"/>
    <cellStyle name="SAPBEXstdDataEmph" xfId="468" xr:uid="{00000000-0005-0000-0000-0000DE010000}"/>
    <cellStyle name="SAPBEXstdItem" xfId="469" xr:uid="{00000000-0005-0000-0000-0000DF010000}"/>
    <cellStyle name="SAPBEXundefined" xfId="470" xr:uid="{00000000-0005-0000-0000-0000E0010000}"/>
    <cellStyle name="SCH1" xfId="471" xr:uid="{00000000-0005-0000-0000-0000E1010000}"/>
    <cellStyle name="SHADEDSTORES" xfId="472" xr:uid="{00000000-0005-0000-0000-0000E2010000}"/>
    <cellStyle name="specstores" xfId="473" xr:uid="{00000000-0005-0000-0000-0000E3010000}"/>
    <cellStyle name="Standard" xfId="474" xr:uid="{00000000-0005-0000-0000-0000E4010000}"/>
    <cellStyle name="Style 1" xfId="475" xr:uid="{00000000-0005-0000-0000-0000E5010000}"/>
    <cellStyle name="Style 1 2" xfId="476" xr:uid="{00000000-0005-0000-0000-0000E6010000}"/>
    <cellStyle name="Style 2" xfId="477" xr:uid="{00000000-0005-0000-0000-0000E7010000}"/>
    <cellStyle name="style1" xfId="478" xr:uid="{00000000-0005-0000-0000-0000E8010000}"/>
    <cellStyle name="SubHeading" xfId="479" xr:uid="{00000000-0005-0000-0000-0000E9010000}"/>
    <cellStyle name="Subtotal" xfId="480" xr:uid="{00000000-0005-0000-0000-0000EA010000}"/>
    <cellStyle name="Table  - Style5" xfId="481" xr:uid="{00000000-0005-0000-0000-0000EB010000}"/>
    <cellStyle name="Table  - Style6" xfId="482" xr:uid="{00000000-0005-0000-0000-0000EC010000}"/>
    <cellStyle name="TB" xfId="483" xr:uid="{00000000-0005-0000-0000-0000ED010000}"/>
    <cellStyle name="TB 2" xfId="484" xr:uid="{00000000-0005-0000-0000-0000EE010000}"/>
    <cellStyle name="Text Indent A" xfId="485" xr:uid="{00000000-0005-0000-0000-0000EF010000}"/>
    <cellStyle name="Text Indent B" xfId="486" xr:uid="{00000000-0005-0000-0000-0000F0010000}"/>
    <cellStyle name="Text Indent C" xfId="487" xr:uid="{00000000-0005-0000-0000-0000F1010000}"/>
    <cellStyle name="Times New Roman" xfId="488" xr:uid="{00000000-0005-0000-0000-0000F2010000}"/>
    <cellStyle name="Title  - Style1" xfId="489" xr:uid="{00000000-0005-0000-0000-0000F3010000}"/>
    <cellStyle name="Title  - Style6" xfId="490" xr:uid="{00000000-0005-0000-0000-0000F4010000}"/>
    <cellStyle name="Title 2" xfId="491" xr:uid="{00000000-0005-0000-0000-0000F5010000}"/>
    <cellStyle name="Title 3" xfId="492" xr:uid="{00000000-0005-0000-0000-0000F6010000}"/>
    <cellStyle name="TMS RMMN" xfId="493" xr:uid="{00000000-0005-0000-0000-0000F7010000}"/>
    <cellStyle name="Total 2" xfId="494" xr:uid="{00000000-0005-0000-0000-0000F8010000}"/>
    <cellStyle name="TotCol - Style5" xfId="495" xr:uid="{00000000-0005-0000-0000-0000F9010000}"/>
    <cellStyle name="TotCol - Style7" xfId="496" xr:uid="{00000000-0005-0000-0000-0000FA010000}"/>
    <cellStyle name="TotRow - Style4" xfId="497" xr:uid="{00000000-0005-0000-0000-0000FB010000}"/>
    <cellStyle name="TotRow - Style8" xfId="498" xr:uid="{00000000-0005-0000-0000-0000FC010000}"/>
    <cellStyle name="Valuta (0)" xfId="499" xr:uid="{00000000-0005-0000-0000-0000FD010000}"/>
    <cellStyle name="Währung [0]_Tabelle1" xfId="500" xr:uid="{00000000-0005-0000-0000-0000FE010000}"/>
    <cellStyle name="Währung_EPM_CostManagementWorkbook_MOD5HO2" xfId="501" xr:uid="{00000000-0005-0000-0000-0000FF010000}"/>
    <cellStyle name="Warning Text 2" xfId="502" xr:uid="{00000000-0005-0000-0000-000000020000}"/>
    <cellStyle name="wrap" xfId="503" xr:uid="{00000000-0005-0000-0000-000001020000}"/>
    <cellStyle name="Wไhrung [0]_35ERI8T2gbIEMixb4v26icuOo" xfId="504" xr:uid="{00000000-0005-0000-0000-000002020000}"/>
    <cellStyle name="Wไhrung_35ERI8T2gbIEMixb4v26icuOo" xfId="505" xr:uid="{00000000-0005-0000-0000-000003020000}"/>
    <cellStyle name="ｵﾒﾁ｡ﾒﾃ爼ﾗ靉ﾁ篦ｧﾋﾅﾒﾂﾁﾔｵﾔ" xfId="506" xr:uid="{00000000-0005-0000-0000-000004020000}"/>
    <cellStyle name="เครื่องหมายเปอร์เซ็นต์" xfId="507" xr:uid="{00000000-0005-0000-0000-000005020000}"/>
    <cellStyle name="เครื่องหมายจุลภาค" xfId="508" xr:uid="{00000000-0005-0000-0000-000006020000}"/>
    <cellStyle name="เครื่องหมายจุลภาค [0]" xfId="509" xr:uid="{00000000-0005-0000-0000-000007020000}"/>
    <cellStyle name="เครื่องหมายจุลภาค 2" xfId="510" xr:uid="{00000000-0005-0000-0000-000008020000}"/>
    <cellStyle name="เครื่องหมายจุลภาค_~0391937" xfId="511" xr:uid="{00000000-0005-0000-0000-000009020000}"/>
    <cellStyle name="เครื่องหมายสกุลเงิน" xfId="512" xr:uid="{00000000-0005-0000-0000-00000A020000}"/>
    <cellStyle name="เครื่องหมายสกุลเงิน [0]" xfId="513" xr:uid="{00000000-0005-0000-0000-00000B020000}"/>
    <cellStyle name="เครื่องหมายสกุลเงิน_~0391937" xfId="514" xr:uid="{00000000-0005-0000-0000-00000C020000}"/>
    <cellStyle name="เชื่อมโยงหลายมิติ" xfId="515" xr:uid="{00000000-0005-0000-0000-00000D020000}"/>
    <cellStyle name="เซลล์ตรวจสอบ" xfId="516" xr:uid="{00000000-0005-0000-0000-00000E020000}"/>
    <cellStyle name="เซลล์ที่มีการเชื่อมโยง" xfId="517" xr:uid="{00000000-0005-0000-0000-00000F020000}"/>
    <cellStyle name="แย่" xfId="518" xr:uid="{00000000-0005-0000-0000-000010020000}"/>
    <cellStyle name="แสดงผล" xfId="519" xr:uid="{00000000-0005-0000-0000-000011020000}"/>
    <cellStyle name="การคำนวณ" xfId="520" xr:uid="{00000000-0005-0000-0000-000012020000}"/>
    <cellStyle name="ข้อความเตือน" xfId="521" xr:uid="{00000000-0005-0000-0000-000013020000}"/>
    <cellStyle name="ข้อความอธิบาย" xfId="522" xr:uid="{00000000-0005-0000-0000-000014020000}"/>
    <cellStyle name="ชื่อเรื่อง" xfId="523" xr:uid="{00000000-0005-0000-0000-000015020000}"/>
    <cellStyle name="ณfน๔_NTCณ๘ป๙ (2)" xfId="524" xr:uid="{00000000-0005-0000-0000-000016020000}"/>
    <cellStyle name="ดี" xfId="525" xr:uid="{00000000-0005-0000-0000-000017020000}"/>
    <cellStyle name="ตามการเชื่อมโยงหลายมิติ" xfId="526" xr:uid="{00000000-0005-0000-0000-000018020000}"/>
    <cellStyle name="น้บะภฒ_95" xfId="527" xr:uid="{00000000-0005-0000-0000-000019020000}"/>
    <cellStyle name="ปกติ 2" xfId="528" xr:uid="{00000000-0005-0000-0000-00001A020000}"/>
    <cellStyle name="ปกติ_~0391937" xfId="529" xr:uid="{00000000-0005-0000-0000-00001B020000}"/>
    <cellStyle name="ป้อนค่า" xfId="530" xr:uid="{00000000-0005-0000-0000-00001C020000}"/>
    <cellStyle name="ปานกลาง" xfId="531" xr:uid="{00000000-0005-0000-0000-00001D020000}"/>
    <cellStyle name="ผลรวม" xfId="532" xr:uid="{00000000-0005-0000-0000-00001E020000}"/>
    <cellStyle name="ฤ?ธถ [0]_95" xfId="533" xr:uid="{00000000-0005-0000-0000-00001F020000}"/>
    <cellStyle name="ฤ?ธถ_95" xfId="534" xr:uid="{00000000-0005-0000-0000-000020020000}"/>
    <cellStyle name="ฤธถ [0]_95" xfId="535" xr:uid="{00000000-0005-0000-0000-000021020000}"/>
    <cellStyle name="ฤธถ_95" xfId="536" xr:uid="{00000000-0005-0000-0000-000022020000}"/>
    <cellStyle name="ลEญ [0]_laroux" xfId="537" xr:uid="{00000000-0005-0000-0000-000023020000}"/>
    <cellStyle name="ลEญ_laroux" xfId="538" xr:uid="{00000000-0005-0000-0000-000024020000}"/>
    <cellStyle name="ลวดลาย" xfId="539" xr:uid="{00000000-0005-0000-0000-000025020000}"/>
    <cellStyle name="ล๋ศญ [0]_95" xfId="540" xr:uid="{00000000-0005-0000-0000-000026020000}"/>
    <cellStyle name="ล๋ศญ_95" xfId="541" xr:uid="{00000000-0005-0000-0000-000027020000}"/>
    <cellStyle name="วฅมุ_4ฟ๙ฝวภ๛" xfId="542" xr:uid="{00000000-0005-0000-0000-000028020000}"/>
    <cellStyle name="ส่วนที่ถูกเน้น1" xfId="543" xr:uid="{00000000-0005-0000-0000-000029020000}"/>
    <cellStyle name="ส่วนที่ถูกเน้น2" xfId="544" xr:uid="{00000000-0005-0000-0000-00002A020000}"/>
    <cellStyle name="ส่วนที่ถูกเน้น3" xfId="545" xr:uid="{00000000-0005-0000-0000-00002B020000}"/>
    <cellStyle name="ส่วนที่ถูกเน้น4" xfId="546" xr:uid="{00000000-0005-0000-0000-00002C020000}"/>
    <cellStyle name="ส่วนที่ถูกเน้น5" xfId="547" xr:uid="{00000000-0005-0000-0000-00002D020000}"/>
    <cellStyle name="ส่วนที่ถูกเน้น6" xfId="548" xr:uid="{00000000-0005-0000-0000-00002E020000}"/>
    <cellStyle name="หมายเหตุ" xfId="549" xr:uid="{00000000-0005-0000-0000-00002F020000}"/>
    <cellStyle name="หัวเรื่อง 1" xfId="550" xr:uid="{00000000-0005-0000-0000-000030020000}"/>
    <cellStyle name="หัวเรื่อง 2" xfId="551" xr:uid="{00000000-0005-0000-0000-000031020000}"/>
    <cellStyle name="หัวเรื่อง 3" xfId="552" xr:uid="{00000000-0005-0000-0000-000032020000}"/>
    <cellStyle name="หัวเรื่อง 4" xfId="553" xr:uid="{00000000-0005-0000-0000-000033020000}"/>
    <cellStyle name="ơ᪒＀＀＀＀＀＀＀＀＀＀＀＀＀＀＀＀＀＀＀＀＀＀＀＀＀＀＀＀ma_QTR94_95_1ฟ๙ศธบ๑ณปฟช (2)" xfId="554" xr:uid="{00000000-0005-0000-0000-000034020000}"/>
    <cellStyle name="…_x000e__x000a_ธ๎_x000c_U_x0001_ฅ_x0005_ด_x000a__x0007__x0001__x0001_" xfId="555" xr:uid="{00000000-0005-0000-0000-000035020000}"/>
    <cellStyle name="_x001d_๐7_x000c_๎_x0017__x000d_เU_x0001_า_x0006_|!_x0007__x0001__x0001_" xfId="556" xr:uid="{00000000-0005-0000-0000-000036020000}"/>
    <cellStyle name="_x001d_๐7_x000c_๎_x0017__x000d_เU_x0001_า_x0006_!_x0007__x0001__x0001_" xfId="557" xr:uid="{00000000-0005-0000-0000-000037020000}"/>
    <cellStyle name="_xddb0_̟ᩒb_xdddc_̟ᩢb_xde1c_̟ᩲbơ᪂bơ᪒＀＀＀＀＀＀＀＀＀＀＀＀＀＀＀＀＀＀＀＀＀＀＀＀＀＀＀＀ma_QTR94_95_1ฟ๙ศธบ๑ณปฟช (2)" xfId="558" xr:uid="{00000000-0005-0000-0000-000038020000}"/>
    <cellStyle name="백분율_95" xfId="559" xr:uid="{00000000-0005-0000-0000-000039020000}"/>
    <cellStyle name="콤마 [0]_12월" xfId="560" xr:uid="{00000000-0005-0000-0000-00003A020000}"/>
    <cellStyle name="콤마_12월" xfId="561" xr:uid="{00000000-0005-0000-0000-00003B020000}"/>
    <cellStyle name="통화 [0]_12월" xfId="562" xr:uid="{00000000-0005-0000-0000-00003C020000}"/>
    <cellStyle name="통화_12월" xfId="563" xr:uid="{00000000-0005-0000-0000-00003D020000}"/>
    <cellStyle name="표준_1.6GB" xfId="564" xr:uid="{00000000-0005-0000-0000-00003E020000}"/>
    <cellStyle name="一般_~4664860" xfId="565" xr:uid="{00000000-0005-0000-0000-00003F020000}"/>
    <cellStyle name="千位分隔_10原料汇总" xfId="566" xr:uid="{00000000-0005-0000-0000-000040020000}"/>
    <cellStyle name="千分位[0]_AR0203" xfId="567" xr:uid="{00000000-0005-0000-0000-000041020000}"/>
    <cellStyle name="千分位_19e5" xfId="568" xr:uid="{00000000-0005-0000-0000-000042020000}"/>
    <cellStyle name="后继超级链接" xfId="569" xr:uid="{00000000-0005-0000-0000-000043020000}"/>
    <cellStyle name="常规_03-三表 (1)" xfId="570" xr:uid="{00000000-0005-0000-0000-000044020000}"/>
    <cellStyle name="未定義" xfId="571" xr:uid="{00000000-0005-0000-0000-000045020000}"/>
    <cellStyle name="桁区切り [0.00]_4550" xfId="572" xr:uid="{00000000-0005-0000-0000-000046020000}"/>
    <cellStyle name="桁区切り_4550" xfId="573" xr:uid="{00000000-0005-0000-0000-000047020000}"/>
    <cellStyle name="標準_4550" xfId="574" xr:uid="{00000000-0005-0000-0000-000048020000}"/>
    <cellStyle name="爼ﾗ靉ﾁ篦ｧﾋﾅﾒﾂﾁﾔｵﾔ" xfId="575" xr:uid="{00000000-0005-0000-0000-000049020000}"/>
    <cellStyle name="貨幣 [0]_AR0203" xfId="576" xr:uid="{00000000-0005-0000-0000-00004A020000}"/>
    <cellStyle name="貨幣[0]_LC (2)" xfId="577" xr:uid="{00000000-0005-0000-0000-00004B020000}"/>
    <cellStyle name="貨幣_AR0203" xfId="578" xr:uid="{00000000-0005-0000-0000-00004C020000}"/>
    <cellStyle name="超级链接" xfId="579" xr:uid="{00000000-0005-0000-0000-00004D020000}"/>
    <cellStyle name="通貨 [0.00]_laroux" xfId="580" xr:uid="{00000000-0005-0000-0000-00004E020000}"/>
    <cellStyle name="通貨_laroux" xfId="581" xr:uid="{00000000-0005-0000-0000-00004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2</xdr:col>
      <xdr:colOff>0</xdr:colOff>
      <xdr:row>30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35"/>
  <sheetViews>
    <sheetView tabSelected="1" view="pageBreakPreview" zoomScale="120" zoomScaleNormal="100" zoomScaleSheetLayoutView="120" workbookViewId="0"/>
  </sheetViews>
  <sheetFormatPr defaultColWidth="9.09765625" defaultRowHeight="22.5" customHeight="1" outlineLevelCol="1"/>
  <cols>
    <col min="1" max="1" width="62.09765625" style="77" customWidth="1"/>
    <col min="2" max="2" width="9.296875" style="78" customWidth="1"/>
    <col min="3" max="3" width="16.296875" style="78" customWidth="1"/>
    <col min="4" max="4" width="3" style="78" customWidth="1"/>
    <col min="5" max="5" width="14.69921875" style="43" customWidth="1"/>
    <col min="6" max="6" width="16" style="78" bestFit="1" customWidth="1" outlineLevel="1"/>
    <col min="7" max="7" width="12.69921875" style="78" bestFit="1" customWidth="1" outlineLevel="1"/>
    <col min="8" max="8" width="10.69921875" style="78" bestFit="1" customWidth="1" outlineLevel="1"/>
    <col min="9" max="14" width="9.296875" style="78" customWidth="1" outlineLevel="1"/>
    <col min="15" max="16" width="9.296875" style="78" customWidth="1"/>
    <col min="17" max="17" width="14.09765625" style="78" bestFit="1" customWidth="1"/>
    <col min="18" max="18" width="12.3984375" style="78" bestFit="1" customWidth="1"/>
    <col min="19" max="19" width="11" style="78" bestFit="1" customWidth="1"/>
    <col min="20" max="16384" width="9.09765625" style="78"/>
  </cols>
  <sheetData>
    <row r="1" spans="1:19" s="2" customFormat="1" ht="21" customHeight="1">
      <c r="A1" s="1" t="s">
        <v>50</v>
      </c>
      <c r="E1" s="42"/>
    </row>
    <row r="2" spans="1:19" s="2" customFormat="1" ht="21" customHeight="1">
      <c r="A2" s="94" t="s">
        <v>42</v>
      </c>
      <c r="E2" s="42"/>
    </row>
    <row r="3" spans="1:19" s="2" customFormat="1" ht="21" customHeight="1">
      <c r="A3" s="1"/>
      <c r="E3" s="42"/>
    </row>
    <row r="4" spans="1:19" s="42" customFormat="1" ht="21" customHeight="1">
      <c r="A4" s="75"/>
      <c r="C4" s="49" t="s">
        <v>97</v>
      </c>
      <c r="E4" s="49" t="s">
        <v>75</v>
      </c>
    </row>
    <row r="5" spans="1:19" s="76" customFormat="1" ht="21" customHeight="1">
      <c r="B5" s="26" t="s">
        <v>1</v>
      </c>
      <c r="C5" s="53">
        <v>2562</v>
      </c>
      <c r="D5" s="22"/>
      <c r="E5" s="53">
        <v>2561</v>
      </c>
    </row>
    <row r="6" spans="1:19" s="76" customFormat="1" ht="21" customHeight="1">
      <c r="B6" s="26"/>
      <c r="C6" s="104" t="s">
        <v>74</v>
      </c>
      <c r="D6" s="22"/>
      <c r="E6" s="53"/>
    </row>
    <row r="7" spans="1:19" s="42" customFormat="1" ht="21" customHeight="1">
      <c r="A7" s="7"/>
      <c r="B7" s="5"/>
      <c r="C7" s="229" t="s">
        <v>82</v>
      </c>
      <c r="D7" s="229"/>
      <c r="E7" s="229"/>
      <c r="G7" s="49"/>
    </row>
    <row r="8" spans="1:19" s="42" customFormat="1" ht="21" customHeight="1">
      <c r="A8" s="6" t="s">
        <v>0</v>
      </c>
      <c r="B8" s="5"/>
      <c r="C8" s="49"/>
      <c r="D8" s="194"/>
      <c r="E8" s="194"/>
    </row>
    <row r="9" spans="1:19" s="42" customFormat="1" ht="21" customHeight="1">
      <c r="A9" s="86" t="s">
        <v>94</v>
      </c>
      <c r="B9" s="5"/>
      <c r="C9" s="49"/>
      <c r="D9" s="194"/>
    </row>
    <row r="10" spans="1:19" s="42" customFormat="1" ht="21" customHeight="1">
      <c r="A10" s="86" t="s">
        <v>122</v>
      </c>
      <c r="B10" s="112"/>
      <c r="C10" s="49"/>
      <c r="D10" s="194"/>
    </row>
    <row r="11" spans="1:19" s="42" customFormat="1" ht="21" customHeight="1">
      <c r="A11" s="86" t="s">
        <v>87</v>
      </c>
      <c r="B11" s="5">
        <v>4</v>
      </c>
      <c r="C11" s="200">
        <v>4375351</v>
      </c>
      <c r="D11" s="200"/>
      <c r="E11" s="200">
        <v>4339997</v>
      </c>
      <c r="F11" s="92"/>
      <c r="G11" s="57"/>
      <c r="H11" s="57"/>
      <c r="P11" s="57"/>
    </row>
    <row r="12" spans="1:19" s="42" customFormat="1" ht="21" customHeight="1">
      <c r="A12" s="86" t="s">
        <v>89</v>
      </c>
      <c r="B12" s="113"/>
      <c r="C12" s="200"/>
      <c r="D12" s="200"/>
      <c r="E12" s="200"/>
      <c r="F12" s="92"/>
      <c r="G12" s="57"/>
      <c r="H12" s="57"/>
      <c r="P12" s="57"/>
    </row>
    <row r="13" spans="1:19" s="42" customFormat="1" ht="21" customHeight="1">
      <c r="A13" s="86" t="s">
        <v>123</v>
      </c>
      <c r="B13" s="113"/>
      <c r="C13" s="200">
        <v>161205</v>
      </c>
      <c r="D13" s="200"/>
      <c r="E13" s="200">
        <v>0</v>
      </c>
      <c r="F13" s="92"/>
      <c r="G13" s="57"/>
      <c r="H13" s="57"/>
      <c r="P13" s="57"/>
    </row>
    <row r="14" spans="1:19" s="42" customFormat="1" ht="21" customHeight="1">
      <c r="A14" s="75" t="s">
        <v>45</v>
      </c>
      <c r="B14" s="5" t="s">
        <v>95</v>
      </c>
      <c r="C14" s="200">
        <v>48350</v>
      </c>
      <c r="D14" s="200"/>
      <c r="E14" s="200">
        <v>35487</v>
      </c>
      <c r="F14" s="92"/>
      <c r="G14" s="57"/>
      <c r="H14" s="89"/>
    </row>
    <row r="15" spans="1:19" s="42" customFormat="1" ht="21" customHeight="1">
      <c r="A15" s="75" t="s">
        <v>44</v>
      </c>
      <c r="B15" s="5"/>
      <c r="C15" s="200">
        <v>1114</v>
      </c>
      <c r="D15" s="200"/>
      <c r="E15" s="200">
        <v>1475</v>
      </c>
      <c r="F15" s="92"/>
      <c r="G15" s="57"/>
    </row>
    <row r="16" spans="1:19" s="42" customFormat="1" ht="21" customHeight="1">
      <c r="A16" s="75" t="s">
        <v>11</v>
      </c>
      <c r="B16" s="5"/>
      <c r="C16" s="204">
        <v>4758</v>
      </c>
      <c r="D16" s="200"/>
      <c r="E16" s="204">
        <v>5110</v>
      </c>
      <c r="F16" s="92"/>
      <c r="G16" s="57"/>
      <c r="L16" s="89"/>
      <c r="M16" s="89"/>
      <c r="Q16" s="57"/>
      <c r="R16" s="92"/>
      <c r="S16" s="93"/>
    </row>
    <row r="17" spans="1:18" s="42" customFormat="1" ht="21" customHeight="1">
      <c r="A17" s="8" t="s">
        <v>2</v>
      </c>
      <c r="B17" s="19"/>
      <c r="C17" s="216">
        <f>SUM(C11:C16)</f>
        <v>4590778</v>
      </c>
      <c r="D17" s="210"/>
      <c r="E17" s="216">
        <f>SUM(E11:E16)</f>
        <v>4382069</v>
      </c>
      <c r="F17" s="92"/>
      <c r="G17" s="57"/>
    </row>
    <row r="18" spans="1:18" s="42" customFormat="1" ht="10.5" customHeight="1">
      <c r="A18" s="75"/>
      <c r="B18" s="5"/>
      <c r="C18" s="148"/>
      <c r="D18" s="147"/>
      <c r="E18" s="148"/>
      <c r="F18" s="92"/>
      <c r="G18" s="57"/>
    </row>
    <row r="19" spans="1:18" s="42" customFormat="1" ht="21" customHeight="1">
      <c r="A19" s="10" t="s">
        <v>12</v>
      </c>
      <c r="B19" s="5"/>
      <c r="C19" s="149"/>
      <c r="D19" s="147"/>
      <c r="E19" s="149"/>
      <c r="F19" s="92"/>
      <c r="G19" s="57"/>
    </row>
    <row r="20" spans="1:18" s="42" customFormat="1" ht="21" customHeight="1">
      <c r="A20" s="75" t="s">
        <v>10</v>
      </c>
      <c r="B20" s="109">
        <v>3</v>
      </c>
      <c r="C20" s="200">
        <v>54109</v>
      </c>
      <c r="D20" s="200"/>
      <c r="E20" s="200">
        <v>51553</v>
      </c>
      <c r="F20" s="92"/>
      <c r="G20" s="57"/>
      <c r="Q20" s="92"/>
      <c r="R20" s="93"/>
    </row>
    <row r="21" spans="1:18" s="42" customFormat="1" ht="21" customHeight="1">
      <c r="A21" s="75" t="s">
        <v>13</v>
      </c>
      <c r="B21" s="5">
        <v>3</v>
      </c>
      <c r="C21" s="200">
        <v>3335</v>
      </c>
      <c r="D21" s="200"/>
      <c r="E21" s="200">
        <v>3087</v>
      </c>
      <c r="F21" s="92"/>
      <c r="G21" s="57"/>
      <c r="K21" s="57"/>
    </row>
    <row r="22" spans="1:18" s="42" customFormat="1" ht="21" customHeight="1">
      <c r="A22" s="86" t="s">
        <v>46</v>
      </c>
      <c r="B22" s="5"/>
      <c r="C22" s="200">
        <v>40</v>
      </c>
      <c r="D22" s="200"/>
      <c r="E22" s="200">
        <v>134</v>
      </c>
      <c r="F22" s="92"/>
      <c r="G22" s="57"/>
    </row>
    <row r="23" spans="1:18" s="42" customFormat="1" ht="21" customHeight="1">
      <c r="A23" s="86" t="s">
        <v>51</v>
      </c>
      <c r="B23" s="5">
        <v>6</v>
      </c>
      <c r="C23" s="204">
        <v>774200</v>
      </c>
      <c r="D23" s="200"/>
      <c r="E23" s="204">
        <v>599095</v>
      </c>
      <c r="F23" s="92"/>
      <c r="G23" s="57"/>
    </row>
    <row r="24" spans="1:18" s="42" customFormat="1" ht="21" customHeight="1">
      <c r="A24" s="8" t="s">
        <v>3</v>
      </c>
      <c r="B24" s="18"/>
      <c r="C24" s="216">
        <f>SUM(C20:C23)</f>
        <v>831684</v>
      </c>
      <c r="D24" s="210"/>
      <c r="E24" s="216">
        <f>SUM(E20:E23)</f>
        <v>653869</v>
      </c>
      <c r="F24" s="92"/>
      <c r="G24" s="57"/>
    </row>
    <row r="25" spans="1:18" s="42" customFormat="1" ht="10.5" customHeight="1">
      <c r="A25" s="8"/>
      <c r="B25" s="18"/>
      <c r="C25" s="200"/>
      <c r="D25" s="200"/>
      <c r="E25" s="200"/>
      <c r="F25" s="92"/>
      <c r="G25" s="57"/>
    </row>
    <row r="26" spans="1:18" s="42" customFormat="1" ht="21" customHeight="1" thickBot="1">
      <c r="A26" s="8" t="s">
        <v>14</v>
      </c>
      <c r="B26" s="18"/>
      <c r="C26" s="209">
        <f>SUM(C17-C24)</f>
        <v>3759094</v>
      </c>
      <c r="D26" s="210"/>
      <c r="E26" s="209">
        <f>SUM(E17-E24)</f>
        <v>3728200</v>
      </c>
      <c r="F26" s="92"/>
      <c r="G26" s="57"/>
    </row>
    <row r="27" spans="1:18" s="42" customFormat="1" ht="10.5" customHeight="1" thickTop="1">
      <c r="A27" s="8"/>
      <c r="B27" s="18"/>
      <c r="C27" s="152"/>
      <c r="D27" s="151"/>
      <c r="E27" s="152"/>
      <c r="F27" s="92"/>
      <c r="G27" s="57"/>
    </row>
    <row r="28" spans="1:18" s="42" customFormat="1" ht="21" customHeight="1">
      <c r="A28" s="10" t="s">
        <v>14</v>
      </c>
      <c r="B28" s="18"/>
      <c r="C28" s="148"/>
      <c r="D28" s="151"/>
      <c r="E28" s="148"/>
      <c r="F28" s="92"/>
      <c r="G28" s="57"/>
    </row>
    <row r="29" spans="1:18" s="42" customFormat="1" ht="21" customHeight="1">
      <c r="A29" s="42" t="s">
        <v>70</v>
      </c>
      <c r="B29" s="52">
        <v>7</v>
      </c>
      <c r="C29" s="200">
        <v>3656051</v>
      </c>
      <c r="D29" s="200"/>
      <c r="E29" s="200">
        <v>3656051</v>
      </c>
      <c r="F29" s="92"/>
      <c r="G29" s="57"/>
    </row>
    <row r="30" spans="1:18" s="42" customFormat="1" ht="21" customHeight="1">
      <c r="A30" s="42" t="s">
        <v>77</v>
      </c>
      <c r="B30" s="52">
        <v>7</v>
      </c>
      <c r="C30" s="204">
        <v>103043</v>
      </c>
      <c r="D30" s="200"/>
      <c r="E30" s="204">
        <v>72149</v>
      </c>
      <c r="F30" s="108"/>
      <c r="G30" s="57"/>
    </row>
    <row r="31" spans="1:18" s="42" customFormat="1" ht="10.5" customHeight="1">
      <c r="A31" s="8"/>
      <c r="B31" s="18"/>
      <c r="C31" s="152"/>
      <c r="D31" s="151"/>
      <c r="E31" s="152"/>
      <c r="F31" s="92"/>
      <c r="G31" s="57"/>
    </row>
    <row r="32" spans="1:18" s="42" customFormat="1" ht="21" customHeight="1">
      <c r="A32" s="146" t="s">
        <v>128</v>
      </c>
      <c r="B32" s="18"/>
      <c r="C32" s="152"/>
      <c r="D32" s="151"/>
      <c r="E32" s="152"/>
      <c r="F32" s="92"/>
      <c r="G32" s="114"/>
    </row>
    <row r="33" spans="1:7" ht="22.5" customHeight="1">
      <c r="A33" s="47" t="s">
        <v>129</v>
      </c>
      <c r="C33" s="153"/>
      <c r="D33" s="151"/>
      <c r="E33" s="153"/>
      <c r="F33" s="92"/>
      <c r="G33" s="57"/>
    </row>
    <row r="34" spans="1:7" ht="22.5" customHeight="1" thickBot="1">
      <c r="A34" s="47" t="s">
        <v>88</v>
      </c>
      <c r="C34" s="209">
        <f>SUM(C29:C30)</f>
        <v>3759094</v>
      </c>
      <c r="D34" s="210"/>
      <c r="E34" s="209">
        <f>SUM(E29:E30)</f>
        <v>3728200</v>
      </c>
      <c r="F34" s="92"/>
      <c r="G34" s="114"/>
    </row>
    <row r="35" spans="1:7" ht="22.5" customHeight="1" thickTop="1">
      <c r="C35" s="90"/>
      <c r="E35" s="90"/>
    </row>
  </sheetData>
  <mergeCells count="1">
    <mergeCell ref="C7:E7"/>
  </mergeCells>
  <phoneticPr fontId="5" type="noConversion"/>
  <pageMargins left="0.8" right="0.5" top="0.48" bottom="0.5" header="0.5" footer="0.5"/>
  <pageSetup paperSize="9" scale="9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44"/>
  <sheetViews>
    <sheetView view="pageBreakPreview" zoomScale="120" zoomScaleNormal="85" zoomScaleSheetLayoutView="120" workbookViewId="0"/>
  </sheetViews>
  <sheetFormatPr defaultColWidth="9.09765625" defaultRowHeight="21.5"/>
  <cols>
    <col min="1" max="1" width="2.3984375" style="74" customWidth="1"/>
    <col min="2" max="2" width="4.3984375" style="74" customWidth="1"/>
    <col min="3" max="3" width="93.3984375" style="74" customWidth="1"/>
    <col min="4" max="4" width="7.59765625" style="74" customWidth="1"/>
    <col min="5" max="5" width="15.296875" style="70" customWidth="1"/>
    <col min="6" max="6" width="0.69921875" style="72" customWidth="1"/>
    <col min="7" max="7" width="14.09765625" style="70" customWidth="1"/>
    <col min="8" max="8" width="0.69921875" style="70" customWidth="1"/>
    <col min="9" max="9" width="12.3984375" style="70" customWidth="1"/>
    <col min="10" max="10" width="3.8984375" style="73" customWidth="1"/>
    <col min="11" max="11" width="14.09765625" style="73" customWidth="1"/>
    <col min="12" max="12" width="0.69921875" style="73" customWidth="1"/>
    <col min="13" max="13" width="14.09765625" style="73" customWidth="1"/>
    <col min="14" max="14" width="0.8984375" style="73" customWidth="1"/>
    <col min="15" max="15" width="12.3984375" style="73" customWidth="1"/>
    <col min="16" max="16384" width="9.09765625" style="73"/>
  </cols>
  <sheetData>
    <row r="1" spans="1:15" ht="23">
      <c r="A1" s="1" t="s">
        <v>50</v>
      </c>
      <c r="B1" s="1"/>
      <c r="C1" s="1"/>
      <c r="D1" s="1"/>
      <c r="E1" s="65"/>
      <c r="F1" s="66"/>
      <c r="G1" s="65"/>
      <c r="H1" s="65"/>
      <c r="I1" s="67"/>
    </row>
    <row r="2" spans="1:15" ht="23">
      <c r="A2" s="28" t="s">
        <v>30</v>
      </c>
      <c r="B2" s="28"/>
      <c r="C2" s="28"/>
      <c r="D2" s="28"/>
      <c r="E2" s="65"/>
      <c r="F2" s="66"/>
      <c r="G2" s="65"/>
      <c r="H2" s="65"/>
      <c r="I2" s="67"/>
    </row>
    <row r="3" spans="1:15" ht="14" customHeight="1">
      <c r="A3" s="28"/>
      <c r="B3" s="28"/>
      <c r="C3" s="28"/>
      <c r="D3" s="28"/>
      <c r="E3" s="65"/>
      <c r="F3" s="66"/>
      <c r="G3" s="65"/>
      <c r="H3" s="65"/>
      <c r="I3" s="67"/>
    </row>
    <row r="4" spans="1:15" ht="48" customHeight="1">
      <c r="A4" s="30"/>
      <c r="B4" s="30"/>
      <c r="C4" s="30"/>
      <c r="D4" s="30"/>
      <c r="E4" s="230" t="s">
        <v>98</v>
      </c>
      <c r="F4" s="231"/>
      <c r="G4" s="231"/>
      <c r="H4" s="231"/>
      <c r="I4" s="231"/>
      <c r="K4" s="231" t="s">
        <v>86</v>
      </c>
      <c r="L4" s="231"/>
      <c r="M4" s="231"/>
      <c r="N4" s="231"/>
      <c r="O4" s="231"/>
    </row>
    <row r="5" spans="1:15" ht="22">
      <c r="A5" s="31"/>
      <c r="B5" s="31"/>
      <c r="C5" s="31"/>
      <c r="D5" s="31"/>
      <c r="E5" s="32"/>
      <c r="F5" s="32"/>
      <c r="G5" s="32"/>
      <c r="H5" s="97"/>
      <c r="I5" s="97" t="s">
        <v>23</v>
      </c>
      <c r="K5" s="32"/>
      <c r="L5" s="32"/>
      <c r="M5" s="32"/>
      <c r="N5" s="106"/>
      <c r="O5" s="106" t="s">
        <v>23</v>
      </c>
    </row>
    <row r="6" spans="1:15" ht="22">
      <c r="A6" s="32"/>
      <c r="B6" s="31"/>
      <c r="C6" s="31"/>
      <c r="D6" s="64"/>
      <c r="E6" s="195" t="s">
        <v>43</v>
      </c>
      <c r="F6" s="195"/>
      <c r="G6" s="195" t="s">
        <v>22</v>
      </c>
      <c r="H6" s="97"/>
      <c r="I6" s="97" t="s">
        <v>24</v>
      </c>
      <c r="K6" s="106" t="s">
        <v>43</v>
      </c>
      <c r="L6" s="106"/>
      <c r="M6" s="106" t="s">
        <v>22</v>
      </c>
      <c r="N6" s="106"/>
      <c r="O6" s="106" t="s">
        <v>24</v>
      </c>
    </row>
    <row r="7" spans="1:15" ht="22">
      <c r="A7" s="31"/>
      <c r="B7" s="31"/>
      <c r="C7" s="31"/>
      <c r="D7" s="31"/>
      <c r="E7" s="232" t="s">
        <v>82</v>
      </c>
      <c r="F7" s="232"/>
      <c r="G7" s="232"/>
      <c r="H7" s="50"/>
      <c r="I7" s="50"/>
      <c r="K7" s="232" t="s">
        <v>82</v>
      </c>
      <c r="L7" s="232"/>
      <c r="M7" s="232"/>
      <c r="N7" s="50"/>
      <c r="O7" s="50"/>
    </row>
    <row r="8" spans="1:15" ht="22">
      <c r="A8" s="31" t="s">
        <v>21</v>
      </c>
      <c r="B8" s="31"/>
      <c r="C8" s="31"/>
      <c r="D8" s="31"/>
      <c r="E8" s="196"/>
      <c r="F8" s="196"/>
      <c r="G8" s="196"/>
      <c r="H8" s="50"/>
      <c r="I8" s="50"/>
      <c r="K8" s="107"/>
      <c r="L8" s="107"/>
      <c r="M8" s="107"/>
      <c r="N8" s="50"/>
      <c r="O8" s="50"/>
    </row>
    <row r="9" spans="1:15" ht="22">
      <c r="A9" s="33" t="s">
        <v>96</v>
      </c>
      <c r="B9" s="33"/>
      <c r="C9" s="33"/>
      <c r="D9" s="33"/>
      <c r="E9" s="29"/>
      <c r="F9" s="29"/>
      <c r="G9" s="29"/>
      <c r="H9" s="29"/>
      <c r="I9" s="65"/>
      <c r="K9" s="29"/>
      <c r="L9" s="29"/>
      <c r="M9" s="29"/>
      <c r="N9" s="29"/>
      <c r="O9" s="65"/>
    </row>
    <row r="10" spans="1:15">
      <c r="A10" s="41" t="s">
        <v>31</v>
      </c>
      <c r="B10" s="41" t="s">
        <v>32</v>
      </c>
      <c r="C10" s="41"/>
      <c r="D10" s="41"/>
      <c r="E10" s="56"/>
      <c r="F10" s="65"/>
      <c r="G10" s="68"/>
      <c r="H10" s="68"/>
      <c r="I10" s="65"/>
      <c r="K10" s="56"/>
      <c r="L10" s="65"/>
      <c r="M10" s="68"/>
      <c r="N10" s="68"/>
      <c r="O10" s="65"/>
    </row>
    <row r="11" spans="1:15">
      <c r="A11" s="40"/>
      <c r="B11" s="59" t="s">
        <v>36</v>
      </c>
      <c r="C11" s="58" t="s">
        <v>62</v>
      </c>
      <c r="D11" s="58"/>
      <c r="E11" s="56"/>
      <c r="F11" s="65"/>
      <c r="G11" s="69"/>
      <c r="H11" s="69"/>
      <c r="I11" s="65"/>
      <c r="K11" s="56"/>
      <c r="L11" s="65"/>
      <c r="M11" s="69"/>
      <c r="N11" s="69"/>
      <c r="O11" s="65"/>
    </row>
    <row r="12" spans="1:15">
      <c r="A12" s="40"/>
      <c r="B12" s="58" t="s">
        <v>71</v>
      </c>
      <c r="C12" s="58"/>
      <c r="D12" s="60"/>
      <c r="E12" s="148">
        <v>3049161</v>
      </c>
      <c r="F12" s="148"/>
      <c r="G12" s="148">
        <v>3050597</v>
      </c>
      <c r="H12" s="154"/>
      <c r="I12" s="155">
        <v>67.239999999999995</v>
      </c>
      <c r="J12" s="115"/>
      <c r="K12" s="156">
        <v>3028621720</v>
      </c>
      <c r="L12" s="156"/>
      <c r="M12" s="156">
        <v>3030057486</v>
      </c>
      <c r="N12" s="157"/>
      <c r="O12" s="154">
        <v>69.819999999999993</v>
      </c>
    </row>
    <row r="13" spans="1:15" ht="5.5" customHeight="1">
      <c r="A13" s="40"/>
      <c r="B13" s="58"/>
      <c r="C13" s="58"/>
      <c r="D13" s="60"/>
      <c r="E13" s="148"/>
      <c r="F13" s="148"/>
      <c r="G13" s="148"/>
      <c r="H13" s="154"/>
      <c r="I13" s="154"/>
      <c r="J13" s="115"/>
      <c r="K13" s="158"/>
      <c r="L13" s="159"/>
      <c r="M13" s="158"/>
      <c r="N13" s="160"/>
      <c r="O13" s="161"/>
    </row>
    <row r="14" spans="1:15" ht="22">
      <c r="A14" s="61" t="s">
        <v>34</v>
      </c>
      <c r="B14" s="41" t="s">
        <v>35</v>
      </c>
      <c r="C14" s="41"/>
      <c r="D14" s="41"/>
      <c r="E14" s="152"/>
      <c r="F14" s="152"/>
      <c r="G14" s="152"/>
      <c r="H14" s="162"/>
      <c r="I14" s="162"/>
      <c r="J14" s="115"/>
      <c r="K14" s="158"/>
      <c r="L14" s="159"/>
      <c r="M14" s="158"/>
      <c r="N14" s="160"/>
      <c r="O14" s="161"/>
    </row>
    <row r="15" spans="1:15" ht="22">
      <c r="A15" s="40"/>
      <c r="B15" s="59" t="s">
        <v>33</v>
      </c>
      <c r="C15" s="58" t="s">
        <v>63</v>
      </c>
      <c r="D15" s="58"/>
      <c r="E15" s="152"/>
      <c r="F15" s="152"/>
      <c r="G15" s="152"/>
      <c r="H15" s="162"/>
      <c r="I15" s="154"/>
      <c r="J15" s="115"/>
      <c r="K15" s="158"/>
      <c r="L15" s="159"/>
      <c r="M15" s="158"/>
      <c r="N15" s="160"/>
      <c r="O15" s="161"/>
    </row>
    <row r="16" spans="1:15">
      <c r="A16" s="40"/>
      <c r="B16" s="58" t="s">
        <v>72</v>
      </c>
      <c r="C16" s="58"/>
      <c r="D16" s="58"/>
      <c r="E16" s="212">
        <v>408052</v>
      </c>
      <c r="F16" s="212"/>
      <c r="G16" s="212">
        <v>408267</v>
      </c>
      <c r="H16" s="164"/>
      <c r="I16" s="155">
        <v>9</v>
      </c>
      <c r="J16" s="115"/>
      <c r="K16" s="163">
        <v>405124306</v>
      </c>
      <c r="L16" s="165"/>
      <c r="M16" s="163">
        <v>398896705</v>
      </c>
      <c r="N16" s="166"/>
      <c r="O16" s="154">
        <v>9.19</v>
      </c>
    </row>
    <row r="17" spans="1:15" ht="5.5" customHeight="1">
      <c r="A17" s="40"/>
      <c r="B17" s="58"/>
      <c r="C17" s="58"/>
      <c r="D17" s="58"/>
      <c r="E17" s="212"/>
      <c r="F17" s="212"/>
      <c r="G17" s="212"/>
      <c r="H17" s="164"/>
      <c r="I17" s="154"/>
      <c r="J17" s="115"/>
      <c r="K17" s="158"/>
      <c r="L17" s="159"/>
      <c r="M17" s="158"/>
      <c r="N17" s="160"/>
      <c r="O17" s="161"/>
    </row>
    <row r="18" spans="1:15" ht="22">
      <c r="A18" s="61" t="s">
        <v>37</v>
      </c>
      <c r="B18" s="41" t="s">
        <v>38</v>
      </c>
      <c r="C18" s="41"/>
      <c r="D18" s="41"/>
      <c r="E18" s="152"/>
      <c r="F18" s="152"/>
      <c r="G18" s="152"/>
      <c r="H18" s="162"/>
      <c r="I18" s="162"/>
      <c r="J18" s="115"/>
      <c r="K18" s="158"/>
      <c r="L18" s="159"/>
      <c r="M18" s="158"/>
      <c r="N18" s="160"/>
      <c r="O18" s="161"/>
    </row>
    <row r="19" spans="1:15" ht="22">
      <c r="A19" s="40"/>
      <c r="B19" s="59" t="s">
        <v>33</v>
      </c>
      <c r="C19" s="58" t="s">
        <v>64</v>
      </c>
      <c r="D19" s="58"/>
      <c r="E19" s="152"/>
      <c r="F19" s="152"/>
      <c r="G19" s="152"/>
      <c r="H19" s="162"/>
      <c r="I19" s="162"/>
      <c r="J19" s="115"/>
      <c r="K19" s="158"/>
      <c r="L19" s="159"/>
      <c r="M19" s="158"/>
      <c r="N19" s="160"/>
      <c r="O19" s="161"/>
    </row>
    <row r="20" spans="1:15">
      <c r="A20" s="40"/>
      <c r="B20" s="58" t="s">
        <v>65</v>
      </c>
      <c r="C20" s="58"/>
      <c r="D20" s="58"/>
      <c r="E20" s="148"/>
      <c r="F20" s="148"/>
      <c r="G20" s="148"/>
      <c r="H20" s="154"/>
      <c r="I20" s="154"/>
      <c r="J20" s="115"/>
      <c r="K20" s="156"/>
      <c r="L20" s="156"/>
      <c r="M20" s="156"/>
      <c r="N20" s="70"/>
      <c r="O20" s="70"/>
    </row>
    <row r="21" spans="1:15">
      <c r="A21" s="40"/>
      <c r="B21" s="58" t="s">
        <v>73</v>
      </c>
      <c r="C21" s="58"/>
      <c r="D21" s="58"/>
      <c r="E21" s="212">
        <v>915670</v>
      </c>
      <c r="F21" s="212"/>
      <c r="G21" s="212">
        <v>916487</v>
      </c>
      <c r="H21" s="164"/>
      <c r="I21" s="167">
        <v>20.2</v>
      </c>
      <c r="J21" s="115"/>
      <c r="K21" s="163">
        <v>910226261</v>
      </c>
      <c r="L21" s="165"/>
      <c r="M21" s="163">
        <v>911043017</v>
      </c>
      <c r="N21" s="166"/>
      <c r="O21" s="168">
        <v>20.99</v>
      </c>
    </row>
    <row r="22" spans="1:15" ht="22">
      <c r="A22" s="63" t="s">
        <v>47</v>
      </c>
      <c r="B22" s="34"/>
      <c r="C22" s="34"/>
      <c r="D22" s="34"/>
      <c r="E22" s="150">
        <f>E12+E16+E21</f>
        <v>4372883</v>
      </c>
      <c r="F22" s="148"/>
      <c r="G22" s="150">
        <f>G12+G16+G21</f>
        <v>4375351</v>
      </c>
      <c r="H22" s="169"/>
      <c r="I22" s="218">
        <f>(I12+I16+I21)</f>
        <v>96.44</v>
      </c>
      <c r="J22" s="115"/>
      <c r="K22" s="170">
        <f>K12+K16+K21</f>
        <v>4343972287</v>
      </c>
      <c r="L22" s="156"/>
      <c r="M22" s="170">
        <f>M12+M16+M21</f>
        <v>4339997208</v>
      </c>
      <c r="N22" s="171"/>
      <c r="O22" s="150">
        <f>O12+O16+O21</f>
        <v>99.999999999999986</v>
      </c>
    </row>
    <row r="23" spans="1:15" ht="5.5" customHeight="1">
      <c r="A23" s="63"/>
      <c r="B23" s="34"/>
      <c r="C23" s="34"/>
      <c r="D23" s="34"/>
      <c r="E23" s="152"/>
      <c r="F23" s="148"/>
      <c r="G23" s="152"/>
      <c r="H23" s="169"/>
      <c r="I23" s="159"/>
      <c r="J23" s="115"/>
      <c r="K23" s="115"/>
      <c r="L23" s="115"/>
      <c r="M23" s="115"/>
    </row>
    <row r="24" spans="1:15" ht="22">
      <c r="A24" s="118" t="s">
        <v>90</v>
      </c>
      <c r="B24" s="34"/>
      <c r="C24" s="34"/>
      <c r="D24" s="34"/>
      <c r="E24" s="152"/>
      <c r="F24" s="148"/>
      <c r="G24" s="152"/>
      <c r="H24" s="169"/>
      <c r="I24" s="159"/>
      <c r="J24" s="115"/>
      <c r="K24" s="115"/>
      <c r="L24" s="115"/>
      <c r="M24" s="115"/>
    </row>
    <row r="25" spans="1:15" ht="22">
      <c r="A25" s="119" t="s">
        <v>91</v>
      </c>
      <c r="B25" s="34"/>
      <c r="C25" s="34"/>
      <c r="D25" s="34"/>
      <c r="E25" s="152"/>
      <c r="F25" s="148"/>
      <c r="G25" s="152"/>
      <c r="H25" s="169"/>
      <c r="I25" s="159"/>
      <c r="J25" s="115"/>
      <c r="K25" s="115"/>
      <c r="L25" s="115"/>
      <c r="M25" s="115"/>
    </row>
    <row r="26" spans="1:15" ht="22">
      <c r="A26" s="120" t="s">
        <v>92</v>
      </c>
      <c r="B26" s="34"/>
      <c r="C26" s="34"/>
      <c r="D26" s="34"/>
      <c r="E26" s="212">
        <v>55000</v>
      </c>
      <c r="F26" s="213"/>
      <c r="G26" s="212">
        <v>55149</v>
      </c>
      <c r="H26" s="172"/>
      <c r="I26" s="173">
        <v>1.22</v>
      </c>
      <c r="J26" s="115"/>
      <c r="K26" s="222">
        <v>0</v>
      </c>
      <c r="L26" s="222"/>
      <c r="M26" s="222">
        <v>0</v>
      </c>
      <c r="N26" s="222"/>
      <c r="O26" s="222">
        <v>0</v>
      </c>
    </row>
    <row r="27" spans="1:15" ht="24" customHeight="1">
      <c r="A27" s="65" t="s">
        <v>131</v>
      </c>
      <c r="B27" s="223"/>
      <c r="C27" s="223"/>
      <c r="D27" s="223"/>
      <c r="E27" s="212">
        <v>105000</v>
      </c>
      <c r="F27" s="148"/>
      <c r="G27" s="212">
        <v>106056</v>
      </c>
      <c r="H27" s="169"/>
      <c r="I27" s="173">
        <v>2.34</v>
      </c>
      <c r="J27" s="115"/>
      <c r="K27" s="222">
        <v>0</v>
      </c>
      <c r="L27" s="222"/>
      <c r="M27" s="222">
        <v>0</v>
      </c>
      <c r="N27" s="222"/>
      <c r="O27" s="222">
        <v>0</v>
      </c>
    </row>
    <row r="28" spans="1:15" ht="5.5" customHeight="1">
      <c r="A28" s="58"/>
      <c r="B28" s="34"/>
      <c r="C28" s="34"/>
      <c r="D28" s="34"/>
      <c r="E28" s="212"/>
      <c r="F28" s="148"/>
      <c r="G28" s="212"/>
      <c r="H28" s="169"/>
      <c r="I28" s="159"/>
      <c r="J28" s="115"/>
      <c r="K28" s="115"/>
      <c r="L28" s="115"/>
      <c r="M28" s="115"/>
    </row>
    <row r="29" spans="1:15" ht="22">
      <c r="A29" s="121" t="s">
        <v>39</v>
      </c>
      <c r="B29" s="35"/>
      <c r="C29" s="35"/>
      <c r="D29" s="35"/>
      <c r="E29" s="148"/>
      <c r="F29" s="148"/>
      <c r="G29" s="148"/>
      <c r="H29" s="174"/>
      <c r="I29" s="156"/>
      <c r="J29" s="115"/>
      <c r="K29" s="115"/>
      <c r="L29" s="115"/>
      <c r="M29" s="115"/>
    </row>
    <row r="30" spans="1:15">
      <c r="A30" s="58" t="s">
        <v>40</v>
      </c>
      <c r="B30" s="58"/>
      <c r="C30" s="65"/>
      <c r="D30" s="60"/>
      <c r="E30" s="154">
        <v>0.01</v>
      </c>
      <c r="F30" s="148"/>
      <c r="G30" s="154">
        <v>0.01</v>
      </c>
      <c r="H30" s="175"/>
      <c r="I30" s="122">
        <v>0</v>
      </c>
      <c r="J30" s="117"/>
      <c r="K30" s="176">
        <v>10</v>
      </c>
      <c r="L30" s="177"/>
      <c r="M30" s="176">
        <v>10</v>
      </c>
      <c r="N30" s="178"/>
      <c r="O30" s="122">
        <v>0</v>
      </c>
    </row>
    <row r="31" spans="1:15" ht="22">
      <c r="A31" s="63" t="s">
        <v>93</v>
      </c>
      <c r="C31" s="34"/>
      <c r="D31" s="34"/>
      <c r="E31" s="150">
        <f>SUM(E26:E30)</f>
        <v>160000.01</v>
      </c>
      <c r="F31" s="202"/>
      <c r="G31" s="150">
        <f>SUM(G26:G30)</f>
        <v>161205.01</v>
      </c>
      <c r="H31" s="179"/>
      <c r="I31" s="124">
        <f>I30+I27+I26</f>
        <v>3.5599999999999996</v>
      </c>
      <c r="J31" s="117"/>
      <c r="K31" s="180">
        <f>SUM(K30)</f>
        <v>10</v>
      </c>
      <c r="L31" s="181"/>
      <c r="M31" s="182">
        <f>SUM(M30)</f>
        <v>10</v>
      </c>
      <c r="N31" s="183"/>
      <c r="O31" s="123">
        <f>O30</f>
        <v>0</v>
      </c>
    </row>
    <row r="32" spans="1:15" ht="5.5" customHeight="1">
      <c r="A32" s="63"/>
      <c r="C32" s="34"/>
      <c r="D32" s="34"/>
      <c r="E32" s="152"/>
      <c r="F32" s="202"/>
      <c r="G32" s="152"/>
      <c r="H32" s="185"/>
      <c r="I32" s="116"/>
      <c r="J32" s="115"/>
      <c r="K32" s="159"/>
      <c r="L32" s="184"/>
      <c r="M32" s="159"/>
      <c r="N32" s="183"/>
      <c r="O32" s="62"/>
    </row>
    <row r="33" spans="1:15" ht="22.5" thickBot="1">
      <c r="A33" s="31" t="s">
        <v>26</v>
      </c>
      <c r="B33" s="31"/>
      <c r="C33" s="31"/>
      <c r="D33" s="31"/>
      <c r="E33" s="214">
        <f>E31+'invest-4'!E22</f>
        <v>4532883.01</v>
      </c>
      <c r="F33" s="152"/>
      <c r="G33" s="214">
        <f>G31+'invest-4'!G22</f>
        <v>4536556.01</v>
      </c>
      <c r="H33" s="186"/>
      <c r="I33" s="214">
        <f>I31+'invest-4'!I22</f>
        <v>100</v>
      </c>
      <c r="J33" s="115"/>
      <c r="K33" s="187">
        <f>K31+'invest-4'!K22</f>
        <v>4343972297</v>
      </c>
      <c r="L33" s="159"/>
      <c r="M33" s="187">
        <f>M31+'invest-4'!M22</f>
        <v>4339997218</v>
      </c>
      <c r="N33" s="188"/>
      <c r="O33" s="189">
        <f>O31+'invest-4'!O22</f>
        <v>99.999999999999986</v>
      </c>
    </row>
    <row r="34" spans="1:15" ht="22" thickTop="1">
      <c r="E34" s="148"/>
      <c r="F34" s="215"/>
      <c r="G34" s="148"/>
    </row>
    <row r="35" spans="1:15" s="39" customFormat="1" ht="20.25" customHeight="1">
      <c r="A35" s="88"/>
      <c r="B35" s="88"/>
      <c r="C35" s="88"/>
      <c r="D35" s="88"/>
      <c r="E35" s="100"/>
      <c r="F35" s="100"/>
      <c r="G35" s="100"/>
      <c r="H35" s="100"/>
      <c r="I35" s="100"/>
    </row>
    <row r="36" spans="1:15" s="101" customFormat="1" ht="20.25" customHeight="1">
      <c r="A36" s="88"/>
      <c r="B36" s="88"/>
      <c r="C36" s="88"/>
      <c r="D36" s="88"/>
      <c r="E36" s="100"/>
      <c r="F36" s="100"/>
      <c r="G36" s="100"/>
      <c r="H36" s="100"/>
      <c r="I36" s="100"/>
    </row>
    <row r="37" spans="1:15" s="65" customFormat="1" ht="20.25" customHeight="1">
      <c r="A37" s="88"/>
      <c r="B37" s="88"/>
      <c r="C37" s="88"/>
      <c r="D37" s="88"/>
      <c r="E37" s="87"/>
      <c r="F37" s="87"/>
      <c r="G37" s="87"/>
      <c r="H37" s="87"/>
      <c r="I37" s="87"/>
    </row>
    <row r="38" spans="1:15">
      <c r="A38" s="71"/>
      <c r="B38" s="71"/>
      <c r="C38" s="71"/>
      <c r="D38" s="71"/>
      <c r="J38" s="91"/>
    </row>
    <row r="39" spans="1:15" s="87" customFormat="1">
      <c r="A39" s="71"/>
      <c r="B39" s="71"/>
      <c r="C39" s="71"/>
      <c r="D39" s="71"/>
      <c r="E39" s="70"/>
      <c r="F39" s="72"/>
      <c r="G39" s="70"/>
      <c r="H39" s="70"/>
      <c r="I39" s="70"/>
    </row>
    <row r="40" spans="1:15" s="87" customFormat="1">
      <c r="A40" s="74"/>
      <c r="B40" s="74"/>
      <c r="C40" s="74"/>
      <c r="D40" s="74"/>
      <c r="E40" s="70"/>
      <c r="F40" s="72"/>
      <c r="G40" s="70"/>
      <c r="H40" s="70"/>
      <c r="I40" s="70"/>
    </row>
    <row r="41" spans="1:15" s="87" customFormat="1">
      <c r="A41" s="74"/>
      <c r="B41" s="74"/>
      <c r="C41" s="74"/>
      <c r="D41" s="74"/>
      <c r="E41" s="70"/>
      <c r="F41" s="72"/>
      <c r="G41" s="70"/>
      <c r="H41" s="70"/>
      <c r="I41" s="70"/>
    </row>
    <row r="42" spans="1:15" s="87" customFormat="1">
      <c r="A42" s="74"/>
      <c r="B42" s="74"/>
      <c r="C42" s="74"/>
      <c r="D42" s="74"/>
      <c r="E42" s="70"/>
      <c r="F42" s="72"/>
      <c r="G42" s="70"/>
      <c r="H42" s="70"/>
      <c r="I42" s="70"/>
    </row>
    <row r="43" spans="1:15" s="87" customFormat="1">
      <c r="A43" s="74"/>
      <c r="B43" s="74"/>
      <c r="C43" s="74"/>
      <c r="D43" s="74"/>
      <c r="E43" s="70"/>
      <c r="F43" s="72"/>
      <c r="G43" s="70"/>
      <c r="H43" s="70"/>
      <c r="I43" s="70"/>
    </row>
    <row r="44" spans="1:15" s="87" customFormat="1">
      <c r="A44" s="74"/>
      <c r="B44" s="74"/>
      <c r="C44" s="74"/>
      <c r="D44" s="74"/>
      <c r="E44" s="70"/>
      <c r="F44" s="72"/>
      <c r="G44" s="70"/>
      <c r="H44" s="70"/>
      <c r="I44" s="70"/>
    </row>
  </sheetData>
  <mergeCells count="4">
    <mergeCell ref="E4:I4"/>
    <mergeCell ref="E7:G7"/>
    <mergeCell ref="K4:O4"/>
    <mergeCell ref="K7:M7"/>
  </mergeCells>
  <pageMargins left="0.65" right="0.65" top="0.48" bottom="0.5" header="0.5" footer="0.5"/>
  <pageSetup paperSize="9" scale="75" firstPageNumber="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69"/>
  <sheetViews>
    <sheetView view="pageBreakPreview" zoomScale="120" zoomScaleNormal="100" zoomScaleSheetLayoutView="120" workbookViewId="0"/>
  </sheetViews>
  <sheetFormatPr defaultColWidth="9.09765625" defaultRowHeight="21.75" customHeight="1" outlineLevelCol="1"/>
  <cols>
    <col min="1" max="1" width="56.3984375" style="54" customWidth="1"/>
    <col min="2" max="2" width="9.296875" style="54" customWidth="1"/>
    <col min="3" max="3" width="1.8984375" style="54" customWidth="1"/>
    <col min="4" max="4" width="13.59765625" style="43" customWidth="1"/>
    <col min="5" max="5" width="1.8984375" style="43" customWidth="1"/>
    <col min="6" max="6" width="13.59765625" style="43" customWidth="1"/>
    <col min="7" max="7" width="13.59765625" style="54" customWidth="1"/>
    <col min="8" max="8" width="9.09765625" style="54" customWidth="1" outlineLevel="1"/>
    <col min="9" max="9" width="13.59765625" style="54" customWidth="1" outlineLevel="1"/>
    <col min="10" max="10" width="9.3984375" style="54" customWidth="1" outlineLevel="1"/>
    <col min="11" max="11" width="18.3984375" style="54" customWidth="1" outlineLevel="1"/>
    <col min="12" max="12" width="9.09765625" style="54" customWidth="1" outlineLevel="1"/>
    <col min="13" max="13" width="1.69921875" style="54" customWidth="1" outlineLevel="1"/>
    <col min="14" max="16384" width="9.09765625" style="54"/>
  </cols>
  <sheetData>
    <row r="1" spans="1:11" ht="21.75" customHeight="1">
      <c r="A1" s="1" t="s">
        <v>50</v>
      </c>
      <c r="B1" s="5"/>
      <c r="C1" s="111"/>
      <c r="D1" s="194"/>
      <c r="E1" s="194"/>
      <c r="F1" s="194"/>
      <c r="G1" s="5"/>
    </row>
    <row r="2" spans="1:11" ht="21.75" customHeight="1">
      <c r="A2" s="9" t="s">
        <v>78</v>
      </c>
      <c r="B2" s="5"/>
      <c r="C2" s="111"/>
      <c r="D2" s="194"/>
      <c r="E2" s="194"/>
      <c r="F2" s="194"/>
      <c r="G2" s="5"/>
    </row>
    <row r="3" spans="1:11" ht="21.75" customHeight="1">
      <c r="A3" s="9"/>
      <c r="B3" s="5"/>
      <c r="C3" s="111"/>
      <c r="D3" s="194"/>
      <c r="E3" s="194"/>
      <c r="F3" s="102"/>
      <c r="G3" s="5"/>
    </row>
    <row r="4" spans="1:11" ht="21.75" customHeight="1">
      <c r="A4" s="9"/>
      <c r="B4" s="5"/>
      <c r="C4" s="111"/>
      <c r="D4" s="235" t="s">
        <v>76</v>
      </c>
      <c r="E4" s="235"/>
      <c r="F4" s="235"/>
      <c r="G4" s="5"/>
      <c r="K4" s="98"/>
    </row>
    <row r="5" spans="1:11" ht="21.75" customHeight="1">
      <c r="A5" s="9"/>
      <c r="B5" s="5"/>
      <c r="C5" s="111"/>
      <c r="D5" s="235" t="s">
        <v>100</v>
      </c>
      <c r="E5" s="235"/>
      <c r="F5" s="235"/>
      <c r="G5" s="5"/>
    </row>
    <row r="6" spans="1:11" ht="21.75" customHeight="1">
      <c r="A6" s="9"/>
      <c r="B6" s="5" t="s">
        <v>1</v>
      </c>
      <c r="C6" s="111"/>
      <c r="D6" s="53">
        <v>2562</v>
      </c>
      <c r="E6" s="22"/>
      <c r="F6" s="53">
        <v>2561</v>
      </c>
      <c r="G6" s="111"/>
    </row>
    <row r="7" spans="1:11" ht="21.75" customHeight="1">
      <c r="A7" s="4"/>
      <c r="D7" s="229" t="s">
        <v>82</v>
      </c>
      <c r="E7" s="229"/>
      <c r="F7" s="229"/>
      <c r="G7" s="12"/>
    </row>
    <row r="8" spans="1:11" ht="21.75" customHeight="1">
      <c r="A8" s="10" t="s">
        <v>15</v>
      </c>
      <c r="B8" s="128"/>
      <c r="C8" s="128"/>
      <c r="D8" s="194"/>
    </row>
    <row r="9" spans="1:11" ht="21.75" customHeight="1">
      <c r="A9" s="42" t="s">
        <v>29</v>
      </c>
      <c r="B9" s="128">
        <v>3</v>
      </c>
      <c r="C9" s="128"/>
      <c r="D9" s="200">
        <v>11146</v>
      </c>
      <c r="E9" s="200"/>
      <c r="F9" s="200">
        <v>28526</v>
      </c>
      <c r="I9" s="143"/>
      <c r="J9" s="142"/>
      <c r="K9" s="142"/>
    </row>
    <row r="10" spans="1:11" ht="21.75" customHeight="1">
      <c r="A10" s="79" t="s">
        <v>4</v>
      </c>
      <c r="B10" s="128">
        <v>3</v>
      </c>
      <c r="C10" s="128"/>
      <c r="D10" s="200">
        <v>73</v>
      </c>
      <c r="E10" s="200"/>
      <c r="F10" s="200">
        <v>336</v>
      </c>
      <c r="I10" s="143"/>
      <c r="J10" s="142"/>
      <c r="K10" s="142"/>
    </row>
    <row r="11" spans="1:11" ht="21.75" customHeight="1">
      <c r="A11" s="79" t="s">
        <v>41</v>
      </c>
      <c r="B11" s="128"/>
      <c r="C11" s="128"/>
      <c r="D11" s="204">
        <v>0</v>
      </c>
      <c r="E11" s="200"/>
      <c r="F11" s="204">
        <v>1</v>
      </c>
      <c r="I11" s="143"/>
      <c r="J11" s="142"/>
      <c r="K11" s="142"/>
    </row>
    <row r="12" spans="1:11" ht="21.75" customHeight="1">
      <c r="A12" s="8" t="s">
        <v>5</v>
      </c>
      <c r="B12" s="128"/>
      <c r="C12" s="128"/>
      <c r="D12" s="216">
        <f>SUM(D9:D11)</f>
        <v>11219</v>
      </c>
      <c r="E12" s="210"/>
      <c r="F12" s="216">
        <f>SUM(F9:F11)</f>
        <v>28863</v>
      </c>
      <c r="I12" s="142"/>
      <c r="J12" s="142"/>
      <c r="K12" s="142"/>
    </row>
    <row r="13" spans="1:11" ht="21.75" customHeight="1">
      <c r="A13" s="4"/>
      <c r="B13" s="128"/>
      <c r="C13" s="128"/>
      <c r="D13" s="147"/>
      <c r="E13" s="148"/>
      <c r="F13" s="147"/>
    </row>
    <row r="14" spans="1:11" ht="21.75" customHeight="1">
      <c r="A14" s="10" t="s">
        <v>6</v>
      </c>
      <c r="B14" s="25"/>
      <c r="C14" s="25"/>
      <c r="D14" s="147"/>
      <c r="E14" s="148"/>
      <c r="F14" s="147"/>
    </row>
    <row r="15" spans="1:11" ht="21.75" customHeight="1">
      <c r="A15" s="42" t="s">
        <v>16</v>
      </c>
      <c r="B15" s="25">
        <v>3</v>
      </c>
      <c r="C15" s="25"/>
      <c r="D15" s="200">
        <v>1750</v>
      </c>
      <c r="E15" s="200"/>
      <c r="F15" s="200">
        <v>1684</v>
      </c>
      <c r="I15" s="143"/>
      <c r="J15" s="142"/>
      <c r="K15" s="142"/>
    </row>
    <row r="16" spans="1:11" ht="21.75" customHeight="1">
      <c r="A16" s="42" t="s">
        <v>61</v>
      </c>
      <c r="B16" s="25">
        <v>3</v>
      </c>
      <c r="C16" s="25"/>
      <c r="D16" s="200">
        <v>1342</v>
      </c>
      <c r="E16" s="200"/>
      <c r="F16" s="200">
        <v>1698</v>
      </c>
      <c r="I16" s="143"/>
      <c r="J16" s="142"/>
      <c r="K16" s="142"/>
    </row>
    <row r="17" spans="1:11" ht="21.75" customHeight="1">
      <c r="A17" s="42" t="s">
        <v>27</v>
      </c>
      <c r="B17" s="25"/>
      <c r="C17" s="25"/>
      <c r="D17" s="200">
        <v>696</v>
      </c>
      <c r="E17" s="200"/>
      <c r="F17" s="200">
        <v>355</v>
      </c>
      <c r="I17" s="143"/>
      <c r="J17" s="142"/>
      <c r="K17" s="142"/>
    </row>
    <row r="18" spans="1:11" ht="21.75" customHeight="1">
      <c r="A18" s="42" t="s">
        <v>28</v>
      </c>
      <c r="B18" s="128"/>
      <c r="C18" s="128"/>
      <c r="D18" s="200">
        <v>537</v>
      </c>
      <c r="E18" s="200"/>
      <c r="F18" s="200">
        <v>634</v>
      </c>
      <c r="I18" s="143"/>
      <c r="J18" s="142"/>
      <c r="K18" s="142"/>
    </row>
    <row r="19" spans="1:11" ht="21.75" customHeight="1">
      <c r="A19" s="42" t="s">
        <v>66</v>
      </c>
      <c r="B19" s="128"/>
      <c r="C19" s="128"/>
      <c r="D19" s="200">
        <v>910</v>
      </c>
      <c r="E19" s="200"/>
      <c r="F19" s="200">
        <v>1070</v>
      </c>
      <c r="I19" s="143"/>
      <c r="J19" s="142"/>
      <c r="K19" s="142"/>
    </row>
    <row r="20" spans="1:11" ht="21.75" customHeight="1">
      <c r="A20" s="42" t="s">
        <v>85</v>
      </c>
      <c r="B20" s="128"/>
      <c r="C20" s="128"/>
      <c r="D20" s="204">
        <v>7046</v>
      </c>
      <c r="E20" s="200"/>
      <c r="F20" s="204">
        <v>5347</v>
      </c>
      <c r="I20" s="143"/>
      <c r="J20" s="142"/>
      <c r="K20" s="142"/>
    </row>
    <row r="21" spans="1:11" ht="21.75" customHeight="1">
      <c r="A21" s="8" t="s">
        <v>7</v>
      </c>
      <c r="B21" s="128"/>
      <c r="C21" s="128"/>
      <c r="D21" s="216">
        <f>SUM(D15:D20)</f>
        <v>12281</v>
      </c>
      <c r="E21" s="210"/>
      <c r="F21" s="216">
        <f>SUM(F15:F20)</f>
        <v>10788</v>
      </c>
      <c r="G21" s="145"/>
      <c r="I21" s="142"/>
      <c r="J21" s="142"/>
    </row>
    <row r="22" spans="1:11" ht="21.75" customHeight="1">
      <c r="A22" s="44"/>
      <c r="B22" s="55"/>
      <c r="C22" s="55"/>
      <c r="D22" s="200"/>
      <c r="E22" s="200"/>
      <c r="F22" s="200"/>
    </row>
    <row r="23" spans="1:11" ht="21.75" customHeight="1">
      <c r="A23" s="45" t="s">
        <v>17</v>
      </c>
      <c r="B23" s="46"/>
      <c r="C23" s="46"/>
      <c r="D23" s="216">
        <f>SUM(D12-D21)</f>
        <v>-1062</v>
      </c>
      <c r="E23" s="210"/>
      <c r="F23" s="216">
        <f>SUM(F12-F21)</f>
        <v>18075</v>
      </c>
      <c r="I23" s="142"/>
      <c r="J23" s="142"/>
    </row>
    <row r="24" spans="1:11" ht="21.75" customHeight="1">
      <c r="A24" s="45"/>
      <c r="B24" s="46"/>
      <c r="C24" s="46"/>
      <c r="D24" s="206"/>
      <c r="E24" s="148"/>
      <c r="F24" s="206"/>
    </row>
    <row r="25" spans="1:11" ht="21.75" customHeight="1">
      <c r="A25" s="219" t="s">
        <v>101</v>
      </c>
      <c r="B25" s="46"/>
      <c r="C25" s="46"/>
      <c r="D25" s="206"/>
      <c r="E25" s="148"/>
      <c r="F25" s="206"/>
    </row>
    <row r="26" spans="1:11" ht="21.75" customHeight="1">
      <c r="A26" s="105" t="s">
        <v>127</v>
      </c>
      <c r="B26" s="46"/>
      <c r="C26" s="46"/>
      <c r="D26" s="207"/>
      <c r="E26" s="148"/>
      <c r="F26" s="207"/>
      <c r="I26" s="144"/>
    </row>
    <row r="27" spans="1:11" ht="21.75" customHeight="1">
      <c r="A27" s="105" t="s">
        <v>102</v>
      </c>
      <c r="B27" s="46"/>
      <c r="C27" s="46"/>
      <c r="D27" s="200">
        <v>5</v>
      </c>
      <c r="E27" s="200"/>
      <c r="F27" s="200">
        <v>-919</v>
      </c>
      <c r="I27" s="144"/>
      <c r="J27" s="142"/>
    </row>
    <row r="28" spans="1:11" ht="21.75" customHeight="1">
      <c r="A28" s="105" t="s">
        <v>104</v>
      </c>
      <c r="B28" s="46"/>
      <c r="C28" s="46"/>
      <c r="D28" s="200"/>
      <c r="E28" s="200"/>
      <c r="F28" s="200"/>
      <c r="I28" s="144"/>
    </row>
    <row r="29" spans="1:11" ht="21.75" customHeight="1">
      <c r="A29" s="105" t="s">
        <v>105</v>
      </c>
      <c r="B29" s="46"/>
      <c r="C29" s="46"/>
      <c r="D29" s="204">
        <v>1002</v>
      </c>
      <c r="E29" s="200"/>
      <c r="F29" s="200">
        <v>0</v>
      </c>
      <c r="I29" s="144"/>
      <c r="J29" s="142"/>
    </row>
    <row r="30" spans="1:11" ht="21.75" customHeight="1">
      <c r="A30" s="45" t="s">
        <v>106</v>
      </c>
      <c r="B30" s="46"/>
      <c r="C30" s="46"/>
      <c r="D30" s="216">
        <f>D27+D29</f>
        <v>1007</v>
      </c>
      <c r="E30" s="148"/>
      <c r="F30" s="208">
        <f>F27+F29</f>
        <v>-919</v>
      </c>
      <c r="I30" s="142"/>
      <c r="J30" s="142"/>
    </row>
    <row r="31" spans="1:11" ht="21.75" customHeight="1">
      <c r="A31" s="45"/>
      <c r="B31" s="46"/>
      <c r="C31" s="46"/>
      <c r="D31" s="206"/>
      <c r="E31" s="148"/>
      <c r="F31" s="206"/>
    </row>
    <row r="32" spans="1:11" ht="21.75" customHeight="1" thickBot="1">
      <c r="A32" s="45" t="s">
        <v>130</v>
      </c>
      <c r="B32" s="46"/>
      <c r="C32" s="46"/>
      <c r="D32" s="209">
        <f>D23+D30</f>
        <v>-55</v>
      </c>
      <c r="E32" s="210"/>
      <c r="F32" s="209">
        <f>F23+F30</f>
        <v>17156</v>
      </c>
      <c r="I32" s="142"/>
      <c r="J32" s="142"/>
      <c r="K32" s="142"/>
    </row>
    <row r="33" spans="1:8" ht="21.75" customHeight="1" thickTop="1">
      <c r="D33" s="148"/>
      <c r="E33" s="148"/>
      <c r="F33" s="148"/>
    </row>
    <row r="34" spans="1:8" ht="21.75" customHeight="1">
      <c r="A34" s="1" t="s">
        <v>50</v>
      </c>
      <c r="B34" s="128"/>
      <c r="C34" s="128"/>
      <c r="D34" s="147"/>
      <c r="E34" s="147"/>
      <c r="F34" s="147"/>
    </row>
    <row r="35" spans="1:8" ht="21.75" customHeight="1">
      <c r="A35" s="9" t="s">
        <v>78</v>
      </c>
      <c r="B35" s="128"/>
      <c r="C35" s="128"/>
      <c r="D35" s="197"/>
      <c r="E35" s="197"/>
      <c r="F35" s="197"/>
    </row>
    <row r="36" spans="1:8" ht="21.75" customHeight="1">
      <c r="A36" s="9"/>
      <c r="B36" s="128"/>
      <c r="C36" s="128"/>
      <c r="D36" s="197"/>
      <c r="E36" s="197"/>
      <c r="F36" s="197"/>
    </row>
    <row r="37" spans="1:8" ht="21.75" customHeight="1">
      <c r="A37" s="9"/>
      <c r="B37" s="128"/>
      <c r="C37" s="128"/>
      <c r="D37" s="233" t="s">
        <v>99</v>
      </c>
      <c r="E37" s="233"/>
      <c r="F37" s="233"/>
    </row>
    <row r="38" spans="1:8" ht="21.75" customHeight="1">
      <c r="A38" s="9"/>
      <c r="B38" s="128"/>
      <c r="C38" s="128"/>
      <c r="D38" s="233" t="s">
        <v>100</v>
      </c>
      <c r="E38" s="233"/>
      <c r="F38" s="233"/>
    </row>
    <row r="39" spans="1:8" ht="21.75" customHeight="1">
      <c r="A39" s="9"/>
      <c r="B39" s="128" t="s">
        <v>1</v>
      </c>
      <c r="C39" s="128"/>
      <c r="D39" s="220">
        <v>2562</v>
      </c>
      <c r="E39" s="197"/>
      <c r="F39" s="220">
        <v>2561</v>
      </c>
    </row>
    <row r="40" spans="1:8" ht="21.75" customHeight="1">
      <c r="A40" s="4"/>
      <c r="D40" s="234" t="s">
        <v>82</v>
      </c>
      <c r="E40" s="234"/>
      <c r="F40" s="234"/>
    </row>
    <row r="41" spans="1:8" ht="21.75" customHeight="1">
      <c r="A41" s="10" t="s">
        <v>15</v>
      </c>
      <c r="B41" s="128"/>
      <c r="C41" s="128"/>
      <c r="D41" s="197"/>
      <c r="E41" s="217"/>
      <c r="F41" s="217"/>
    </row>
    <row r="42" spans="1:8" ht="21.75" customHeight="1">
      <c r="A42" s="42" t="s">
        <v>29</v>
      </c>
      <c r="B42" s="128">
        <v>3</v>
      </c>
      <c r="C42" s="128"/>
      <c r="D42" s="200">
        <v>114969</v>
      </c>
      <c r="E42" s="200"/>
      <c r="F42" s="200">
        <v>141028</v>
      </c>
    </row>
    <row r="43" spans="1:8" ht="21.75" customHeight="1">
      <c r="A43" s="79" t="s">
        <v>4</v>
      </c>
      <c r="B43" s="128">
        <v>3</v>
      </c>
      <c r="C43" s="128"/>
      <c r="D43" s="200">
        <v>225</v>
      </c>
      <c r="E43" s="200"/>
      <c r="F43" s="200">
        <v>571</v>
      </c>
    </row>
    <row r="44" spans="1:8" ht="21.75" customHeight="1">
      <c r="A44" s="79" t="s">
        <v>41</v>
      </c>
      <c r="B44" s="128"/>
      <c r="C44" s="128"/>
      <c r="D44" s="204">
        <v>2331</v>
      </c>
      <c r="E44" s="200"/>
      <c r="F44" s="204">
        <v>10</v>
      </c>
    </row>
    <row r="45" spans="1:8" ht="21.75" customHeight="1">
      <c r="A45" s="8" t="s">
        <v>5</v>
      </c>
      <c r="B45" s="128"/>
      <c r="C45" s="128"/>
      <c r="D45" s="216">
        <f>SUM(D42:D44)</f>
        <v>117525</v>
      </c>
      <c r="E45" s="210"/>
      <c r="F45" s="216">
        <f>SUM(F42:F44)</f>
        <v>141609</v>
      </c>
    </row>
    <row r="46" spans="1:8" ht="21.75" customHeight="1">
      <c r="A46" s="4"/>
      <c r="B46" s="128"/>
      <c r="C46" s="128"/>
      <c r="D46" s="147"/>
      <c r="E46" s="148"/>
      <c r="F46" s="147"/>
    </row>
    <row r="47" spans="1:8" ht="21.75" customHeight="1">
      <c r="A47" s="10" t="s">
        <v>6</v>
      </c>
      <c r="B47" s="25"/>
      <c r="C47" s="25"/>
      <c r="D47" s="147"/>
      <c r="E47" s="148"/>
      <c r="F47" s="147"/>
    </row>
    <row r="48" spans="1:8" ht="21.75" customHeight="1">
      <c r="A48" s="42" t="s">
        <v>16</v>
      </c>
      <c r="B48" s="25">
        <v>3</v>
      </c>
      <c r="C48" s="25"/>
      <c r="D48" s="200">
        <v>3467</v>
      </c>
      <c r="E48" s="200"/>
      <c r="F48" s="200">
        <v>3343</v>
      </c>
      <c r="H48" s="131"/>
    </row>
    <row r="49" spans="1:8" ht="21.75" customHeight="1">
      <c r="A49" s="42" t="s">
        <v>61</v>
      </c>
      <c r="B49" s="25">
        <v>3</v>
      </c>
      <c r="C49" s="25"/>
      <c r="D49" s="200">
        <v>2658</v>
      </c>
      <c r="E49" s="200"/>
      <c r="F49" s="200">
        <v>3370</v>
      </c>
      <c r="H49" s="131"/>
    </row>
    <row r="50" spans="1:8" ht="21.75" customHeight="1">
      <c r="A50" s="42" t="s">
        <v>27</v>
      </c>
      <c r="B50" s="25"/>
      <c r="C50" s="25"/>
      <c r="D50" s="200">
        <v>1303</v>
      </c>
      <c r="E50" s="200"/>
      <c r="F50" s="200">
        <v>769</v>
      </c>
      <c r="H50" s="131"/>
    </row>
    <row r="51" spans="1:8" ht="21.75" customHeight="1">
      <c r="A51" s="42" t="s">
        <v>28</v>
      </c>
      <c r="B51" s="128"/>
      <c r="C51" s="128"/>
      <c r="D51" s="200">
        <v>1165</v>
      </c>
      <c r="E51" s="200"/>
      <c r="F51" s="200">
        <v>1129</v>
      </c>
      <c r="H51" s="131"/>
    </row>
    <row r="52" spans="1:8" ht="21.75" customHeight="1">
      <c r="A52" s="42" t="s">
        <v>66</v>
      </c>
      <c r="B52" s="128"/>
      <c r="C52" s="128"/>
      <c r="D52" s="200">
        <v>1837</v>
      </c>
      <c r="E52" s="200"/>
      <c r="F52" s="200">
        <v>1447</v>
      </c>
      <c r="H52" s="132"/>
    </row>
    <row r="53" spans="1:8" ht="21.75" customHeight="1">
      <c r="A53" s="42" t="s">
        <v>85</v>
      </c>
      <c r="B53" s="128"/>
      <c r="C53" s="128"/>
      <c r="D53" s="204">
        <v>13736</v>
      </c>
      <c r="E53" s="200"/>
      <c r="F53" s="204">
        <v>10647</v>
      </c>
      <c r="H53" s="132"/>
    </row>
    <row r="54" spans="1:8" ht="21.75" customHeight="1">
      <c r="A54" s="8" t="s">
        <v>7</v>
      </c>
      <c r="B54" s="128"/>
      <c r="C54" s="128"/>
      <c r="D54" s="216">
        <f>SUM(D48:D53)</f>
        <v>24166</v>
      </c>
      <c r="E54" s="210"/>
      <c r="F54" s="216">
        <f>SUM(F48:F53)</f>
        <v>20705</v>
      </c>
    </row>
    <row r="55" spans="1:8" ht="21.75" customHeight="1">
      <c r="A55" s="44"/>
      <c r="B55" s="55"/>
      <c r="C55" s="55"/>
      <c r="D55" s="211"/>
      <c r="E55" s="148"/>
      <c r="F55" s="211"/>
    </row>
    <row r="56" spans="1:8" ht="21.75" customHeight="1">
      <c r="A56" s="45" t="s">
        <v>17</v>
      </c>
      <c r="B56" s="46"/>
      <c r="C56" s="46"/>
      <c r="D56" s="216">
        <f>SUM(D45-D54)</f>
        <v>93359</v>
      </c>
      <c r="E56" s="210"/>
      <c r="F56" s="216">
        <f>SUM(F45-F54)</f>
        <v>120904</v>
      </c>
    </row>
    <row r="57" spans="1:8" ht="21.75" customHeight="1">
      <c r="A57" s="45"/>
      <c r="B57" s="46"/>
      <c r="C57" s="46"/>
      <c r="D57" s="206"/>
      <c r="E57" s="148"/>
      <c r="F57" s="206"/>
    </row>
    <row r="58" spans="1:8" ht="21.75" customHeight="1">
      <c r="A58" s="45" t="s">
        <v>101</v>
      </c>
      <c r="B58" s="46"/>
      <c r="C58" s="46"/>
      <c r="D58" s="206"/>
      <c r="E58" s="148"/>
      <c r="F58" s="206"/>
    </row>
    <row r="59" spans="1:8" ht="21.75" customHeight="1">
      <c r="A59" s="105" t="s">
        <v>127</v>
      </c>
      <c r="B59" s="46"/>
      <c r="C59" s="46"/>
      <c r="D59" s="206"/>
      <c r="E59" s="148"/>
      <c r="F59" s="206"/>
    </row>
    <row r="60" spans="1:8" ht="21.75" customHeight="1">
      <c r="A60" s="105" t="s">
        <v>102</v>
      </c>
      <c r="B60" s="46"/>
      <c r="C60" s="46"/>
      <c r="D60" s="200">
        <v>58</v>
      </c>
      <c r="E60" s="200"/>
      <c r="F60" s="200">
        <v>-919</v>
      </c>
    </row>
    <row r="61" spans="1:8" ht="21.75" customHeight="1">
      <c r="A61" s="105" t="s">
        <v>103</v>
      </c>
      <c r="B61" s="46"/>
      <c r="C61" s="46"/>
      <c r="D61" s="200"/>
      <c r="E61" s="200"/>
      <c r="F61" s="200"/>
    </row>
    <row r="62" spans="1:8" ht="21.75" customHeight="1">
      <c r="A62" s="105" t="s">
        <v>102</v>
      </c>
      <c r="B62" s="110">
        <v>4</v>
      </c>
      <c r="C62" s="46"/>
      <c r="D62" s="200">
        <v>6443</v>
      </c>
      <c r="E62" s="200"/>
      <c r="F62" s="200">
        <v>-6228</v>
      </c>
    </row>
    <row r="63" spans="1:8" ht="21.75" customHeight="1">
      <c r="A63" s="105" t="s">
        <v>104</v>
      </c>
      <c r="B63" s="46"/>
      <c r="C63" s="46"/>
      <c r="D63" s="200"/>
      <c r="E63" s="200"/>
      <c r="F63" s="200"/>
    </row>
    <row r="64" spans="1:8" ht="21.75" customHeight="1">
      <c r="A64" s="105" t="s">
        <v>105</v>
      </c>
      <c r="B64" s="46"/>
      <c r="C64" s="46"/>
      <c r="D64" s="204">
        <v>1205</v>
      </c>
      <c r="E64" s="200"/>
      <c r="F64" s="204">
        <v>0</v>
      </c>
    </row>
    <row r="65" spans="1:6" ht="21.75" customHeight="1">
      <c r="A65" s="45" t="s">
        <v>106</v>
      </c>
      <c r="B65" s="46"/>
      <c r="C65" s="46"/>
      <c r="D65" s="216">
        <f>D62+D60+D64</f>
        <v>7706</v>
      </c>
      <c r="E65" s="210"/>
      <c r="F65" s="216">
        <f>F62+F60+F64</f>
        <v>-7147</v>
      </c>
    </row>
    <row r="66" spans="1:6" ht="21.75" customHeight="1">
      <c r="A66" s="45"/>
      <c r="B66" s="46"/>
      <c r="C66" s="46"/>
      <c r="D66" s="206"/>
      <c r="E66" s="148"/>
      <c r="F66" s="206"/>
    </row>
    <row r="67" spans="1:6" ht="21.75" customHeight="1" thickBot="1">
      <c r="A67" s="45" t="s">
        <v>18</v>
      </c>
      <c r="B67" s="46"/>
      <c r="C67" s="46"/>
      <c r="D67" s="209">
        <f>D56+D65</f>
        <v>101065</v>
      </c>
      <c r="E67" s="210"/>
      <c r="F67" s="209">
        <f>F56+F65</f>
        <v>113757</v>
      </c>
    </row>
    <row r="68" spans="1:6" ht="21.75" customHeight="1" thickTop="1">
      <c r="D68" s="148"/>
      <c r="E68" s="148"/>
      <c r="F68" s="148"/>
    </row>
    <row r="69" spans="1:6" ht="21.75" customHeight="1">
      <c r="D69" s="154"/>
      <c r="E69" s="154"/>
      <c r="F69" s="154"/>
    </row>
  </sheetData>
  <mergeCells count="6">
    <mergeCell ref="D38:F38"/>
    <mergeCell ref="D40:F40"/>
    <mergeCell ref="D4:F4"/>
    <mergeCell ref="D5:F5"/>
    <mergeCell ref="D7:F7"/>
    <mergeCell ref="D37:F37"/>
  </mergeCells>
  <phoneticPr fontId="15" type="noConversion"/>
  <pageMargins left="0.8" right="0.8" top="0.48" bottom="0.5" header="0.5" footer="0.5"/>
  <pageSetup paperSize="9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55"/>
  <sheetViews>
    <sheetView view="pageBreakPreview" zoomScale="120" zoomScaleNormal="90" zoomScaleSheetLayoutView="120" workbookViewId="0"/>
  </sheetViews>
  <sheetFormatPr defaultColWidth="9.09765625" defaultRowHeight="19"/>
  <cols>
    <col min="1" max="1" width="56.8984375" style="16" customWidth="1"/>
    <col min="2" max="2" width="9.296875" style="21" customWidth="1"/>
    <col min="3" max="3" width="1.69921875" style="21" customWidth="1"/>
    <col min="4" max="4" width="13.59765625" style="21" customWidth="1"/>
    <col min="5" max="5" width="1.69921875" style="21" customWidth="1"/>
    <col min="6" max="6" width="13.59765625" style="21" customWidth="1"/>
    <col min="7" max="7" width="2.59765625" style="21" customWidth="1"/>
    <col min="8" max="9" width="9.09765625" style="17"/>
    <col min="10" max="10" width="16.296875" style="17" bestFit="1" customWidth="1"/>
    <col min="11" max="16384" width="9.09765625" style="17"/>
  </cols>
  <sheetData>
    <row r="1" spans="1:7" s="2" customFormat="1" ht="23">
      <c r="A1" s="1" t="s">
        <v>50</v>
      </c>
      <c r="B1" s="5"/>
      <c r="C1" s="111"/>
      <c r="D1" s="111"/>
      <c r="E1" s="111"/>
      <c r="F1" s="99"/>
      <c r="G1" s="5"/>
    </row>
    <row r="2" spans="1:7" s="2" customFormat="1" ht="23">
      <c r="A2" s="9" t="s">
        <v>79</v>
      </c>
      <c r="B2" s="5"/>
      <c r="C2" s="111"/>
      <c r="D2" s="111"/>
      <c r="E2" s="111"/>
      <c r="F2" s="99"/>
      <c r="G2" s="5"/>
    </row>
    <row r="3" spans="1:7" s="2" customFormat="1" ht="23">
      <c r="A3" s="9"/>
      <c r="B3" s="5"/>
      <c r="C3" s="111"/>
      <c r="D3" s="111"/>
      <c r="E3" s="111"/>
      <c r="F3" s="99"/>
      <c r="G3" s="5"/>
    </row>
    <row r="4" spans="1:7" s="2" customFormat="1" ht="23">
      <c r="A4" s="9"/>
      <c r="B4" s="111"/>
      <c r="C4" s="111"/>
      <c r="D4" s="235" t="s">
        <v>99</v>
      </c>
      <c r="E4" s="235"/>
      <c r="F4" s="235"/>
      <c r="G4" s="111"/>
    </row>
    <row r="5" spans="1:7" s="2" customFormat="1" ht="23">
      <c r="A5" s="9"/>
      <c r="B5" s="5"/>
      <c r="C5" s="111"/>
      <c r="D5" s="235" t="s">
        <v>100</v>
      </c>
      <c r="E5" s="235"/>
      <c r="F5" s="235"/>
      <c r="G5" s="5"/>
    </row>
    <row r="6" spans="1:7" s="2" customFormat="1" ht="23">
      <c r="A6" s="9"/>
      <c r="B6" s="5" t="s">
        <v>1</v>
      </c>
      <c r="C6" s="111"/>
      <c r="D6" s="98">
        <v>2562</v>
      </c>
      <c r="E6" s="26"/>
      <c r="F6" s="53">
        <v>2561</v>
      </c>
      <c r="G6" s="5"/>
    </row>
    <row r="7" spans="1:7" s="2" customFormat="1" ht="23">
      <c r="A7" s="4"/>
      <c r="D7" s="229" t="s">
        <v>82</v>
      </c>
      <c r="E7" s="229"/>
      <c r="F7" s="229"/>
      <c r="G7" s="12"/>
    </row>
    <row r="8" spans="1:7" ht="22">
      <c r="A8" s="10" t="s">
        <v>53</v>
      </c>
      <c r="B8" s="128"/>
      <c r="C8" s="128"/>
      <c r="D8" s="128"/>
      <c r="E8" s="22"/>
      <c r="F8" s="22"/>
      <c r="G8" s="22"/>
    </row>
    <row r="9" spans="1:7" ht="21.5">
      <c r="A9" s="13" t="s">
        <v>17</v>
      </c>
      <c r="B9" s="128"/>
      <c r="C9" s="128"/>
      <c r="D9" s="200">
        <v>93359</v>
      </c>
      <c r="E9" s="200"/>
      <c r="F9" s="200">
        <v>120904</v>
      </c>
      <c r="G9" s="22"/>
    </row>
    <row r="10" spans="1:7" ht="21.5">
      <c r="A10" s="225" t="s">
        <v>127</v>
      </c>
      <c r="B10" s="130"/>
      <c r="C10" s="130"/>
      <c r="D10" s="200"/>
      <c r="E10" s="200"/>
      <c r="F10" s="200"/>
      <c r="G10" s="22"/>
    </row>
    <row r="11" spans="1:7" ht="21.5">
      <c r="A11" s="13" t="s">
        <v>102</v>
      </c>
      <c r="B11" s="130"/>
      <c r="C11" s="130"/>
      <c r="D11" s="200">
        <v>58</v>
      </c>
      <c r="E11" s="200"/>
      <c r="F11" s="200">
        <v>-919</v>
      </c>
      <c r="G11" s="22"/>
    </row>
    <row r="12" spans="1:7" ht="21.5">
      <c r="A12" s="13" t="s">
        <v>103</v>
      </c>
      <c r="B12" s="130"/>
      <c r="C12" s="130"/>
      <c r="D12" s="200"/>
      <c r="E12" s="200"/>
      <c r="F12" s="200"/>
      <c r="G12" s="22"/>
    </row>
    <row r="13" spans="1:7" ht="21.5">
      <c r="A13" s="13" t="s">
        <v>102</v>
      </c>
      <c r="B13" s="130">
        <v>4</v>
      </c>
      <c r="C13" s="130"/>
      <c r="D13" s="200">
        <v>6443</v>
      </c>
      <c r="E13" s="200"/>
      <c r="F13" s="200">
        <v>-6228</v>
      </c>
      <c r="G13" s="22"/>
    </row>
    <row r="14" spans="1:7" ht="21.5">
      <c r="A14" s="13" t="s">
        <v>104</v>
      </c>
      <c r="B14" s="130"/>
      <c r="C14" s="130"/>
      <c r="D14" s="200"/>
      <c r="E14" s="200"/>
      <c r="F14" s="200"/>
      <c r="G14" s="22"/>
    </row>
    <row r="15" spans="1:7" ht="21.5">
      <c r="A15" s="13" t="s">
        <v>105</v>
      </c>
      <c r="B15" s="130"/>
      <c r="C15" s="130"/>
      <c r="D15" s="204">
        <v>1205</v>
      </c>
      <c r="E15" s="200"/>
      <c r="F15" s="204">
        <v>0</v>
      </c>
      <c r="G15" s="22"/>
    </row>
    <row r="16" spans="1:7" ht="22">
      <c r="A16" s="8" t="s">
        <v>18</v>
      </c>
      <c r="B16" s="20"/>
      <c r="C16" s="20"/>
      <c r="D16" s="210">
        <f>SUM(D9:D15)</f>
        <v>101065</v>
      </c>
      <c r="E16" s="210"/>
      <c r="F16" s="210">
        <f>SUM(F9:F15)</f>
        <v>113757</v>
      </c>
      <c r="G16" s="22"/>
    </row>
    <row r="17" spans="1:10" ht="22">
      <c r="A17" s="42" t="s">
        <v>107</v>
      </c>
      <c r="B17" s="224">
        <v>8</v>
      </c>
      <c r="C17" s="20"/>
      <c r="D17" s="204">
        <v>-70171</v>
      </c>
      <c r="E17" s="200"/>
      <c r="F17" s="204">
        <v>0</v>
      </c>
      <c r="G17" s="22"/>
    </row>
    <row r="18" spans="1:10" ht="22">
      <c r="A18" s="8" t="s">
        <v>108</v>
      </c>
      <c r="B18" s="20"/>
      <c r="C18" s="20"/>
      <c r="D18" s="210">
        <f>SUM(D16:D17)</f>
        <v>30894</v>
      </c>
      <c r="E18" s="210"/>
      <c r="F18" s="210">
        <f>SUM(F16:F17)</f>
        <v>113757</v>
      </c>
      <c r="G18" s="22"/>
    </row>
    <row r="19" spans="1:10" ht="21.5">
      <c r="A19" s="38" t="s">
        <v>59</v>
      </c>
      <c r="B19" s="128"/>
      <c r="C19" s="128"/>
      <c r="D19" s="204">
        <v>3728200</v>
      </c>
      <c r="E19" s="200"/>
      <c r="F19" s="204">
        <v>3672567</v>
      </c>
      <c r="G19" s="22"/>
      <c r="H19" s="125"/>
    </row>
    <row r="20" spans="1:10" ht="22.5" thickBot="1">
      <c r="A20" s="14" t="s">
        <v>68</v>
      </c>
      <c r="B20" s="20"/>
      <c r="C20" s="20"/>
      <c r="D20" s="209">
        <f>SUM(D18:D19)</f>
        <v>3759094</v>
      </c>
      <c r="E20" s="210"/>
      <c r="F20" s="209">
        <f>SUM(F18:F19)</f>
        <v>3786324</v>
      </c>
      <c r="G20" s="22"/>
    </row>
    <row r="21" spans="1:10" ht="22" thickTop="1">
      <c r="A21" s="24"/>
      <c r="B21" s="22"/>
      <c r="C21" s="22"/>
      <c r="D21" s="147"/>
      <c r="E21" s="147"/>
      <c r="F21" s="147"/>
      <c r="G21" s="22"/>
    </row>
    <row r="22" spans="1:10" ht="21.5">
      <c r="A22" s="24"/>
      <c r="B22" s="22"/>
      <c r="C22" s="22"/>
      <c r="D22" s="147"/>
      <c r="E22" s="147"/>
      <c r="F22" s="147"/>
      <c r="G22" s="22"/>
    </row>
    <row r="23" spans="1:10" ht="21.5">
      <c r="A23" s="24"/>
      <c r="B23" s="22"/>
      <c r="C23" s="22"/>
      <c r="D23" s="147"/>
      <c r="E23" s="147"/>
      <c r="F23" s="147"/>
      <c r="G23" s="22"/>
    </row>
    <row r="24" spans="1:10" s="23" customFormat="1" ht="21.5">
      <c r="A24" s="24"/>
      <c r="B24" s="22"/>
      <c r="C24" s="22"/>
      <c r="D24" s="147"/>
      <c r="E24" s="147"/>
      <c r="F24" s="147"/>
      <c r="G24" s="22"/>
      <c r="H24" s="17"/>
      <c r="I24" s="17"/>
      <c r="J24" s="17"/>
    </row>
    <row r="25" spans="1:10" s="23" customFormat="1" ht="21.5">
      <c r="A25" s="24"/>
      <c r="B25" s="22"/>
      <c r="C25" s="22"/>
      <c r="D25" s="147"/>
      <c r="E25" s="147"/>
      <c r="F25" s="147"/>
      <c r="G25" s="22"/>
      <c r="H25" s="17"/>
      <c r="I25" s="17"/>
      <c r="J25" s="17"/>
    </row>
    <row r="26" spans="1:10" s="23" customFormat="1" ht="21.5">
      <c r="A26" s="24"/>
      <c r="B26" s="22"/>
      <c r="C26" s="22"/>
      <c r="D26" s="147"/>
      <c r="E26" s="147"/>
      <c r="F26" s="147"/>
      <c r="G26" s="22"/>
      <c r="H26" s="17"/>
      <c r="I26" s="17"/>
      <c r="J26" s="17"/>
    </row>
    <row r="27" spans="1:10" s="23" customFormat="1" ht="21.5">
      <c r="A27" s="24"/>
      <c r="B27" s="22"/>
      <c r="C27" s="22"/>
      <c r="D27" s="147"/>
      <c r="E27" s="147"/>
      <c r="F27" s="147"/>
      <c r="G27" s="22"/>
      <c r="H27" s="17"/>
      <c r="I27" s="17"/>
      <c r="J27" s="17"/>
    </row>
    <row r="28" spans="1:10" s="23" customFormat="1" ht="21.5">
      <c r="A28" s="24"/>
      <c r="B28" s="22"/>
      <c r="C28" s="22"/>
      <c r="D28" s="147"/>
      <c r="E28" s="147"/>
      <c r="F28" s="147"/>
      <c r="G28" s="22"/>
      <c r="H28" s="17"/>
      <c r="I28" s="17"/>
      <c r="J28" s="17"/>
    </row>
    <row r="29" spans="1:10" s="23" customFormat="1" ht="21.5">
      <c r="A29" s="24"/>
      <c r="B29" s="22"/>
      <c r="C29" s="22"/>
      <c r="D29" s="147"/>
      <c r="E29" s="147"/>
      <c r="F29" s="147"/>
      <c r="G29" s="22"/>
      <c r="H29" s="17"/>
      <c r="I29" s="17"/>
      <c r="J29" s="17"/>
    </row>
    <row r="30" spans="1:10" s="23" customFormat="1" ht="21.5">
      <c r="A30" s="24"/>
      <c r="B30" s="22"/>
      <c r="C30" s="22"/>
      <c r="D30" s="147"/>
      <c r="E30" s="147"/>
      <c r="F30" s="147"/>
      <c r="G30" s="22"/>
      <c r="H30" s="17"/>
      <c r="I30" s="17"/>
      <c r="J30" s="17"/>
    </row>
    <row r="31" spans="1:10" s="23" customFormat="1" ht="21.5">
      <c r="A31" s="24"/>
      <c r="B31" s="22"/>
      <c r="C31" s="22"/>
      <c r="D31" s="147"/>
      <c r="E31" s="147"/>
      <c r="F31" s="147"/>
      <c r="G31" s="22"/>
      <c r="H31" s="17"/>
      <c r="I31" s="17"/>
      <c r="J31" s="17"/>
    </row>
    <row r="32" spans="1:10" s="23" customFormat="1" ht="21.5">
      <c r="A32" s="24"/>
      <c r="B32" s="22"/>
      <c r="C32" s="22"/>
      <c r="D32" s="147"/>
      <c r="E32" s="147"/>
      <c r="F32" s="147"/>
      <c r="G32" s="22"/>
      <c r="H32" s="17"/>
      <c r="I32" s="17"/>
      <c r="J32" s="17"/>
    </row>
    <row r="33" spans="1:10" s="23" customFormat="1" ht="21.5">
      <c r="A33" s="24"/>
      <c r="B33" s="22"/>
      <c r="C33" s="22"/>
      <c r="D33" s="147"/>
      <c r="E33" s="147"/>
      <c r="F33" s="147"/>
      <c r="G33" s="22"/>
      <c r="H33" s="17"/>
      <c r="I33" s="17"/>
      <c r="J33" s="17"/>
    </row>
    <row r="34" spans="1:10" s="23" customFormat="1" ht="21.5">
      <c r="A34" s="24"/>
      <c r="B34" s="22"/>
      <c r="C34" s="22"/>
      <c r="D34" s="147"/>
      <c r="E34" s="147"/>
      <c r="F34" s="147"/>
      <c r="G34" s="22"/>
      <c r="H34" s="17"/>
      <c r="I34" s="17"/>
      <c r="J34" s="17"/>
    </row>
    <row r="35" spans="1:10" s="23" customFormat="1" ht="21.5">
      <c r="A35" s="24"/>
      <c r="B35" s="22"/>
      <c r="C35" s="22"/>
      <c r="D35" s="147"/>
      <c r="E35" s="147"/>
      <c r="F35" s="147"/>
      <c r="G35" s="22"/>
      <c r="H35" s="17"/>
      <c r="I35" s="17"/>
      <c r="J35" s="17"/>
    </row>
    <row r="36" spans="1:10" s="23" customFormat="1" ht="21.5">
      <c r="A36" s="24"/>
      <c r="B36" s="22"/>
      <c r="C36" s="22"/>
      <c r="D36" s="147"/>
      <c r="E36" s="147"/>
      <c r="F36" s="147"/>
      <c r="G36" s="22"/>
      <c r="H36" s="17"/>
      <c r="I36" s="17"/>
      <c r="J36" s="17"/>
    </row>
    <row r="37" spans="1:10" s="23" customFormat="1" ht="21.5">
      <c r="A37" s="24"/>
      <c r="B37" s="22"/>
      <c r="C37" s="22"/>
      <c r="D37" s="205"/>
      <c r="E37" s="205"/>
      <c r="F37" s="205"/>
      <c r="G37" s="22"/>
      <c r="H37" s="17"/>
      <c r="I37" s="17"/>
      <c r="J37" s="17"/>
    </row>
    <row r="38" spans="1:10" s="23" customFormat="1" ht="21.5">
      <c r="A38" s="24"/>
      <c r="B38" s="22"/>
      <c r="C38" s="22"/>
      <c r="D38" s="205"/>
      <c r="E38" s="205"/>
      <c r="F38" s="205"/>
      <c r="G38" s="22"/>
      <c r="H38" s="17"/>
      <c r="I38" s="17"/>
      <c r="J38" s="17"/>
    </row>
    <row r="39" spans="1:10" s="23" customFormat="1" ht="21.5">
      <c r="A39" s="24"/>
      <c r="B39" s="22"/>
      <c r="C39" s="22"/>
      <c r="D39" s="205"/>
      <c r="E39" s="205"/>
      <c r="F39" s="205"/>
      <c r="G39" s="22"/>
      <c r="H39" s="17"/>
      <c r="I39" s="17"/>
      <c r="J39" s="17"/>
    </row>
    <row r="40" spans="1:10" s="23" customFormat="1" ht="21.5">
      <c r="A40" s="24"/>
      <c r="B40" s="22"/>
      <c r="C40" s="22"/>
      <c r="D40" s="205"/>
      <c r="E40" s="205"/>
      <c r="F40" s="205"/>
      <c r="G40" s="22"/>
      <c r="H40" s="17"/>
      <c r="I40" s="17"/>
      <c r="J40" s="17"/>
    </row>
    <row r="41" spans="1:10" s="23" customFormat="1" ht="21.5">
      <c r="A41" s="24"/>
      <c r="B41" s="22"/>
      <c r="C41" s="22"/>
      <c r="D41" s="205"/>
      <c r="E41" s="205"/>
      <c r="F41" s="205"/>
      <c r="G41" s="22"/>
      <c r="H41" s="17"/>
      <c r="I41" s="17"/>
      <c r="J41" s="17"/>
    </row>
    <row r="42" spans="1:10" s="23" customFormat="1" ht="21.5">
      <c r="A42" s="24"/>
      <c r="B42" s="22"/>
      <c r="C42" s="22"/>
      <c r="D42" s="205"/>
      <c r="E42" s="205"/>
      <c r="F42" s="205"/>
      <c r="G42" s="22"/>
      <c r="H42" s="17"/>
      <c r="I42" s="17"/>
      <c r="J42" s="17"/>
    </row>
    <row r="43" spans="1:10" s="23" customFormat="1" ht="21.5">
      <c r="A43" s="24"/>
      <c r="B43" s="22"/>
      <c r="C43" s="22"/>
      <c r="D43" s="22"/>
      <c r="E43" s="22"/>
      <c r="F43" s="22"/>
      <c r="G43" s="22"/>
      <c r="H43" s="17"/>
      <c r="I43" s="17"/>
      <c r="J43" s="17"/>
    </row>
    <row r="44" spans="1:10" s="23" customFormat="1" ht="21.5">
      <c r="A44" s="24"/>
      <c r="B44" s="22"/>
      <c r="C44" s="22"/>
      <c r="D44" s="22"/>
      <c r="E44" s="22"/>
      <c r="F44" s="22"/>
      <c r="G44" s="22"/>
      <c r="H44" s="17"/>
      <c r="I44" s="17"/>
      <c r="J44" s="17"/>
    </row>
    <row r="45" spans="1:10" s="23" customFormat="1" ht="21.5">
      <c r="A45" s="24"/>
      <c r="B45" s="22"/>
      <c r="C45" s="22"/>
      <c r="D45" s="22"/>
      <c r="E45" s="22"/>
      <c r="F45" s="22"/>
      <c r="G45" s="22"/>
      <c r="H45" s="17"/>
      <c r="I45" s="17"/>
      <c r="J45" s="17"/>
    </row>
    <row r="46" spans="1:10" s="23" customFormat="1" ht="21.5">
      <c r="A46" s="24"/>
      <c r="B46" s="22"/>
      <c r="C46" s="22"/>
      <c r="D46" s="22"/>
      <c r="E46" s="22"/>
      <c r="F46" s="22"/>
      <c r="G46" s="22"/>
      <c r="H46" s="17"/>
      <c r="I46" s="17"/>
      <c r="J46" s="17"/>
    </row>
    <row r="47" spans="1:10" s="23" customFormat="1" ht="21.5">
      <c r="A47" s="24"/>
      <c r="B47" s="22"/>
      <c r="C47" s="22"/>
      <c r="D47" s="22"/>
      <c r="E47" s="22"/>
      <c r="F47" s="22"/>
      <c r="G47" s="22"/>
      <c r="H47" s="17"/>
      <c r="I47" s="17"/>
      <c r="J47" s="17"/>
    </row>
    <row r="48" spans="1:10" s="23" customFormat="1" ht="21.5">
      <c r="A48" s="24"/>
      <c r="B48" s="22"/>
      <c r="C48" s="22"/>
      <c r="D48" s="22"/>
      <c r="E48" s="22"/>
      <c r="F48" s="22"/>
      <c r="G48" s="22"/>
      <c r="H48" s="17"/>
      <c r="I48" s="17"/>
      <c r="J48" s="17"/>
    </row>
    <row r="49" spans="1:10" s="23" customFormat="1" ht="21.5">
      <c r="A49" s="24"/>
      <c r="B49" s="22"/>
      <c r="C49" s="22"/>
      <c r="D49" s="22"/>
      <c r="E49" s="22"/>
      <c r="F49" s="22"/>
      <c r="G49" s="22"/>
      <c r="H49" s="17"/>
      <c r="I49" s="17"/>
      <c r="J49" s="17"/>
    </row>
    <row r="50" spans="1:10" s="23" customFormat="1" ht="21.5">
      <c r="A50" s="24"/>
      <c r="B50" s="22"/>
      <c r="C50" s="22"/>
      <c r="D50" s="22"/>
      <c r="E50" s="22"/>
      <c r="F50" s="22"/>
      <c r="G50" s="22"/>
      <c r="H50" s="17"/>
      <c r="I50" s="17"/>
      <c r="J50" s="17"/>
    </row>
    <row r="51" spans="1:10" s="23" customFormat="1" ht="21.5">
      <c r="A51" s="24"/>
      <c r="B51" s="22"/>
      <c r="C51" s="22"/>
      <c r="D51" s="22"/>
      <c r="E51" s="22"/>
      <c r="F51" s="22"/>
      <c r="G51" s="22"/>
      <c r="H51" s="17"/>
      <c r="I51" s="17"/>
      <c r="J51" s="17"/>
    </row>
    <row r="52" spans="1:10" s="23" customFormat="1" ht="21.5">
      <c r="A52" s="24"/>
      <c r="B52" s="22"/>
      <c r="C52" s="22"/>
      <c r="D52" s="22"/>
      <c r="E52" s="22"/>
      <c r="F52" s="22"/>
      <c r="G52" s="22"/>
      <c r="H52" s="17"/>
      <c r="I52" s="17"/>
      <c r="J52" s="17"/>
    </row>
    <row r="53" spans="1:10" s="23" customFormat="1" ht="21.5">
      <c r="A53" s="24"/>
      <c r="B53" s="22"/>
      <c r="C53" s="22"/>
      <c r="D53" s="22"/>
      <c r="E53" s="22"/>
      <c r="F53" s="22"/>
      <c r="G53" s="22"/>
      <c r="H53" s="17"/>
      <c r="I53" s="17"/>
      <c r="J53" s="17"/>
    </row>
    <row r="54" spans="1:10" s="23" customFormat="1" ht="21.5">
      <c r="A54" s="24"/>
      <c r="B54" s="22"/>
      <c r="C54" s="22"/>
      <c r="D54" s="22"/>
      <c r="E54" s="22"/>
      <c r="F54" s="22"/>
      <c r="G54" s="22"/>
      <c r="H54" s="17"/>
      <c r="I54" s="17"/>
      <c r="J54" s="17"/>
    </row>
    <row r="55" spans="1:10" s="23" customFormat="1" ht="21.5">
      <c r="A55" s="24"/>
      <c r="B55" s="22"/>
      <c r="C55" s="22"/>
      <c r="D55" s="22"/>
      <c r="E55" s="22"/>
      <c r="F55" s="22"/>
      <c r="G55" s="22"/>
      <c r="H55" s="17"/>
      <c r="I55" s="17"/>
      <c r="J55" s="17"/>
    </row>
  </sheetData>
  <mergeCells count="3">
    <mergeCell ref="D4:F4"/>
    <mergeCell ref="D5:F5"/>
    <mergeCell ref="D7:F7"/>
  </mergeCells>
  <phoneticPr fontId="15" type="noConversion"/>
  <pageMargins left="0.8" right="0.76" top="0.48" bottom="0.5" header="0.5" footer="0.5"/>
  <pageSetup paperSize="9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R50"/>
  <sheetViews>
    <sheetView view="pageBreakPreview" zoomScale="120" zoomScaleNormal="100" zoomScaleSheetLayoutView="120" workbookViewId="0"/>
  </sheetViews>
  <sheetFormatPr defaultColWidth="9.09765625" defaultRowHeight="21.75" customHeight="1"/>
  <cols>
    <col min="1" max="1" width="52.296875" style="16" customWidth="1"/>
    <col min="2" max="2" width="14.09765625" style="21" customWidth="1"/>
    <col min="3" max="3" width="1.69921875" style="21" customWidth="1"/>
    <col min="4" max="4" width="13.59765625" style="21" customWidth="1"/>
    <col min="5" max="5" width="1.69921875" style="21" customWidth="1"/>
    <col min="6" max="6" width="13.59765625" style="21" customWidth="1"/>
    <col min="7" max="7" width="2.8984375" style="21" customWidth="1"/>
    <col min="8" max="8" width="15.69921875" style="37" customWidth="1"/>
    <col min="9" max="9" width="28.59765625" style="17" customWidth="1"/>
    <col min="10" max="10" width="12.296875" style="228" customWidth="1"/>
    <col min="11" max="11" width="15.8984375" style="37" customWidth="1"/>
    <col min="12" max="16384" width="9.09765625" style="17"/>
  </cols>
  <sheetData>
    <row r="1" spans="1:11" s="2" customFormat="1" ht="21.75" customHeight="1">
      <c r="A1" s="1" t="s">
        <v>50</v>
      </c>
      <c r="B1" s="5"/>
      <c r="C1" s="111"/>
      <c r="D1" s="111"/>
      <c r="E1" s="111"/>
      <c r="F1" s="99"/>
      <c r="G1" s="5"/>
      <c r="H1" s="36"/>
      <c r="J1" s="15"/>
      <c r="K1" s="36"/>
    </row>
    <row r="2" spans="1:11" s="2" customFormat="1" ht="21.75" customHeight="1">
      <c r="A2" s="9" t="s">
        <v>80</v>
      </c>
      <c r="B2" s="5"/>
      <c r="C2" s="111"/>
      <c r="D2" s="111"/>
      <c r="E2" s="111"/>
      <c r="F2" s="99"/>
      <c r="G2" s="5"/>
      <c r="H2" s="36"/>
      <c r="J2" s="15"/>
      <c r="K2" s="36"/>
    </row>
    <row r="3" spans="1:11" s="2" customFormat="1" ht="21.75" customHeight="1">
      <c r="A3" s="9"/>
      <c r="B3" s="111"/>
      <c r="C3" s="111"/>
      <c r="D3" s="111"/>
      <c r="E3" s="111"/>
      <c r="F3" s="111"/>
      <c r="G3" s="111"/>
      <c r="H3" s="36"/>
      <c r="J3" s="15"/>
      <c r="K3" s="36"/>
    </row>
    <row r="4" spans="1:11" s="2" customFormat="1" ht="21.75" customHeight="1">
      <c r="A4" s="9"/>
      <c r="B4" s="5"/>
      <c r="C4" s="111"/>
      <c r="D4" s="235" t="s">
        <v>99</v>
      </c>
      <c r="E4" s="235"/>
      <c r="F4" s="235"/>
      <c r="G4" s="5"/>
      <c r="H4" s="36"/>
      <c r="J4" s="15"/>
      <c r="K4" s="36"/>
    </row>
    <row r="5" spans="1:11" s="2" customFormat="1" ht="21.75" customHeight="1">
      <c r="A5" s="9"/>
      <c r="B5" s="5"/>
      <c r="C5" s="111"/>
      <c r="D5" s="235" t="s">
        <v>100</v>
      </c>
      <c r="E5" s="235"/>
      <c r="F5" s="235"/>
      <c r="G5" s="5"/>
      <c r="H5" s="36"/>
      <c r="J5" s="15"/>
      <c r="K5" s="36"/>
    </row>
    <row r="6" spans="1:11" s="2" customFormat="1" ht="21.75" customHeight="1">
      <c r="A6" s="9"/>
      <c r="B6" s="109" t="s">
        <v>1</v>
      </c>
      <c r="C6" s="111"/>
      <c r="D6" s="98">
        <v>2562</v>
      </c>
      <c r="E6" s="26"/>
      <c r="F6" s="53">
        <v>2561</v>
      </c>
      <c r="G6" s="5"/>
      <c r="H6" s="36"/>
      <c r="J6" s="15"/>
      <c r="K6" s="36"/>
    </row>
    <row r="7" spans="1:11" s="2" customFormat="1" ht="21.75" customHeight="1">
      <c r="A7" s="4"/>
      <c r="D7" s="229" t="s">
        <v>82</v>
      </c>
      <c r="E7" s="229"/>
      <c r="F7" s="229"/>
      <c r="G7" s="12"/>
      <c r="H7" s="36"/>
      <c r="J7" s="15"/>
      <c r="K7" s="36"/>
    </row>
    <row r="8" spans="1:11" s="2" customFormat="1" ht="21.75" customHeight="1">
      <c r="A8" s="10" t="s">
        <v>8</v>
      </c>
      <c r="B8" s="128"/>
      <c r="C8" s="128"/>
      <c r="D8" s="128"/>
      <c r="E8" s="36"/>
      <c r="J8" s="15"/>
    </row>
    <row r="9" spans="1:11" s="2" customFormat="1" ht="21.75" customHeight="1">
      <c r="A9" s="134" t="s">
        <v>18</v>
      </c>
      <c r="B9" s="128"/>
      <c r="C9" s="128"/>
      <c r="D9" s="200">
        <v>101065</v>
      </c>
      <c r="E9" s="190"/>
      <c r="F9" s="200">
        <v>113757</v>
      </c>
      <c r="J9" s="15"/>
    </row>
    <row r="10" spans="1:11" s="2" customFormat="1" ht="11.5" customHeight="1">
      <c r="A10" s="135"/>
      <c r="B10" s="128"/>
      <c r="C10" s="128"/>
      <c r="D10" s="148"/>
      <c r="E10" s="190"/>
      <c r="F10" s="148"/>
      <c r="J10" s="15"/>
    </row>
    <row r="11" spans="1:11" s="2" customFormat="1" ht="21.75" customHeight="1">
      <c r="A11" s="12" t="s">
        <v>48</v>
      </c>
      <c r="B11" s="128"/>
      <c r="C11" s="128"/>
      <c r="D11" s="148"/>
      <c r="E11" s="190"/>
      <c r="F11" s="148"/>
      <c r="J11" s="15"/>
    </row>
    <row r="12" spans="1:11" s="2" customFormat="1" ht="21.75" customHeight="1">
      <c r="A12" s="38" t="s">
        <v>85</v>
      </c>
      <c r="B12" s="128"/>
      <c r="C12" s="128"/>
      <c r="D12" s="201">
        <v>13736</v>
      </c>
      <c r="E12" s="190"/>
      <c r="F12" s="201">
        <v>10647</v>
      </c>
      <c r="J12" s="15"/>
    </row>
    <row r="13" spans="1:11" s="2" customFormat="1" ht="21.75" customHeight="1">
      <c r="A13" s="38" t="s">
        <v>124</v>
      </c>
      <c r="B13" s="128"/>
      <c r="C13" s="128"/>
      <c r="D13" s="136">
        <v>361</v>
      </c>
      <c r="E13" s="190"/>
      <c r="F13" s="136">
        <v>-1137</v>
      </c>
      <c r="J13" s="15"/>
    </row>
    <row r="14" spans="1:11" s="2" customFormat="1" ht="21.75" customHeight="1">
      <c r="A14" s="38" t="s">
        <v>109</v>
      </c>
      <c r="B14" s="128">
        <v>4</v>
      </c>
      <c r="C14" s="128"/>
      <c r="D14" s="136">
        <v>-29180</v>
      </c>
      <c r="E14" s="190"/>
      <c r="F14" s="136">
        <v>-65227</v>
      </c>
      <c r="J14" s="15"/>
    </row>
    <row r="15" spans="1:11" s="2" customFormat="1" ht="21.75" customHeight="1">
      <c r="A15" s="38" t="s">
        <v>110</v>
      </c>
      <c r="B15" s="22"/>
      <c r="C15" s="130"/>
      <c r="D15" s="136">
        <v>-160000</v>
      </c>
      <c r="E15" s="190"/>
      <c r="F15" s="136">
        <v>0</v>
      </c>
      <c r="J15" s="15"/>
    </row>
    <row r="16" spans="1:11" s="2" customFormat="1" ht="21.75" customHeight="1">
      <c r="A16" s="141" t="s">
        <v>111</v>
      </c>
      <c r="B16" s="22">
        <v>4</v>
      </c>
      <c r="C16" s="130"/>
      <c r="D16" s="136">
        <v>269</v>
      </c>
      <c r="E16" s="190"/>
      <c r="F16" s="136">
        <v>0</v>
      </c>
      <c r="J16" s="15"/>
    </row>
    <row r="17" spans="1:10" s="2" customFormat="1" ht="21.75" customHeight="1">
      <c r="A17" s="141" t="s">
        <v>112</v>
      </c>
      <c r="B17" s="22"/>
      <c r="C17" s="130"/>
      <c r="D17" s="136"/>
      <c r="E17" s="190"/>
      <c r="F17" s="136"/>
      <c r="J17" s="15"/>
    </row>
    <row r="18" spans="1:10" s="2" customFormat="1" ht="21.75" customHeight="1">
      <c r="A18" s="141" t="s">
        <v>113</v>
      </c>
      <c r="B18" s="22">
        <v>4</v>
      </c>
      <c r="C18" s="130"/>
      <c r="D18" s="136">
        <v>-6443</v>
      </c>
      <c r="E18" s="190"/>
      <c r="F18" s="136">
        <v>6228</v>
      </c>
      <c r="J18" s="15"/>
    </row>
    <row r="19" spans="1:10" s="2" customFormat="1" ht="21.75" customHeight="1">
      <c r="A19" s="38" t="s">
        <v>114</v>
      </c>
      <c r="B19" s="22"/>
      <c r="C19" s="130"/>
      <c r="D19" s="136">
        <v>-1205</v>
      </c>
      <c r="E19" s="190"/>
      <c r="F19" s="136">
        <v>0</v>
      </c>
      <c r="J19" s="15"/>
    </row>
    <row r="20" spans="1:10" s="2" customFormat="1" ht="21.75" customHeight="1">
      <c r="A20" s="38" t="s">
        <v>125</v>
      </c>
      <c r="B20" s="128"/>
      <c r="C20" s="128"/>
      <c r="D20" s="136">
        <v>352</v>
      </c>
      <c r="E20" s="190"/>
      <c r="F20" s="136">
        <v>152</v>
      </c>
      <c r="J20" s="15"/>
    </row>
    <row r="21" spans="1:10" s="2" customFormat="1" ht="21.75" customHeight="1">
      <c r="A21" s="38" t="s">
        <v>126</v>
      </c>
      <c r="B21" s="128"/>
      <c r="C21" s="128"/>
      <c r="D21" s="136">
        <v>2556</v>
      </c>
      <c r="E21" s="190"/>
      <c r="F21" s="136">
        <v>-40171</v>
      </c>
      <c r="J21" s="15"/>
    </row>
    <row r="22" spans="1:10" s="2" customFormat="1" ht="21.75" customHeight="1">
      <c r="A22" s="38" t="s">
        <v>132</v>
      </c>
      <c r="B22" s="128"/>
      <c r="C22" s="128"/>
      <c r="D22" s="136">
        <v>-94</v>
      </c>
      <c r="E22" s="190"/>
      <c r="F22" s="136">
        <v>53</v>
      </c>
      <c r="H22" s="193"/>
      <c r="J22" s="226"/>
    </row>
    <row r="23" spans="1:10" s="2" customFormat="1" ht="21.75" customHeight="1">
      <c r="A23" s="38" t="s">
        <v>133</v>
      </c>
      <c r="B23" s="128"/>
      <c r="C23" s="128"/>
      <c r="D23" s="136">
        <v>-75</v>
      </c>
      <c r="E23" s="190"/>
      <c r="F23" s="136">
        <v>2321</v>
      </c>
      <c r="H23" s="37"/>
      <c r="I23" s="17"/>
      <c r="J23" s="226"/>
    </row>
    <row r="24" spans="1:10" ht="21.75" customHeight="1">
      <c r="A24" s="8" t="s">
        <v>115</v>
      </c>
      <c r="B24" s="128"/>
      <c r="C24" s="128"/>
      <c r="D24" s="150">
        <f>SUM(D9:D23)</f>
        <v>-78658</v>
      </c>
      <c r="E24" s="198"/>
      <c r="F24" s="150">
        <f>SUM(F9:F23)</f>
        <v>26623</v>
      </c>
      <c r="G24" s="11"/>
      <c r="J24" s="226"/>
    </row>
    <row r="25" spans="1:10" ht="11.5" customHeight="1">
      <c r="A25" s="4"/>
      <c r="B25" s="128"/>
      <c r="C25" s="128"/>
      <c r="D25" s="148"/>
      <c r="E25" s="198"/>
      <c r="F25" s="148"/>
      <c r="G25" s="11"/>
      <c r="J25" s="227"/>
    </row>
    <row r="26" spans="1:10" ht="21.75" customHeight="1">
      <c r="A26" s="10" t="s">
        <v>9</v>
      </c>
      <c r="B26" s="128"/>
      <c r="C26" s="128"/>
      <c r="D26" s="148"/>
      <c r="E26" s="198"/>
      <c r="F26" s="148"/>
      <c r="G26" s="11"/>
    </row>
    <row r="27" spans="1:10" ht="21.75" customHeight="1">
      <c r="A27" s="134" t="s">
        <v>52</v>
      </c>
      <c r="B27" s="128"/>
      <c r="C27" s="128"/>
      <c r="D27" s="148">
        <v>-13413</v>
      </c>
      <c r="E27" s="198"/>
      <c r="F27" s="148">
        <v>-10706</v>
      </c>
      <c r="G27" s="15"/>
      <c r="H27" s="192"/>
      <c r="I27" s="191"/>
      <c r="J27" s="226"/>
    </row>
    <row r="28" spans="1:10" ht="21.75" customHeight="1">
      <c r="A28" s="134" t="s">
        <v>116</v>
      </c>
      <c r="B28" s="130">
        <v>6</v>
      </c>
      <c r="C28" s="130"/>
      <c r="D28" s="148">
        <v>184980</v>
      </c>
      <c r="E28" s="198"/>
      <c r="F28" s="148">
        <v>0</v>
      </c>
      <c r="G28" s="15"/>
      <c r="J28" s="227"/>
    </row>
    <row r="29" spans="1:10" ht="21.75" customHeight="1">
      <c r="A29" s="134" t="s">
        <v>117</v>
      </c>
      <c r="B29" s="130">
        <v>6</v>
      </c>
      <c r="C29" s="130"/>
      <c r="D29" s="148">
        <v>-9875</v>
      </c>
      <c r="E29" s="198"/>
      <c r="F29" s="148">
        <v>-1975</v>
      </c>
      <c r="G29" s="15"/>
      <c r="J29" s="227"/>
    </row>
    <row r="30" spans="1:10" ht="21.75" customHeight="1">
      <c r="A30" s="134" t="s">
        <v>107</v>
      </c>
      <c r="B30" s="128">
        <v>8</v>
      </c>
      <c r="C30" s="128"/>
      <c r="D30" s="148">
        <v>-70171</v>
      </c>
      <c r="E30" s="199"/>
      <c r="F30" s="148">
        <v>0</v>
      </c>
      <c r="G30" s="51"/>
      <c r="J30" s="227"/>
    </row>
    <row r="31" spans="1:10" ht="21.75" customHeight="1">
      <c r="A31" s="8" t="s">
        <v>118</v>
      </c>
      <c r="B31" s="128"/>
      <c r="C31" s="128"/>
      <c r="D31" s="150">
        <f>SUM(D27:D30)</f>
        <v>91521</v>
      </c>
      <c r="E31" s="198"/>
      <c r="F31" s="150">
        <f>SUM(F27:F30)</f>
        <v>-12681</v>
      </c>
      <c r="G31" s="11"/>
    </row>
    <row r="32" spans="1:10" ht="11.5" customHeight="1">
      <c r="A32" s="8"/>
      <c r="B32" s="128"/>
      <c r="C32" s="128"/>
      <c r="D32" s="202"/>
      <c r="E32" s="198"/>
      <c r="F32" s="202"/>
      <c r="G32" s="11"/>
    </row>
    <row r="33" spans="1:252" ht="21.75" customHeight="1">
      <c r="A33" s="8" t="s">
        <v>49</v>
      </c>
      <c r="B33" s="128"/>
      <c r="C33" s="128"/>
      <c r="D33" s="152">
        <f>SUM(D24+D31)</f>
        <v>12863</v>
      </c>
      <c r="E33" s="198"/>
      <c r="F33" s="152">
        <f>SUM(F24+F31)</f>
        <v>13942</v>
      </c>
      <c r="G33" s="11"/>
    </row>
    <row r="34" spans="1:252" s="37" customFormat="1" ht="21.75" customHeight="1">
      <c r="A34" s="134" t="s">
        <v>58</v>
      </c>
      <c r="B34" s="128"/>
      <c r="C34" s="128"/>
      <c r="D34" s="136">
        <v>35487</v>
      </c>
      <c r="E34" s="198"/>
      <c r="F34" s="136">
        <v>164762</v>
      </c>
      <c r="G34" s="11"/>
      <c r="I34" s="17"/>
      <c r="J34" s="228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</row>
    <row r="35" spans="1:252" s="37" customFormat="1" ht="21.75" customHeight="1" thickBot="1">
      <c r="A35" s="8" t="s">
        <v>67</v>
      </c>
      <c r="B35" s="22"/>
      <c r="C35" s="22"/>
      <c r="D35" s="203">
        <f>SUM(D33:D34)</f>
        <v>48350</v>
      </c>
      <c r="E35" s="198"/>
      <c r="F35" s="203">
        <f>SUM(F33:F34)</f>
        <v>178704</v>
      </c>
      <c r="G35" s="11"/>
      <c r="I35" s="17"/>
      <c r="J35" s="228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</row>
    <row r="36" spans="1:252" s="37" customFormat="1" ht="21.75" customHeight="1" thickTop="1">
      <c r="A36" s="127"/>
      <c r="B36" s="22"/>
      <c r="C36" s="22"/>
      <c r="D36" s="198">
        <f>D35-'BS-3'!C14</f>
        <v>0</v>
      </c>
      <c r="E36" s="198"/>
      <c r="F36" s="198"/>
      <c r="G36" s="11"/>
      <c r="I36" s="17"/>
      <c r="J36" s="228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</row>
    <row r="37" spans="1:252" s="37" customFormat="1" ht="21.75" customHeight="1">
      <c r="A37" s="13"/>
      <c r="B37" s="5"/>
      <c r="C37" s="111"/>
      <c r="D37" s="133"/>
      <c r="E37" s="111"/>
      <c r="F37" s="99"/>
      <c r="G37" s="11"/>
      <c r="I37" s="17"/>
      <c r="J37" s="228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</row>
    <row r="38" spans="1:252" s="37" customFormat="1" ht="21.75" customHeight="1">
      <c r="A38" s="13"/>
      <c r="B38" s="5"/>
      <c r="C38" s="111"/>
      <c r="D38" s="133"/>
      <c r="E38" s="111"/>
      <c r="F38" s="99"/>
      <c r="G38" s="11"/>
      <c r="I38" s="17"/>
      <c r="J38" s="228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</row>
    <row r="39" spans="1:252" s="37" customFormat="1" ht="21.75" customHeight="1">
      <c r="A39" s="3"/>
      <c r="B39" s="5"/>
      <c r="C39" s="111"/>
      <c r="D39" s="111"/>
      <c r="E39" s="111"/>
      <c r="F39" s="99"/>
      <c r="G39" s="11"/>
      <c r="I39" s="17"/>
      <c r="J39" s="228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</row>
    <row r="40" spans="1:252" s="37" customFormat="1" ht="21.75" customHeight="1">
      <c r="A40" s="48"/>
      <c r="B40" s="5"/>
      <c r="C40" s="111"/>
      <c r="D40" s="111"/>
      <c r="E40" s="111"/>
      <c r="F40" s="99"/>
      <c r="G40" s="11"/>
      <c r="I40" s="17"/>
      <c r="J40" s="228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</row>
    <row r="41" spans="1:252" s="37" customFormat="1" ht="21.75" customHeight="1">
      <c r="A41" s="3"/>
      <c r="B41" s="5"/>
      <c r="C41" s="111"/>
      <c r="D41" s="111"/>
      <c r="E41" s="111"/>
      <c r="F41" s="99"/>
      <c r="G41" s="11"/>
      <c r="I41" s="17"/>
      <c r="J41" s="228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spans="1:252" s="23" customFormat="1" ht="21.75" customHeight="1">
      <c r="A42" s="24"/>
      <c r="B42" s="22"/>
      <c r="C42" s="22"/>
      <c r="D42" s="22"/>
      <c r="E42" s="22"/>
      <c r="F42" s="22"/>
      <c r="G42" s="22"/>
      <c r="H42" s="37"/>
      <c r="I42" s="17"/>
      <c r="J42" s="228"/>
      <c r="K42" s="3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pans="1:252" s="23" customFormat="1" ht="21.75" customHeight="1">
      <c r="A43" s="24"/>
      <c r="B43" s="22"/>
      <c r="C43" s="22"/>
      <c r="D43" s="22"/>
      <c r="E43" s="22"/>
      <c r="F43" s="22"/>
      <c r="G43" s="22"/>
      <c r="H43" s="37"/>
      <c r="I43" s="17"/>
      <c r="J43" s="228"/>
      <c r="K43" s="3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pans="1:252" s="23" customFormat="1" ht="21.75" customHeight="1">
      <c r="A44" s="24"/>
      <c r="B44" s="22"/>
      <c r="C44" s="22"/>
      <c r="D44" s="22"/>
      <c r="E44" s="22"/>
      <c r="F44" s="22"/>
      <c r="G44" s="22"/>
      <c r="H44" s="37"/>
      <c r="I44" s="17"/>
      <c r="J44" s="228"/>
      <c r="K44" s="3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spans="1:252" s="23" customFormat="1" ht="21.75" customHeight="1">
      <c r="A45" s="24"/>
      <c r="B45" s="22"/>
      <c r="C45" s="22"/>
      <c r="D45" s="22"/>
      <c r="E45" s="22"/>
      <c r="F45" s="22"/>
      <c r="G45" s="22"/>
      <c r="H45" s="37"/>
      <c r="I45" s="17"/>
      <c r="J45" s="228"/>
      <c r="K45" s="3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pans="1:252" s="23" customFormat="1" ht="21.75" customHeight="1">
      <c r="A46" s="24"/>
      <c r="B46" s="22"/>
      <c r="C46" s="22"/>
      <c r="D46" s="22"/>
      <c r="E46" s="22"/>
      <c r="F46" s="22"/>
      <c r="G46" s="22"/>
      <c r="H46" s="37"/>
      <c r="I46" s="17"/>
      <c r="J46" s="228"/>
      <c r="K46" s="3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pans="1:252" s="23" customFormat="1" ht="21.75" customHeight="1">
      <c r="A47" s="24"/>
      <c r="B47" s="22"/>
      <c r="C47" s="22"/>
      <c r="D47" s="22"/>
      <c r="E47" s="22"/>
      <c r="F47" s="22"/>
      <c r="G47" s="22"/>
      <c r="H47" s="37"/>
      <c r="I47" s="17"/>
      <c r="J47" s="228"/>
      <c r="K47" s="3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pans="1:252" s="23" customFormat="1" ht="21.75" customHeight="1">
      <c r="A48" s="24"/>
      <c r="B48" s="22"/>
      <c r="C48" s="22"/>
      <c r="D48" s="22"/>
      <c r="E48" s="22"/>
      <c r="F48" s="22"/>
      <c r="G48" s="22"/>
      <c r="H48" s="37"/>
      <c r="I48" s="17"/>
      <c r="J48" s="228"/>
      <c r="K48" s="3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252" s="23" customFormat="1" ht="21.75" customHeight="1">
      <c r="A49" s="24"/>
      <c r="B49" s="22"/>
      <c r="C49" s="22"/>
      <c r="D49" s="22"/>
      <c r="E49" s="22"/>
      <c r="F49" s="22"/>
      <c r="G49" s="22"/>
      <c r="H49" s="37"/>
      <c r="I49" s="17"/>
      <c r="J49" s="228"/>
      <c r="K49" s="3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pans="1:252" ht="21.75" customHeight="1">
      <c r="A50" s="24"/>
    </row>
  </sheetData>
  <mergeCells count="3">
    <mergeCell ref="D4:F4"/>
    <mergeCell ref="D5:F5"/>
    <mergeCell ref="D7:F7"/>
  </mergeCells>
  <phoneticPr fontId="15" type="noConversion"/>
  <pageMargins left="0.8" right="0.8" top="0.48" bottom="0.5" header="0.5" footer="0.5"/>
  <pageSetup paperSize="9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D58"/>
  <sheetViews>
    <sheetView view="pageBreakPreview" zoomScale="120" zoomScaleNormal="90" zoomScaleSheetLayoutView="120" workbookViewId="0"/>
  </sheetViews>
  <sheetFormatPr defaultColWidth="9.09765625" defaultRowHeight="22.5" customHeight="1"/>
  <cols>
    <col min="1" max="1" width="83.69921875" style="16" customWidth="1"/>
    <col min="2" max="2" width="13.59765625" style="16" customWidth="1"/>
    <col min="3" max="3" width="1.69921875" style="16" customWidth="1"/>
    <col min="4" max="4" width="13.59765625" style="16" customWidth="1"/>
    <col min="5" max="5" width="15.69921875" style="17" bestFit="1" customWidth="1"/>
    <col min="6" max="16384" width="9.09765625" style="17"/>
  </cols>
  <sheetData>
    <row r="1" spans="1:4" s="2" customFormat="1" ht="22.5" customHeight="1">
      <c r="A1" s="1" t="s">
        <v>50</v>
      </c>
      <c r="B1" s="1"/>
      <c r="C1" s="1"/>
      <c r="D1" s="1"/>
    </row>
    <row r="2" spans="1:4" s="2" customFormat="1" ht="22.5" customHeight="1">
      <c r="A2" s="9" t="s">
        <v>81</v>
      </c>
      <c r="B2" s="9"/>
      <c r="C2" s="9"/>
      <c r="D2" s="9"/>
    </row>
    <row r="3" spans="1:4" s="2" customFormat="1" ht="22.5" customHeight="1">
      <c r="A3" s="9"/>
      <c r="B3" s="9"/>
      <c r="C3" s="9"/>
      <c r="D3" s="9"/>
    </row>
    <row r="4" spans="1:4" s="2" customFormat="1" ht="22.5" customHeight="1">
      <c r="A4" s="9"/>
      <c r="B4" s="235" t="s">
        <v>99</v>
      </c>
      <c r="C4" s="235"/>
      <c r="D4" s="235"/>
    </row>
    <row r="5" spans="1:4" s="2" customFormat="1" ht="22.5" customHeight="1">
      <c r="A5" s="9"/>
      <c r="B5" s="235" t="s">
        <v>100</v>
      </c>
      <c r="C5" s="235"/>
      <c r="D5" s="235"/>
    </row>
    <row r="6" spans="1:4" s="2" customFormat="1" ht="22.5" customHeight="1">
      <c r="A6" s="9"/>
      <c r="B6" s="98">
        <v>2562</v>
      </c>
      <c r="C6" s="26"/>
      <c r="D6" s="53">
        <v>2561</v>
      </c>
    </row>
    <row r="7" spans="1:4" s="2" customFormat="1" ht="22.5" customHeight="1">
      <c r="A7" s="9"/>
      <c r="B7" s="229" t="s">
        <v>82</v>
      </c>
      <c r="C7" s="229"/>
      <c r="D7" s="229"/>
    </row>
    <row r="8" spans="1:4" ht="18.75" customHeight="1">
      <c r="A8" s="80" t="s">
        <v>25</v>
      </c>
      <c r="B8" s="80"/>
      <c r="C8" s="80"/>
      <c r="D8" s="80"/>
    </row>
    <row r="9" spans="1:4" ht="18.75" customHeight="1">
      <c r="A9" s="82" t="s">
        <v>59</v>
      </c>
      <c r="B9" s="103">
        <v>9.1065000000000005</v>
      </c>
      <c r="C9" s="82"/>
      <c r="D9" s="103">
        <v>8.970608207132388</v>
      </c>
    </row>
    <row r="10" spans="1:4" ht="18.75" customHeight="1">
      <c r="A10" s="82"/>
      <c r="B10" s="103"/>
      <c r="C10" s="82"/>
      <c r="D10" s="103"/>
    </row>
    <row r="11" spans="1:4" ht="18.75" customHeight="1">
      <c r="A11" s="84" t="s">
        <v>119</v>
      </c>
      <c r="B11" s="103"/>
      <c r="C11" s="82"/>
      <c r="D11" s="103"/>
    </row>
    <row r="12" spans="1:4" ht="18.75" customHeight="1">
      <c r="A12" s="83" t="s">
        <v>17</v>
      </c>
      <c r="B12" s="103">
        <v>0.22800000000000001</v>
      </c>
      <c r="C12" s="82"/>
      <c r="D12" s="95">
        <v>0.29530000000000001</v>
      </c>
    </row>
    <row r="13" spans="1:4" ht="18.75" customHeight="1">
      <c r="A13" s="105" t="s">
        <v>127</v>
      </c>
      <c r="B13" s="103"/>
      <c r="C13" s="82"/>
      <c r="D13" s="103"/>
    </row>
    <row r="14" spans="1:4" ht="18.75" customHeight="1">
      <c r="A14" s="105" t="s">
        <v>102</v>
      </c>
      <c r="B14" s="221">
        <v>1E-4</v>
      </c>
      <c r="C14" s="82"/>
      <c r="D14" s="103">
        <v>-2.2000000000000001E-3</v>
      </c>
    </row>
    <row r="15" spans="1:4" ht="18.75" customHeight="1">
      <c r="A15" s="105" t="s">
        <v>103</v>
      </c>
      <c r="B15" s="103"/>
      <c r="C15" s="82"/>
      <c r="D15" s="103"/>
    </row>
    <row r="16" spans="1:4" ht="18.75" customHeight="1">
      <c r="A16" s="105" t="s">
        <v>102</v>
      </c>
      <c r="B16" s="103">
        <v>1.5699999999999999E-2</v>
      </c>
      <c r="C16" s="82"/>
      <c r="D16" s="95">
        <v>-1.5212506106497313E-2</v>
      </c>
    </row>
    <row r="17" spans="1:4" ht="18.75" customHeight="1">
      <c r="A17" s="105" t="s">
        <v>114</v>
      </c>
      <c r="B17" s="103">
        <v>2.8999999999999998E-3</v>
      </c>
      <c r="C17" s="82"/>
      <c r="D17" s="103">
        <v>0</v>
      </c>
    </row>
    <row r="18" spans="1:4" ht="18.75" customHeight="1">
      <c r="A18" s="105" t="s">
        <v>120</v>
      </c>
      <c r="B18" s="103">
        <v>-0.1714</v>
      </c>
      <c r="C18" s="82"/>
      <c r="D18" s="103">
        <v>0</v>
      </c>
    </row>
    <row r="19" spans="1:4" ht="18.75" customHeight="1" thickBot="1">
      <c r="A19" s="84" t="s">
        <v>68</v>
      </c>
      <c r="B19" s="96">
        <f>SUM(B9:B18)</f>
        <v>9.1818000000000008</v>
      </c>
      <c r="C19" s="84"/>
      <c r="D19" s="96">
        <f>SUM(D9:D18)</f>
        <v>9.2484957010258899</v>
      </c>
    </row>
    <row r="20" spans="1:4" ht="18.75" customHeight="1" thickTop="1">
      <c r="A20" s="24"/>
      <c r="B20" s="27"/>
      <c r="C20" s="24"/>
      <c r="D20" s="27"/>
    </row>
    <row r="21" spans="1:4" ht="18.75" customHeight="1">
      <c r="A21" s="84" t="s">
        <v>121</v>
      </c>
      <c r="B21" s="84"/>
      <c r="C21" s="84"/>
      <c r="D21" s="84"/>
    </row>
    <row r="22" spans="1:4" ht="18.75" customHeight="1">
      <c r="A22" s="85" t="s">
        <v>54</v>
      </c>
      <c r="B22" s="137">
        <v>2.68</v>
      </c>
      <c r="C22" s="85"/>
      <c r="D22" s="137">
        <f>113757*100/D30</f>
        <v>3.022726849994287</v>
      </c>
    </row>
    <row r="23" spans="1:4" ht="18.75" customHeight="1">
      <c r="A23" s="24"/>
      <c r="B23" s="24"/>
      <c r="C23" s="24"/>
      <c r="D23" s="24"/>
    </row>
    <row r="24" spans="1:4" ht="18.75" customHeight="1">
      <c r="A24" s="80" t="s">
        <v>19</v>
      </c>
      <c r="B24" s="80"/>
      <c r="C24" s="80"/>
      <c r="D24" s="80"/>
    </row>
    <row r="25" spans="1:4" ht="18.75" customHeight="1">
      <c r="A25" s="82" t="s">
        <v>83</v>
      </c>
      <c r="B25" s="138">
        <f>'BS-3'!C34</f>
        <v>3759094</v>
      </c>
      <c r="C25" s="82"/>
      <c r="D25" s="138">
        <v>3786324</v>
      </c>
    </row>
    <row r="26" spans="1:4" ht="18.75" customHeight="1">
      <c r="A26" s="82" t="s">
        <v>55</v>
      </c>
      <c r="B26" s="139">
        <v>0.64100000000000001</v>
      </c>
      <c r="C26" s="82"/>
      <c r="D26" s="139">
        <v>0.55000000000000004</v>
      </c>
    </row>
    <row r="27" spans="1:4" ht="22.5" customHeight="1">
      <c r="A27" s="82" t="s">
        <v>69</v>
      </c>
      <c r="B27" s="139">
        <v>3.1160000000000001</v>
      </c>
      <c r="C27" s="82"/>
      <c r="D27" s="139">
        <v>3.7630699980602595</v>
      </c>
    </row>
    <row r="28" spans="1:4" ht="22.5" customHeight="1">
      <c r="A28" s="82" t="s">
        <v>56</v>
      </c>
      <c r="B28" s="81"/>
      <c r="C28" s="82"/>
      <c r="D28" s="81"/>
    </row>
    <row r="29" spans="1:4" ht="22.5" customHeight="1">
      <c r="A29" s="129" t="s">
        <v>57</v>
      </c>
      <c r="B29" s="140">
        <v>0.77</v>
      </c>
      <c r="C29" s="129"/>
      <c r="D29" s="140">
        <v>1.7331982600793372</v>
      </c>
    </row>
    <row r="30" spans="1:4" ht="22.5" customHeight="1">
      <c r="A30" s="82" t="s">
        <v>84</v>
      </c>
      <c r="B30" s="126">
        <v>3772187</v>
      </c>
      <c r="C30" s="82"/>
      <c r="D30" s="126">
        <v>3763390</v>
      </c>
    </row>
    <row r="31" spans="1:4" ht="22.5" customHeight="1">
      <c r="A31" s="24"/>
      <c r="B31" s="24"/>
      <c r="C31" s="24"/>
      <c r="D31" s="24"/>
    </row>
    <row r="32" spans="1:4" ht="22.5" customHeight="1">
      <c r="A32" s="84" t="s">
        <v>20</v>
      </c>
      <c r="B32" s="84"/>
      <c r="C32" s="84"/>
      <c r="D32" s="84"/>
    </row>
    <row r="33" spans="1:4" ht="41.25" customHeight="1">
      <c r="A33" s="236" t="s">
        <v>60</v>
      </c>
      <c r="B33" s="236"/>
      <c r="C33" s="236"/>
      <c r="D33" s="236"/>
    </row>
    <row r="34" spans="1:4" ht="22.5" customHeight="1">
      <c r="A34" s="24"/>
      <c r="B34" s="24"/>
      <c r="C34" s="24"/>
      <c r="D34" s="24"/>
    </row>
    <row r="35" spans="1:4" ht="22.5" customHeight="1">
      <c r="A35" s="24"/>
      <c r="B35" s="24"/>
      <c r="C35" s="24"/>
      <c r="D35" s="24"/>
    </row>
    <row r="36" spans="1:4" ht="22.5" customHeight="1">
      <c r="A36" s="24"/>
      <c r="B36" s="24"/>
      <c r="C36" s="24"/>
      <c r="D36" s="24"/>
    </row>
    <row r="37" spans="1:4" ht="22.5" customHeight="1">
      <c r="A37" s="24"/>
      <c r="B37" s="24"/>
      <c r="C37" s="24"/>
      <c r="D37" s="24"/>
    </row>
    <row r="38" spans="1:4" ht="22.5" customHeight="1">
      <c r="A38" s="24"/>
      <c r="B38" s="24"/>
      <c r="C38" s="24"/>
      <c r="D38" s="24"/>
    </row>
    <row r="39" spans="1:4" ht="22.5" customHeight="1">
      <c r="A39" s="24"/>
      <c r="B39" s="24"/>
      <c r="C39" s="24"/>
      <c r="D39" s="24"/>
    </row>
    <row r="40" spans="1:4" ht="22.5" customHeight="1">
      <c r="A40" s="24"/>
      <c r="B40" s="24"/>
      <c r="C40" s="24"/>
      <c r="D40" s="24"/>
    </row>
    <row r="41" spans="1:4" ht="22.5" customHeight="1">
      <c r="A41" s="24"/>
      <c r="B41" s="24"/>
      <c r="C41" s="24"/>
      <c r="D41" s="24"/>
    </row>
    <row r="42" spans="1:4" ht="22.5" customHeight="1">
      <c r="A42" s="24"/>
      <c r="B42" s="24"/>
      <c r="C42" s="24"/>
      <c r="D42" s="24"/>
    </row>
    <row r="43" spans="1:4" ht="22.5" customHeight="1">
      <c r="A43" s="24"/>
      <c r="B43" s="24"/>
      <c r="C43" s="24"/>
      <c r="D43" s="24"/>
    </row>
    <row r="44" spans="1:4" ht="22.5" customHeight="1">
      <c r="A44" s="24"/>
      <c r="B44" s="24"/>
      <c r="C44" s="24"/>
      <c r="D44" s="24"/>
    </row>
    <row r="45" spans="1:4" ht="22.5" customHeight="1">
      <c r="A45" s="24"/>
      <c r="B45" s="24"/>
      <c r="C45" s="24"/>
      <c r="D45" s="24"/>
    </row>
    <row r="46" spans="1:4" ht="22.5" customHeight="1">
      <c r="A46" s="24"/>
      <c r="B46" s="24"/>
      <c r="C46" s="24"/>
      <c r="D46" s="24"/>
    </row>
    <row r="47" spans="1:4" ht="22.5" customHeight="1">
      <c r="A47" s="24"/>
      <c r="B47" s="24"/>
      <c r="C47" s="24"/>
      <c r="D47" s="24"/>
    </row>
    <row r="48" spans="1:4" ht="22.5" customHeight="1">
      <c r="A48" s="24"/>
      <c r="B48" s="24"/>
      <c r="C48" s="24"/>
      <c r="D48" s="24"/>
    </row>
    <row r="49" spans="1:4" ht="22.5" customHeight="1">
      <c r="A49" s="24"/>
      <c r="B49" s="24"/>
      <c r="C49" s="24"/>
      <c r="D49" s="24"/>
    </row>
    <row r="50" spans="1:4" ht="22.5" customHeight="1">
      <c r="A50" s="24"/>
      <c r="B50" s="24"/>
      <c r="C50" s="24"/>
      <c r="D50" s="24"/>
    </row>
    <row r="51" spans="1:4" ht="22.5" customHeight="1">
      <c r="A51" s="24"/>
      <c r="B51" s="24"/>
      <c r="C51" s="24"/>
      <c r="D51" s="24"/>
    </row>
    <row r="52" spans="1:4" ht="22.5" customHeight="1">
      <c r="A52" s="24"/>
      <c r="B52" s="24"/>
      <c r="C52" s="24"/>
      <c r="D52" s="24"/>
    </row>
    <row r="53" spans="1:4" ht="22.5" customHeight="1">
      <c r="A53" s="24"/>
      <c r="B53" s="24"/>
      <c r="C53" s="24"/>
      <c r="D53" s="24"/>
    </row>
    <row r="54" spans="1:4" ht="22.5" customHeight="1">
      <c r="A54" s="24"/>
      <c r="B54" s="24"/>
      <c r="C54" s="24"/>
      <c r="D54" s="24"/>
    </row>
    <row r="55" spans="1:4" ht="22.5" customHeight="1">
      <c r="A55" s="24"/>
      <c r="B55" s="24"/>
      <c r="C55" s="24"/>
      <c r="D55" s="24"/>
    </row>
    <row r="56" spans="1:4" ht="22.5" customHeight="1">
      <c r="A56" s="24"/>
      <c r="B56" s="24"/>
      <c r="C56" s="24"/>
      <c r="D56" s="24"/>
    </row>
    <row r="57" spans="1:4" ht="22.5" customHeight="1">
      <c r="A57" s="24"/>
      <c r="B57" s="24"/>
      <c r="C57" s="24"/>
      <c r="D57" s="24"/>
    </row>
    <row r="58" spans="1:4" ht="22.5" customHeight="1">
      <c r="A58" s="24"/>
      <c r="B58" s="24"/>
      <c r="C58" s="24"/>
      <c r="D58" s="24"/>
    </row>
  </sheetData>
  <mergeCells count="4">
    <mergeCell ref="A33:D33"/>
    <mergeCell ref="B4:D4"/>
    <mergeCell ref="B5:D5"/>
    <mergeCell ref="B7:D7"/>
  </mergeCells>
  <phoneticPr fontId="15" type="noConversion"/>
  <pageMargins left="0.8" right="0.5" top="0.48" bottom="0.5" header="0.5" footer="0.5"/>
  <pageSetup paperSize="9" scale="90" firstPageNumber="9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PL5-6</vt:lpstr>
      <vt:lpstr>7</vt:lpstr>
      <vt:lpstr>CF 8</vt:lpstr>
      <vt:lpstr>9</vt:lpstr>
      <vt:lpstr>'7'!Print_Area</vt:lpstr>
      <vt:lpstr>'9'!Print_Area</vt:lpstr>
      <vt:lpstr>'BS-3'!Print_Area</vt:lpstr>
      <vt:lpstr>'CF 8'!Print_Area</vt:lpstr>
      <vt:lpstr>'invest-4'!Print_Area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2019-07-11T10:55:20Z</cp:lastPrinted>
  <dcterms:created xsi:type="dcterms:W3CDTF">2006-01-03T07:48:30Z</dcterms:created>
  <dcterms:modified xsi:type="dcterms:W3CDTF">2019-07-24T10:53:31Z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