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D:\Users\itchayap\Documents\HMPRO\Analyst Meeting\2019Q2\FS\"/>
    </mc:Choice>
  </mc:AlternateContent>
  <bookViews>
    <workbookView xWindow="0" yWindow="240" windowWidth="20490" windowHeight="6885" tabRatio="604" firstSheet="1" activeTab="1"/>
  </bookViews>
  <sheets>
    <sheet name="NAV0" sheetId="1" state="hidden" r:id="rId1"/>
    <sheet name="BS " sheetId="18" r:id="rId2"/>
    <sheet name="PL" sheetId="11" r:id="rId3"/>
    <sheet name="CF" sheetId="20" r:id="rId4"/>
    <sheet name="conso" sheetId="15" r:id="rId5"/>
    <sheet name="company" sheetId="14" r:id="rId6"/>
    <sheet name="000" sheetId="3" state="veryHidden" r:id="rId7"/>
  </sheets>
  <definedNames>
    <definedName name="_xlnm.Print_Area" localSheetId="1">'BS '!$A$1:$J$97</definedName>
    <definedName name="_xlnm.Print_Area" localSheetId="5">company!$A$1:$N$25</definedName>
    <definedName name="_xlnm.Print_Area" localSheetId="4">conso!$A$1:$U$30</definedName>
    <definedName name="_xlnm.Print_Area" localSheetId="2">PL!$A$1:$J$98</definedName>
  </definedNames>
  <calcPr calcId="171027"/>
</workbook>
</file>

<file path=xl/calcChain.xml><?xml version="1.0" encoding="utf-8"?>
<calcChain xmlns="http://schemas.openxmlformats.org/spreadsheetml/2006/main">
  <c r="D76" i="20" l="1"/>
  <c r="H76" i="20" l="1"/>
  <c r="H61" i="18"/>
  <c r="M21" i="14" l="1"/>
  <c r="M14" i="14"/>
  <c r="I27" i="15"/>
  <c r="I29" i="15" s="1"/>
  <c r="E27" i="15"/>
  <c r="E29" i="15" s="1"/>
  <c r="Q26" i="15"/>
  <c r="U26" i="15" s="1"/>
  <c r="S25" i="15"/>
  <c r="S27" i="15" s="1"/>
  <c r="K25" i="15"/>
  <c r="K27" i="15" s="1"/>
  <c r="K29" i="15" s="1"/>
  <c r="I25" i="15"/>
  <c r="G25" i="15"/>
  <c r="G27" i="15" s="1"/>
  <c r="G29" i="15" s="1"/>
  <c r="E25" i="15"/>
  <c r="Q19" i="15"/>
  <c r="U19" i="15" s="1"/>
  <c r="H20" i="11" l="1"/>
  <c r="J31" i="11" l="1"/>
  <c r="H31" i="11"/>
  <c r="F31" i="11"/>
  <c r="D31" i="11"/>
  <c r="J20" i="11"/>
  <c r="F20" i="11"/>
  <c r="D20" i="11"/>
  <c r="J13" i="11"/>
  <c r="H13" i="11"/>
  <c r="H21" i="11" s="1"/>
  <c r="H23" i="11" s="1"/>
  <c r="H25" i="11" s="1"/>
  <c r="F13" i="11"/>
  <c r="D13" i="11"/>
  <c r="D21" i="11" l="1"/>
  <c r="D23" i="11" s="1"/>
  <c r="D25" i="11" s="1"/>
  <c r="D36" i="11" s="1"/>
  <c r="F21" i="11"/>
  <c r="F23" i="11" s="1"/>
  <c r="F25" i="11" s="1"/>
  <c r="J21" i="11"/>
  <c r="J23" i="11" s="1"/>
  <c r="J25" i="11" s="1"/>
  <c r="J33" i="11" s="1"/>
  <c r="J41" i="11" s="1"/>
  <c r="H36" i="11"/>
  <c r="H33" i="11"/>
  <c r="H41" i="11" s="1"/>
  <c r="D33" i="11" l="1"/>
  <c r="D41" i="11" s="1"/>
  <c r="D43" i="11" s="1"/>
  <c r="J36" i="11"/>
  <c r="F33" i="11"/>
  <c r="F41" i="11" s="1"/>
  <c r="F43" i="11" s="1"/>
  <c r="F36" i="11"/>
  <c r="F38" i="11" s="1"/>
  <c r="D38" i="11"/>
  <c r="J73" i="20"/>
  <c r="H73" i="20"/>
  <c r="F73" i="20"/>
  <c r="D73" i="20"/>
  <c r="J62" i="20"/>
  <c r="H62" i="20"/>
  <c r="F62" i="20"/>
  <c r="D62" i="20"/>
  <c r="O17" i="15" l="1"/>
  <c r="J80" i="11" l="1"/>
  <c r="H80" i="11"/>
  <c r="D80" i="11"/>
  <c r="F80" i="11"/>
  <c r="E23" i="14" l="1"/>
  <c r="J69" i="11"/>
  <c r="H69" i="11"/>
  <c r="F69" i="11"/>
  <c r="D69" i="11"/>
  <c r="J62" i="11"/>
  <c r="H62" i="11"/>
  <c r="F62" i="11"/>
  <c r="D62" i="11"/>
  <c r="O25" i="15" l="1"/>
  <c r="O27" i="15" s="1"/>
  <c r="F70" i="11"/>
  <c r="F72" i="11" s="1"/>
  <c r="F9" i="20" s="1"/>
  <c r="F22" i="20" s="1"/>
  <c r="D70" i="11"/>
  <c r="D72" i="11" s="1"/>
  <c r="D9" i="20" s="1"/>
  <c r="D22" i="20" s="1"/>
  <c r="D37" i="20" s="1"/>
  <c r="D40" i="20" s="1"/>
  <c r="D75" i="20" s="1"/>
  <c r="D77" i="20" s="1"/>
  <c r="D78" i="20" s="1"/>
  <c r="H70" i="11"/>
  <c r="H72" i="11" s="1"/>
  <c r="H9" i="20" s="1"/>
  <c r="H22" i="20" s="1"/>
  <c r="J70" i="11"/>
  <c r="J72" i="11" s="1"/>
  <c r="J9" i="20" s="1"/>
  <c r="J22" i="20" s="1"/>
  <c r="J37" i="20" l="1"/>
  <c r="J40" i="20" s="1"/>
  <c r="J75" i="20" s="1"/>
  <c r="J77" i="20" s="1"/>
  <c r="H37" i="20"/>
  <c r="H40" i="20" s="1"/>
  <c r="H75" i="20" s="1"/>
  <c r="H77" i="20" s="1"/>
  <c r="H78" i="20" s="1"/>
  <c r="F37" i="20"/>
  <c r="F40" i="20" s="1"/>
  <c r="F75" i="20" s="1"/>
  <c r="F77" i="20" s="1"/>
  <c r="D74" i="11"/>
  <c r="D85" i="11" s="1"/>
  <c r="F74" i="11"/>
  <c r="F82" i="11" s="1"/>
  <c r="F90" i="11" s="1"/>
  <c r="F92" i="11" s="1"/>
  <c r="J74" i="11"/>
  <c r="H74" i="11"/>
  <c r="D87" i="11" l="1"/>
  <c r="D82" i="11"/>
  <c r="D90" i="11" s="1"/>
  <c r="D92" i="11" s="1"/>
  <c r="F85" i="11"/>
  <c r="F96" i="11"/>
  <c r="J85" i="11"/>
  <c r="K11" i="14" s="1"/>
  <c r="J96" i="11"/>
  <c r="J82" i="11"/>
  <c r="J90" i="11" s="1"/>
  <c r="M23" i="15"/>
  <c r="H85" i="11"/>
  <c r="H82" i="11"/>
  <c r="H90" i="11" s="1"/>
  <c r="D17" i="18"/>
  <c r="M25" i="15" l="1"/>
  <c r="M27" i="15" s="1"/>
  <c r="M29" i="15" s="1"/>
  <c r="K18" i="14"/>
  <c r="M16" i="15"/>
  <c r="Q16" i="15" s="1"/>
  <c r="F87" i="11"/>
  <c r="M17" i="14"/>
  <c r="Q22" i="15" l="1"/>
  <c r="U22" i="15" s="1"/>
  <c r="K23" i="14" l="1"/>
  <c r="I23" i="14"/>
  <c r="G23" i="14"/>
  <c r="I20" i="14"/>
  <c r="I22" i="14" s="1"/>
  <c r="G20" i="14"/>
  <c r="G22" i="14" s="1"/>
  <c r="E20" i="14"/>
  <c r="E22" i="14" s="1"/>
  <c r="I13" i="14"/>
  <c r="I15" i="14" s="1"/>
  <c r="G13" i="14"/>
  <c r="G15" i="14" s="1"/>
  <c r="E13" i="14"/>
  <c r="E15" i="14" s="1"/>
  <c r="M10" i="14"/>
  <c r="S28" i="15"/>
  <c r="O28" i="15"/>
  <c r="M28" i="15"/>
  <c r="K28" i="15"/>
  <c r="I28" i="15"/>
  <c r="G28" i="15"/>
  <c r="E28" i="15"/>
  <c r="S29" i="15"/>
  <c r="O18" i="15"/>
  <c r="O20" i="15" s="1"/>
  <c r="K18" i="15"/>
  <c r="K20" i="15" s="1"/>
  <c r="I18" i="15"/>
  <c r="I20" i="15" s="1"/>
  <c r="G18" i="15"/>
  <c r="G20" i="15" s="1"/>
  <c r="E18" i="15"/>
  <c r="E20" i="15" s="1"/>
  <c r="Q15" i="15"/>
  <c r="S18" i="15"/>
  <c r="S20" i="15" s="1"/>
  <c r="Q17" i="15"/>
  <c r="U17" i="15" s="1"/>
  <c r="J86" i="18"/>
  <c r="H86" i="18"/>
  <c r="H88" i="18" s="1"/>
  <c r="F86" i="18"/>
  <c r="D86" i="18"/>
  <c r="J61" i="18"/>
  <c r="F61" i="18"/>
  <c r="D61" i="18"/>
  <c r="J53" i="18"/>
  <c r="H53" i="18"/>
  <c r="F53" i="18"/>
  <c r="D53" i="18"/>
  <c r="J28" i="18"/>
  <c r="H28" i="18"/>
  <c r="F28" i="18"/>
  <c r="D28" i="18"/>
  <c r="J17" i="18"/>
  <c r="H17" i="18"/>
  <c r="F17" i="18"/>
  <c r="D88" i="18" l="1"/>
  <c r="E24" i="14"/>
  <c r="G24" i="14"/>
  <c r="I24" i="14"/>
  <c r="J29" i="18"/>
  <c r="H29" i="18"/>
  <c r="F29" i="18"/>
  <c r="M19" i="14"/>
  <c r="M12" i="14"/>
  <c r="D62" i="18"/>
  <c r="D29" i="18"/>
  <c r="H62" i="18"/>
  <c r="M23" i="14"/>
  <c r="Q28" i="15"/>
  <c r="J62" i="18"/>
  <c r="F62" i="18"/>
  <c r="F88" i="18"/>
  <c r="J88" i="18"/>
  <c r="U15" i="15"/>
  <c r="H89" i="18" l="1"/>
  <c r="Q24" i="15"/>
  <c r="U24" i="15" s="1"/>
  <c r="O29" i="15"/>
  <c r="D89" i="18"/>
  <c r="K13" i="14"/>
  <c r="K15" i="14" s="1"/>
  <c r="M11" i="14"/>
  <c r="M13" i="14" s="1"/>
  <c r="M15" i="14" s="1"/>
  <c r="U28" i="15"/>
  <c r="J89" i="18"/>
  <c r="F89" i="18"/>
  <c r="H90" i="18" l="1"/>
  <c r="D90" i="18"/>
  <c r="M18" i="15"/>
  <c r="M20" i="15" s="1"/>
  <c r="J90" i="18"/>
  <c r="F90" i="18"/>
  <c r="Q23" i="15" l="1"/>
  <c r="Q25" i="15" s="1"/>
  <c r="Q27" i="15" s="1"/>
  <c r="M18" i="14"/>
  <c r="M20" i="14" s="1"/>
  <c r="M22" i="14" s="1"/>
  <c r="K20" i="14"/>
  <c r="K22" i="14" s="1"/>
  <c r="U16" i="15"/>
  <c r="U18" i="15" s="1"/>
  <c r="U20" i="15" s="1"/>
  <c r="Q18" i="15"/>
  <c r="Q20" i="15" s="1"/>
  <c r="U23" i="15" l="1"/>
  <c r="U25" i="15" s="1"/>
  <c r="U27" i="15" s="1"/>
  <c r="Q29" i="15" l="1"/>
  <c r="M24" i="14"/>
  <c r="K24" i="14"/>
  <c r="U29" i="15" l="1"/>
</calcChain>
</file>

<file path=xl/sharedStrings.xml><?xml version="1.0" encoding="utf-8"?>
<sst xmlns="http://schemas.openxmlformats.org/spreadsheetml/2006/main" count="360" uniqueCount="207">
  <si>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</si>
  <si>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</si>
  <si>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</si>
  <si>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</si>
  <si>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</si>
  <si>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</si>
  <si>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</si>
  <si>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</si>
  <si>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</si>
  <si>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</si>
  <si>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</si>
  <si>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</si>
  <si>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</si>
  <si>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</si>
  <si>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</si>
  <si>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</si>
  <si>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</si>
  <si>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</si>
  <si>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</si>
  <si>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</si>
  <si>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</si>
  <si>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</si>
  <si>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</si>
  <si>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</si>
  <si>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</si>
  <si>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</si>
  <si>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</si>
  <si>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เงินสดและรายการเทียบเท่าเงินสดปลายงวด</t>
  </si>
  <si>
    <t>(ตรวจสอบแล้ว)</t>
  </si>
  <si>
    <t>(หน่วย: พันบาท)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</si>
  <si>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</si>
  <si>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</si>
  <si>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</si>
  <si>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</si>
  <si>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</si>
  <si>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</si>
  <si>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</si>
  <si>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</si>
  <si>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</si>
  <si>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</si>
  <si>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</si>
  <si>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</si>
  <si>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</si>
  <si>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</si>
  <si>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</si>
  <si>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</si>
  <si>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</si>
  <si>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</si>
  <si>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</si>
  <si>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หนี้สินหมุนเวียนอื่น</t>
  </si>
  <si>
    <t xml:space="preserve">   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</si>
  <si>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</si>
  <si>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</si>
  <si>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</si>
  <si>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</si>
  <si>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</si>
  <si>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</si>
  <si>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</si>
  <si>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</si>
  <si>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</si>
  <si>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</si>
  <si>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</si>
  <si>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</si>
  <si>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</si>
  <si>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</si>
  <si>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</si>
  <si>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</si>
  <si>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</si>
  <si>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</si>
  <si>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 xml:space="preserve">   หนี้สินไม่หมุนเวียน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</si>
  <si>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</si>
  <si>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</si>
  <si>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</si>
  <si>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เงินสดสุทธิใช้ไปในกิจกรรมลงทุน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</si>
  <si>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</si>
  <si>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</si>
  <si>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</si>
  <si>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ค่าใช้จ่ายดอกเบี้ย</t>
  </si>
  <si>
    <t>ส่วนของหนี้สินตามสัญญาเช่าการเงิน</t>
  </si>
  <si>
    <t>เงินรับล่วงหน้าจากลูกค้า</t>
  </si>
  <si>
    <t>หนี้สินตามสัญญาเช่าการเงิน - สุทธิจาก</t>
  </si>
  <si>
    <t>ค่าใช้จ่ายอื่น</t>
  </si>
  <si>
    <t>ต้นทุนขาย</t>
  </si>
  <si>
    <t>ค่าใช้จ่ายในการบริหาร</t>
  </si>
  <si>
    <t>ค่าใช้จ่ายทางการเงิน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</si>
  <si>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</si>
  <si>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</si>
  <si>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</si>
  <si>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</si>
  <si>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</si>
  <si>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</si>
  <si>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</si>
  <si>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</si>
  <si>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</si>
  <si>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</si>
  <si>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</si>
  <si>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</si>
  <si>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</si>
  <si>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</si>
  <si>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</si>
  <si>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</si>
  <si>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เงินสดสุทธิจากกิจกรรมดำเนินงาน</t>
  </si>
  <si>
    <t>มูลค่าหุ้นสามัญ</t>
  </si>
  <si>
    <t xml:space="preserve">   สำรองผลประโยชน์ระยะยาวของพนักงาน</t>
  </si>
  <si>
    <t>ชำระค่าสิทธิการเช่า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</si>
  <si>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</si>
  <si>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</si>
  <si>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</si>
  <si>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</si>
  <si>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</si>
  <si>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</si>
  <si>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</si>
  <si>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</si>
  <si>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</si>
  <si>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</si>
  <si>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</si>
  <si>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</si>
  <si>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>ภาษีมูลค่าเพิ่มค้างจ่าย</t>
  </si>
  <si>
    <t xml:space="preserve">   ทุนออกจำหน่ายและชำระเต็มมูลค่าแล้ว</t>
  </si>
  <si>
    <t xml:space="preserve">   จัดสรรแล้ว </t>
  </si>
  <si>
    <t xml:space="preserve">      สำรองตามกฎหมาย - บริษัทฯ</t>
  </si>
  <si>
    <t>องค์ประกอบอื่นของส่วนของผู้ถือหุ้น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</si>
  <si>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</si>
  <si>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</si>
  <si>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</si>
  <si>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</si>
  <si>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</si>
  <si>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</si>
  <si>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</si>
  <si>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</si>
  <si>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จัดสรรแล้ว - สำรองตามกฎหมาย</t>
  </si>
  <si>
    <t>งบการเงินที่เป็น</t>
  </si>
  <si>
    <t>รวมส่วนของ</t>
  </si>
  <si>
    <t>ที่ไม่มีอำนาจควบคุม</t>
  </si>
  <si>
    <t>บริษัทฯ</t>
  </si>
  <si>
    <t>บริษัทย่อย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</si>
  <si>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</si>
  <si>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</si>
  <si>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</si>
  <si>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</si>
  <si>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</si>
  <si>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</si>
  <si>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</si>
  <si>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>เงินกู้ยืมระยะยาวที่ถึงกำหนดชำระภายในหนึ่งปี</t>
  </si>
  <si>
    <t>ภาษีมูลค่าเพิ่มค้างรับ</t>
  </si>
  <si>
    <t xml:space="preserve">      สำรองตามกฎหมาย - บริษัทย่อย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</si>
  <si>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</si>
  <si>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</si>
  <si>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</si>
  <si>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</si>
  <si>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</si>
  <si>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กำไรขาดทุนเบ็ดเสร็จอื่น:</t>
  </si>
  <si>
    <t>รายได้จากการขาย</t>
  </si>
  <si>
    <t>รายได้ค่าเช่าและค่าบริการ</t>
  </si>
  <si>
    <t>รายได้อื่น</t>
  </si>
  <si>
    <t>เงินให้กู้ยืมระยะสั้นแก่กิจการที่เกี่ยวข้องกัน</t>
  </si>
  <si>
    <t>สินทรัพย์ภาษีเงินได้รอตัดบัญชี</t>
  </si>
  <si>
    <t>(หน่วย: บาท)</t>
  </si>
  <si>
    <t xml:space="preserve">       หุ้นสามัญ 13,151,198,025 หุ้น มูลค่าหุ้นละ 1 บาท</t>
  </si>
  <si>
    <t xml:space="preserve">กำไรขาดทุนเบ็ดเสร็จอื่นสำหรับงวด 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</si>
  <si>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</si>
  <si>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</si>
  <si>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รายการซื้ออุปกรณ์ที่ยังไม่ได้ชำระ</t>
  </si>
  <si>
    <t>ลงทุนเพิ่มในบริษัทย่อย</t>
  </si>
  <si>
    <t>เงินค้ำประกันการก่อสร้างลดลง</t>
  </si>
  <si>
    <t>เงินสดรับจากการขายอุปกรณ์ของอสังหาริมทรัพย์เพื่อการลงทุน</t>
  </si>
  <si>
    <t>กำไรต่อหุ้น</t>
  </si>
  <si>
    <t>เงินกู้ยืมระยะสั้นจากสถาบันการเงิน</t>
  </si>
  <si>
    <t xml:space="preserve">   ดอกเบี้ยรับ</t>
  </si>
  <si>
    <t>เงินสดรับจากดอกเบี้ย</t>
  </si>
  <si>
    <t>จ่ายคืนเงินกู้ยืมระยะสั้นจากสถาบันการเงิน</t>
  </si>
  <si>
    <t>รับคืนเงินให้กู้ยืมระยะสั้นแก่กิจการที่เกี่ยวข้องกัน</t>
  </si>
  <si>
    <t>การแบ่งปันกำไร</t>
  </si>
  <si>
    <t>ส่วนที่เป็นของผู้ถือหุ้นของบริษัทฯ</t>
  </si>
  <si>
    <t xml:space="preserve">   เงินสดรับ (จ่าย) จากกิจกรรมดำเนินงาน:</t>
  </si>
  <si>
    <t>ยอดคงเหลือ ณ วันที่ 1 มกราคม 2561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</si>
  <si>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</si>
  <si>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</si>
  <si>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โอนกลับค่าเผื่อหนี้สงสัยจะสูญ</t>
  </si>
  <si>
    <t xml:space="preserve">   ขาดทุน (กำไร) จากอัตราแลกเปลี่ยนที่ยังไม่เกิดขึ้น </t>
  </si>
  <si>
    <t>เงินสดรับจากการออกหุ้นกู้</t>
  </si>
  <si>
    <t>เงินสดจ่ายเพื่อไถ่ถอนหุ้นกู้</t>
  </si>
  <si>
    <t>จ่ายคืนเงินกู้ยืมระยะยาว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</si>
  <si>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</si>
  <si>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</si>
  <si>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31 ธันวาคม 2561</t>
  </si>
  <si>
    <t>ยอดคงเหลือ ณ วันที่ 1 มกราคม 2562</t>
  </si>
  <si>
    <t>2, 3</t>
  </si>
  <si>
    <t>2, 12</t>
  </si>
  <si>
    <t>หนี้สินจากสัญญาเช่าการเงินลดลง</t>
  </si>
  <si>
    <t>ต้นทุนค่าเช่าและค่าบริการ</t>
  </si>
  <si>
    <t>ค่าใช้จ่ายในการขาย จัดจำหน่ายและบริการ</t>
  </si>
  <si>
    <t>เงินสดและรายการเทียบเท่าเงินสดเพิ่มขึ้นสุทธิ</t>
  </si>
  <si>
    <t xml:space="preserve">   เงินปันผลค้างจ่าย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</si>
  <si>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</si>
  <si>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</si>
  <si>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</si>
  <si>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ยอดคงเหลือ ณ วันที่ 30 มิถุนายน 2561</t>
  </si>
  <si>
    <t>ยอดคงเหลือ ณ วันที่ 30 มิถุนายน 2562</t>
  </si>
  <si>
    <t>สำหรับงวดหกเดือนสิ้นสุดวันที่ 30 มิถุนายน 2562</t>
  </si>
  <si>
    <t xml:space="preserve">   โอนที่ดินจากอสังหาริมทรัพย์เพื่อการลงทุนเป็นที่ดิน</t>
  </si>
  <si>
    <t xml:space="preserve">      อาคารและอุปกรณ์</t>
  </si>
  <si>
    <t xml:space="preserve">   จ่ายผลประโยชน์ระยะยาวของพนักงาน</t>
  </si>
  <si>
    <t xml:space="preserve">   ขาดทุนจากการจำหน่ายและตัดจำหน่ายสินทรัพย์</t>
  </si>
  <si>
    <t xml:space="preserve">   ค่าเผื่อการด้อยค่าของสินทรัพย์  (โอนกลับ)</t>
  </si>
  <si>
    <t>เงินสดสุทธิใช้ไปในกิจกรรมจัดหาเงิน</t>
  </si>
  <si>
    <t>จ่ายคืนเงินกู้ยืมระยะสั้นจากกิจการที่เกี่ยวข้องกัน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</si>
</sst>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(#,##0_-\);_-* &quot;-&quot;_-;_-@_-"/>
  </numFmts>
  <fonts count="33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3">
    <xf numFmtId="0" fontId="0" fillId="0" borderId="0"/>
    <xf numFmtId="4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8" borderId="0" applyNumberFormat="0" applyBorder="0" applyAlignment="0" applyProtection="0"/>
    <xf numFmtId="0" fontId="18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8" borderId="9" applyNumberFormat="0" applyAlignment="0" applyProtection="0"/>
    <xf numFmtId="0" fontId="21" fillId="19" borderId="10" applyNumberFormat="0" applyAlignment="0" applyProtection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9" borderId="9" applyNumberFormat="0" applyAlignment="0" applyProtection="0"/>
    <xf numFmtId="0" fontId="27" fillId="9" borderId="9" applyNumberFormat="0" applyAlignment="0" applyProtection="0"/>
    <xf numFmtId="0" fontId="28" fillId="0" borderId="14" applyNumberFormat="0" applyFill="0" applyAlignment="0" applyProtection="0"/>
    <xf numFmtId="0" fontId="29" fillId="9" borderId="0" applyNumberFormat="0" applyBorder="0" applyAlignment="0" applyProtection="0"/>
    <xf numFmtId="0" fontId="3" fillId="0" borderId="0"/>
    <xf numFmtId="0" fontId="3" fillId="6" borderId="15" applyNumberFormat="0" applyFont="0" applyAlignment="0" applyProtection="0"/>
    <xf numFmtId="0" fontId="30" fillId="18" borderId="16" applyNumberFormat="0" applyAlignment="0" applyProtection="0"/>
    <xf numFmtId="0" fontId="31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28" fillId="0" borderId="0" applyNumberFormat="0" applyFill="0" applyBorder="0" applyAlignment="0" applyProtection="0"/>
    <xf numFmtId="39" fontId="9" fillId="0" borderId="0"/>
  </cellStyleXfs>
  <cellXfs count="102">
    <xf numFmtId="0" fontId="0" fillId="0" borderId="0" xfId="0"/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164" fontId="10" fillId="0" borderId="4" xfId="0" applyNumberFormat="1" applyFont="1" applyFill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Continuous" vertical="center"/>
    </xf>
    <xf numFmtId="0" fontId="10" fillId="0" borderId="0" xfId="0" applyNumberFormat="1" applyFont="1" applyFill="1" applyBorder="1" applyAlignment="1">
      <alignment horizontal="centerContinuous" vertical="center"/>
    </xf>
    <xf numFmtId="0" fontId="10" fillId="0" borderId="0" xfId="0" quotePrefix="1" applyNumberFormat="1" applyFont="1" applyFill="1" applyAlignment="1">
      <alignment horizontal="centerContinuous" vertical="center"/>
    </xf>
    <xf numFmtId="0" fontId="10" fillId="0" borderId="0" xfId="0" quotePrefix="1" applyNumberFormat="1" applyFont="1" applyFill="1" applyBorder="1" applyAlignment="1">
      <alignment horizontal="centerContinuous" vertical="center"/>
    </xf>
    <xf numFmtId="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Alignment="1">
      <alignment horizontal="left" vertical="center"/>
    </xf>
    <xf numFmtId="39" fontId="10" fillId="0" borderId="0" xfId="14" applyFont="1" applyFill="1" applyAlignment="1" applyProtection="1">
      <alignment horizontal="left" vertical="center"/>
    </xf>
    <xf numFmtId="170" fontId="10" fillId="0" borderId="0" xfId="0" applyNumberFormat="1" applyFont="1" applyFill="1" applyAlignment="1">
      <alignment horizontal="left" vertical="center"/>
    </xf>
    <xf numFmtId="170" fontId="10" fillId="0" borderId="0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39" fontId="10" fillId="0" borderId="6" xfId="0" applyNumberFormat="1" applyFont="1" applyFill="1" applyBorder="1" applyAlignment="1">
      <alignment horizontal="right" vertical="center"/>
    </xf>
    <xf numFmtId="39" fontId="10" fillId="0" borderId="0" xfId="0" applyNumberFormat="1" applyFont="1" applyFill="1" applyBorder="1" applyAlignment="1">
      <alignment vertical="center"/>
    </xf>
    <xf numFmtId="39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11" applyFont="1" applyFill="1" applyAlignment="1">
      <alignment vertical="center"/>
    </xf>
    <xf numFmtId="164" fontId="10" fillId="0" borderId="0" xfId="11" applyNumberFormat="1" applyFont="1" applyFill="1" applyBorder="1" applyAlignment="1">
      <alignment vertical="center"/>
    </xf>
    <xf numFmtId="164" fontId="10" fillId="0" borderId="0" xfId="11" applyNumberFormat="1" applyFont="1" applyFill="1" applyBorder="1" applyAlignment="1">
      <alignment horizontal="center" vertical="center"/>
    </xf>
    <xf numFmtId="164" fontId="10" fillId="0" borderId="5" xfId="11" applyNumberFormat="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0" fontId="10" fillId="0" borderId="0" xfId="11" applyFont="1" applyFill="1" applyBorder="1" applyAlignment="1">
      <alignment vertical="center"/>
    </xf>
    <xf numFmtId="37" fontId="10" fillId="0" borderId="0" xfId="11" applyNumberFormat="1" applyFont="1" applyFill="1" applyAlignment="1">
      <alignment vertical="center"/>
    </xf>
    <xf numFmtId="37" fontId="10" fillId="0" borderId="0" xfId="11" applyNumberFormat="1" applyFont="1" applyFill="1" applyBorder="1" applyAlignment="1">
      <alignment vertical="center"/>
    </xf>
    <xf numFmtId="37" fontId="10" fillId="0" borderId="0" xfId="11" applyNumberFormat="1" applyFont="1" applyFill="1" applyAlignment="1">
      <alignment horizontal="right" vertical="center"/>
    </xf>
    <xf numFmtId="0" fontId="10" fillId="0" borderId="0" xfId="11" applyFont="1" applyFill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37" fontId="10" fillId="0" borderId="3" xfId="11" applyNumberFormat="1" applyFont="1" applyFill="1" applyBorder="1" applyAlignment="1">
      <alignment vertical="center"/>
    </xf>
    <xf numFmtId="37" fontId="10" fillId="0" borderId="3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Alignment="1">
      <alignment horizontal="center" vertical="center"/>
    </xf>
    <xf numFmtId="37" fontId="15" fillId="0" borderId="0" xfId="11" applyNumberFormat="1" applyFont="1" applyFill="1" applyAlignment="1">
      <alignment horizontal="center" vertical="center"/>
    </xf>
    <xf numFmtId="164" fontId="10" fillId="0" borderId="0" xfId="11" applyNumberFormat="1" applyFont="1" applyFill="1" applyBorder="1" applyAlignment="1">
      <alignment horizontal="right" vertical="center"/>
    </xf>
    <xf numFmtId="37" fontId="12" fillId="0" borderId="0" xfId="11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horizontal="center" vertical="center"/>
    </xf>
    <xf numFmtId="164" fontId="10" fillId="0" borderId="3" xfId="11" applyNumberFormat="1" applyFont="1" applyFill="1" applyBorder="1" applyAlignment="1">
      <alignment horizontal="right" vertical="center"/>
    </xf>
    <xf numFmtId="164" fontId="10" fillId="0" borderId="6" xfId="11" applyNumberFormat="1" applyFont="1" applyFill="1" applyBorder="1" applyAlignment="1">
      <alignment vertical="center"/>
    </xf>
    <xf numFmtId="0" fontId="11" fillId="0" borderId="0" xfId="11" applyFont="1" applyFill="1" applyAlignment="1">
      <alignment horizontal="left" vertical="center"/>
    </xf>
    <xf numFmtId="37" fontId="11" fillId="0" borderId="0" xfId="0" quotePrefix="1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0" fontId="11" fillId="0" borderId="0" xfId="11" applyFont="1" applyFill="1" applyAlignment="1">
      <alignment horizontal="center" vertical="center"/>
    </xf>
    <xf numFmtId="37" fontId="10" fillId="0" borderId="7" xfId="11" applyNumberFormat="1" applyFont="1" applyFill="1" applyBorder="1" applyAlignment="1">
      <alignment horizontal="center" vertical="center"/>
    </xf>
    <xf numFmtId="0" fontId="10" fillId="0" borderId="7" xfId="11" applyFont="1" applyFill="1" applyBorder="1" applyAlignment="1">
      <alignment horizontal="center" vertical="center"/>
    </xf>
    <xf numFmtId="39" fontId="16" fillId="0" borderId="0" xfId="14" applyFont="1" applyFill="1" applyAlignment="1" applyProtection="1">
      <alignment horizontal="left"/>
    </xf>
    <xf numFmtId="164" fontId="10" fillId="0" borderId="3" xfId="11" applyNumberFormat="1" applyFont="1" applyFill="1" applyBorder="1" applyAlignment="1">
      <alignment vertical="center"/>
    </xf>
    <xf numFmtId="164" fontId="10" fillId="0" borderId="0" xfId="11" applyNumberFormat="1" applyFont="1" applyFill="1" applyAlignment="1">
      <alignment vertical="center"/>
    </xf>
    <xf numFmtId="37" fontId="11" fillId="0" borderId="0" xfId="17" quotePrefix="1" applyNumberFormat="1" applyFont="1" applyFill="1" applyAlignment="1">
      <alignment vertical="center"/>
    </xf>
    <xf numFmtId="37" fontId="14" fillId="0" borderId="0" xfId="17" applyNumberFormat="1" applyFont="1" applyFill="1" applyAlignment="1">
      <alignment horizontal="left" vertical="center"/>
    </xf>
    <xf numFmtId="37" fontId="11" fillId="0" borderId="0" xfId="17" applyNumberFormat="1" applyFont="1" applyFill="1" applyAlignment="1">
      <alignment horizontal="left" vertical="center"/>
    </xf>
    <xf numFmtId="38" fontId="10" fillId="0" borderId="0" xfId="17" applyNumberFormat="1" applyFont="1" applyFill="1" applyBorder="1" applyAlignment="1">
      <alignment horizontal="center" vertical="center"/>
    </xf>
    <xf numFmtId="0" fontId="10" fillId="0" borderId="3" xfId="17" applyNumberFormat="1" applyFont="1" applyFill="1" applyBorder="1" applyAlignment="1">
      <alignment horizontal="center" vertical="center"/>
    </xf>
    <xf numFmtId="0" fontId="10" fillId="0" borderId="0" xfId="17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39" fontId="10" fillId="0" borderId="0" xfId="14" quotePrefix="1" applyFont="1" applyFill="1" applyAlignment="1" applyProtection="1">
      <alignment horizontal="left" vertical="center"/>
    </xf>
    <xf numFmtId="37" fontId="10" fillId="0" borderId="0" xfId="0" applyNumberFormat="1" applyFont="1" applyFill="1" applyAlignment="1">
      <alignment horizontal="right" vertical="center"/>
    </xf>
    <xf numFmtId="164" fontId="10" fillId="0" borderId="3" xfId="0" applyNumberFormat="1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0" fontId="10" fillId="0" borderId="3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171" fontId="10" fillId="0" borderId="0" xfId="0" applyNumberFormat="1" applyFont="1" applyFill="1" applyAlignment="1">
      <alignment vertical="center"/>
    </xf>
    <xf numFmtId="164" fontId="10" fillId="0" borderId="5" xfId="0" applyNumberFormat="1" applyFont="1" applyFill="1" applyBorder="1" applyAlignment="1">
      <alignment horizontal="right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0" fillId="0" borderId="0" xfId="0" applyFill="1"/>
    <xf numFmtId="0" fontId="10" fillId="0" borderId="0" xfId="0" quotePrefix="1" applyNumberFormat="1" applyFont="1" applyFill="1" applyAlignment="1">
      <alignment horizontal="center" vertical="center"/>
    </xf>
    <xf numFmtId="164" fontId="10" fillId="0" borderId="7" xfId="11" applyNumberFormat="1" applyFont="1" applyFill="1" applyBorder="1" applyAlignment="1">
      <alignment horizontal="right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3" xfId="0" quotePrefix="1" applyNumberFormat="1" applyFont="1" applyFill="1" applyBorder="1" applyAlignment="1">
      <alignment horizontal="center" vertical="center"/>
    </xf>
    <xf numFmtId="0" fontId="11" fillId="0" borderId="3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37" fontId="10" fillId="0" borderId="4" xfId="11" applyNumberFormat="1" applyFont="1" applyFill="1" applyBorder="1" applyAlignment="1">
      <alignment horizontal="center" vertical="center"/>
    </xf>
    <xf numFmtId="0" fontId="10" fillId="0" borderId="4" xfId="11" applyFont="1" applyFill="1" applyBorder="1" applyAlignment="1">
      <alignment horizontal="center" vertical="center"/>
    </xf>
  </cellXfs>
  <cellStyles count="63">
    <cellStyle name="20% - Accent1 2" xfId="19"/>
    <cellStyle name="20% - Accent2 2" xfId="20"/>
    <cellStyle name="20% - Accent3 2" xfId="21"/>
    <cellStyle name="20% - Accent4 2" xfId="22"/>
    <cellStyle name="20% - Accent5 2" xfId="23"/>
    <cellStyle name="20% - Accent6 2" xfId="24"/>
    <cellStyle name="40% - Accent1 2" xfId="25"/>
    <cellStyle name="40% - Accent2 2" xfId="26"/>
    <cellStyle name="40% - Accent3 2" xfId="27"/>
    <cellStyle name="40% - Accent4 2" xfId="28"/>
    <cellStyle name="40% - Accent5 2" xfId="29"/>
    <cellStyle name="40% - Accent6 2" xfId="30"/>
    <cellStyle name="60% - Accent1 2" xfId="31"/>
    <cellStyle name="60% - Accent2 2" xfId="32"/>
    <cellStyle name="60% - Accent3 2" xfId="33"/>
    <cellStyle name="60% - Accent4 2" xfId="34"/>
    <cellStyle name="60% - Accent5 2" xfId="35"/>
    <cellStyle name="60% - Accent6 2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Bad 2" xfId="43"/>
    <cellStyle name="Calculation 2" xfId="44"/>
    <cellStyle name="Check Cell 2" xfId="45"/>
    <cellStyle name="Comma" xfId="1" builtinId="3"/>
    <cellStyle name="Comma 2" xfId="2"/>
    <cellStyle name="Comma 2 2" xfId="16"/>
    <cellStyle name="Comma 2 3" xfId="18"/>
    <cellStyle name="comma zerodec" xfId="3"/>
    <cellStyle name="Currency1" xfId="4"/>
    <cellStyle name="Dollar (zero dec)" xfId="5"/>
    <cellStyle name="Explanatory Text 2" xfId="46"/>
    <cellStyle name="Good 2" xfId="47"/>
    <cellStyle name="Grey" xfId="6"/>
    <cellStyle name="Heading 1 2" xfId="48"/>
    <cellStyle name="Heading 2 2" xfId="49"/>
    <cellStyle name="Heading 3 2" xfId="50"/>
    <cellStyle name="Heading 4 2" xfId="51"/>
    <cellStyle name="Input [yellow]" xfId="7"/>
    <cellStyle name="Input 2" xfId="52"/>
    <cellStyle name="Input 3" xfId="53"/>
    <cellStyle name="Linked Cell 2" xfId="54"/>
    <cellStyle name="Neutral 2" xfId="55"/>
    <cellStyle name="no dec" xfId="8"/>
    <cellStyle name="Normal" xfId="0" builtinId="0"/>
    <cellStyle name="Normal - Style1" xfId="9"/>
    <cellStyle name="Normal 2" xfId="10"/>
    <cellStyle name="Normal 2 2" xfId="15"/>
    <cellStyle name="Normal 2 3" xfId="17"/>
    <cellStyle name="Normal 2 4" xfId="56"/>
    <cellStyle name="Normal_CET - N096" xfId="11"/>
    <cellStyle name="Note 2" xfId="57"/>
    <cellStyle name="Output 2" xfId="58"/>
    <cellStyle name="Percent [2]" xfId="12"/>
    <cellStyle name="Quantity" xfId="13"/>
    <cellStyle name="Title 2" xfId="59"/>
    <cellStyle name="Total 2" xfId="60"/>
    <cellStyle name="Warning Text 2" xfId="61"/>
    <cellStyle name="ปกติ_Sheet1" xfId="62"/>
    <cellStyle name="ปกติ_Sheet1_HOME-Mar48-T0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057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49</xdr:row>
      <xdr:rowOff>0</xdr:rowOff>
    </xdr:from>
    <xdr:to>
      <xdr:col>0</xdr:col>
      <xdr:colOff>0</xdr:colOff>
      <xdr:row>49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showGridLines="0" tabSelected="1" zoomScaleNormal="100" zoomScaleSheetLayoutView="80" workbookViewId="0"/>
  </sheetViews>
  <sheetFormatPr defaultColWidth="10.7109375" defaultRowHeight="21.75" customHeight="1"/>
  <cols>
    <col min="1" max="1" width="46.85546875" style="8" customWidth="1"/>
    <col min="2" max="2" width="7.85546875" style="8" customWidth="1"/>
    <col min="3" max="3" width="0.85546875" style="8" customWidth="1"/>
    <col min="4" max="4" width="16" style="8" bestFit="1" customWidth="1"/>
    <col min="5" max="5" width="0.85546875" style="16" customWidth="1"/>
    <col min="6" max="6" width="14.42578125" style="8" customWidth="1"/>
    <col min="7" max="7" width="0.85546875" style="25" customWidth="1"/>
    <col min="8" max="8" width="14.42578125" style="8" customWidth="1"/>
    <col min="9" max="9" width="0.85546875" style="16" customWidth="1"/>
    <col min="10" max="10" width="14.42578125" style="8" customWidth="1"/>
    <col min="11" max="11" width="0.85546875" style="8" customWidth="1"/>
    <col min="12" max="16384" width="10.7109375" style="8"/>
  </cols>
  <sheetData>
    <row r="1" spans="1:13" ht="21.75" customHeight="1">
      <c r="A1" s="11" t="s">
        <v>36</v>
      </c>
      <c r="B1" s="12"/>
      <c r="C1" s="12"/>
      <c r="D1" s="12"/>
      <c r="F1" s="12"/>
      <c r="G1" s="13"/>
      <c r="H1" s="12"/>
      <c r="J1" s="12"/>
      <c r="K1" s="12"/>
    </row>
    <row r="2" spans="1:13" ht="21.75" customHeight="1">
      <c r="A2" s="30" t="s">
        <v>91</v>
      </c>
      <c r="B2" s="12"/>
      <c r="C2" s="12"/>
      <c r="D2" s="14"/>
      <c r="F2" s="14"/>
      <c r="G2" s="15"/>
      <c r="H2" s="14"/>
      <c r="J2" s="14"/>
      <c r="K2" s="12"/>
    </row>
    <row r="3" spans="1:13" ht="21.75" customHeight="1">
      <c r="A3" s="30" t="s">
        <v>194</v>
      </c>
      <c r="B3" s="12"/>
      <c r="C3" s="12"/>
      <c r="D3" s="14"/>
      <c r="F3" s="14"/>
      <c r="G3" s="15"/>
      <c r="H3" s="14"/>
      <c r="J3" s="14"/>
      <c r="K3" s="12"/>
    </row>
    <row r="4" spans="1:13" ht="23.25" customHeight="1">
      <c r="B4" s="12"/>
      <c r="C4" s="12"/>
      <c r="D4" s="14"/>
      <c r="F4" s="16"/>
      <c r="G4" s="17"/>
      <c r="H4" s="14"/>
      <c r="J4" s="16" t="s">
        <v>29</v>
      </c>
      <c r="K4" s="12"/>
    </row>
    <row r="5" spans="1:13" s="21" customFormat="1" ht="23.25" customHeight="1">
      <c r="B5" s="40"/>
      <c r="C5" s="40"/>
      <c r="D5" s="96" t="s">
        <v>35</v>
      </c>
      <c r="E5" s="96"/>
      <c r="F5" s="96"/>
      <c r="G5" s="41"/>
      <c r="H5" s="96" t="s">
        <v>39</v>
      </c>
      <c r="I5" s="96"/>
      <c r="J5" s="96"/>
      <c r="K5" s="40"/>
    </row>
    <row r="6" spans="1:13" ht="23.25" customHeight="1">
      <c r="B6" s="18" t="s">
        <v>0</v>
      </c>
      <c r="C6" s="16"/>
      <c r="D6" s="87" t="s">
        <v>195</v>
      </c>
      <c r="E6" s="20"/>
      <c r="F6" s="18" t="s">
        <v>185</v>
      </c>
      <c r="G6" s="81"/>
      <c r="H6" s="87" t="s">
        <v>195</v>
      </c>
      <c r="I6" s="20"/>
      <c r="J6" s="18" t="s">
        <v>185</v>
      </c>
      <c r="K6" s="16"/>
    </row>
    <row r="7" spans="1:13" ht="23.25" customHeight="1">
      <c r="B7" s="19"/>
      <c r="C7" s="16"/>
      <c r="D7" s="20" t="s">
        <v>1</v>
      </c>
      <c r="E7" s="20"/>
      <c r="F7" s="20" t="s">
        <v>28</v>
      </c>
      <c r="G7" s="20"/>
      <c r="H7" s="20" t="s">
        <v>1</v>
      </c>
      <c r="I7" s="20"/>
      <c r="J7" s="20" t="s">
        <v>28</v>
      </c>
      <c r="K7" s="16"/>
    </row>
    <row r="8" spans="1:13" ht="23.25" customHeight="1">
      <c r="B8" s="19"/>
      <c r="C8" s="16"/>
      <c r="D8" s="20" t="s">
        <v>2</v>
      </c>
      <c r="E8" s="20"/>
      <c r="F8" s="20"/>
      <c r="G8" s="20"/>
      <c r="H8" s="20" t="s">
        <v>2</v>
      </c>
      <c r="I8" s="20"/>
      <c r="J8" s="20"/>
      <c r="K8" s="16"/>
    </row>
    <row r="9" spans="1:13" ht="21.75" customHeight="1">
      <c r="A9" s="21" t="s">
        <v>70</v>
      </c>
      <c r="G9" s="8"/>
    </row>
    <row r="10" spans="1:13" ht="21.75" customHeight="1">
      <c r="A10" s="21" t="s">
        <v>3</v>
      </c>
      <c r="B10" s="6"/>
      <c r="G10" s="8"/>
    </row>
    <row r="11" spans="1:13" ht="21.75" customHeight="1">
      <c r="A11" s="8" t="s">
        <v>40</v>
      </c>
      <c r="B11" s="6">
        <v>2</v>
      </c>
      <c r="D11" s="2">
        <v>6730456</v>
      </c>
      <c r="F11" s="2">
        <v>6237752</v>
      </c>
      <c r="G11" s="22"/>
      <c r="H11" s="2">
        <v>6528531</v>
      </c>
      <c r="J11" s="2">
        <v>6003281</v>
      </c>
      <c r="L11" s="22"/>
      <c r="M11" s="22"/>
    </row>
    <row r="12" spans="1:13" ht="21.75" customHeight="1">
      <c r="A12" s="32" t="s">
        <v>111</v>
      </c>
      <c r="B12" s="6" t="s">
        <v>187</v>
      </c>
      <c r="D12" s="2">
        <v>1748511</v>
      </c>
      <c r="F12" s="2">
        <v>1998619</v>
      </c>
      <c r="G12" s="22"/>
      <c r="H12" s="2">
        <v>1615960</v>
      </c>
      <c r="J12" s="2">
        <v>2174000</v>
      </c>
      <c r="L12" s="22"/>
      <c r="M12" s="22"/>
    </row>
    <row r="13" spans="1:13" ht="21.75" customHeight="1">
      <c r="A13" s="8" t="s">
        <v>155</v>
      </c>
      <c r="B13" s="6">
        <v>2</v>
      </c>
      <c r="D13" s="2">
        <v>0</v>
      </c>
      <c r="F13" s="2">
        <v>0</v>
      </c>
      <c r="G13" s="22"/>
      <c r="H13" s="2">
        <v>2680000</v>
      </c>
      <c r="J13" s="2">
        <v>2870000</v>
      </c>
      <c r="L13" s="22"/>
      <c r="M13" s="22"/>
    </row>
    <row r="14" spans="1:13" ht="21.75" customHeight="1">
      <c r="A14" s="32" t="s">
        <v>112</v>
      </c>
      <c r="B14" s="6">
        <v>4</v>
      </c>
      <c r="D14" s="2">
        <v>10298027</v>
      </c>
      <c r="F14" s="2">
        <v>10245449</v>
      </c>
      <c r="G14" s="22"/>
      <c r="H14" s="2">
        <v>8326074</v>
      </c>
      <c r="J14" s="2">
        <v>8306996</v>
      </c>
      <c r="L14" s="22"/>
      <c r="M14" s="22"/>
    </row>
    <row r="15" spans="1:13" ht="21.75" customHeight="1">
      <c r="A15" s="32" t="s">
        <v>144</v>
      </c>
      <c r="B15" s="6"/>
      <c r="D15" s="23">
        <v>348765</v>
      </c>
      <c r="F15" s="2">
        <v>344428</v>
      </c>
      <c r="G15" s="22"/>
      <c r="H15" s="2">
        <v>0</v>
      </c>
      <c r="J15" s="2">
        <v>0</v>
      </c>
      <c r="L15" s="22"/>
      <c r="M15" s="22"/>
    </row>
    <row r="16" spans="1:13" ht="21.75" customHeight="1">
      <c r="A16" s="8" t="s">
        <v>41</v>
      </c>
      <c r="B16" s="6">
        <v>5</v>
      </c>
      <c r="D16" s="27">
        <v>220920</v>
      </c>
      <c r="F16" s="27">
        <v>180011</v>
      </c>
      <c r="G16" s="2"/>
      <c r="H16" s="27">
        <v>185728</v>
      </c>
      <c r="J16" s="27">
        <v>148646</v>
      </c>
      <c r="L16" s="22"/>
      <c r="M16" s="22"/>
    </row>
    <row r="17" spans="1:13" ht="21.75" customHeight="1">
      <c r="A17" s="21" t="s">
        <v>4</v>
      </c>
      <c r="B17" s="6"/>
      <c r="D17" s="4">
        <f>SUM(D10:D16)</f>
        <v>19346679</v>
      </c>
      <c r="F17" s="4">
        <f>SUM(F10:F16)</f>
        <v>19006259</v>
      </c>
      <c r="G17" s="1"/>
      <c r="H17" s="4">
        <f>SUM(H10:H16)</f>
        <v>19336293</v>
      </c>
      <c r="J17" s="4">
        <f>SUM(J10:J16)</f>
        <v>19502923</v>
      </c>
      <c r="L17" s="22"/>
      <c r="M17" s="22"/>
    </row>
    <row r="18" spans="1:13" ht="21.75" customHeight="1">
      <c r="A18" s="21" t="s">
        <v>20</v>
      </c>
      <c r="B18" s="6"/>
      <c r="D18" s="1"/>
      <c r="F18" s="1"/>
      <c r="G18" s="1"/>
      <c r="H18" s="1"/>
      <c r="J18" s="1"/>
      <c r="L18" s="22"/>
      <c r="M18" s="22"/>
    </row>
    <row r="19" spans="1:13" s="25" customFormat="1" ht="21.75" customHeight="1">
      <c r="A19" s="32" t="s">
        <v>42</v>
      </c>
      <c r="B19" s="24">
        <v>6</v>
      </c>
      <c r="D19" s="1">
        <v>0</v>
      </c>
      <c r="E19" s="17"/>
      <c r="F19" s="1">
        <v>0</v>
      </c>
      <c r="G19" s="1"/>
      <c r="H19" s="26">
        <v>2024343</v>
      </c>
      <c r="I19" s="17"/>
      <c r="J19" s="26">
        <v>2021969</v>
      </c>
      <c r="L19" s="22"/>
      <c r="M19" s="22"/>
    </row>
    <row r="20" spans="1:13" s="25" customFormat="1" ht="21.75" customHeight="1">
      <c r="A20" s="32" t="s">
        <v>113</v>
      </c>
      <c r="B20" s="24">
        <v>7</v>
      </c>
      <c r="D20" s="1">
        <v>2502350</v>
      </c>
      <c r="E20" s="17"/>
      <c r="F20" s="1">
        <v>2612073</v>
      </c>
      <c r="G20" s="1"/>
      <c r="H20" s="26">
        <v>3345330</v>
      </c>
      <c r="I20" s="17"/>
      <c r="J20" s="26">
        <v>3455053</v>
      </c>
      <c r="L20" s="22"/>
      <c r="M20" s="22"/>
    </row>
    <row r="21" spans="1:13" s="25" customFormat="1" ht="21.75" customHeight="1">
      <c r="A21" s="32" t="s">
        <v>146</v>
      </c>
      <c r="B21" s="24">
        <v>8</v>
      </c>
      <c r="D21" s="1">
        <v>29050057</v>
      </c>
      <c r="E21" s="17"/>
      <c r="F21" s="1">
        <v>29327187</v>
      </c>
      <c r="G21" s="1"/>
      <c r="H21" s="26">
        <v>24079260</v>
      </c>
      <c r="I21" s="17"/>
      <c r="J21" s="26">
        <v>24117807</v>
      </c>
      <c r="L21" s="22"/>
      <c r="M21" s="22"/>
    </row>
    <row r="22" spans="1:13" s="25" customFormat="1" ht="21.75" customHeight="1">
      <c r="A22" s="32" t="s">
        <v>140</v>
      </c>
      <c r="B22" s="24">
        <v>9</v>
      </c>
      <c r="D22" s="1">
        <v>502614</v>
      </c>
      <c r="E22" s="17"/>
      <c r="F22" s="1">
        <v>483031</v>
      </c>
      <c r="G22" s="1"/>
      <c r="H22" s="26">
        <v>481060</v>
      </c>
      <c r="I22" s="17"/>
      <c r="J22" s="26">
        <v>458861</v>
      </c>
      <c r="L22" s="22"/>
      <c r="M22" s="22"/>
    </row>
    <row r="23" spans="1:13" s="25" customFormat="1" ht="21.75" customHeight="1">
      <c r="A23" s="32" t="s">
        <v>114</v>
      </c>
      <c r="B23" s="24">
        <v>10</v>
      </c>
      <c r="D23" s="1">
        <v>3025906</v>
      </c>
      <c r="E23" s="17"/>
      <c r="F23" s="1">
        <v>2973257</v>
      </c>
      <c r="G23" s="1"/>
      <c r="H23" s="26">
        <v>2594225</v>
      </c>
      <c r="I23" s="17"/>
      <c r="J23" s="26">
        <v>2592478</v>
      </c>
      <c r="L23" s="22"/>
      <c r="M23" s="22"/>
    </row>
    <row r="24" spans="1:13" s="25" customFormat="1" ht="21.75" customHeight="1">
      <c r="A24" s="82" t="s">
        <v>43</v>
      </c>
      <c r="B24" s="24"/>
      <c r="D24" s="1">
        <v>3230</v>
      </c>
      <c r="E24" s="17"/>
      <c r="F24" s="1">
        <v>3230</v>
      </c>
      <c r="G24" s="1"/>
      <c r="H24" s="26">
        <v>3230</v>
      </c>
      <c r="I24" s="17"/>
      <c r="J24" s="26">
        <v>3230</v>
      </c>
      <c r="L24" s="22"/>
      <c r="M24" s="22"/>
    </row>
    <row r="25" spans="1:13" s="25" customFormat="1" ht="21.75" customHeight="1">
      <c r="A25" s="82" t="s">
        <v>44</v>
      </c>
      <c r="B25" s="24">
        <v>2</v>
      </c>
      <c r="D25" s="1">
        <v>67175</v>
      </c>
      <c r="E25" s="17"/>
      <c r="F25" s="1">
        <v>66074</v>
      </c>
      <c r="G25" s="1"/>
      <c r="H25" s="26">
        <v>56782</v>
      </c>
      <c r="I25" s="17"/>
      <c r="J25" s="26">
        <v>55128</v>
      </c>
      <c r="L25" s="22"/>
      <c r="M25" s="22"/>
    </row>
    <row r="26" spans="1:13" s="25" customFormat="1" ht="21.75" customHeight="1">
      <c r="A26" s="32" t="s">
        <v>156</v>
      </c>
      <c r="B26" s="24"/>
      <c r="D26" s="1">
        <v>189054</v>
      </c>
      <c r="E26" s="17"/>
      <c r="F26" s="1">
        <v>186036</v>
      </c>
      <c r="G26" s="1"/>
      <c r="H26" s="26">
        <v>166718</v>
      </c>
      <c r="I26" s="17"/>
      <c r="J26" s="26">
        <v>162680</v>
      </c>
      <c r="L26" s="22"/>
      <c r="M26" s="22"/>
    </row>
    <row r="27" spans="1:13" ht="21.75" customHeight="1">
      <c r="A27" s="8" t="s">
        <v>45</v>
      </c>
      <c r="B27" s="6"/>
      <c r="C27" s="19"/>
      <c r="D27" s="4">
        <v>282540</v>
      </c>
      <c r="E27" s="17"/>
      <c r="F27" s="4">
        <v>154208</v>
      </c>
      <c r="G27" s="1"/>
      <c r="H27" s="27">
        <v>119342</v>
      </c>
      <c r="I27" s="17"/>
      <c r="J27" s="27">
        <v>8169</v>
      </c>
      <c r="K27" s="19"/>
      <c r="L27" s="22"/>
      <c r="M27" s="22"/>
    </row>
    <row r="28" spans="1:13" ht="21.75" customHeight="1">
      <c r="A28" s="21" t="s">
        <v>21</v>
      </c>
      <c r="D28" s="4">
        <f>SUM(D19:D27)</f>
        <v>35622926</v>
      </c>
      <c r="E28" s="17"/>
      <c r="F28" s="4">
        <f>SUM(F19:F27)</f>
        <v>35805096</v>
      </c>
      <c r="G28" s="1"/>
      <c r="H28" s="4">
        <f>SUM(H19:H27)</f>
        <v>32870290</v>
      </c>
      <c r="I28" s="17"/>
      <c r="J28" s="4">
        <f>SUM(J19:J27)</f>
        <v>32875375</v>
      </c>
      <c r="L28" s="22"/>
      <c r="M28" s="22"/>
    </row>
    <row r="29" spans="1:13" ht="21.75" customHeight="1" thickBot="1">
      <c r="A29" s="21" t="s">
        <v>5</v>
      </c>
      <c r="D29" s="10">
        <f>SUM(D17,D28)</f>
        <v>54969605</v>
      </c>
      <c r="F29" s="10">
        <f>SUM(F17,F28)</f>
        <v>54811355</v>
      </c>
      <c r="G29" s="1"/>
      <c r="H29" s="10">
        <f>SUM(H17,H28)</f>
        <v>52206583</v>
      </c>
      <c r="J29" s="10">
        <f>SUM(J17,J28)</f>
        <v>52378298</v>
      </c>
      <c r="L29" s="22"/>
      <c r="M29" s="22"/>
    </row>
    <row r="30" spans="1:13" ht="21.75" customHeight="1" thickTop="1">
      <c r="B30" s="19"/>
      <c r="C30" s="16"/>
      <c r="D30" s="3"/>
      <c r="E30" s="20"/>
      <c r="F30" s="3"/>
      <c r="G30" s="20"/>
      <c r="H30" s="20"/>
      <c r="I30" s="20"/>
      <c r="J30" s="20"/>
      <c r="K30" s="16"/>
      <c r="L30" s="22"/>
      <c r="M30" s="22"/>
    </row>
    <row r="31" spans="1:13" ht="21.75" customHeight="1">
      <c r="A31" s="8" t="s">
        <v>6</v>
      </c>
      <c r="G31" s="8"/>
      <c r="L31" s="22"/>
      <c r="M31" s="22"/>
    </row>
    <row r="32" spans="1:13" ht="21.75" customHeight="1">
      <c r="A32" s="11" t="s">
        <v>36</v>
      </c>
      <c r="B32" s="12"/>
      <c r="C32" s="12"/>
      <c r="D32" s="12"/>
      <c r="F32" s="12"/>
      <c r="G32" s="12"/>
      <c r="H32" s="12"/>
      <c r="J32" s="12"/>
      <c r="K32" s="12"/>
      <c r="L32" s="22"/>
      <c r="M32" s="22"/>
    </row>
    <row r="33" spans="1:15" ht="21.75" customHeight="1">
      <c r="A33" s="30" t="s">
        <v>92</v>
      </c>
      <c r="B33" s="12"/>
      <c r="C33" s="12"/>
      <c r="D33" s="14"/>
      <c r="F33" s="14"/>
      <c r="G33" s="12"/>
      <c r="H33" s="14"/>
      <c r="J33" s="14"/>
      <c r="K33" s="12"/>
      <c r="L33" s="22"/>
      <c r="M33" s="22"/>
    </row>
    <row r="34" spans="1:15" ht="21.75" customHeight="1">
      <c r="A34" s="30" t="s">
        <v>194</v>
      </c>
      <c r="B34" s="12"/>
      <c r="C34" s="12"/>
      <c r="D34" s="14"/>
      <c r="F34" s="14"/>
      <c r="G34" s="15"/>
      <c r="H34" s="14"/>
      <c r="J34" s="14"/>
      <c r="K34" s="12"/>
      <c r="L34" s="22"/>
      <c r="M34" s="22"/>
    </row>
    <row r="35" spans="1:15" ht="23.25" customHeight="1">
      <c r="B35" s="12"/>
      <c r="C35" s="12"/>
      <c r="D35" s="14"/>
      <c r="F35" s="16"/>
      <c r="G35" s="17"/>
      <c r="H35" s="14"/>
      <c r="J35" s="16" t="s">
        <v>29</v>
      </c>
      <c r="K35" s="12"/>
      <c r="L35" s="22"/>
      <c r="M35" s="22"/>
    </row>
    <row r="36" spans="1:15" s="21" customFormat="1" ht="23.25" customHeight="1">
      <c r="B36" s="40"/>
      <c r="C36" s="40"/>
      <c r="D36" s="96" t="s">
        <v>35</v>
      </c>
      <c r="E36" s="96"/>
      <c r="F36" s="96"/>
      <c r="G36" s="41"/>
      <c r="H36" s="96" t="s">
        <v>39</v>
      </c>
      <c r="I36" s="96"/>
      <c r="J36" s="96"/>
      <c r="K36" s="40"/>
      <c r="L36" s="22"/>
      <c r="M36" s="22"/>
    </row>
    <row r="37" spans="1:15" ht="23.25" customHeight="1">
      <c r="B37" s="18" t="s">
        <v>0</v>
      </c>
      <c r="C37" s="16"/>
      <c r="D37" s="87" t="s">
        <v>195</v>
      </c>
      <c r="E37" s="20"/>
      <c r="F37" s="18" t="s">
        <v>185</v>
      </c>
      <c r="G37" s="81"/>
      <c r="H37" s="87" t="s">
        <v>195</v>
      </c>
      <c r="I37" s="20"/>
      <c r="J37" s="18" t="s">
        <v>185</v>
      </c>
      <c r="K37" s="16"/>
      <c r="L37" s="22"/>
      <c r="M37" s="22"/>
    </row>
    <row r="38" spans="1:15" ht="23.25" customHeight="1">
      <c r="B38" s="19"/>
      <c r="C38" s="16"/>
      <c r="D38" s="20" t="s">
        <v>1</v>
      </c>
      <c r="E38" s="20"/>
      <c r="F38" s="20" t="s">
        <v>28</v>
      </c>
      <c r="G38" s="20"/>
      <c r="H38" s="20" t="s">
        <v>1</v>
      </c>
      <c r="I38" s="20"/>
      <c r="J38" s="20" t="s">
        <v>28</v>
      </c>
      <c r="K38" s="16"/>
      <c r="L38" s="22"/>
      <c r="M38" s="22"/>
    </row>
    <row r="39" spans="1:15" ht="23.25" customHeight="1">
      <c r="B39" s="19"/>
      <c r="C39" s="16"/>
      <c r="D39" s="20" t="s">
        <v>2</v>
      </c>
      <c r="E39" s="20"/>
      <c r="F39" s="20"/>
      <c r="G39" s="20"/>
      <c r="H39" s="20" t="s">
        <v>2</v>
      </c>
      <c r="I39" s="20"/>
      <c r="J39" s="20"/>
      <c r="K39" s="16"/>
      <c r="L39" s="22"/>
      <c r="M39" s="22"/>
    </row>
    <row r="40" spans="1:15" ht="21.75" customHeight="1">
      <c r="A40" s="21" t="s">
        <v>71</v>
      </c>
      <c r="D40" s="20"/>
      <c r="F40" s="20"/>
      <c r="G40" s="16"/>
      <c r="H40" s="20"/>
      <c r="J40" s="20"/>
      <c r="L40" s="22"/>
      <c r="M40" s="22"/>
    </row>
    <row r="41" spans="1:15" ht="21.75" customHeight="1">
      <c r="A41" s="21" t="s">
        <v>7</v>
      </c>
      <c r="G41" s="8"/>
      <c r="L41" s="22"/>
      <c r="M41" s="22"/>
    </row>
    <row r="42" spans="1:15" ht="21.75" customHeight="1">
      <c r="A42" s="8" t="s">
        <v>167</v>
      </c>
      <c r="B42" s="6">
        <v>11</v>
      </c>
      <c r="D42" s="2">
        <v>277310</v>
      </c>
      <c r="F42" s="1">
        <v>340177</v>
      </c>
      <c r="G42" s="8"/>
      <c r="H42" s="2">
        <v>0</v>
      </c>
      <c r="J42" s="1">
        <v>0</v>
      </c>
      <c r="L42" s="22"/>
      <c r="M42" s="22"/>
    </row>
    <row r="43" spans="1:15" ht="21.75" customHeight="1">
      <c r="A43" s="8" t="s">
        <v>115</v>
      </c>
      <c r="B43" s="6" t="s">
        <v>188</v>
      </c>
      <c r="D43" s="2">
        <v>14397687</v>
      </c>
      <c r="F43" s="2">
        <v>14370530</v>
      </c>
      <c r="G43" s="2"/>
      <c r="H43" s="2">
        <v>12430767</v>
      </c>
      <c r="J43" s="2">
        <v>12585395</v>
      </c>
      <c r="L43" s="22"/>
      <c r="M43" s="22"/>
    </row>
    <row r="44" spans="1:15" ht="21.75" customHeight="1">
      <c r="A44" s="8" t="s">
        <v>78</v>
      </c>
      <c r="B44" s="6"/>
      <c r="D44" s="1"/>
      <c r="E44" s="17"/>
      <c r="F44" s="1"/>
      <c r="G44" s="1"/>
      <c r="H44" s="1"/>
      <c r="I44" s="17"/>
      <c r="J44" s="1"/>
      <c r="L44" s="22"/>
      <c r="M44" s="22"/>
    </row>
    <row r="45" spans="1:15" ht="21.75" customHeight="1">
      <c r="A45" s="8" t="s">
        <v>46</v>
      </c>
      <c r="B45" s="6"/>
      <c r="D45" s="2">
        <v>3530</v>
      </c>
      <c r="E45" s="17"/>
      <c r="F45" s="2">
        <v>4267</v>
      </c>
      <c r="G45" s="1"/>
      <c r="H45" s="2">
        <v>3530</v>
      </c>
      <c r="I45" s="17"/>
      <c r="J45" s="2">
        <v>4267</v>
      </c>
      <c r="L45" s="22"/>
      <c r="M45" s="22"/>
    </row>
    <row r="46" spans="1:15" ht="21.75" customHeight="1">
      <c r="A46" s="8" t="s">
        <v>47</v>
      </c>
      <c r="B46" s="6">
        <v>2</v>
      </c>
      <c r="D46" s="3">
        <v>0</v>
      </c>
      <c r="E46" s="17"/>
      <c r="F46" s="3">
        <v>0</v>
      </c>
      <c r="G46" s="1"/>
      <c r="H46" s="2">
        <v>0</v>
      </c>
      <c r="I46" s="17"/>
      <c r="J46" s="2">
        <v>139134</v>
      </c>
      <c r="L46" s="22"/>
      <c r="M46" s="22"/>
    </row>
    <row r="47" spans="1:15" ht="21.75" customHeight="1">
      <c r="A47" s="8" t="s">
        <v>143</v>
      </c>
      <c r="B47" s="6">
        <v>13</v>
      </c>
      <c r="D47" s="3">
        <v>95699</v>
      </c>
      <c r="E47" s="17"/>
      <c r="F47" s="3">
        <v>207639</v>
      </c>
      <c r="G47" s="1"/>
      <c r="H47" s="3">
        <v>0</v>
      </c>
      <c r="I47" s="17"/>
      <c r="J47" s="3">
        <v>100000</v>
      </c>
      <c r="L47" s="22"/>
      <c r="M47" s="22"/>
      <c r="O47" s="3"/>
    </row>
    <row r="48" spans="1:15" ht="21.75" customHeight="1">
      <c r="A48" s="8" t="s">
        <v>48</v>
      </c>
      <c r="B48" s="6">
        <v>14</v>
      </c>
      <c r="D48" s="3">
        <v>10700000</v>
      </c>
      <c r="E48" s="17"/>
      <c r="F48" s="3">
        <v>6700000</v>
      </c>
      <c r="G48" s="1"/>
      <c r="H48" s="1">
        <v>10700000</v>
      </c>
      <c r="I48" s="17"/>
      <c r="J48" s="1">
        <v>6700000</v>
      </c>
      <c r="L48" s="22"/>
      <c r="M48" s="22"/>
    </row>
    <row r="49" spans="1:13" ht="21.75" customHeight="1">
      <c r="A49" s="8" t="s">
        <v>116</v>
      </c>
      <c r="B49" s="6"/>
      <c r="D49" s="2">
        <v>511104</v>
      </c>
      <c r="F49" s="2">
        <v>544696</v>
      </c>
      <c r="G49" s="2"/>
      <c r="H49" s="2">
        <v>482074</v>
      </c>
      <c r="J49" s="2">
        <v>544696</v>
      </c>
      <c r="L49" s="22"/>
      <c r="M49" s="22"/>
    </row>
    <row r="50" spans="1:13" ht="21.75" customHeight="1">
      <c r="A50" s="8" t="s">
        <v>117</v>
      </c>
      <c r="B50" s="6"/>
      <c r="D50" s="1">
        <v>25987</v>
      </c>
      <c r="E50" s="17"/>
      <c r="F50" s="1">
        <v>21334</v>
      </c>
      <c r="G50" s="1"/>
      <c r="H50" s="1">
        <v>25987</v>
      </c>
      <c r="I50" s="17"/>
      <c r="J50" s="1">
        <v>21334</v>
      </c>
      <c r="L50" s="22"/>
      <c r="M50" s="22"/>
    </row>
    <row r="51" spans="1:13" ht="21.75" customHeight="1">
      <c r="A51" s="28" t="s">
        <v>79</v>
      </c>
      <c r="B51" s="6"/>
      <c r="D51" s="2">
        <v>924361</v>
      </c>
      <c r="F51" s="2">
        <v>1026112</v>
      </c>
      <c r="G51" s="2"/>
      <c r="H51" s="2">
        <v>865614</v>
      </c>
      <c r="J51" s="2">
        <v>974939</v>
      </c>
      <c r="L51" s="22"/>
      <c r="M51" s="22"/>
    </row>
    <row r="52" spans="1:13" ht="21.75" customHeight="1">
      <c r="A52" s="8" t="s">
        <v>49</v>
      </c>
      <c r="B52" s="6"/>
      <c r="D52" s="4">
        <v>496625</v>
      </c>
      <c r="E52" s="17"/>
      <c r="F52" s="4">
        <v>436455</v>
      </c>
      <c r="G52" s="1"/>
      <c r="H52" s="4">
        <v>449593</v>
      </c>
      <c r="I52" s="17"/>
      <c r="J52" s="4">
        <v>377046</v>
      </c>
      <c r="L52" s="22"/>
      <c r="M52" s="22"/>
    </row>
    <row r="53" spans="1:13" ht="21.75" customHeight="1">
      <c r="A53" s="21" t="s">
        <v>8</v>
      </c>
      <c r="B53" s="6"/>
      <c r="D53" s="4">
        <f>SUM(D42:D52)</f>
        <v>27432303</v>
      </c>
      <c r="E53" s="17"/>
      <c r="F53" s="4">
        <f>SUM(F42:F52)</f>
        <v>23651210</v>
      </c>
      <c r="G53" s="1"/>
      <c r="H53" s="4">
        <f>SUM(H42:H52)</f>
        <v>24957565</v>
      </c>
      <c r="I53" s="17"/>
      <c r="J53" s="4">
        <f>SUM(J42:J52)</f>
        <v>21446811</v>
      </c>
      <c r="L53" s="22"/>
      <c r="M53" s="22"/>
    </row>
    <row r="54" spans="1:13" ht="21.75" customHeight="1">
      <c r="A54" s="21" t="s">
        <v>22</v>
      </c>
      <c r="B54" s="6"/>
      <c r="D54" s="1"/>
      <c r="E54" s="17"/>
      <c r="F54" s="1"/>
      <c r="G54" s="1"/>
      <c r="H54" s="1"/>
      <c r="I54" s="17"/>
      <c r="J54" s="1"/>
      <c r="L54" s="22"/>
      <c r="M54" s="22"/>
    </row>
    <row r="55" spans="1:13" ht="21.75" customHeight="1">
      <c r="A55" s="8" t="s">
        <v>80</v>
      </c>
      <c r="B55" s="6"/>
      <c r="D55" s="1"/>
      <c r="E55" s="17"/>
      <c r="F55" s="1"/>
      <c r="I55" s="17"/>
      <c r="L55" s="22"/>
      <c r="M55" s="22"/>
    </row>
    <row r="56" spans="1:13" ht="21.75" customHeight="1">
      <c r="A56" s="8" t="s">
        <v>50</v>
      </c>
      <c r="B56" s="6"/>
      <c r="D56" s="1">
        <v>7767</v>
      </c>
      <c r="E56" s="17"/>
      <c r="F56" s="1">
        <v>10131</v>
      </c>
      <c r="G56" s="1"/>
      <c r="H56" s="1">
        <v>7767</v>
      </c>
      <c r="I56" s="17"/>
      <c r="J56" s="1">
        <v>10131</v>
      </c>
      <c r="L56" s="22"/>
      <c r="M56" s="22"/>
    </row>
    <row r="57" spans="1:13" ht="21.75" customHeight="1">
      <c r="A57" s="8" t="s">
        <v>51</v>
      </c>
      <c r="B57" s="6">
        <v>14</v>
      </c>
      <c r="D57" s="1">
        <v>6000000</v>
      </c>
      <c r="E57" s="17"/>
      <c r="F57" s="1">
        <v>10000000</v>
      </c>
      <c r="G57" s="1"/>
      <c r="H57" s="1">
        <v>6000000</v>
      </c>
      <c r="I57" s="17"/>
      <c r="J57" s="1">
        <v>10000000</v>
      </c>
      <c r="L57" s="22"/>
      <c r="M57" s="22"/>
    </row>
    <row r="58" spans="1:13" ht="21.75" customHeight="1">
      <c r="A58" s="8" t="s">
        <v>93</v>
      </c>
      <c r="B58" s="6"/>
      <c r="D58" s="1">
        <v>362078</v>
      </c>
      <c r="E58" s="17"/>
      <c r="F58" s="1">
        <v>340113</v>
      </c>
      <c r="G58" s="1"/>
      <c r="H58" s="1">
        <v>327027</v>
      </c>
      <c r="I58" s="17"/>
      <c r="J58" s="1">
        <v>308086</v>
      </c>
      <c r="L58" s="22"/>
      <c r="M58" s="22"/>
    </row>
    <row r="59" spans="1:13" ht="21.75" customHeight="1">
      <c r="A59" s="8" t="s">
        <v>142</v>
      </c>
      <c r="B59" s="6"/>
      <c r="D59" s="1">
        <v>325835</v>
      </c>
      <c r="E59" s="17"/>
      <c r="F59" s="1">
        <v>336706</v>
      </c>
      <c r="G59" s="1"/>
      <c r="H59" s="1">
        <v>325835</v>
      </c>
      <c r="I59" s="17"/>
      <c r="J59" s="1">
        <v>336706</v>
      </c>
      <c r="L59" s="22"/>
      <c r="M59" s="22"/>
    </row>
    <row r="60" spans="1:13" ht="21.75" customHeight="1">
      <c r="A60" s="8" t="s">
        <v>52</v>
      </c>
      <c r="B60" s="6"/>
      <c r="D60" s="1">
        <v>613032</v>
      </c>
      <c r="E60" s="17"/>
      <c r="F60" s="1">
        <v>559099</v>
      </c>
      <c r="G60" s="1"/>
      <c r="H60" s="1">
        <v>555198</v>
      </c>
      <c r="J60" s="1">
        <v>374664</v>
      </c>
      <c r="L60" s="22"/>
      <c r="M60" s="22"/>
    </row>
    <row r="61" spans="1:13" ht="21.75" customHeight="1">
      <c r="A61" s="21" t="s">
        <v>23</v>
      </c>
      <c r="D61" s="9">
        <f>SUM(D56:D60)</f>
        <v>7308712</v>
      </c>
      <c r="F61" s="9">
        <f>SUM(F56:F60)</f>
        <v>11246049</v>
      </c>
      <c r="G61" s="1"/>
      <c r="H61" s="9">
        <f>SUM(H56:H60)</f>
        <v>7215827</v>
      </c>
      <c r="J61" s="9">
        <f>SUM(J56:J60)</f>
        <v>11029587</v>
      </c>
      <c r="L61" s="22"/>
      <c r="M61" s="22"/>
    </row>
    <row r="62" spans="1:13" ht="21.75" customHeight="1">
      <c r="A62" s="21" t="s">
        <v>9</v>
      </c>
      <c r="D62" s="9">
        <f>SUM(D53+D61)</f>
        <v>34741015</v>
      </c>
      <c r="F62" s="9">
        <f>SUM(F53+F61)</f>
        <v>34897259</v>
      </c>
      <c r="G62" s="1"/>
      <c r="H62" s="9">
        <f>SUM(H53+H61)</f>
        <v>32173392</v>
      </c>
      <c r="I62" s="88"/>
      <c r="J62" s="9">
        <f>SUM(J53+J61)</f>
        <v>32476398</v>
      </c>
      <c r="L62" s="22"/>
      <c r="M62" s="22"/>
    </row>
    <row r="63" spans="1:13" ht="21.75" customHeight="1">
      <c r="B63" s="19"/>
      <c r="C63" s="16"/>
      <c r="D63" s="20"/>
      <c r="E63" s="20"/>
      <c r="F63" s="20"/>
      <c r="G63" s="20"/>
      <c r="H63" s="20"/>
      <c r="I63" s="20"/>
      <c r="J63" s="20"/>
      <c r="K63" s="16"/>
      <c r="L63" s="22"/>
      <c r="M63" s="22"/>
    </row>
    <row r="64" spans="1:13" ht="21.75" customHeight="1">
      <c r="A64" s="8" t="s">
        <v>6</v>
      </c>
      <c r="B64" s="91"/>
      <c r="D64" s="16"/>
      <c r="F64" s="16"/>
      <c r="G64" s="8"/>
      <c r="H64" s="16"/>
      <c r="J64" s="16"/>
      <c r="L64" s="22"/>
      <c r="M64" s="22"/>
    </row>
    <row r="65" spans="1:13" ht="21.75" customHeight="1">
      <c r="A65" s="11" t="s">
        <v>36</v>
      </c>
      <c r="B65" s="12"/>
      <c r="C65" s="12"/>
      <c r="D65" s="12"/>
      <c r="F65" s="12"/>
      <c r="G65" s="12"/>
      <c r="H65" s="12"/>
      <c r="J65" s="12"/>
      <c r="K65" s="12"/>
      <c r="L65" s="22"/>
      <c r="M65" s="22"/>
    </row>
    <row r="66" spans="1:13" ht="21.75" customHeight="1">
      <c r="A66" s="30" t="s">
        <v>92</v>
      </c>
      <c r="B66" s="12"/>
      <c r="C66" s="12"/>
      <c r="D66" s="14"/>
      <c r="F66" s="14"/>
      <c r="G66" s="12"/>
      <c r="H66" s="14"/>
      <c r="J66" s="14"/>
      <c r="K66" s="12"/>
      <c r="L66" s="22"/>
      <c r="M66" s="22"/>
    </row>
    <row r="67" spans="1:13" ht="21.75" customHeight="1">
      <c r="A67" s="30" t="s">
        <v>194</v>
      </c>
      <c r="B67" s="12"/>
      <c r="C67" s="12"/>
      <c r="D67" s="14"/>
      <c r="F67" s="14"/>
      <c r="G67" s="15"/>
      <c r="H67" s="14"/>
      <c r="J67" s="14"/>
      <c r="K67" s="12"/>
      <c r="L67" s="22"/>
      <c r="M67" s="22"/>
    </row>
    <row r="68" spans="1:13" ht="23.25" customHeight="1">
      <c r="B68" s="12"/>
      <c r="C68" s="12"/>
      <c r="D68" s="14"/>
      <c r="F68" s="16"/>
      <c r="G68" s="17"/>
      <c r="H68" s="14"/>
      <c r="J68" s="16" t="s">
        <v>29</v>
      </c>
      <c r="K68" s="12"/>
      <c r="L68" s="22"/>
      <c r="M68" s="22"/>
    </row>
    <row r="69" spans="1:13" s="21" customFormat="1" ht="23.25" customHeight="1">
      <c r="B69" s="40"/>
      <c r="C69" s="40"/>
      <c r="D69" s="96" t="s">
        <v>35</v>
      </c>
      <c r="E69" s="96"/>
      <c r="F69" s="96"/>
      <c r="G69" s="41"/>
      <c r="H69" s="96" t="s">
        <v>39</v>
      </c>
      <c r="I69" s="96"/>
      <c r="J69" s="96"/>
      <c r="K69" s="40"/>
      <c r="L69" s="22"/>
      <c r="M69" s="22"/>
    </row>
    <row r="70" spans="1:13" ht="23.25" customHeight="1">
      <c r="B70" s="40"/>
      <c r="C70" s="16"/>
      <c r="D70" s="87" t="s">
        <v>195</v>
      </c>
      <c r="E70" s="20"/>
      <c r="F70" s="18" t="s">
        <v>185</v>
      </c>
      <c r="G70" s="81"/>
      <c r="H70" s="87" t="s">
        <v>195</v>
      </c>
      <c r="I70" s="20"/>
      <c r="J70" s="18" t="s">
        <v>185</v>
      </c>
      <c r="K70" s="16"/>
      <c r="L70" s="22"/>
      <c r="M70" s="22"/>
    </row>
    <row r="71" spans="1:13" ht="23.25" customHeight="1">
      <c r="B71" s="40"/>
      <c r="C71" s="16"/>
      <c r="D71" s="20" t="s">
        <v>1</v>
      </c>
      <c r="E71" s="20"/>
      <c r="F71" s="20" t="s">
        <v>28</v>
      </c>
      <c r="G71" s="20"/>
      <c r="H71" s="20" t="s">
        <v>1</v>
      </c>
      <c r="I71" s="20"/>
      <c r="J71" s="20" t="s">
        <v>28</v>
      </c>
      <c r="K71" s="16"/>
      <c r="L71" s="22"/>
      <c r="M71" s="22"/>
    </row>
    <row r="72" spans="1:13" ht="23.25" customHeight="1">
      <c r="B72" s="19"/>
      <c r="C72" s="16"/>
      <c r="D72" s="20" t="s">
        <v>2</v>
      </c>
      <c r="E72" s="20"/>
      <c r="F72" s="20"/>
      <c r="G72" s="20"/>
      <c r="H72" s="20" t="s">
        <v>2</v>
      </c>
      <c r="I72" s="20"/>
      <c r="J72" s="20"/>
      <c r="K72" s="16"/>
      <c r="L72" s="22"/>
      <c r="M72" s="22"/>
    </row>
    <row r="73" spans="1:13" ht="21.75" customHeight="1">
      <c r="A73" s="21" t="s">
        <v>10</v>
      </c>
      <c r="B73" s="24"/>
      <c r="C73" s="25"/>
      <c r="D73" s="29"/>
      <c r="F73" s="29"/>
      <c r="G73" s="29"/>
      <c r="H73" s="29"/>
      <c r="J73" s="29"/>
      <c r="K73" s="25"/>
      <c r="L73" s="22"/>
      <c r="M73" s="22"/>
    </row>
    <row r="74" spans="1:13" ht="21.75" customHeight="1">
      <c r="A74" s="8" t="s">
        <v>53</v>
      </c>
      <c r="B74" s="6"/>
      <c r="D74" s="83"/>
      <c r="F74" s="83"/>
      <c r="G74" s="83"/>
      <c r="H74" s="83"/>
      <c r="J74" s="83"/>
      <c r="L74" s="22"/>
      <c r="M74" s="22"/>
    </row>
    <row r="75" spans="1:13" ht="21.75" customHeight="1">
      <c r="A75" s="28" t="s">
        <v>54</v>
      </c>
      <c r="B75" s="6"/>
      <c r="D75" s="83"/>
      <c r="F75" s="83"/>
      <c r="G75" s="83"/>
      <c r="H75" s="83"/>
      <c r="J75" s="83"/>
      <c r="L75" s="22"/>
      <c r="M75" s="22"/>
    </row>
    <row r="76" spans="1:13" ht="21.75" customHeight="1" thickBot="1">
      <c r="A76" s="28" t="s">
        <v>158</v>
      </c>
      <c r="D76" s="10">
        <v>13151198</v>
      </c>
      <c r="F76" s="10">
        <v>13151198</v>
      </c>
      <c r="G76" s="2"/>
      <c r="H76" s="10">
        <v>13151198</v>
      </c>
      <c r="J76" s="10">
        <v>13151198</v>
      </c>
      <c r="L76" s="22"/>
      <c r="M76" s="22"/>
    </row>
    <row r="77" spans="1:13" ht="21.75" customHeight="1" thickTop="1">
      <c r="A77" s="28" t="s">
        <v>118</v>
      </c>
      <c r="D77" s="2"/>
      <c r="F77" s="2"/>
      <c r="G77" s="2"/>
      <c r="H77" s="2"/>
      <c r="J77" s="2"/>
      <c r="L77" s="22"/>
      <c r="M77" s="22"/>
    </row>
    <row r="78" spans="1:13" ht="21.75" customHeight="1">
      <c r="A78" s="28" t="s">
        <v>158</v>
      </c>
      <c r="D78" s="1">
        <v>13151198</v>
      </c>
      <c r="F78" s="1">
        <v>13151198</v>
      </c>
      <c r="G78" s="1"/>
      <c r="H78" s="1">
        <v>13151198</v>
      </c>
      <c r="J78" s="1">
        <v>13151198</v>
      </c>
      <c r="L78" s="22"/>
      <c r="M78" s="22"/>
    </row>
    <row r="79" spans="1:13" ht="21.75" customHeight="1">
      <c r="A79" s="28" t="s">
        <v>110</v>
      </c>
      <c r="B79" s="6"/>
      <c r="D79" s="2">
        <v>646323</v>
      </c>
      <c r="F79" s="2">
        <v>646323</v>
      </c>
      <c r="G79" s="2"/>
      <c r="H79" s="2">
        <v>646323</v>
      </c>
      <c r="J79" s="2">
        <v>646323</v>
      </c>
      <c r="L79" s="22"/>
      <c r="M79" s="22"/>
    </row>
    <row r="80" spans="1:13" ht="21.75" customHeight="1">
      <c r="A80" s="28" t="s">
        <v>31</v>
      </c>
      <c r="D80" s="2"/>
      <c r="F80" s="2"/>
      <c r="G80" s="2"/>
      <c r="H80" s="2"/>
      <c r="J80" s="2"/>
      <c r="L80" s="22"/>
      <c r="M80" s="22"/>
    </row>
    <row r="81" spans="1:13" ht="21.75" customHeight="1">
      <c r="A81" s="28" t="s">
        <v>119</v>
      </c>
      <c r="B81" s="6"/>
      <c r="D81" s="2"/>
      <c r="F81" s="2"/>
      <c r="G81" s="2"/>
      <c r="H81" s="2"/>
      <c r="J81" s="2"/>
      <c r="L81" s="22"/>
      <c r="M81" s="22"/>
    </row>
    <row r="82" spans="1:13" ht="21.75" customHeight="1">
      <c r="A82" s="28" t="s">
        <v>120</v>
      </c>
      <c r="D82" s="2">
        <v>1315120</v>
      </c>
      <c r="F82" s="2">
        <v>1315120</v>
      </c>
      <c r="G82" s="2"/>
      <c r="H82" s="2">
        <v>1315120</v>
      </c>
      <c r="J82" s="2">
        <v>1315120</v>
      </c>
      <c r="L82" s="22"/>
      <c r="M82" s="22"/>
    </row>
    <row r="83" spans="1:13" ht="21.75" customHeight="1">
      <c r="A83" s="28" t="s">
        <v>145</v>
      </c>
      <c r="B83" s="6"/>
      <c r="D83" s="2">
        <v>1000</v>
      </c>
      <c r="F83" s="2">
        <v>1000</v>
      </c>
      <c r="G83" s="2"/>
      <c r="H83" s="2">
        <v>0</v>
      </c>
      <c r="J83" s="2">
        <v>0</v>
      </c>
      <c r="L83" s="22"/>
      <c r="M83" s="22"/>
    </row>
    <row r="84" spans="1:13" ht="21.75" customHeight="1">
      <c r="A84" s="28" t="s">
        <v>55</v>
      </c>
      <c r="D84" s="1">
        <v>5178024</v>
      </c>
      <c r="F84" s="1">
        <v>4861496</v>
      </c>
      <c r="G84" s="1"/>
      <c r="H84" s="1">
        <v>4920550</v>
      </c>
      <c r="J84" s="1">
        <v>4789259</v>
      </c>
      <c r="L84" s="22"/>
      <c r="M84" s="22"/>
    </row>
    <row r="85" spans="1:13" ht="21.75" customHeight="1">
      <c r="A85" s="28" t="s">
        <v>121</v>
      </c>
      <c r="D85" s="4">
        <v>-63079</v>
      </c>
      <c r="F85" s="4">
        <v>-61045</v>
      </c>
      <c r="G85" s="1"/>
      <c r="H85" s="4">
        <v>0</v>
      </c>
      <c r="J85" s="4">
        <v>0</v>
      </c>
      <c r="L85" s="22"/>
      <c r="M85" s="22"/>
    </row>
    <row r="86" spans="1:13" ht="21.75" customHeight="1">
      <c r="A86" s="28" t="s">
        <v>38</v>
      </c>
      <c r="D86" s="1">
        <f>SUM(D78:D85)</f>
        <v>20228586</v>
      </c>
      <c r="F86" s="1">
        <f>SUM(F78:F85)</f>
        <v>19914092</v>
      </c>
      <c r="G86" s="1"/>
      <c r="H86" s="1">
        <f>SUM(H78:H85)</f>
        <v>20033191</v>
      </c>
      <c r="J86" s="1">
        <f>SUM(J78:J85)</f>
        <v>19901900</v>
      </c>
      <c r="L86" s="22"/>
      <c r="M86" s="22"/>
    </row>
    <row r="87" spans="1:13" ht="21.75" customHeight="1">
      <c r="A87" s="28" t="s">
        <v>94</v>
      </c>
      <c r="D87" s="4">
        <v>4</v>
      </c>
      <c r="F87" s="4">
        <v>4</v>
      </c>
      <c r="G87" s="2"/>
      <c r="H87" s="84">
        <v>0</v>
      </c>
      <c r="J87" s="84">
        <v>0</v>
      </c>
      <c r="L87" s="22"/>
      <c r="M87" s="22"/>
    </row>
    <row r="88" spans="1:13" ht="21.75" customHeight="1">
      <c r="A88" s="30" t="s">
        <v>37</v>
      </c>
      <c r="D88" s="4">
        <f>SUM(D86:D87)</f>
        <v>20228590</v>
      </c>
      <c r="F88" s="4">
        <f>SUM(F86:F87)</f>
        <v>19914096</v>
      </c>
      <c r="G88" s="2"/>
      <c r="H88" s="4">
        <f>SUM(H86:H87)</f>
        <v>20033191</v>
      </c>
      <c r="J88" s="4">
        <f>SUM(J86:J87)</f>
        <v>19901900</v>
      </c>
      <c r="L88" s="22"/>
      <c r="M88" s="22"/>
    </row>
    <row r="89" spans="1:13" ht="21.75" customHeight="1" thickBot="1">
      <c r="A89" s="21" t="s">
        <v>11</v>
      </c>
      <c r="B89" s="91"/>
      <c r="D89" s="10">
        <f>SUM(D62,D88)</f>
        <v>54969605</v>
      </c>
      <c r="F89" s="10">
        <f>SUM(F62,F88)</f>
        <v>54811355</v>
      </c>
      <c r="G89" s="2"/>
      <c r="H89" s="10">
        <f>SUM(H62,H88)</f>
        <v>52206583</v>
      </c>
      <c r="J89" s="10">
        <f>SUM(J62,J88)</f>
        <v>52378298</v>
      </c>
      <c r="L89" s="22"/>
      <c r="M89" s="22"/>
    </row>
    <row r="90" spans="1:13" ht="21.75" customHeight="1" thickTop="1">
      <c r="B90" s="91"/>
      <c r="D90" s="2">
        <f>D29-D89</f>
        <v>0</v>
      </c>
      <c r="F90" s="2">
        <f>F29-F89</f>
        <v>0</v>
      </c>
      <c r="G90" s="22"/>
      <c r="H90" s="2">
        <f>H29-H89</f>
        <v>0</v>
      </c>
      <c r="J90" s="2">
        <f>J29-J89</f>
        <v>0</v>
      </c>
      <c r="L90" s="22"/>
      <c r="M90" s="22"/>
    </row>
    <row r="91" spans="1:13" ht="21.75" customHeight="1">
      <c r="A91" s="8" t="s">
        <v>6</v>
      </c>
      <c r="B91" s="91"/>
      <c r="G91" s="8"/>
    </row>
    <row r="92" spans="1:13" ht="21.75" customHeight="1">
      <c r="B92" s="91"/>
      <c r="D92" s="16"/>
      <c r="F92" s="16"/>
      <c r="G92" s="8"/>
      <c r="H92" s="16"/>
      <c r="J92" s="16"/>
    </row>
    <row r="93" spans="1:13" ht="21.75" customHeight="1">
      <c r="A93" s="85"/>
      <c r="B93" s="91"/>
      <c r="D93" s="16"/>
      <c r="F93" s="2"/>
      <c r="G93" s="8"/>
      <c r="H93" s="16"/>
      <c r="J93" s="16"/>
    </row>
    <row r="94" spans="1:13" ht="21.75" customHeight="1">
      <c r="B94" s="91"/>
      <c r="D94" s="16"/>
      <c r="F94" s="16"/>
      <c r="G94" s="8"/>
      <c r="H94" s="16"/>
      <c r="J94" s="16"/>
    </row>
    <row r="95" spans="1:13" ht="21.75" customHeight="1">
      <c r="B95" s="19" t="s">
        <v>12</v>
      </c>
      <c r="D95" s="16"/>
      <c r="F95" s="16"/>
      <c r="G95" s="8"/>
      <c r="H95" s="16"/>
      <c r="J95" s="16"/>
    </row>
    <row r="96" spans="1:13" ht="21.75" customHeight="1">
      <c r="A96" s="85"/>
      <c r="B96" s="91"/>
      <c r="D96" s="16"/>
      <c r="F96" s="16"/>
      <c r="G96" s="8"/>
      <c r="H96" s="16"/>
      <c r="J96" s="16"/>
    </row>
    <row r="97" spans="1:11" ht="21.75" customHeight="1">
      <c r="A97" s="95"/>
      <c r="B97" s="95"/>
      <c r="C97" s="95"/>
      <c r="D97" s="95"/>
      <c r="E97" s="95"/>
      <c r="F97" s="95"/>
      <c r="G97" s="95"/>
      <c r="H97" s="95"/>
      <c r="I97" s="95"/>
      <c r="J97" s="95"/>
      <c r="K97" s="81"/>
    </row>
  </sheetData>
  <mergeCells count="7">
    <mergeCell ref="A97:J97"/>
    <mergeCell ref="D5:F5"/>
    <mergeCell ref="H5:J5"/>
    <mergeCell ref="D36:F36"/>
    <mergeCell ref="H36:J36"/>
    <mergeCell ref="D69:F69"/>
    <mergeCell ref="H69:J69"/>
  </mergeCells>
  <printOptions gridLinesSet="0"/>
  <pageMargins left="0.98425196850393704" right="0.39370078740157483" top="0.78740157480314965" bottom="0.39370078740157483" header="0.19685039370078741" footer="0.19685039370078741"/>
  <pageSetup paperSize="9" scale="75" fitToHeight="2" orientation="portrait" r:id="rId1"/>
  <headerFooter alignWithMargins="0"/>
  <rowBreaks count="2" manualBreakCount="2">
    <brk id="31" max="16383" man="1"/>
    <brk id="6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showGridLines="0" zoomScaleNormal="100" zoomScaleSheetLayoutView="80" workbookViewId="0"/>
  </sheetViews>
  <sheetFormatPr defaultColWidth="10.7109375" defaultRowHeight="21" customHeight="1"/>
  <cols>
    <col min="1" max="1" width="50.28515625" style="8" customWidth="1"/>
    <col min="2" max="2" width="7.85546875" style="8" customWidth="1"/>
    <col min="3" max="3" width="0.85546875" style="8" customWidth="1"/>
    <col min="4" max="4" width="14.7109375" style="8" customWidth="1"/>
    <col min="5" max="5" width="0.85546875" style="8" customWidth="1"/>
    <col min="6" max="6" width="14.7109375" style="8" customWidth="1"/>
    <col min="7" max="7" width="0.85546875" style="25" customWidth="1"/>
    <col min="8" max="8" width="14.7109375" style="8" customWidth="1"/>
    <col min="9" max="9" width="0.85546875" style="8" customWidth="1"/>
    <col min="10" max="10" width="14.7109375" style="8" customWidth="1"/>
    <col min="11" max="11" width="1" style="16" customWidth="1"/>
    <col min="12" max="12" width="13.85546875" style="8" customWidth="1"/>
    <col min="13" max="16384" width="10.7109375" style="8"/>
  </cols>
  <sheetData>
    <row r="1" spans="1:13" ht="21" customHeight="1">
      <c r="F1" s="16"/>
      <c r="G1" s="17"/>
      <c r="J1" s="16" t="s">
        <v>13</v>
      </c>
    </row>
    <row r="2" spans="1:13" ht="21" customHeight="1">
      <c r="A2" s="11" t="s">
        <v>36</v>
      </c>
      <c r="B2" s="12"/>
      <c r="C2" s="12"/>
      <c r="D2" s="12"/>
      <c r="E2" s="12"/>
      <c r="F2" s="12"/>
      <c r="G2" s="13"/>
      <c r="H2" s="12"/>
      <c r="I2" s="12"/>
      <c r="J2" s="12"/>
    </row>
    <row r="3" spans="1:13" ht="21" customHeight="1">
      <c r="A3" s="30" t="s">
        <v>95</v>
      </c>
      <c r="B3" s="12"/>
      <c r="C3" s="12"/>
      <c r="D3" s="14"/>
      <c r="E3" s="12"/>
      <c r="F3" s="14"/>
      <c r="G3" s="15"/>
      <c r="H3" s="14"/>
      <c r="I3" s="12"/>
      <c r="J3" s="14"/>
    </row>
    <row r="4" spans="1:13" ht="21" customHeight="1">
      <c r="A4" s="30" t="s">
        <v>196</v>
      </c>
      <c r="B4" s="12"/>
      <c r="C4" s="12"/>
      <c r="D4" s="14"/>
      <c r="E4" s="12"/>
      <c r="F4" s="14"/>
      <c r="G4" s="15"/>
      <c r="H4" s="14"/>
      <c r="I4" s="12"/>
      <c r="J4" s="14"/>
    </row>
    <row r="5" spans="1:13" ht="21" customHeight="1">
      <c r="B5" s="12"/>
      <c r="C5" s="12"/>
      <c r="D5" s="14"/>
      <c r="E5" s="12"/>
      <c r="F5" s="16"/>
      <c r="G5" s="17"/>
      <c r="H5" s="14"/>
      <c r="I5" s="12"/>
      <c r="J5" s="16" t="s">
        <v>29</v>
      </c>
    </row>
    <row r="6" spans="1:13" s="21" customFormat="1" ht="21" customHeight="1">
      <c r="B6" s="40"/>
      <c r="C6" s="40"/>
      <c r="D6" s="96" t="s">
        <v>35</v>
      </c>
      <c r="E6" s="97"/>
      <c r="F6" s="97"/>
      <c r="G6" s="41"/>
      <c r="H6" s="96" t="s">
        <v>39</v>
      </c>
      <c r="I6" s="97"/>
      <c r="J6" s="97"/>
      <c r="K6" s="42"/>
    </row>
    <row r="7" spans="1:13" ht="21" customHeight="1">
      <c r="B7" s="18" t="s">
        <v>0</v>
      </c>
      <c r="D7" s="35">
        <v>2562</v>
      </c>
      <c r="E7" s="16"/>
      <c r="F7" s="35">
        <v>2561</v>
      </c>
      <c r="G7" s="20"/>
      <c r="H7" s="35">
        <v>2562</v>
      </c>
      <c r="I7" s="16"/>
      <c r="J7" s="35">
        <v>2561</v>
      </c>
    </row>
    <row r="8" spans="1:13" ht="21" customHeight="1">
      <c r="A8" s="21" t="s">
        <v>160</v>
      </c>
      <c r="B8" s="20"/>
      <c r="D8" s="20"/>
      <c r="E8" s="16"/>
      <c r="F8" s="20"/>
      <c r="G8" s="20"/>
      <c r="H8" s="20"/>
      <c r="I8" s="16"/>
      <c r="J8" s="20"/>
    </row>
    <row r="9" spans="1:13" ht="21" customHeight="1">
      <c r="A9" s="21" t="s">
        <v>56</v>
      </c>
    </row>
    <row r="10" spans="1:13" ht="21" customHeight="1">
      <c r="A10" s="8" t="s">
        <v>152</v>
      </c>
      <c r="B10" s="6"/>
      <c r="D10" s="1">
        <v>16426535</v>
      </c>
      <c r="E10" s="2"/>
      <c r="F10" s="1">
        <v>15444640</v>
      </c>
      <c r="G10" s="2"/>
      <c r="H10" s="1">
        <v>14307503</v>
      </c>
      <c r="I10" s="1"/>
      <c r="J10" s="1">
        <v>13293703</v>
      </c>
      <c r="L10" s="22"/>
    </row>
    <row r="11" spans="1:13" ht="21" customHeight="1">
      <c r="A11" s="8" t="s">
        <v>153</v>
      </c>
      <c r="B11" s="6"/>
      <c r="D11" s="1">
        <v>627558</v>
      </c>
      <c r="E11" s="2"/>
      <c r="F11" s="1">
        <v>551031</v>
      </c>
      <c r="G11" s="2"/>
      <c r="H11" s="1">
        <v>615243</v>
      </c>
      <c r="I11" s="1"/>
      <c r="J11" s="1">
        <v>493363</v>
      </c>
      <c r="L11" s="22"/>
    </row>
    <row r="12" spans="1:13" s="25" customFormat="1" ht="21" customHeight="1">
      <c r="A12" s="8" t="s">
        <v>154</v>
      </c>
      <c r="B12" s="24"/>
      <c r="D12" s="4">
        <v>511319</v>
      </c>
      <c r="E12" s="1"/>
      <c r="F12" s="4">
        <v>469049</v>
      </c>
      <c r="G12" s="1"/>
      <c r="H12" s="4">
        <v>524561</v>
      </c>
      <c r="I12" s="1"/>
      <c r="J12" s="4">
        <v>462128</v>
      </c>
      <c r="K12" s="17"/>
      <c r="L12" s="22"/>
    </row>
    <row r="13" spans="1:13" ht="21" customHeight="1">
      <c r="A13" s="21" t="s">
        <v>57</v>
      </c>
      <c r="B13" s="6"/>
      <c r="D13" s="4">
        <f>SUM(D10:D12)</f>
        <v>17565412</v>
      </c>
      <c r="E13" s="2"/>
      <c r="F13" s="4">
        <f>SUM(F10:F12)</f>
        <v>16464720</v>
      </c>
      <c r="G13" s="1"/>
      <c r="H13" s="4">
        <f>SUM(H10:H12)</f>
        <v>15447307</v>
      </c>
      <c r="I13" s="2"/>
      <c r="J13" s="4">
        <f>SUM(J10:J12)</f>
        <v>14249194</v>
      </c>
      <c r="L13" s="22"/>
    </row>
    <row r="14" spans="1:13" ht="21" customHeight="1">
      <c r="A14" s="21" t="s">
        <v>58</v>
      </c>
      <c r="D14" s="2"/>
      <c r="E14" s="2"/>
      <c r="F14" s="2"/>
      <c r="G14" s="1"/>
      <c r="H14" s="2"/>
      <c r="I14" s="2"/>
      <c r="J14" s="2"/>
      <c r="L14" s="22"/>
    </row>
    <row r="15" spans="1:13" s="16" customFormat="1" ht="21" customHeight="1">
      <c r="A15" s="8" t="s">
        <v>82</v>
      </c>
      <c r="B15" s="6"/>
      <c r="C15" s="8"/>
      <c r="D15" s="1">
        <v>12085547</v>
      </c>
      <c r="E15" s="2"/>
      <c r="F15" s="1">
        <v>11421823</v>
      </c>
      <c r="G15" s="2"/>
      <c r="H15" s="1">
        <v>10447954</v>
      </c>
      <c r="I15" s="1"/>
      <c r="J15" s="1">
        <v>9713158</v>
      </c>
      <c r="L15" s="22"/>
      <c r="M15" s="8"/>
    </row>
    <row r="16" spans="1:13" s="16" customFormat="1" ht="21" customHeight="1">
      <c r="A16" s="8" t="s">
        <v>190</v>
      </c>
      <c r="B16" s="6"/>
      <c r="C16" s="8"/>
      <c r="D16" s="1">
        <v>430070</v>
      </c>
      <c r="E16" s="2"/>
      <c r="F16" s="1">
        <v>365518</v>
      </c>
      <c r="G16" s="2"/>
      <c r="H16" s="1">
        <v>423636</v>
      </c>
      <c r="I16" s="1"/>
      <c r="J16" s="1">
        <v>328520</v>
      </c>
      <c r="L16" s="22"/>
      <c r="M16" s="8"/>
    </row>
    <row r="17" spans="1:12" s="16" customFormat="1" ht="21" customHeight="1">
      <c r="A17" s="28" t="s">
        <v>191</v>
      </c>
      <c r="B17" s="24"/>
      <c r="C17" s="8"/>
      <c r="D17" s="1">
        <v>2521912</v>
      </c>
      <c r="E17" s="2"/>
      <c r="F17" s="1">
        <v>2471238</v>
      </c>
      <c r="G17" s="2"/>
      <c r="H17" s="1">
        <v>2174463</v>
      </c>
      <c r="I17" s="1"/>
      <c r="J17" s="1">
        <v>2059709</v>
      </c>
      <c r="L17" s="22"/>
    </row>
    <row r="18" spans="1:12" s="16" customFormat="1" ht="21" customHeight="1">
      <c r="A18" s="28" t="s">
        <v>83</v>
      </c>
      <c r="B18" s="6"/>
      <c r="C18" s="8"/>
      <c r="D18" s="1">
        <v>534688</v>
      </c>
      <c r="E18" s="2"/>
      <c r="F18" s="1">
        <v>490052</v>
      </c>
      <c r="G18" s="2"/>
      <c r="H18" s="1">
        <v>519901</v>
      </c>
      <c r="I18" s="1"/>
      <c r="J18" s="1">
        <v>465631</v>
      </c>
      <c r="L18" s="22"/>
    </row>
    <row r="19" spans="1:12" s="16" customFormat="1" ht="21" customHeight="1">
      <c r="A19" s="28" t="s">
        <v>81</v>
      </c>
      <c r="B19" s="6"/>
      <c r="C19" s="8"/>
      <c r="D19" s="1">
        <v>8244</v>
      </c>
      <c r="E19" s="2"/>
      <c r="F19" s="1">
        <v>1206</v>
      </c>
      <c r="G19" s="2"/>
      <c r="H19" s="1">
        <v>8267</v>
      </c>
      <c r="I19" s="1"/>
      <c r="J19" s="1">
        <v>1201</v>
      </c>
      <c r="L19" s="22"/>
    </row>
    <row r="20" spans="1:12" s="16" customFormat="1" ht="21" customHeight="1">
      <c r="A20" s="21" t="s">
        <v>59</v>
      </c>
      <c r="B20" s="8"/>
      <c r="C20" s="8"/>
      <c r="D20" s="9">
        <f>SUM(D15:D19)</f>
        <v>15580461</v>
      </c>
      <c r="E20" s="2"/>
      <c r="F20" s="9">
        <f>SUM(F15:F19)</f>
        <v>14749837</v>
      </c>
      <c r="G20" s="1"/>
      <c r="H20" s="9">
        <f>SUM(H15:H19)</f>
        <v>13574221</v>
      </c>
      <c r="I20" s="2"/>
      <c r="J20" s="9">
        <f>SUM(J15:J19)</f>
        <v>12568219</v>
      </c>
      <c r="L20" s="22"/>
    </row>
    <row r="21" spans="1:12" s="16" customFormat="1" ht="21" customHeight="1">
      <c r="A21" s="21" t="s">
        <v>150</v>
      </c>
      <c r="B21" s="6"/>
      <c r="C21" s="8"/>
      <c r="D21" s="1">
        <f>SUM(D13-D20)</f>
        <v>1984951</v>
      </c>
      <c r="E21" s="1"/>
      <c r="F21" s="1">
        <f>SUM(F13-F20)</f>
        <v>1714883</v>
      </c>
      <c r="G21" s="1"/>
      <c r="H21" s="1">
        <f>SUM(H13-H20)</f>
        <v>1873086</v>
      </c>
      <c r="I21" s="1"/>
      <c r="J21" s="1">
        <f>SUM(J13-J20)</f>
        <v>1680975</v>
      </c>
      <c r="L21" s="22"/>
    </row>
    <row r="22" spans="1:12" s="16" customFormat="1" ht="21" customHeight="1">
      <c r="A22" s="8" t="s">
        <v>84</v>
      </c>
      <c r="B22" s="6"/>
      <c r="C22" s="8"/>
      <c r="D22" s="4">
        <v>-107925</v>
      </c>
      <c r="E22" s="1"/>
      <c r="F22" s="4">
        <v>-98214</v>
      </c>
      <c r="G22" s="1"/>
      <c r="H22" s="4">
        <v>-103259</v>
      </c>
      <c r="I22" s="1"/>
      <c r="J22" s="4">
        <v>-93393</v>
      </c>
      <c r="L22" s="22"/>
    </row>
    <row r="23" spans="1:12" s="16" customFormat="1" ht="21" customHeight="1">
      <c r="A23" s="21" t="s">
        <v>148</v>
      </c>
      <c r="B23" s="6"/>
      <c r="C23" s="8"/>
      <c r="D23" s="1">
        <f>SUM(D21:D22)</f>
        <v>1877026</v>
      </c>
      <c r="E23" s="1"/>
      <c r="F23" s="1">
        <f>SUM(F21:F22)</f>
        <v>1616669</v>
      </c>
      <c r="G23" s="1"/>
      <c r="H23" s="1">
        <f>SUM(H21:H22)</f>
        <v>1769827</v>
      </c>
      <c r="I23" s="1"/>
      <c r="J23" s="1">
        <f>SUM(J21:J22)</f>
        <v>1587582</v>
      </c>
      <c r="L23" s="22"/>
    </row>
    <row r="24" spans="1:12" s="16" customFormat="1" ht="21" customHeight="1">
      <c r="A24" s="8" t="s">
        <v>149</v>
      </c>
      <c r="B24" s="6">
        <v>15</v>
      </c>
      <c r="C24" s="8"/>
      <c r="D24" s="4">
        <v>-350401</v>
      </c>
      <c r="E24" s="1"/>
      <c r="F24" s="4">
        <v>-304110</v>
      </c>
      <c r="G24" s="1"/>
      <c r="H24" s="4">
        <v>-334811</v>
      </c>
      <c r="I24" s="1"/>
      <c r="J24" s="4">
        <v>-303230</v>
      </c>
      <c r="L24" s="22"/>
    </row>
    <row r="25" spans="1:12" s="16" customFormat="1" ht="21" customHeight="1">
      <c r="A25" s="21" t="s">
        <v>96</v>
      </c>
      <c r="B25" s="6"/>
      <c r="C25" s="8"/>
      <c r="D25" s="9">
        <f>SUM(D23:D24)</f>
        <v>1526625</v>
      </c>
      <c r="E25" s="1"/>
      <c r="F25" s="9">
        <f>SUM(F23:F24)</f>
        <v>1312559</v>
      </c>
      <c r="G25" s="1"/>
      <c r="H25" s="9">
        <f>SUM(H23:H24)</f>
        <v>1435016</v>
      </c>
      <c r="I25" s="1"/>
      <c r="J25" s="9">
        <f>SUM(J23:J24)</f>
        <v>1284352</v>
      </c>
      <c r="L25" s="22"/>
    </row>
    <row r="26" spans="1:12" s="16" customFormat="1" ht="12" customHeight="1">
      <c r="A26" s="21"/>
      <c r="B26" s="6"/>
      <c r="C26" s="8"/>
      <c r="D26" s="1"/>
      <c r="E26" s="1"/>
      <c r="F26" s="1"/>
      <c r="G26" s="1"/>
      <c r="H26" s="1"/>
      <c r="I26" s="1"/>
      <c r="J26" s="1"/>
      <c r="L26" s="22"/>
    </row>
    <row r="27" spans="1:12" s="16" customFormat="1" ht="21" customHeight="1">
      <c r="A27" s="21" t="s">
        <v>151</v>
      </c>
      <c r="B27" s="6"/>
      <c r="C27" s="8"/>
      <c r="D27" s="1"/>
      <c r="E27" s="1"/>
      <c r="F27" s="1"/>
      <c r="G27" s="1"/>
      <c r="H27" s="1"/>
      <c r="I27" s="1"/>
      <c r="J27" s="1"/>
      <c r="L27" s="22"/>
    </row>
    <row r="28" spans="1:12" s="16" customFormat="1" ht="21" customHeight="1">
      <c r="A28" s="86" t="s">
        <v>161</v>
      </c>
      <c r="B28" s="6"/>
      <c r="C28" s="8"/>
      <c r="D28" s="1"/>
      <c r="E28" s="1"/>
      <c r="F28" s="1"/>
      <c r="G28" s="1"/>
      <c r="H28" s="1"/>
      <c r="I28" s="1"/>
      <c r="J28" s="1"/>
      <c r="L28" s="22"/>
    </row>
    <row r="29" spans="1:12" s="16" customFormat="1" ht="21" customHeight="1">
      <c r="A29" s="8" t="s">
        <v>184</v>
      </c>
      <c r="B29" s="6"/>
      <c r="C29" s="8"/>
      <c r="D29" s="1"/>
      <c r="E29" s="1"/>
      <c r="F29" s="1"/>
      <c r="G29" s="1"/>
      <c r="H29" s="1"/>
      <c r="I29" s="1"/>
      <c r="J29" s="1"/>
      <c r="L29" s="22"/>
    </row>
    <row r="30" spans="1:12" s="16" customFormat="1" ht="21" customHeight="1">
      <c r="A30" s="8" t="s">
        <v>183</v>
      </c>
      <c r="B30" s="6"/>
      <c r="C30" s="8"/>
      <c r="D30" s="4">
        <v>-6657</v>
      </c>
      <c r="E30" s="1"/>
      <c r="F30" s="4">
        <v>2066</v>
      </c>
      <c r="G30" s="1"/>
      <c r="H30" s="4">
        <v>0</v>
      </c>
      <c r="I30" s="4"/>
      <c r="J30" s="4">
        <v>0</v>
      </c>
      <c r="L30" s="22"/>
    </row>
    <row r="31" spans="1:12" s="16" customFormat="1" ht="21" customHeight="1">
      <c r="A31" s="21" t="s">
        <v>97</v>
      </c>
      <c r="B31" s="6"/>
      <c r="C31" s="8"/>
      <c r="D31" s="4">
        <f>SUM(D30:D30)</f>
        <v>-6657</v>
      </c>
      <c r="E31" s="1"/>
      <c r="F31" s="4">
        <f>SUM(F30:F30)</f>
        <v>2066</v>
      </c>
      <c r="G31" s="1"/>
      <c r="H31" s="4">
        <f>SUM(H30:H30)</f>
        <v>0</v>
      </c>
      <c r="I31" s="1"/>
      <c r="J31" s="4">
        <f>SUM(J30:J30)</f>
        <v>0</v>
      </c>
      <c r="L31" s="22"/>
    </row>
    <row r="32" spans="1:12" s="16" customFormat="1" ht="21" customHeight="1">
      <c r="A32" s="8"/>
      <c r="B32" s="6"/>
      <c r="C32" s="8"/>
      <c r="D32" s="1"/>
      <c r="E32" s="1"/>
      <c r="F32" s="1"/>
      <c r="G32" s="1"/>
      <c r="H32" s="1"/>
      <c r="I32" s="1"/>
      <c r="J32" s="1"/>
      <c r="L32" s="22"/>
    </row>
    <row r="33" spans="1:12" s="16" customFormat="1" ht="21" customHeight="1" thickBot="1">
      <c r="A33" s="21" t="s">
        <v>98</v>
      </c>
      <c r="B33" s="6"/>
      <c r="C33" s="8"/>
      <c r="D33" s="10">
        <f>SUM(D25,D31)</f>
        <v>1519968</v>
      </c>
      <c r="E33" s="1"/>
      <c r="F33" s="10">
        <f>SUM(F25,F31)</f>
        <v>1314625</v>
      </c>
      <c r="G33" s="1"/>
      <c r="H33" s="10">
        <f>SUM(H25,H31)</f>
        <v>1435016</v>
      </c>
      <c r="I33" s="1"/>
      <c r="J33" s="10">
        <f>SUM(J25,J31)</f>
        <v>1284352</v>
      </c>
      <c r="L33" s="22"/>
    </row>
    <row r="34" spans="1:12" s="16" customFormat="1" ht="18" customHeight="1" thickTop="1">
      <c r="A34" s="21"/>
      <c r="B34" s="6"/>
      <c r="C34" s="8"/>
      <c r="D34" s="1"/>
      <c r="E34" s="1"/>
      <c r="F34" s="1"/>
      <c r="G34" s="1"/>
      <c r="H34" s="1"/>
      <c r="I34" s="1"/>
      <c r="J34" s="1"/>
      <c r="L34" s="22"/>
    </row>
    <row r="35" spans="1:12" s="16" customFormat="1" ht="21" customHeight="1">
      <c r="A35" s="21" t="s">
        <v>172</v>
      </c>
      <c r="B35" s="6"/>
      <c r="C35" s="8"/>
      <c r="D35" s="1"/>
      <c r="E35" s="1"/>
      <c r="F35" s="1"/>
      <c r="G35" s="1"/>
      <c r="H35" s="1"/>
      <c r="I35" s="1"/>
      <c r="J35" s="1"/>
      <c r="L35" s="22"/>
    </row>
    <row r="36" spans="1:12" s="16" customFormat="1" ht="21" customHeight="1" thickBot="1">
      <c r="A36" s="8" t="s">
        <v>173</v>
      </c>
      <c r="B36" s="6"/>
      <c r="C36" s="8"/>
      <c r="D36" s="1">
        <f>SUM(D25)</f>
        <v>1526625</v>
      </c>
      <c r="E36" s="1"/>
      <c r="F36" s="1">
        <f>SUM(F25)</f>
        <v>1312559</v>
      </c>
      <c r="G36" s="1"/>
      <c r="H36" s="10">
        <f>SUM(H25)</f>
        <v>1435016</v>
      </c>
      <c r="I36" s="1"/>
      <c r="J36" s="10">
        <f>SUM(J25)</f>
        <v>1284352</v>
      </c>
      <c r="L36" s="22"/>
    </row>
    <row r="37" spans="1:12" s="16" customFormat="1" ht="21" customHeight="1" thickTop="1">
      <c r="A37" s="8" t="s">
        <v>176</v>
      </c>
      <c r="B37" s="6"/>
      <c r="C37" s="8"/>
      <c r="D37" s="4">
        <v>0</v>
      </c>
      <c r="E37" s="1"/>
      <c r="F37" s="4">
        <v>0</v>
      </c>
      <c r="G37" s="1"/>
      <c r="H37" s="1"/>
      <c r="I37" s="1"/>
      <c r="J37" s="1"/>
      <c r="L37" s="22"/>
    </row>
    <row r="38" spans="1:12" s="16" customFormat="1" ht="21" customHeight="1" thickBot="1">
      <c r="A38" s="8"/>
      <c r="B38" s="6"/>
      <c r="C38" s="8"/>
      <c r="D38" s="90">
        <f>SUM(D36:D37)</f>
        <v>1526625</v>
      </c>
      <c r="E38" s="1"/>
      <c r="F38" s="90">
        <f>SUM(F36:F37)</f>
        <v>1312559</v>
      </c>
      <c r="G38" s="1"/>
      <c r="H38" s="1"/>
      <c r="I38" s="1"/>
      <c r="J38" s="1"/>
      <c r="L38" s="22"/>
    </row>
    <row r="39" spans="1:12" s="16" customFormat="1" ht="18" customHeight="1" thickTop="1">
      <c r="A39" s="21"/>
      <c r="B39" s="6"/>
      <c r="C39" s="8"/>
      <c r="D39" s="1"/>
      <c r="E39" s="1"/>
      <c r="F39" s="1"/>
      <c r="G39" s="1"/>
      <c r="H39" s="1"/>
      <c r="I39" s="1"/>
      <c r="J39" s="1"/>
      <c r="L39" s="22"/>
    </row>
    <row r="40" spans="1:12" s="16" customFormat="1" ht="21" customHeight="1">
      <c r="A40" s="21" t="s">
        <v>177</v>
      </c>
      <c r="B40" s="6"/>
      <c r="C40" s="8"/>
      <c r="D40" s="1"/>
      <c r="E40" s="1"/>
      <c r="F40" s="1"/>
      <c r="G40" s="1"/>
      <c r="H40" s="1"/>
      <c r="I40" s="1"/>
      <c r="J40" s="1"/>
      <c r="L40" s="22"/>
    </row>
    <row r="41" spans="1:12" s="16" customFormat="1" ht="24" thickBot="1">
      <c r="A41" s="8" t="s">
        <v>173</v>
      </c>
      <c r="B41" s="6"/>
      <c r="C41" s="8"/>
      <c r="D41" s="1">
        <f>+D33</f>
        <v>1519968</v>
      </c>
      <c r="E41" s="1"/>
      <c r="F41" s="1">
        <f>+F33</f>
        <v>1314625</v>
      </c>
      <c r="G41" s="1"/>
      <c r="H41" s="10">
        <f>+H33</f>
        <v>1435016</v>
      </c>
      <c r="I41" s="1"/>
      <c r="J41" s="10">
        <f>+J33</f>
        <v>1284352</v>
      </c>
      <c r="L41" s="22"/>
    </row>
    <row r="42" spans="1:12" s="16" customFormat="1" ht="24" thickTop="1">
      <c r="A42" s="8" t="s">
        <v>176</v>
      </c>
      <c r="B42" s="6"/>
      <c r="C42" s="8"/>
      <c r="D42" s="4">
        <v>0</v>
      </c>
      <c r="E42" s="1"/>
      <c r="F42" s="4">
        <v>0</v>
      </c>
      <c r="G42" s="1"/>
      <c r="H42" s="1"/>
      <c r="I42" s="1"/>
      <c r="J42" s="1"/>
      <c r="L42" s="22"/>
    </row>
    <row r="43" spans="1:12" s="16" customFormat="1" ht="21" customHeight="1" thickBot="1">
      <c r="A43" s="21"/>
      <c r="B43" s="6"/>
      <c r="C43" s="8"/>
      <c r="D43" s="90">
        <f>SUM(D41:D42)</f>
        <v>1519968</v>
      </c>
      <c r="E43" s="1"/>
      <c r="F43" s="90">
        <f>SUM(F41:F42)</f>
        <v>1314625</v>
      </c>
      <c r="G43" s="1"/>
      <c r="H43" s="1"/>
      <c r="I43" s="1"/>
      <c r="J43" s="1"/>
      <c r="L43" s="22"/>
    </row>
    <row r="44" spans="1:12" s="16" customFormat="1" ht="21" customHeight="1" thickTop="1">
      <c r="A44" s="21"/>
      <c r="B44" s="6"/>
      <c r="C44" s="8"/>
      <c r="D44" s="1"/>
      <c r="E44" s="1"/>
      <c r="F44" s="1"/>
      <c r="G44" s="1"/>
      <c r="H44" s="1"/>
      <c r="I44" s="1"/>
      <c r="J44" s="16" t="s">
        <v>157</v>
      </c>
      <c r="L44" s="22"/>
    </row>
    <row r="45" spans="1:12" ht="21" customHeight="1">
      <c r="A45" s="30" t="s">
        <v>166</v>
      </c>
      <c r="B45" s="6">
        <v>16</v>
      </c>
      <c r="D45" s="16"/>
      <c r="E45" s="16"/>
      <c r="F45" s="16"/>
      <c r="G45" s="17"/>
      <c r="H45" s="16"/>
      <c r="I45" s="16"/>
    </row>
    <row r="46" spans="1:12" ht="21" customHeight="1">
      <c r="A46" s="31" t="s">
        <v>60</v>
      </c>
      <c r="B46" s="6"/>
      <c r="D46" s="16"/>
      <c r="E46" s="16"/>
      <c r="F46" s="16"/>
      <c r="G46" s="17"/>
      <c r="H46" s="16"/>
      <c r="I46" s="16"/>
      <c r="J46" s="16"/>
    </row>
    <row r="47" spans="1:12" ht="21" customHeight="1" thickBot="1">
      <c r="A47" s="28" t="s">
        <v>99</v>
      </c>
      <c r="D47" s="36">
        <v>0.12</v>
      </c>
      <c r="E47" s="37"/>
      <c r="F47" s="36">
        <v>0.1</v>
      </c>
      <c r="G47" s="37"/>
      <c r="H47" s="36">
        <v>0.11</v>
      </c>
      <c r="I47" s="38"/>
      <c r="J47" s="36">
        <v>0.1</v>
      </c>
    </row>
    <row r="48" spans="1:12" ht="21" customHeight="1" thickTop="1">
      <c r="D48" s="17"/>
      <c r="E48" s="16"/>
      <c r="F48" s="17"/>
      <c r="G48" s="17"/>
      <c r="H48" s="17"/>
      <c r="I48" s="16"/>
      <c r="J48" s="17"/>
    </row>
    <row r="49" spans="1:12" ht="21" customHeight="1">
      <c r="A49" s="8" t="s">
        <v>6</v>
      </c>
      <c r="B49" s="93"/>
      <c r="D49" s="17"/>
      <c r="E49" s="16"/>
      <c r="F49" s="17"/>
      <c r="G49" s="17"/>
      <c r="H49" s="17"/>
      <c r="I49" s="16"/>
      <c r="J49" s="17"/>
    </row>
    <row r="50" spans="1:12" ht="21" customHeight="1">
      <c r="F50" s="16"/>
      <c r="G50" s="17"/>
      <c r="J50" s="16" t="s">
        <v>13</v>
      </c>
    </row>
    <row r="51" spans="1:12" ht="21" customHeight="1">
      <c r="A51" s="11" t="s">
        <v>36</v>
      </c>
      <c r="B51" s="12"/>
      <c r="C51" s="12"/>
      <c r="D51" s="12"/>
      <c r="E51" s="12"/>
      <c r="F51" s="12"/>
      <c r="G51" s="13"/>
      <c r="H51" s="12"/>
      <c r="I51" s="12"/>
      <c r="J51" s="12"/>
    </row>
    <row r="52" spans="1:12" ht="21" customHeight="1">
      <c r="A52" s="30" t="s">
        <v>95</v>
      </c>
      <c r="B52" s="12"/>
      <c r="C52" s="12"/>
      <c r="D52" s="14"/>
      <c r="E52" s="12"/>
      <c r="F52" s="14"/>
      <c r="G52" s="15"/>
      <c r="H52" s="14"/>
      <c r="I52" s="12"/>
      <c r="J52" s="14"/>
    </row>
    <row r="53" spans="1:12" ht="21" customHeight="1">
      <c r="A53" s="30" t="s">
        <v>199</v>
      </c>
      <c r="B53" s="12"/>
      <c r="C53" s="12"/>
      <c r="D53" s="14"/>
      <c r="E53" s="12"/>
      <c r="F53" s="14"/>
      <c r="G53" s="15"/>
      <c r="H53" s="14"/>
      <c r="I53" s="12"/>
      <c r="J53" s="14"/>
    </row>
    <row r="54" spans="1:12" ht="21" customHeight="1">
      <c r="B54" s="12"/>
      <c r="C54" s="12"/>
      <c r="D54" s="14"/>
      <c r="E54" s="12"/>
      <c r="F54" s="16"/>
      <c r="G54" s="17"/>
      <c r="H54" s="14"/>
      <c r="I54" s="12"/>
      <c r="J54" s="16" t="s">
        <v>29</v>
      </c>
    </row>
    <row r="55" spans="1:12" s="21" customFormat="1" ht="21" customHeight="1">
      <c r="B55" s="40"/>
      <c r="C55" s="40"/>
      <c r="D55" s="96" t="s">
        <v>35</v>
      </c>
      <c r="E55" s="97"/>
      <c r="F55" s="97"/>
      <c r="G55" s="41"/>
      <c r="H55" s="96" t="s">
        <v>39</v>
      </c>
      <c r="I55" s="97"/>
      <c r="J55" s="97"/>
      <c r="K55" s="42"/>
    </row>
    <row r="56" spans="1:12" ht="21" customHeight="1">
      <c r="B56" s="18" t="s">
        <v>0</v>
      </c>
      <c r="D56" s="35">
        <v>2562</v>
      </c>
      <c r="E56" s="16"/>
      <c r="F56" s="35">
        <v>2561</v>
      </c>
      <c r="G56" s="20"/>
      <c r="H56" s="35">
        <v>2562</v>
      </c>
      <c r="I56" s="16"/>
      <c r="J56" s="35">
        <v>2561</v>
      </c>
    </row>
    <row r="57" spans="1:12" ht="21" customHeight="1">
      <c r="A57" s="21" t="s">
        <v>160</v>
      </c>
      <c r="B57" s="20"/>
      <c r="D57" s="20"/>
      <c r="E57" s="16"/>
      <c r="F57" s="20"/>
      <c r="G57" s="20"/>
      <c r="H57" s="20"/>
      <c r="I57" s="16"/>
      <c r="J57" s="20"/>
    </row>
    <row r="58" spans="1:12" ht="21" customHeight="1">
      <c r="A58" s="21" t="s">
        <v>56</v>
      </c>
    </row>
    <row r="59" spans="1:12" ht="21" customHeight="1">
      <c r="A59" s="8" t="s">
        <v>152</v>
      </c>
      <c r="B59" s="6"/>
      <c r="D59" s="1">
        <v>31826298</v>
      </c>
      <c r="E59" s="2"/>
      <c r="F59" s="1">
        <v>30319389</v>
      </c>
      <c r="G59" s="2"/>
      <c r="H59" s="1">
        <v>27577493</v>
      </c>
      <c r="I59" s="1"/>
      <c r="J59" s="1">
        <v>26024202</v>
      </c>
      <c r="L59" s="22"/>
    </row>
    <row r="60" spans="1:12" ht="21" customHeight="1">
      <c r="A60" s="8" t="s">
        <v>153</v>
      </c>
      <c r="B60" s="6"/>
      <c r="D60" s="1">
        <v>1285503</v>
      </c>
      <c r="E60" s="2"/>
      <c r="F60" s="1">
        <v>1150353</v>
      </c>
      <c r="G60" s="2"/>
      <c r="H60" s="1">
        <v>1263767</v>
      </c>
      <c r="I60" s="1"/>
      <c r="J60" s="1">
        <v>1030215</v>
      </c>
      <c r="L60" s="22"/>
    </row>
    <row r="61" spans="1:12" s="25" customFormat="1" ht="21" customHeight="1">
      <c r="A61" s="8" t="s">
        <v>154</v>
      </c>
      <c r="B61" s="24"/>
      <c r="D61" s="4">
        <v>1006620</v>
      </c>
      <c r="E61" s="1"/>
      <c r="F61" s="4">
        <v>895309</v>
      </c>
      <c r="G61" s="1"/>
      <c r="H61" s="4">
        <v>1036594</v>
      </c>
      <c r="I61" s="1"/>
      <c r="J61" s="4">
        <v>916569</v>
      </c>
      <c r="K61" s="17"/>
      <c r="L61" s="22"/>
    </row>
    <row r="62" spans="1:12" ht="21" customHeight="1">
      <c r="A62" s="21" t="s">
        <v>57</v>
      </c>
      <c r="B62" s="6"/>
      <c r="D62" s="4">
        <f>SUM(D59:D61)</f>
        <v>34118421</v>
      </c>
      <c r="E62" s="2"/>
      <c r="F62" s="4">
        <f>SUM(F59:F61)</f>
        <v>32365051</v>
      </c>
      <c r="G62" s="1"/>
      <c r="H62" s="4">
        <f>SUM(H59:H61)</f>
        <v>29877854</v>
      </c>
      <c r="I62" s="2"/>
      <c r="J62" s="4">
        <f>SUM(J59:J61)</f>
        <v>27970986</v>
      </c>
      <c r="L62" s="22"/>
    </row>
    <row r="63" spans="1:12" ht="21" customHeight="1">
      <c r="A63" s="21" t="s">
        <v>58</v>
      </c>
      <c r="D63" s="2"/>
      <c r="E63" s="2"/>
      <c r="F63" s="2"/>
      <c r="G63" s="1"/>
      <c r="H63" s="2"/>
      <c r="I63" s="2"/>
      <c r="J63" s="2"/>
      <c r="L63" s="22"/>
    </row>
    <row r="64" spans="1:12" s="16" customFormat="1" ht="21" customHeight="1">
      <c r="A64" s="8" t="s">
        <v>82</v>
      </c>
      <c r="B64" s="6"/>
      <c r="C64" s="8"/>
      <c r="D64" s="1">
        <v>23455215</v>
      </c>
      <c r="E64" s="2"/>
      <c r="F64" s="1">
        <v>22444818</v>
      </c>
      <c r="G64" s="2"/>
      <c r="H64" s="1">
        <v>20164972</v>
      </c>
      <c r="I64" s="1"/>
      <c r="J64" s="1">
        <v>19036291</v>
      </c>
      <c r="L64" s="22"/>
    </row>
    <row r="65" spans="1:12" s="16" customFormat="1" ht="21" customHeight="1">
      <c r="A65" s="8" t="s">
        <v>190</v>
      </c>
      <c r="B65" s="6"/>
      <c r="C65" s="8"/>
      <c r="D65" s="1">
        <v>785091</v>
      </c>
      <c r="E65" s="2"/>
      <c r="F65" s="1">
        <v>699003</v>
      </c>
      <c r="G65" s="2"/>
      <c r="H65" s="1">
        <v>776829</v>
      </c>
      <c r="I65" s="1"/>
      <c r="J65" s="1">
        <v>628678</v>
      </c>
      <c r="L65" s="22"/>
    </row>
    <row r="66" spans="1:12" s="16" customFormat="1" ht="21" customHeight="1">
      <c r="A66" s="28" t="s">
        <v>191</v>
      </c>
      <c r="B66" s="24"/>
      <c r="C66" s="8"/>
      <c r="D66" s="1">
        <v>5047797</v>
      </c>
      <c r="E66" s="2"/>
      <c r="F66" s="1">
        <v>4931133</v>
      </c>
      <c r="G66" s="2"/>
      <c r="H66" s="1">
        <v>4352793</v>
      </c>
      <c r="I66" s="1"/>
      <c r="J66" s="1">
        <v>4154068</v>
      </c>
      <c r="L66" s="22"/>
    </row>
    <row r="67" spans="1:12" s="16" customFormat="1" ht="21" customHeight="1">
      <c r="A67" s="28" t="s">
        <v>83</v>
      </c>
      <c r="B67" s="6"/>
      <c r="C67" s="8"/>
      <c r="D67" s="1">
        <v>977471</v>
      </c>
      <c r="E67" s="2"/>
      <c r="F67" s="1">
        <v>942030</v>
      </c>
      <c r="G67" s="2"/>
      <c r="H67" s="1">
        <v>958421</v>
      </c>
      <c r="I67" s="1"/>
      <c r="J67" s="1">
        <v>868643</v>
      </c>
      <c r="L67" s="22"/>
    </row>
    <row r="68" spans="1:12" s="16" customFormat="1" ht="21" customHeight="1">
      <c r="A68" s="28" t="s">
        <v>81</v>
      </c>
      <c r="B68" s="6"/>
      <c r="C68" s="8"/>
      <c r="D68" s="1">
        <v>10012</v>
      </c>
      <c r="E68" s="2"/>
      <c r="F68" s="1">
        <v>1627</v>
      </c>
      <c r="G68" s="2"/>
      <c r="H68" s="1">
        <v>8267</v>
      </c>
      <c r="I68" s="1"/>
      <c r="J68" s="1">
        <v>1616</v>
      </c>
      <c r="L68" s="22"/>
    </row>
    <row r="69" spans="1:12" s="16" customFormat="1" ht="21" customHeight="1">
      <c r="A69" s="21" t="s">
        <v>59</v>
      </c>
      <c r="B69" s="8"/>
      <c r="C69" s="8"/>
      <c r="D69" s="9">
        <f>SUM(D64:D68)</f>
        <v>30275586</v>
      </c>
      <c r="E69" s="2"/>
      <c r="F69" s="9">
        <f>SUM(F64:F68)</f>
        <v>29018611</v>
      </c>
      <c r="G69" s="1"/>
      <c r="H69" s="9">
        <f>SUM(H64:H68)</f>
        <v>26261282</v>
      </c>
      <c r="I69" s="2"/>
      <c r="J69" s="9">
        <f>SUM(J64:J68)</f>
        <v>24689296</v>
      </c>
      <c r="L69" s="22"/>
    </row>
    <row r="70" spans="1:12" s="16" customFormat="1" ht="21" customHeight="1">
      <c r="A70" s="21" t="s">
        <v>150</v>
      </c>
      <c r="B70" s="6"/>
      <c r="C70" s="8"/>
      <c r="D70" s="1">
        <f>SUM(D62-D69)</f>
        <v>3842835</v>
      </c>
      <c r="E70" s="1"/>
      <c r="F70" s="1">
        <f>SUM(F62-F69)</f>
        <v>3346440</v>
      </c>
      <c r="G70" s="1"/>
      <c r="H70" s="1">
        <f>SUM(H62-H69)</f>
        <v>3616572</v>
      </c>
      <c r="I70" s="1"/>
      <c r="J70" s="1">
        <f>SUM(J62-J69)</f>
        <v>3281690</v>
      </c>
      <c r="L70" s="22"/>
    </row>
    <row r="71" spans="1:12" s="16" customFormat="1" ht="21" customHeight="1">
      <c r="A71" s="8" t="s">
        <v>84</v>
      </c>
      <c r="B71" s="6"/>
      <c r="C71" s="8"/>
      <c r="D71" s="4">
        <v>-215759</v>
      </c>
      <c r="E71" s="1"/>
      <c r="F71" s="4">
        <v>-196285</v>
      </c>
      <c r="G71" s="1"/>
      <c r="H71" s="4">
        <v>-206201</v>
      </c>
      <c r="I71" s="1"/>
      <c r="J71" s="4">
        <v>-187094</v>
      </c>
      <c r="L71" s="22"/>
    </row>
    <row r="72" spans="1:12" s="16" customFormat="1" ht="21" customHeight="1">
      <c r="A72" s="21" t="s">
        <v>148</v>
      </c>
      <c r="B72" s="6"/>
      <c r="C72" s="8"/>
      <c r="D72" s="1">
        <f>SUM(D70:D71)</f>
        <v>3627076</v>
      </c>
      <c r="E72" s="1"/>
      <c r="F72" s="1">
        <f>SUM(F70:F71)</f>
        <v>3150155</v>
      </c>
      <c r="G72" s="1"/>
      <c r="H72" s="1">
        <f>SUM(H70:H71)</f>
        <v>3410371</v>
      </c>
      <c r="I72" s="1"/>
      <c r="J72" s="1">
        <f>SUM(J70:J71)</f>
        <v>3094596</v>
      </c>
      <c r="L72" s="22"/>
    </row>
    <row r="73" spans="1:12" s="16" customFormat="1" ht="21" customHeight="1">
      <c r="A73" s="8" t="s">
        <v>149</v>
      </c>
      <c r="B73" s="6">
        <v>15</v>
      </c>
      <c r="C73" s="8"/>
      <c r="D73" s="4">
        <v>-680610</v>
      </c>
      <c r="E73" s="1"/>
      <c r="F73" s="4">
        <v>-589122</v>
      </c>
      <c r="G73" s="1"/>
      <c r="H73" s="4">
        <v>-649142</v>
      </c>
      <c r="I73" s="1"/>
      <c r="J73" s="4">
        <v>-588445</v>
      </c>
      <c r="L73" s="22"/>
    </row>
    <row r="74" spans="1:12" s="16" customFormat="1" ht="21" customHeight="1">
      <c r="A74" s="21" t="s">
        <v>96</v>
      </c>
      <c r="B74" s="6"/>
      <c r="C74" s="8"/>
      <c r="D74" s="9">
        <f>SUM(D72:D73)</f>
        <v>2946466</v>
      </c>
      <c r="E74" s="1"/>
      <c r="F74" s="9">
        <f>SUM(F72:F73)</f>
        <v>2561033</v>
      </c>
      <c r="G74" s="1"/>
      <c r="H74" s="9">
        <f>SUM(H72:H73)</f>
        <v>2761229</v>
      </c>
      <c r="I74" s="1"/>
      <c r="J74" s="9">
        <f>SUM(J72:J73)</f>
        <v>2506151</v>
      </c>
      <c r="L74" s="22"/>
    </row>
    <row r="75" spans="1:12" s="16" customFormat="1" ht="12" customHeight="1">
      <c r="A75" s="21"/>
      <c r="B75" s="6"/>
      <c r="C75" s="8"/>
      <c r="D75" s="1"/>
      <c r="E75" s="1"/>
      <c r="F75" s="1"/>
      <c r="G75" s="1"/>
      <c r="H75" s="1"/>
      <c r="I75" s="1"/>
      <c r="J75" s="1"/>
      <c r="L75" s="22"/>
    </row>
    <row r="76" spans="1:12" s="16" customFormat="1" ht="21" customHeight="1">
      <c r="A76" s="21" t="s">
        <v>151</v>
      </c>
      <c r="B76" s="6"/>
      <c r="C76" s="8"/>
      <c r="D76" s="1"/>
      <c r="E76" s="1"/>
      <c r="F76" s="1"/>
      <c r="G76" s="1"/>
      <c r="H76" s="1"/>
      <c r="I76" s="1"/>
      <c r="J76" s="1"/>
      <c r="L76" s="22"/>
    </row>
    <row r="77" spans="1:12" s="16" customFormat="1" ht="21" customHeight="1">
      <c r="A77" s="86" t="s">
        <v>161</v>
      </c>
      <c r="B77" s="6"/>
      <c r="C77" s="8"/>
      <c r="D77" s="1"/>
      <c r="E77" s="1"/>
      <c r="F77" s="1"/>
      <c r="G77" s="1"/>
      <c r="H77" s="1"/>
      <c r="I77" s="1"/>
      <c r="J77" s="1"/>
      <c r="L77" s="22"/>
    </row>
    <row r="78" spans="1:12" s="16" customFormat="1" ht="21" customHeight="1">
      <c r="A78" s="8" t="s">
        <v>184</v>
      </c>
      <c r="B78" s="6"/>
      <c r="C78" s="8"/>
      <c r="D78" s="1"/>
      <c r="E78" s="1"/>
      <c r="F78" s="1"/>
      <c r="G78" s="1"/>
      <c r="H78" s="1"/>
      <c r="I78" s="1"/>
      <c r="J78" s="1"/>
      <c r="L78" s="22"/>
    </row>
    <row r="79" spans="1:12" s="16" customFormat="1" ht="21" customHeight="1">
      <c r="A79" s="8" t="s">
        <v>183</v>
      </c>
      <c r="B79" s="6"/>
      <c r="C79" s="8"/>
      <c r="D79" s="4">
        <v>-2034</v>
      </c>
      <c r="E79" s="1"/>
      <c r="F79" s="4">
        <v>1504</v>
      </c>
      <c r="G79" s="1"/>
      <c r="H79" s="4">
        <v>0</v>
      </c>
      <c r="I79" s="4"/>
      <c r="J79" s="4">
        <v>0</v>
      </c>
      <c r="L79" s="22"/>
    </row>
    <row r="80" spans="1:12" s="16" customFormat="1" ht="21" customHeight="1">
      <c r="A80" s="21" t="s">
        <v>97</v>
      </c>
      <c r="B80" s="6"/>
      <c r="C80" s="8"/>
      <c r="D80" s="4">
        <f>SUM(D79:D79)</f>
        <v>-2034</v>
      </c>
      <c r="E80" s="1"/>
      <c r="F80" s="4">
        <f>SUM(F79:F79)</f>
        <v>1504</v>
      </c>
      <c r="G80" s="1"/>
      <c r="H80" s="4">
        <f>SUM(H79:H79)</f>
        <v>0</v>
      </c>
      <c r="I80" s="1"/>
      <c r="J80" s="4">
        <f>SUM(J79:J79)</f>
        <v>0</v>
      </c>
      <c r="L80" s="22"/>
    </row>
    <row r="81" spans="1:12" s="16" customFormat="1" ht="21" customHeight="1">
      <c r="A81" s="8"/>
      <c r="B81" s="6"/>
      <c r="C81" s="8"/>
      <c r="D81" s="1"/>
      <c r="E81" s="1"/>
      <c r="F81" s="1"/>
      <c r="G81" s="1"/>
      <c r="H81" s="1"/>
      <c r="I81" s="1"/>
      <c r="J81" s="1"/>
      <c r="L81" s="22"/>
    </row>
    <row r="82" spans="1:12" s="16" customFormat="1" ht="21" customHeight="1" thickBot="1">
      <c r="A82" s="21" t="s">
        <v>98</v>
      </c>
      <c r="B82" s="6"/>
      <c r="C82" s="8"/>
      <c r="D82" s="10">
        <f>SUM(D74,D80)</f>
        <v>2944432</v>
      </c>
      <c r="E82" s="1"/>
      <c r="F82" s="10">
        <f>SUM(F74,F80)</f>
        <v>2562537</v>
      </c>
      <c r="G82" s="1"/>
      <c r="H82" s="10">
        <f>SUM(H74,H80)</f>
        <v>2761229</v>
      </c>
      <c r="I82" s="1"/>
      <c r="J82" s="10">
        <f>SUM(J74,J80)</f>
        <v>2506151</v>
      </c>
      <c r="L82" s="22"/>
    </row>
    <row r="83" spans="1:12" s="16" customFormat="1" ht="18" customHeight="1" thickTop="1">
      <c r="A83" s="21"/>
      <c r="B83" s="6"/>
      <c r="C83" s="8"/>
      <c r="D83" s="1"/>
      <c r="E83" s="1"/>
      <c r="F83" s="1"/>
      <c r="G83" s="1"/>
      <c r="H83" s="1"/>
      <c r="I83" s="1"/>
      <c r="J83" s="1"/>
      <c r="L83" s="22"/>
    </row>
    <row r="84" spans="1:12" s="16" customFormat="1" ht="21" customHeight="1">
      <c r="A84" s="21" t="s">
        <v>172</v>
      </c>
      <c r="B84" s="6"/>
      <c r="C84" s="8"/>
      <c r="D84" s="1"/>
      <c r="E84" s="1"/>
      <c r="F84" s="1"/>
      <c r="G84" s="1"/>
      <c r="H84" s="1"/>
      <c r="I84" s="1"/>
      <c r="J84" s="1"/>
      <c r="L84" s="22"/>
    </row>
    <row r="85" spans="1:12" s="16" customFormat="1" ht="21" customHeight="1" thickBot="1">
      <c r="A85" s="8" t="s">
        <v>173</v>
      </c>
      <c r="B85" s="6"/>
      <c r="C85" s="8"/>
      <c r="D85" s="1">
        <f>SUM(D74)</f>
        <v>2946466</v>
      </c>
      <c r="E85" s="1"/>
      <c r="F85" s="1">
        <f>SUM(F74)</f>
        <v>2561033</v>
      </c>
      <c r="G85" s="1"/>
      <c r="H85" s="10">
        <f>SUM(H74)</f>
        <v>2761229</v>
      </c>
      <c r="I85" s="1"/>
      <c r="J85" s="10">
        <f>SUM(J74)</f>
        <v>2506151</v>
      </c>
      <c r="L85" s="22"/>
    </row>
    <row r="86" spans="1:12" s="16" customFormat="1" ht="21" customHeight="1" thickTop="1">
      <c r="A86" s="8" t="s">
        <v>176</v>
      </c>
      <c r="B86" s="6"/>
      <c r="C86" s="8"/>
      <c r="D86" s="4">
        <v>0</v>
      </c>
      <c r="E86" s="1"/>
      <c r="F86" s="4">
        <v>0</v>
      </c>
      <c r="G86" s="1"/>
      <c r="H86" s="1"/>
      <c r="I86" s="1"/>
      <c r="J86" s="1"/>
      <c r="L86" s="22"/>
    </row>
    <row r="87" spans="1:12" s="16" customFormat="1" ht="21" customHeight="1" thickBot="1">
      <c r="A87" s="8"/>
      <c r="B87" s="6"/>
      <c r="C87" s="8"/>
      <c r="D87" s="90">
        <f>SUM(D85:D86)</f>
        <v>2946466</v>
      </c>
      <c r="E87" s="1"/>
      <c r="F87" s="90">
        <f>SUM(F85:F86)</f>
        <v>2561033</v>
      </c>
      <c r="G87" s="1"/>
      <c r="H87" s="1"/>
      <c r="I87" s="1"/>
      <c r="J87" s="1"/>
      <c r="L87" s="22"/>
    </row>
    <row r="88" spans="1:12" s="16" customFormat="1" ht="18" customHeight="1" thickTop="1">
      <c r="A88" s="21"/>
      <c r="B88" s="6"/>
      <c r="C88" s="8"/>
      <c r="D88" s="1"/>
      <c r="E88" s="1"/>
      <c r="F88" s="1"/>
      <c r="G88" s="1"/>
      <c r="H88" s="1"/>
      <c r="I88" s="1"/>
      <c r="J88" s="1"/>
      <c r="L88" s="22"/>
    </row>
    <row r="89" spans="1:12" s="16" customFormat="1" ht="21" customHeight="1">
      <c r="A89" s="21" t="s">
        <v>177</v>
      </c>
      <c r="B89" s="6"/>
      <c r="C89" s="8"/>
      <c r="D89" s="1"/>
      <c r="E89" s="1"/>
      <c r="F89" s="1"/>
      <c r="G89" s="1"/>
      <c r="H89" s="1"/>
      <c r="I89" s="1"/>
      <c r="J89" s="1"/>
      <c r="L89" s="22"/>
    </row>
    <row r="90" spans="1:12" s="16" customFormat="1" ht="24" thickBot="1">
      <c r="A90" s="8" t="s">
        <v>173</v>
      </c>
      <c r="B90" s="6"/>
      <c r="C90" s="8"/>
      <c r="D90" s="1">
        <f>+D82</f>
        <v>2944432</v>
      </c>
      <c r="E90" s="1"/>
      <c r="F90" s="1">
        <f>+F82</f>
        <v>2562537</v>
      </c>
      <c r="G90" s="1"/>
      <c r="H90" s="10">
        <f>+H82</f>
        <v>2761229</v>
      </c>
      <c r="I90" s="1"/>
      <c r="J90" s="10">
        <f>+J82</f>
        <v>2506151</v>
      </c>
      <c r="L90" s="22"/>
    </row>
    <row r="91" spans="1:12" s="16" customFormat="1" ht="24" thickTop="1">
      <c r="A91" s="8" t="s">
        <v>176</v>
      </c>
      <c r="B91" s="6"/>
      <c r="C91" s="8"/>
      <c r="D91" s="4">
        <v>0</v>
      </c>
      <c r="E91" s="1"/>
      <c r="F91" s="4">
        <v>0</v>
      </c>
      <c r="G91" s="1"/>
      <c r="H91" s="1"/>
      <c r="I91" s="1"/>
      <c r="J91" s="1"/>
      <c r="L91" s="22"/>
    </row>
    <row r="92" spans="1:12" s="16" customFormat="1" ht="21" customHeight="1" thickBot="1">
      <c r="A92" s="21"/>
      <c r="B92" s="6"/>
      <c r="C92" s="8"/>
      <c r="D92" s="90">
        <f>SUM(D90:D91)</f>
        <v>2944432</v>
      </c>
      <c r="E92" s="1"/>
      <c r="F92" s="90">
        <f>SUM(F90:F91)</f>
        <v>2562537</v>
      </c>
      <c r="G92" s="1"/>
      <c r="H92" s="1"/>
      <c r="I92" s="1"/>
      <c r="J92" s="1"/>
      <c r="L92" s="22"/>
    </row>
    <row r="93" spans="1:12" s="16" customFormat="1" ht="21" customHeight="1" thickTop="1">
      <c r="A93" s="21"/>
      <c r="B93" s="6"/>
      <c r="C93" s="8"/>
      <c r="D93" s="1"/>
      <c r="E93" s="1"/>
      <c r="F93" s="1"/>
      <c r="G93" s="1"/>
      <c r="H93" s="1"/>
      <c r="I93" s="1"/>
      <c r="J93" s="16" t="s">
        <v>157</v>
      </c>
      <c r="L93" s="22"/>
    </row>
    <row r="94" spans="1:12" ht="21" customHeight="1">
      <c r="A94" s="30" t="s">
        <v>166</v>
      </c>
      <c r="B94" s="6">
        <v>16</v>
      </c>
      <c r="D94" s="16"/>
      <c r="E94" s="16"/>
      <c r="F94" s="16"/>
      <c r="G94" s="17"/>
      <c r="H94" s="16"/>
      <c r="I94" s="16"/>
    </row>
    <row r="95" spans="1:12" ht="21" customHeight="1">
      <c r="A95" s="31" t="s">
        <v>60</v>
      </c>
      <c r="B95" s="6"/>
      <c r="D95" s="16"/>
      <c r="E95" s="16"/>
      <c r="F95" s="16"/>
      <c r="G95" s="17"/>
      <c r="H95" s="16"/>
      <c r="I95" s="16"/>
      <c r="J95" s="16"/>
    </row>
    <row r="96" spans="1:12" ht="21" customHeight="1" thickBot="1">
      <c r="A96" s="28" t="s">
        <v>99</v>
      </c>
      <c r="D96" s="36">
        <v>0.22</v>
      </c>
      <c r="E96" s="37"/>
      <c r="F96" s="36">
        <f>F74/'BS '!D78</f>
        <v>0.19473762010122575</v>
      </c>
      <c r="G96" s="37"/>
      <c r="H96" s="36">
        <v>0.21</v>
      </c>
      <c r="I96" s="38"/>
      <c r="J96" s="36">
        <f>J74/'BS '!J78</f>
        <v>0.19056446416516579</v>
      </c>
    </row>
    <row r="97" spans="1:10" ht="21" customHeight="1" thickTop="1">
      <c r="D97" s="17"/>
      <c r="E97" s="16"/>
      <c r="F97" s="17"/>
      <c r="G97" s="17"/>
      <c r="H97" s="17"/>
      <c r="I97" s="16"/>
      <c r="J97" s="17"/>
    </row>
    <row r="98" spans="1:10" ht="21" customHeight="1">
      <c r="A98" s="8" t="s">
        <v>6</v>
      </c>
      <c r="B98" s="91"/>
      <c r="D98" s="17"/>
      <c r="E98" s="16"/>
      <c r="F98" s="17"/>
      <c r="G98" s="17"/>
      <c r="H98" s="17"/>
      <c r="I98" s="16"/>
      <c r="J98" s="17"/>
    </row>
    <row r="100" spans="1:10" ht="21" customHeight="1">
      <c r="H100" s="89"/>
    </row>
  </sheetData>
  <mergeCells count="4">
    <mergeCell ref="D55:F55"/>
    <mergeCell ref="H55:J55"/>
    <mergeCell ref="D6:F6"/>
    <mergeCell ref="H6:J6"/>
  </mergeCells>
  <printOptions gridLinesSet="0"/>
  <pageMargins left="0.98425196850393704" right="0.39370078740157483" top="0.78740157480314965" bottom="0.39370078740157483" header="0.19685039370078741" footer="0.19685039370078741"/>
  <pageSetup paperSize="9" scale="74" fitToWidth="0" fitToHeight="0" orientation="portrait" r:id="rId1"/>
  <headerFooter alignWithMargins="0"/>
  <rowBreaks count="1" manualBreakCount="1">
    <brk id="4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showGridLines="0" zoomScaleNormal="100" zoomScaleSheetLayoutView="70" workbookViewId="0"/>
  </sheetViews>
  <sheetFormatPr defaultRowHeight="12.75"/>
  <cols>
    <col min="1" max="1" width="40.28515625" customWidth="1"/>
    <col min="3" max="3" width="2.140625" customWidth="1"/>
    <col min="4" max="4" width="15.28515625" style="92" customWidth="1"/>
    <col min="5" max="5" width="2.140625" customWidth="1"/>
    <col min="6" max="6" width="15.28515625" customWidth="1"/>
    <col min="7" max="7" width="2.140625" customWidth="1"/>
    <col min="8" max="8" width="15.28515625" style="92" customWidth="1"/>
    <col min="9" max="9" width="2.140625" customWidth="1"/>
    <col min="10" max="10" width="15.28515625" customWidth="1"/>
  </cols>
  <sheetData>
    <row r="1" spans="1:10" ht="23.25">
      <c r="A1" s="8"/>
      <c r="B1" s="8"/>
      <c r="C1" s="8"/>
      <c r="D1" s="8"/>
      <c r="E1" s="8"/>
      <c r="F1" s="16"/>
      <c r="G1" s="17"/>
      <c r="H1" s="8"/>
      <c r="I1" s="8"/>
      <c r="J1" s="16" t="s">
        <v>13</v>
      </c>
    </row>
    <row r="2" spans="1:10" ht="23.25">
      <c r="A2" s="11" t="s">
        <v>36</v>
      </c>
      <c r="B2" s="12"/>
      <c r="C2" s="12"/>
      <c r="D2" s="12"/>
      <c r="E2" s="12"/>
      <c r="F2" s="12"/>
      <c r="G2" s="13"/>
      <c r="H2" s="12"/>
      <c r="I2" s="12"/>
      <c r="J2" s="12"/>
    </row>
    <row r="3" spans="1:10" ht="23.25">
      <c r="A3" s="30" t="s">
        <v>14</v>
      </c>
      <c r="B3" s="12"/>
      <c r="C3" s="12"/>
      <c r="D3" s="14"/>
      <c r="E3" s="12"/>
      <c r="F3" s="14"/>
      <c r="G3" s="15"/>
      <c r="H3" s="14"/>
      <c r="I3" s="12"/>
      <c r="J3" s="14"/>
    </row>
    <row r="4" spans="1:10" ht="23.25">
      <c r="A4" s="30" t="s">
        <v>199</v>
      </c>
      <c r="B4" s="12"/>
      <c r="C4" s="12"/>
      <c r="D4" s="14"/>
      <c r="E4" s="12"/>
      <c r="F4" s="14"/>
      <c r="G4" s="15"/>
      <c r="H4" s="14"/>
      <c r="I4" s="12"/>
      <c r="J4" s="14"/>
    </row>
    <row r="5" spans="1:10" ht="23.25">
      <c r="A5" s="8"/>
      <c r="B5" s="12"/>
      <c r="C5" s="12"/>
      <c r="D5" s="14"/>
      <c r="E5" s="12"/>
      <c r="F5" s="16"/>
      <c r="G5" s="17"/>
      <c r="H5" s="14"/>
      <c r="I5" s="12"/>
      <c r="J5" s="16" t="s">
        <v>29</v>
      </c>
    </row>
    <row r="6" spans="1:10" ht="23.25">
      <c r="A6" s="21"/>
      <c r="B6" s="40"/>
      <c r="C6" s="40"/>
      <c r="D6" s="96" t="s">
        <v>35</v>
      </c>
      <c r="E6" s="97"/>
      <c r="F6" s="97"/>
      <c r="G6" s="41"/>
      <c r="H6" s="96" t="s">
        <v>39</v>
      </c>
      <c r="I6" s="97"/>
      <c r="J6" s="97"/>
    </row>
    <row r="7" spans="1:10" ht="23.25">
      <c r="A7" s="8"/>
      <c r="B7" s="8"/>
      <c r="C7" s="8"/>
      <c r="D7" s="35">
        <v>2562</v>
      </c>
      <c r="E7" s="16"/>
      <c r="F7" s="35">
        <v>2561</v>
      </c>
      <c r="G7" s="20"/>
      <c r="H7" s="35">
        <v>2562</v>
      </c>
      <c r="I7" s="16"/>
      <c r="J7" s="35">
        <v>2561</v>
      </c>
    </row>
    <row r="8" spans="1:10" ht="23.25">
      <c r="A8" s="21" t="s">
        <v>15</v>
      </c>
      <c r="B8" s="8"/>
      <c r="C8" s="19"/>
      <c r="D8" s="19"/>
      <c r="E8" s="19"/>
      <c r="F8" s="19"/>
      <c r="G8" s="20"/>
      <c r="H8" s="19"/>
      <c r="I8" s="19"/>
      <c r="J8" s="19"/>
    </row>
    <row r="9" spans="1:10" ht="23.25">
      <c r="A9" s="8" t="s">
        <v>100</v>
      </c>
      <c r="B9" s="8"/>
      <c r="C9" s="16"/>
      <c r="D9" s="2">
        <f>PL!D72</f>
        <v>3627076</v>
      </c>
      <c r="E9" s="2"/>
      <c r="F9" s="2">
        <f>PL!F72</f>
        <v>3150155</v>
      </c>
      <c r="G9" s="1"/>
      <c r="H9" s="2">
        <f>PL!H72</f>
        <v>3410371</v>
      </c>
      <c r="I9" s="2"/>
      <c r="J9" s="2">
        <f>PL!J72</f>
        <v>3094596</v>
      </c>
    </row>
    <row r="10" spans="1:10" ht="23.25">
      <c r="A10" s="31" t="s">
        <v>109</v>
      </c>
      <c r="B10" s="8"/>
      <c r="C10" s="16"/>
      <c r="D10" s="2"/>
      <c r="E10" s="2"/>
      <c r="F10" s="2"/>
      <c r="G10" s="1"/>
      <c r="H10" s="2"/>
      <c r="I10" s="2"/>
      <c r="J10" s="2"/>
    </row>
    <row r="11" spans="1:10" ht="23.25">
      <c r="A11" s="31" t="s">
        <v>174</v>
      </c>
      <c r="B11" s="8"/>
      <c r="C11" s="16"/>
      <c r="D11" s="2"/>
      <c r="E11" s="2"/>
      <c r="F11" s="2"/>
      <c r="G11" s="1"/>
      <c r="H11" s="2"/>
      <c r="I11" s="2"/>
      <c r="J11" s="2"/>
    </row>
    <row r="12" spans="1:10" ht="23.25">
      <c r="A12" s="28" t="s">
        <v>72</v>
      </c>
      <c r="B12" s="8"/>
      <c r="C12" s="16"/>
      <c r="D12" s="2">
        <v>1441342</v>
      </c>
      <c r="E12" s="2"/>
      <c r="F12" s="2">
        <v>1518359</v>
      </c>
      <c r="G12" s="2"/>
      <c r="H12" s="2">
        <v>1209652</v>
      </c>
      <c r="I12" s="1"/>
      <c r="J12" s="2">
        <v>1239604</v>
      </c>
    </row>
    <row r="13" spans="1:10" ht="23.25">
      <c r="A13" s="28" t="s">
        <v>122</v>
      </c>
      <c r="B13" s="8"/>
      <c r="C13" s="16"/>
      <c r="D13" s="2">
        <v>84108</v>
      </c>
      <c r="E13" s="22"/>
      <c r="F13" s="2">
        <v>80390</v>
      </c>
      <c r="G13" s="22"/>
      <c r="H13" s="2">
        <v>71806</v>
      </c>
      <c r="I13" s="26"/>
      <c r="J13" s="2">
        <v>68036</v>
      </c>
    </row>
    <row r="14" spans="1:10" ht="23.25">
      <c r="A14" s="28" t="s">
        <v>203</v>
      </c>
      <c r="B14" s="8"/>
      <c r="C14" s="16"/>
      <c r="D14" s="2">
        <v>8245</v>
      </c>
      <c r="E14" s="22"/>
      <c r="F14" s="2">
        <v>1641</v>
      </c>
      <c r="G14" s="22"/>
      <c r="H14" s="2">
        <v>8287</v>
      </c>
      <c r="I14" s="26"/>
      <c r="J14" s="2">
        <v>1699</v>
      </c>
    </row>
    <row r="15" spans="1:10" ht="23.25">
      <c r="A15" s="28" t="s">
        <v>178</v>
      </c>
      <c r="B15" s="8"/>
      <c r="C15" s="16"/>
      <c r="D15" s="2">
        <v>-4498</v>
      </c>
      <c r="E15" s="22"/>
      <c r="F15" s="2">
        <v>-95</v>
      </c>
      <c r="G15" s="22"/>
      <c r="H15" s="2">
        <v>-4263</v>
      </c>
      <c r="I15" s="26"/>
      <c r="J15" s="2">
        <v>-62</v>
      </c>
    </row>
    <row r="16" spans="1:10" ht="23.25">
      <c r="A16" s="28" t="s">
        <v>204</v>
      </c>
      <c r="B16" s="8"/>
      <c r="C16" s="16"/>
      <c r="D16" s="22">
        <v>-8000</v>
      </c>
      <c r="E16" s="22"/>
      <c r="F16" s="22">
        <v>8010</v>
      </c>
      <c r="G16" s="22"/>
      <c r="H16" s="22">
        <v>-8000</v>
      </c>
      <c r="I16" s="26"/>
      <c r="J16" s="22">
        <v>8010</v>
      </c>
    </row>
    <row r="17" spans="1:10" ht="23.25">
      <c r="A17" s="8" t="s">
        <v>103</v>
      </c>
      <c r="B17" s="8"/>
      <c r="C17" s="16"/>
      <c r="D17" s="26">
        <v>21965</v>
      </c>
      <c r="E17" s="26"/>
      <c r="F17" s="26">
        <v>22401</v>
      </c>
      <c r="G17" s="26"/>
      <c r="H17" s="26">
        <v>18941</v>
      </c>
      <c r="I17" s="26"/>
      <c r="J17" s="26">
        <v>18986</v>
      </c>
    </row>
    <row r="18" spans="1:10" ht="23.25">
      <c r="A18" s="28" t="s">
        <v>179</v>
      </c>
      <c r="B18" s="8"/>
      <c r="C18" s="16"/>
      <c r="D18" s="26">
        <v>-3226</v>
      </c>
      <c r="E18" s="26"/>
      <c r="F18" s="26">
        <v>1463</v>
      </c>
      <c r="G18" s="26"/>
      <c r="H18" s="26">
        <v>-427</v>
      </c>
      <c r="I18" s="26"/>
      <c r="J18" s="26">
        <v>663</v>
      </c>
    </row>
    <row r="19" spans="1:10" ht="23.25">
      <c r="A19" s="28" t="s">
        <v>168</v>
      </c>
      <c r="B19" s="8"/>
      <c r="C19" s="16"/>
      <c r="D19" s="26">
        <v>-36531</v>
      </c>
      <c r="E19" s="26"/>
      <c r="F19" s="26">
        <v>-13163</v>
      </c>
      <c r="G19" s="26"/>
      <c r="H19" s="26">
        <v>-79655</v>
      </c>
      <c r="I19" s="26"/>
      <c r="J19" s="26">
        <v>-77736</v>
      </c>
    </row>
    <row r="20" spans="1:10" ht="23.25">
      <c r="A20" s="8" t="s">
        <v>77</v>
      </c>
      <c r="B20" s="8"/>
      <c r="C20" s="16"/>
      <c r="D20" s="27">
        <v>213691</v>
      </c>
      <c r="E20" s="26"/>
      <c r="F20" s="27">
        <v>192677</v>
      </c>
      <c r="G20" s="26"/>
      <c r="H20" s="27">
        <v>204448</v>
      </c>
      <c r="I20" s="26"/>
      <c r="J20" s="27">
        <v>183725</v>
      </c>
    </row>
    <row r="21" spans="1:10" ht="23.25">
      <c r="A21" s="39" t="s">
        <v>61</v>
      </c>
      <c r="B21" s="8"/>
      <c r="C21" s="16"/>
      <c r="D21" s="3"/>
      <c r="E21" s="2"/>
      <c r="F21" s="3"/>
      <c r="G21" s="3"/>
      <c r="H21" s="3"/>
      <c r="I21" s="2"/>
      <c r="J21" s="3"/>
    </row>
    <row r="22" spans="1:10" ht="23.25">
      <c r="A22" s="39" t="s">
        <v>62</v>
      </c>
      <c r="B22" s="8"/>
      <c r="C22" s="17"/>
      <c r="D22" s="26">
        <f>SUM(D9:D20)</f>
        <v>5344172</v>
      </c>
      <c r="E22" s="1"/>
      <c r="F22" s="26">
        <f>SUM(F9:F20)</f>
        <v>4961838</v>
      </c>
      <c r="G22" s="26"/>
      <c r="H22" s="26">
        <f>SUM(H9:H20)</f>
        <v>4831160</v>
      </c>
      <c r="I22" s="1"/>
      <c r="J22" s="26">
        <f>SUM(J9:J20)</f>
        <v>4537521</v>
      </c>
    </row>
    <row r="23" spans="1:10" ht="23.25">
      <c r="A23" s="44" t="s">
        <v>63</v>
      </c>
      <c r="B23" s="8"/>
      <c r="C23" s="17"/>
      <c r="D23" s="1"/>
      <c r="E23" s="1"/>
      <c r="F23" s="1"/>
      <c r="G23" s="1"/>
      <c r="H23" s="1"/>
      <c r="I23" s="1"/>
      <c r="J23" s="1"/>
    </row>
    <row r="24" spans="1:10" ht="23.25">
      <c r="A24" s="32" t="s">
        <v>123</v>
      </c>
      <c r="B24" s="6"/>
      <c r="C24" s="8"/>
      <c r="D24" s="2">
        <v>258271</v>
      </c>
      <c r="E24" s="22"/>
      <c r="F24" s="2">
        <v>100163</v>
      </c>
      <c r="G24" s="22"/>
      <c r="H24" s="2">
        <v>565969</v>
      </c>
      <c r="I24" s="1"/>
      <c r="J24" s="2">
        <v>31349</v>
      </c>
    </row>
    <row r="25" spans="1:10" ht="23.25">
      <c r="A25" s="32" t="s">
        <v>85</v>
      </c>
      <c r="B25" s="8"/>
      <c r="C25" s="17"/>
      <c r="D25" s="1">
        <v>-136686</v>
      </c>
      <c r="E25" s="1"/>
      <c r="F25" s="1">
        <v>664083</v>
      </c>
      <c r="G25" s="1"/>
      <c r="H25" s="1">
        <v>-90884</v>
      </c>
      <c r="I25" s="1"/>
      <c r="J25" s="1">
        <v>647179</v>
      </c>
    </row>
    <row r="26" spans="1:10" ht="23.25">
      <c r="A26" s="32" t="s">
        <v>86</v>
      </c>
      <c r="B26" s="6"/>
      <c r="C26" s="8"/>
      <c r="D26" s="2">
        <v>-4337</v>
      </c>
      <c r="E26" s="22"/>
      <c r="F26" s="2">
        <v>-3729</v>
      </c>
      <c r="G26" s="22"/>
      <c r="H26" s="2">
        <v>0</v>
      </c>
      <c r="I26" s="1"/>
      <c r="J26" s="2">
        <v>-21176</v>
      </c>
    </row>
    <row r="27" spans="1:10" ht="23.25">
      <c r="A27" s="28" t="s">
        <v>64</v>
      </c>
      <c r="B27" s="8"/>
      <c r="C27" s="16"/>
      <c r="D27" s="2">
        <v>-40909</v>
      </c>
      <c r="E27" s="2"/>
      <c r="F27" s="2">
        <v>-75022</v>
      </c>
      <c r="G27" s="2"/>
      <c r="H27" s="2">
        <v>-37082</v>
      </c>
      <c r="I27" s="1"/>
      <c r="J27" s="2">
        <v>-89193</v>
      </c>
    </row>
    <row r="28" spans="1:10" ht="23.25">
      <c r="A28" s="28" t="s">
        <v>65</v>
      </c>
      <c r="B28" s="8"/>
      <c r="C28" s="16"/>
      <c r="D28" s="1">
        <v>-129433</v>
      </c>
      <c r="E28" s="2"/>
      <c r="F28" s="2">
        <v>-35082</v>
      </c>
      <c r="G28" s="2"/>
      <c r="H28" s="2">
        <v>-112827</v>
      </c>
      <c r="I28" s="1"/>
      <c r="J28" s="2">
        <v>-3199</v>
      </c>
    </row>
    <row r="29" spans="1:10" ht="23.25">
      <c r="A29" s="30" t="s">
        <v>66</v>
      </c>
      <c r="B29" s="8"/>
      <c r="C29" s="16"/>
      <c r="D29" s="2"/>
      <c r="E29" s="2"/>
      <c r="F29" s="2"/>
      <c r="G29" s="2"/>
      <c r="H29" s="2"/>
      <c r="I29" s="1"/>
      <c r="J29" s="2"/>
    </row>
    <row r="30" spans="1:10" ht="23.25">
      <c r="A30" s="28" t="s">
        <v>124</v>
      </c>
      <c r="B30" s="8"/>
      <c r="C30" s="19"/>
      <c r="D30" s="22">
        <v>194269</v>
      </c>
      <c r="E30" s="2"/>
      <c r="F30" s="22">
        <v>-532365</v>
      </c>
      <c r="G30" s="2"/>
      <c r="H30" s="22">
        <v>8222</v>
      </c>
      <c r="I30" s="1"/>
      <c r="J30" s="2">
        <v>-313383</v>
      </c>
    </row>
    <row r="31" spans="1:10" ht="23.25">
      <c r="A31" s="28" t="s">
        <v>125</v>
      </c>
      <c r="B31" s="28"/>
      <c r="C31" s="19"/>
      <c r="D31" s="22">
        <v>4653</v>
      </c>
      <c r="E31" s="2"/>
      <c r="F31" s="22">
        <v>-2224</v>
      </c>
      <c r="G31" s="2"/>
      <c r="H31" s="2">
        <v>4653</v>
      </c>
      <c r="I31" s="1"/>
      <c r="J31" s="2">
        <v>-2413</v>
      </c>
    </row>
    <row r="32" spans="1:10" ht="23.25">
      <c r="A32" s="28" t="s">
        <v>87</v>
      </c>
      <c r="B32" s="8"/>
      <c r="C32" s="19"/>
      <c r="D32" s="22">
        <v>-101751</v>
      </c>
      <c r="E32" s="2"/>
      <c r="F32" s="22">
        <v>-110099</v>
      </c>
      <c r="G32" s="2"/>
      <c r="H32" s="22">
        <v>-109325</v>
      </c>
      <c r="I32" s="1"/>
      <c r="J32" s="2">
        <v>-113503</v>
      </c>
    </row>
    <row r="33" spans="1:10" ht="23.25">
      <c r="A33" s="39" t="s">
        <v>67</v>
      </c>
      <c r="B33" s="8"/>
      <c r="C33" s="19"/>
      <c r="D33" s="2">
        <v>59277</v>
      </c>
      <c r="E33" s="2"/>
      <c r="F33" s="2">
        <v>67698</v>
      </c>
      <c r="G33" s="2"/>
      <c r="H33" s="2">
        <v>71654</v>
      </c>
      <c r="I33" s="1"/>
      <c r="J33" s="2">
        <v>63981</v>
      </c>
    </row>
    <row r="34" spans="1:10" ht="23.25">
      <c r="A34" s="39" t="s">
        <v>68</v>
      </c>
      <c r="B34" s="25"/>
      <c r="C34" s="17"/>
      <c r="D34" s="22">
        <v>-10871</v>
      </c>
      <c r="E34" s="26"/>
      <c r="F34" s="22">
        <v>-11204</v>
      </c>
      <c r="G34" s="26"/>
      <c r="H34" s="22">
        <v>-10871</v>
      </c>
      <c r="I34" s="26"/>
      <c r="J34" s="22">
        <v>-11204</v>
      </c>
    </row>
    <row r="35" spans="1:10" ht="23.25">
      <c r="A35" s="39" t="s">
        <v>202</v>
      </c>
      <c r="B35" s="25"/>
      <c r="C35" s="17"/>
      <c r="D35" s="22">
        <v>0</v>
      </c>
      <c r="E35" s="26"/>
      <c r="F35" s="22">
        <v>-1908</v>
      </c>
      <c r="G35" s="26"/>
      <c r="H35" s="22">
        <v>0</v>
      </c>
      <c r="I35" s="26"/>
      <c r="J35" s="22">
        <v>-1908</v>
      </c>
    </row>
    <row r="36" spans="1:10" ht="23.25">
      <c r="A36" s="39" t="s">
        <v>69</v>
      </c>
      <c r="B36" s="25"/>
      <c r="C36" s="17"/>
      <c r="D36" s="4">
        <v>79264</v>
      </c>
      <c r="E36" s="1"/>
      <c r="F36" s="4">
        <v>-33952</v>
      </c>
      <c r="G36" s="1"/>
      <c r="H36" s="4">
        <v>199864</v>
      </c>
      <c r="I36" s="1"/>
      <c r="J36" s="4">
        <v>0</v>
      </c>
    </row>
    <row r="37" spans="1:10" ht="23.25">
      <c r="A37" s="28" t="s">
        <v>74</v>
      </c>
      <c r="B37" s="25"/>
      <c r="C37" s="17"/>
      <c r="D37" s="1">
        <f>SUM(D22:D36)</f>
        <v>5515919</v>
      </c>
      <c r="E37" s="1"/>
      <c r="F37" s="1">
        <f>SUM(F22:F36)</f>
        <v>4988197</v>
      </c>
      <c r="G37" s="1"/>
      <c r="H37" s="1">
        <f>SUM(H22:H36)</f>
        <v>5320533</v>
      </c>
      <c r="I37" s="1"/>
      <c r="J37" s="1">
        <f>SUM(J22:J36)</f>
        <v>4724051</v>
      </c>
    </row>
    <row r="38" spans="1:10" ht="23.25">
      <c r="A38" s="28" t="s">
        <v>75</v>
      </c>
      <c r="B38" s="33"/>
      <c r="C38" s="19"/>
      <c r="D38" s="1">
        <v>-215497</v>
      </c>
      <c r="E38" s="34"/>
      <c r="F38" s="1">
        <v>-189027</v>
      </c>
      <c r="G38" s="34"/>
      <c r="H38" s="1">
        <v>-206138</v>
      </c>
      <c r="I38" s="34"/>
      <c r="J38" s="34">
        <v>-180891</v>
      </c>
    </row>
    <row r="39" spans="1:10" ht="23.25">
      <c r="A39" s="28" t="s">
        <v>76</v>
      </c>
      <c r="B39" s="5"/>
      <c r="C39" s="19"/>
      <c r="D39" s="1">
        <v>-717220</v>
      </c>
      <c r="E39" s="34"/>
      <c r="F39" s="1">
        <v>-606687</v>
      </c>
      <c r="G39" s="34"/>
      <c r="H39" s="1">
        <v>-715802</v>
      </c>
      <c r="I39" s="34"/>
      <c r="J39" s="34">
        <v>-603336</v>
      </c>
    </row>
    <row r="40" spans="1:10" ht="23.25">
      <c r="A40" s="30" t="s">
        <v>101</v>
      </c>
      <c r="B40" s="25"/>
      <c r="C40" s="17"/>
      <c r="D40" s="9">
        <f>SUM(D37:D39)</f>
        <v>4583202</v>
      </c>
      <c r="E40" s="1"/>
      <c r="F40" s="9">
        <f>SUM(F37:F39)</f>
        <v>4192483</v>
      </c>
      <c r="G40" s="1"/>
      <c r="H40" s="9">
        <f>SUM(H37:H39)</f>
        <v>4398593</v>
      </c>
      <c r="I40" s="1"/>
      <c r="J40" s="9">
        <f>SUM(J37:J39)</f>
        <v>3939824</v>
      </c>
    </row>
    <row r="41" spans="1:10" ht="23.25">
      <c r="A41" s="8"/>
      <c r="B41" s="8"/>
      <c r="C41" s="17"/>
      <c r="D41" s="16"/>
      <c r="E41" s="17"/>
      <c r="F41" s="8"/>
      <c r="G41" s="25"/>
      <c r="H41" s="7"/>
      <c r="I41" s="17"/>
      <c r="J41" s="8"/>
    </row>
    <row r="42" spans="1:10" ht="23.25">
      <c r="A42" s="31" t="s">
        <v>6</v>
      </c>
      <c r="B42" s="8"/>
      <c r="C42" s="17"/>
      <c r="D42" s="16"/>
      <c r="E42" s="17"/>
      <c r="F42" s="8"/>
      <c r="G42" s="25"/>
      <c r="H42" s="16"/>
      <c r="I42" s="17"/>
      <c r="J42" s="8"/>
    </row>
    <row r="43" spans="1:10" ht="23.25">
      <c r="A43" s="8"/>
      <c r="B43" s="8"/>
      <c r="C43" s="8"/>
      <c r="D43" s="8"/>
      <c r="E43" s="8"/>
      <c r="F43" s="16"/>
      <c r="G43" s="17"/>
      <c r="H43" s="8"/>
      <c r="I43" s="8"/>
      <c r="J43" s="16" t="s">
        <v>13</v>
      </c>
    </row>
    <row r="44" spans="1:10" ht="23.25">
      <c r="A44" s="11" t="s">
        <v>36</v>
      </c>
      <c r="B44" s="12"/>
      <c r="C44" s="12"/>
      <c r="D44" s="12"/>
      <c r="E44" s="12"/>
      <c r="F44" s="12"/>
      <c r="G44" s="13"/>
      <c r="H44" s="12"/>
      <c r="I44" s="12"/>
      <c r="J44" s="12"/>
    </row>
    <row r="45" spans="1:10" ht="23.25">
      <c r="A45" s="30" t="s">
        <v>16</v>
      </c>
      <c r="B45" s="12"/>
      <c r="C45" s="12"/>
      <c r="D45" s="14"/>
      <c r="E45" s="12"/>
      <c r="F45" s="14"/>
      <c r="G45" s="15"/>
      <c r="H45" s="14"/>
      <c r="I45" s="12"/>
      <c r="J45" s="14"/>
    </row>
    <row r="46" spans="1:10" ht="23.25">
      <c r="A46" s="30" t="s">
        <v>199</v>
      </c>
      <c r="B46" s="12"/>
      <c r="C46" s="12"/>
      <c r="D46" s="14"/>
      <c r="E46" s="12"/>
      <c r="F46" s="14"/>
      <c r="G46" s="15"/>
      <c r="H46" s="14"/>
      <c r="I46" s="12"/>
      <c r="J46" s="14"/>
    </row>
    <row r="47" spans="1:10" ht="23.25">
      <c r="A47" s="8"/>
      <c r="B47" s="12"/>
      <c r="C47" s="12"/>
      <c r="D47" s="14"/>
      <c r="E47" s="12"/>
      <c r="F47" s="16"/>
      <c r="G47" s="17"/>
      <c r="H47" s="14"/>
      <c r="I47" s="12"/>
      <c r="J47" s="16" t="s">
        <v>29</v>
      </c>
    </row>
    <row r="48" spans="1:10" ht="23.25">
      <c r="A48" s="21"/>
      <c r="B48" s="40"/>
      <c r="C48" s="40"/>
      <c r="D48" s="96" t="s">
        <v>35</v>
      </c>
      <c r="E48" s="97"/>
      <c r="F48" s="97"/>
      <c r="G48" s="41"/>
      <c r="H48" s="96" t="s">
        <v>39</v>
      </c>
      <c r="I48" s="97"/>
      <c r="J48" s="97"/>
    </row>
    <row r="49" spans="1:10" ht="23.25">
      <c r="A49" s="8"/>
      <c r="B49" s="8"/>
      <c r="C49" s="8"/>
      <c r="D49" s="35">
        <v>2562</v>
      </c>
      <c r="E49" s="16"/>
      <c r="F49" s="35">
        <v>2561</v>
      </c>
      <c r="G49" s="20"/>
      <c r="H49" s="35">
        <v>2562</v>
      </c>
      <c r="I49" s="16"/>
      <c r="J49" s="35">
        <v>2561</v>
      </c>
    </row>
    <row r="50" spans="1:10" ht="23.25">
      <c r="A50" s="21" t="s">
        <v>17</v>
      </c>
      <c r="B50" s="8"/>
      <c r="C50" s="19"/>
      <c r="D50" s="19"/>
      <c r="E50" s="19"/>
      <c r="F50" s="19"/>
      <c r="G50" s="20"/>
      <c r="H50" s="19"/>
      <c r="I50" s="19"/>
      <c r="J50" s="19"/>
    </row>
    <row r="51" spans="1:10" ht="23.25">
      <c r="A51" s="8" t="s">
        <v>163</v>
      </c>
      <c r="B51" s="8"/>
      <c r="C51" s="19"/>
      <c r="D51" s="26">
        <v>0</v>
      </c>
      <c r="E51" s="19"/>
      <c r="F51" s="26">
        <v>0</v>
      </c>
      <c r="G51" s="19"/>
      <c r="H51" s="26">
        <v>-2374</v>
      </c>
      <c r="I51" s="20"/>
      <c r="J51" s="2">
        <v>0</v>
      </c>
    </row>
    <row r="52" spans="1:10" ht="23.25">
      <c r="A52" s="8" t="s">
        <v>155</v>
      </c>
      <c r="B52" s="8"/>
      <c r="C52" s="19"/>
      <c r="D52" s="26">
        <v>0</v>
      </c>
      <c r="E52" s="19"/>
      <c r="F52" s="26">
        <v>0</v>
      </c>
      <c r="G52" s="19"/>
      <c r="H52" s="26">
        <v>-2460000</v>
      </c>
      <c r="I52" s="20"/>
      <c r="J52" s="2">
        <v>-1845300</v>
      </c>
    </row>
    <row r="53" spans="1:10" ht="23.25">
      <c r="A53" s="8" t="s">
        <v>171</v>
      </c>
      <c r="B53" s="8"/>
      <c r="C53" s="19"/>
      <c r="D53" s="26">
        <v>0</v>
      </c>
      <c r="E53" s="19"/>
      <c r="F53" s="26">
        <v>0</v>
      </c>
      <c r="G53" s="19"/>
      <c r="H53" s="26">
        <v>2650000</v>
      </c>
      <c r="I53" s="20"/>
      <c r="J53" s="2">
        <v>1829000</v>
      </c>
    </row>
    <row r="54" spans="1:10" ht="23.25">
      <c r="A54" s="8" t="s">
        <v>141</v>
      </c>
      <c r="B54" s="8"/>
      <c r="C54" s="19"/>
      <c r="D54" s="2">
        <v>-58201</v>
      </c>
      <c r="E54" s="23"/>
      <c r="F54" s="2">
        <v>-51972</v>
      </c>
      <c r="G54" s="23"/>
      <c r="H54" s="2">
        <v>-58254</v>
      </c>
      <c r="I54" s="1"/>
      <c r="J54" s="2">
        <v>-51972</v>
      </c>
    </row>
    <row r="55" spans="1:10" ht="23.25">
      <c r="A55" s="8" t="s">
        <v>104</v>
      </c>
      <c r="B55" s="8"/>
      <c r="C55" s="19"/>
      <c r="D55" s="2">
        <v>-110757</v>
      </c>
      <c r="E55" s="23"/>
      <c r="F55" s="2">
        <v>-242709</v>
      </c>
      <c r="G55" s="23"/>
      <c r="H55" s="2">
        <v>-53157</v>
      </c>
      <c r="I55" s="1"/>
      <c r="J55" s="2">
        <v>-186587</v>
      </c>
    </row>
    <row r="56" spans="1:10" ht="23.25">
      <c r="A56" s="39" t="s">
        <v>106</v>
      </c>
      <c r="B56" s="25"/>
      <c r="C56" s="17"/>
      <c r="D56" s="26">
        <v>-1139588</v>
      </c>
      <c r="E56" s="1"/>
      <c r="F56" s="26">
        <v>-871199</v>
      </c>
      <c r="G56" s="1"/>
      <c r="H56" s="26">
        <v>-1139785</v>
      </c>
      <c r="I56" s="1"/>
      <c r="J56" s="1">
        <v>-716040</v>
      </c>
    </row>
    <row r="57" spans="1:10" ht="23.25">
      <c r="A57" s="39" t="s">
        <v>164</v>
      </c>
      <c r="B57" s="25"/>
      <c r="C57" s="17"/>
      <c r="D57" s="26">
        <v>-25331</v>
      </c>
      <c r="E57" s="1"/>
      <c r="F57" s="26">
        <v>-60126</v>
      </c>
      <c r="G57" s="1"/>
      <c r="H57" s="26">
        <v>-19330</v>
      </c>
      <c r="I57" s="1"/>
      <c r="J57" s="1">
        <v>-44564</v>
      </c>
    </row>
    <row r="58" spans="1:10" ht="23.25">
      <c r="A58" s="39" t="s">
        <v>107</v>
      </c>
      <c r="B58" s="25"/>
      <c r="C58" s="17"/>
      <c r="D58" s="26">
        <v>-6410</v>
      </c>
      <c r="E58" s="1"/>
      <c r="F58" s="26">
        <v>-29053</v>
      </c>
      <c r="G58" s="1"/>
      <c r="H58" s="26">
        <v>-6410</v>
      </c>
      <c r="I58" s="1"/>
      <c r="J58" s="26">
        <v>-29053</v>
      </c>
    </row>
    <row r="59" spans="1:10" ht="23.25">
      <c r="A59" s="31" t="s">
        <v>105</v>
      </c>
      <c r="B59" s="8"/>
      <c r="C59" s="19"/>
      <c r="D59" s="22">
        <v>11297</v>
      </c>
      <c r="E59" s="23"/>
      <c r="F59" s="22">
        <v>3926</v>
      </c>
      <c r="G59" s="23"/>
      <c r="H59" s="22">
        <v>11249</v>
      </c>
      <c r="I59" s="1"/>
      <c r="J59" s="22">
        <v>3796</v>
      </c>
    </row>
    <row r="60" spans="1:10" ht="23.25">
      <c r="A60" s="28" t="s">
        <v>165</v>
      </c>
      <c r="B60" s="8"/>
      <c r="C60" s="19"/>
      <c r="D60" s="26">
        <v>9</v>
      </c>
      <c r="E60" s="3"/>
      <c r="F60" s="26">
        <v>43</v>
      </c>
      <c r="G60" s="3"/>
      <c r="H60" s="26">
        <v>9</v>
      </c>
      <c r="I60" s="1"/>
      <c r="J60" s="26">
        <v>43</v>
      </c>
    </row>
    <row r="61" spans="1:10" ht="23.25">
      <c r="A61" s="28" t="s">
        <v>169</v>
      </c>
      <c r="B61" s="8"/>
      <c r="C61" s="19"/>
      <c r="D61" s="27">
        <v>32866</v>
      </c>
      <c r="E61" s="23"/>
      <c r="F61" s="27">
        <v>10184</v>
      </c>
      <c r="G61" s="23"/>
      <c r="H61" s="27">
        <v>75989</v>
      </c>
      <c r="I61" s="1"/>
      <c r="J61" s="27">
        <v>73107</v>
      </c>
    </row>
    <row r="62" spans="1:10" ht="23.25">
      <c r="A62" s="30" t="s">
        <v>73</v>
      </c>
      <c r="B62" s="25"/>
      <c r="C62" s="17"/>
      <c r="D62" s="4">
        <f>SUM(D51:D61)</f>
        <v>-1296115</v>
      </c>
      <c r="E62" s="1"/>
      <c r="F62" s="4">
        <f>SUM(F51:F61)</f>
        <v>-1240906</v>
      </c>
      <c r="G62" s="1"/>
      <c r="H62" s="4">
        <f>SUM(H51:H61)</f>
        <v>-1002063</v>
      </c>
      <c r="I62" s="1"/>
      <c r="J62" s="4">
        <f>SUM(J51:J61)</f>
        <v>-967570</v>
      </c>
    </row>
    <row r="63" spans="1:10" ht="23.25">
      <c r="A63" s="21" t="s">
        <v>18</v>
      </c>
      <c r="B63" s="25"/>
      <c r="C63" s="17"/>
      <c r="D63" s="1"/>
      <c r="E63" s="1"/>
      <c r="F63" s="1"/>
      <c r="G63" s="1"/>
      <c r="H63" s="1"/>
      <c r="I63" s="1"/>
      <c r="J63" s="1"/>
    </row>
    <row r="64" spans="1:10" ht="23.25">
      <c r="A64" s="8" t="s">
        <v>167</v>
      </c>
      <c r="B64" s="25"/>
      <c r="C64" s="17"/>
      <c r="D64" s="1">
        <v>134084</v>
      </c>
      <c r="E64" s="1"/>
      <c r="F64" s="1">
        <v>1145206</v>
      </c>
      <c r="G64" s="1"/>
      <c r="H64" s="1">
        <v>0</v>
      </c>
      <c r="I64" s="1"/>
      <c r="J64" s="1">
        <v>21672</v>
      </c>
    </row>
    <row r="65" spans="1:10" ht="23.25">
      <c r="A65" s="8" t="s">
        <v>170</v>
      </c>
      <c r="B65" s="25"/>
      <c r="C65" s="17"/>
      <c r="D65" s="1">
        <v>-182310</v>
      </c>
      <c r="E65" s="1"/>
      <c r="F65" s="1">
        <v>-1115865</v>
      </c>
      <c r="G65" s="1"/>
      <c r="H65" s="1">
        <v>0</v>
      </c>
      <c r="I65" s="1"/>
      <c r="J65" s="1">
        <v>0</v>
      </c>
    </row>
    <row r="66" spans="1:10" ht="23.25">
      <c r="A66" s="8" t="s">
        <v>47</v>
      </c>
      <c r="B66" s="25"/>
      <c r="C66" s="17"/>
      <c r="D66" s="1">
        <v>0</v>
      </c>
      <c r="E66" s="1"/>
      <c r="F66" s="1">
        <v>0</v>
      </c>
      <c r="G66" s="1"/>
      <c r="H66" s="1">
        <v>0</v>
      </c>
      <c r="I66" s="1"/>
      <c r="J66" s="1">
        <v>20000</v>
      </c>
    </row>
    <row r="67" spans="1:10" ht="23.25">
      <c r="A67" s="8" t="s">
        <v>206</v>
      </c>
      <c r="B67" s="25"/>
      <c r="C67" s="17"/>
      <c r="D67" s="1">
        <v>0</v>
      </c>
      <c r="E67" s="1"/>
      <c r="F67" s="1">
        <v>0</v>
      </c>
      <c r="G67" s="1"/>
      <c r="H67" s="1">
        <v>-139134</v>
      </c>
      <c r="I67" s="1"/>
      <c r="J67" s="1">
        <v>0</v>
      </c>
    </row>
    <row r="68" spans="1:10" ht="23.25">
      <c r="A68" s="8" t="s">
        <v>189</v>
      </c>
      <c r="B68" s="25"/>
      <c r="C68" s="17"/>
      <c r="D68" s="1">
        <v>-3101</v>
      </c>
      <c r="E68" s="1"/>
      <c r="F68" s="1">
        <v>-2953</v>
      </c>
      <c r="G68" s="1"/>
      <c r="H68" s="1">
        <v>-3101</v>
      </c>
      <c r="I68" s="1"/>
      <c r="J68" s="1">
        <v>-838</v>
      </c>
    </row>
    <row r="69" spans="1:10" ht="23.25">
      <c r="A69" s="8" t="s">
        <v>182</v>
      </c>
      <c r="B69" s="25"/>
      <c r="C69" s="17"/>
      <c r="D69" s="1">
        <v>-107104</v>
      </c>
      <c r="E69" s="1"/>
      <c r="F69" s="1">
        <v>-200000</v>
      </c>
      <c r="G69" s="1"/>
      <c r="H69" s="1">
        <v>-100000</v>
      </c>
      <c r="I69" s="3"/>
      <c r="J69" s="22">
        <v>-200000</v>
      </c>
    </row>
    <row r="70" spans="1:10" ht="23.25">
      <c r="A70" s="8" t="s">
        <v>180</v>
      </c>
      <c r="B70" s="25"/>
      <c r="C70" s="17"/>
      <c r="D70" s="1">
        <v>0</v>
      </c>
      <c r="E70" s="1"/>
      <c r="F70" s="1">
        <v>2000000</v>
      </c>
      <c r="G70" s="1"/>
      <c r="H70" s="1">
        <v>0</v>
      </c>
      <c r="I70" s="3"/>
      <c r="J70" s="22">
        <v>2000000</v>
      </c>
    </row>
    <row r="71" spans="1:10" ht="23.25">
      <c r="A71" s="8" t="s">
        <v>181</v>
      </c>
      <c r="B71" s="25"/>
      <c r="C71" s="17"/>
      <c r="D71" s="1">
        <v>0</v>
      </c>
      <c r="E71" s="1"/>
      <c r="F71" s="1">
        <v>-1000000</v>
      </c>
      <c r="G71" s="1"/>
      <c r="H71" s="1">
        <v>0</v>
      </c>
      <c r="I71" s="3"/>
      <c r="J71" s="1">
        <v>-1000000</v>
      </c>
    </row>
    <row r="72" spans="1:10" ht="23.25">
      <c r="A72" s="8" t="s">
        <v>147</v>
      </c>
      <c r="B72" s="25"/>
      <c r="C72" s="17"/>
      <c r="D72" s="1">
        <v>-2629045</v>
      </c>
      <c r="E72" s="1"/>
      <c r="F72" s="1">
        <v>-2366429</v>
      </c>
      <c r="G72" s="1"/>
      <c r="H72" s="1">
        <v>-2629045</v>
      </c>
      <c r="I72" s="3"/>
      <c r="J72" s="22">
        <v>-2366429</v>
      </c>
    </row>
    <row r="73" spans="1:10" ht="23.25">
      <c r="A73" s="30" t="s">
        <v>205</v>
      </c>
      <c r="B73" s="25"/>
      <c r="C73" s="17"/>
      <c r="D73" s="9">
        <f>SUM(D64:D72)</f>
        <v>-2787476</v>
      </c>
      <c r="E73" s="1"/>
      <c r="F73" s="9">
        <f>SUM(F64:F72)</f>
        <v>-1540041</v>
      </c>
      <c r="G73" s="1"/>
      <c r="H73" s="9">
        <f>SUM(H64:H72)</f>
        <v>-2871280</v>
      </c>
      <c r="I73" s="1"/>
      <c r="J73" s="9">
        <f>SUM(J64:J72)</f>
        <v>-1525595</v>
      </c>
    </row>
    <row r="74" spans="1:10" ht="23.25">
      <c r="A74" s="30" t="s">
        <v>139</v>
      </c>
      <c r="B74" s="25"/>
      <c r="C74" s="17"/>
      <c r="D74" s="9">
        <v>-6907</v>
      </c>
      <c r="E74" s="1"/>
      <c r="F74" s="9">
        <v>-58</v>
      </c>
      <c r="G74" s="1"/>
      <c r="H74" s="9">
        <v>0</v>
      </c>
      <c r="I74" s="3"/>
      <c r="J74" s="9">
        <v>0</v>
      </c>
    </row>
    <row r="75" spans="1:10" ht="23.25">
      <c r="A75" s="21" t="s">
        <v>192</v>
      </c>
      <c r="B75" s="25"/>
      <c r="C75" s="17"/>
      <c r="D75" s="1">
        <f>SUM(D40,D62,D73,D74)</f>
        <v>492704</v>
      </c>
      <c r="E75" s="1"/>
      <c r="F75" s="1">
        <f>SUM(F40,F62,F73,F74)</f>
        <v>1411478</v>
      </c>
      <c r="G75" s="1"/>
      <c r="H75" s="1">
        <f>SUM(H40+H62+H73)</f>
        <v>525250</v>
      </c>
      <c r="I75" s="1"/>
      <c r="J75" s="1">
        <f>SUM(J40+J62+J73)</f>
        <v>1446659</v>
      </c>
    </row>
    <row r="76" spans="1:10" ht="23.25">
      <c r="A76" s="28" t="s">
        <v>19</v>
      </c>
      <c r="B76" s="25"/>
      <c r="C76" s="17"/>
      <c r="D76" s="4">
        <f>+'BS '!F11</f>
        <v>6237752</v>
      </c>
      <c r="E76" s="1"/>
      <c r="F76" s="4">
        <v>2504912</v>
      </c>
      <c r="G76" s="1"/>
      <c r="H76" s="4">
        <f>+'BS '!J11</f>
        <v>6003281</v>
      </c>
      <c r="I76" s="1"/>
      <c r="J76" s="4">
        <v>2239065</v>
      </c>
    </row>
    <row r="77" spans="1:10" ht="24" thickBot="1">
      <c r="A77" s="11" t="s">
        <v>27</v>
      </c>
      <c r="B77" s="25"/>
      <c r="C77" s="17"/>
      <c r="D77" s="10">
        <f>SUM(D75:D76)</f>
        <v>6730456</v>
      </c>
      <c r="E77" s="1"/>
      <c r="F77" s="10">
        <f>SUM(F75:F76)</f>
        <v>3916390</v>
      </c>
      <c r="G77" s="1"/>
      <c r="H77" s="10">
        <f>SUM(H75:H76)</f>
        <v>6528531</v>
      </c>
      <c r="I77" s="1"/>
      <c r="J77" s="10">
        <f>SUM(J75:J76)</f>
        <v>3685724</v>
      </c>
    </row>
    <row r="78" spans="1:10" ht="24" thickTop="1">
      <c r="A78" s="28"/>
      <c r="B78" s="25"/>
      <c r="C78" s="17"/>
      <c r="D78" s="1">
        <f>+D77-'BS '!D11</f>
        <v>0</v>
      </c>
      <c r="E78" s="1"/>
      <c r="F78" s="1"/>
      <c r="G78" s="1"/>
      <c r="H78" s="1">
        <f>+H77-'BS '!H11</f>
        <v>0</v>
      </c>
      <c r="I78" s="1"/>
      <c r="J78" s="1"/>
    </row>
    <row r="79" spans="1:10" ht="23.25">
      <c r="A79" s="30" t="s">
        <v>88</v>
      </c>
      <c r="B79" s="25"/>
      <c r="C79" s="17"/>
      <c r="D79" s="29"/>
      <c r="E79" s="29"/>
      <c r="F79" s="29"/>
      <c r="G79" s="29"/>
      <c r="H79" s="29"/>
      <c r="I79" s="29"/>
      <c r="J79" s="29"/>
    </row>
    <row r="80" spans="1:10" ht="23.25">
      <c r="A80" s="28" t="s">
        <v>89</v>
      </c>
      <c r="B80" s="25"/>
      <c r="C80" s="17"/>
      <c r="D80" s="29"/>
      <c r="E80" s="29"/>
      <c r="F80" s="29"/>
      <c r="G80" s="29"/>
      <c r="H80" s="29"/>
      <c r="I80" s="29"/>
      <c r="J80" s="29"/>
    </row>
    <row r="81" spans="1:10" ht="23.25">
      <c r="A81" s="28" t="s">
        <v>162</v>
      </c>
      <c r="B81" s="25"/>
      <c r="C81" s="17"/>
      <c r="D81" s="26">
        <v>162080</v>
      </c>
      <c r="E81" s="26"/>
      <c r="F81" s="26">
        <v>-337327</v>
      </c>
      <c r="G81" s="26"/>
      <c r="H81" s="26">
        <v>160733</v>
      </c>
      <c r="I81" s="26"/>
      <c r="J81" s="26">
        <v>-357071</v>
      </c>
    </row>
    <row r="82" spans="1:10" ht="23.25">
      <c r="A82" s="28" t="s">
        <v>193</v>
      </c>
      <c r="B82" s="25"/>
      <c r="C82" s="17"/>
      <c r="D82" s="26">
        <v>-893</v>
      </c>
      <c r="E82" s="29"/>
      <c r="F82" s="26">
        <v>-777</v>
      </c>
      <c r="G82" s="29"/>
      <c r="H82" s="26">
        <v>-893</v>
      </c>
      <c r="I82" s="26"/>
      <c r="J82" s="26">
        <v>-777</v>
      </c>
    </row>
    <row r="83" spans="1:10" ht="23.25">
      <c r="A83" s="28" t="s">
        <v>200</v>
      </c>
      <c r="B83" s="25"/>
      <c r="C83" s="17"/>
      <c r="D83" s="43"/>
      <c r="E83" s="29"/>
      <c r="F83" s="43"/>
      <c r="G83" s="29"/>
      <c r="H83" s="43"/>
      <c r="I83" s="29"/>
      <c r="J83" s="43"/>
    </row>
    <row r="84" spans="1:10" ht="23.25">
      <c r="A84" s="28" t="s">
        <v>201</v>
      </c>
      <c r="B84" s="25"/>
      <c r="C84" s="17"/>
      <c r="D84" s="43">
        <v>0</v>
      </c>
      <c r="E84" s="29"/>
      <c r="F84" s="43">
        <v>0</v>
      </c>
      <c r="G84" s="29"/>
      <c r="H84" s="43">
        <v>0</v>
      </c>
      <c r="I84" s="29"/>
      <c r="J84" s="43">
        <v>333882</v>
      </c>
    </row>
    <row r="85" spans="1:10" ht="23.25">
      <c r="A85" s="28"/>
      <c r="B85" s="25"/>
      <c r="C85" s="17"/>
      <c r="D85" s="43"/>
      <c r="E85" s="29"/>
      <c r="F85" s="43"/>
      <c r="G85" s="29"/>
      <c r="H85" s="43"/>
      <c r="I85" s="29"/>
      <c r="J85" s="43"/>
    </row>
    <row r="86" spans="1:10" ht="23.25">
      <c r="A86" s="31" t="s">
        <v>6</v>
      </c>
      <c r="B86" s="8"/>
      <c r="C86" s="16"/>
      <c r="D86" s="16"/>
      <c r="E86" s="16"/>
      <c r="F86" s="8"/>
      <c r="G86" s="25"/>
      <c r="H86" s="16"/>
      <c r="I86" s="16"/>
      <c r="J86" s="8"/>
    </row>
  </sheetData>
  <mergeCells count="4">
    <mergeCell ref="D6:F6"/>
    <mergeCell ref="H6:J6"/>
    <mergeCell ref="D48:F48"/>
    <mergeCell ref="H48:J48"/>
  </mergeCells>
  <pageMargins left="0.77" right="0.39370078740157483" top="0.78740157480314965" bottom="0.39370078740157483" header="0.19685039370078741" footer="0.19685039370078741"/>
  <pageSetup paperSize="9" scale="75" fitToWidth="0" fitToHeight="0" orientation="portrait" horizontalDpi="300" verticalDpi="300" r:id="rId1"/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showGridLines="0" zoomScaleNormal="100" zoomScaleSheetLayoutView="70" workbookViewId="0"/>
  </sheetViews>
  <sheetFormatPr defaultColWidth="9.140625" defaultRowHeight="21.95" customHeight="1"/>
  <cols>
    <col min="1" max="1" width="27.28515625" style="49" customWidth="1"/>
    <col min="2" max="2" width="3.5703125" style="50" customWidth="1"/>
    <col min="3" max="3" width="7.7109375" style="50" customWidth="1"/>
    <col min="4" max="4" width="1.7109375" style="50" customWidth="1"/>
    <col min="5" max="5" width="16.85546875" style="51" customWidth="1"/>
    <col min="6" max="6" width="1.7109375" style="50" customWidth="1"/>
    <col min="7" max="7" width="16.85546875" style="51" customWidth="1"/>
    <col min="8" max="8" width="1.7109375" style="50" customWidth="1"/>
    <col min="9" max="9" width="16.85546875" style="52" customWidth="1"/>
    <col min="10" max="10" width="1.7109375" style="50" customWidth="1"/>
    <col min="11" max="11" width="16.85546875" style="52" customWidth="1"/>
    <col min="12" max="12" width="1.7109375" style="50" customWidth="1"/>
    <col min="13" max="13" width="16.85546875" style="52" customWidth="1"/>
    <col min="14" max="14" width="1.7109375" style="52" customWidth="1"/>
    <col min="15" max="15" width="16.85546875" style="52" customWidth="1"/>
    <col min="16" max="16" width="1.7109375" style="52" customWidth="1"/>
    <col min="17" max="17" width="16.85546875" style="51" customWidth="1"/>
    <col min="18" max="18" width="1.7109375" style="52" customWidth="1"/>
    <col min="19" max="19" width="16.85546875" style="51" customWidth="1"/>
    <col min="20" max="20" width="1.7109375" style="52" customWidth="1"/>
    <col min="21" max="21" width="16.85546875" style="51" customWidth="1"/>
    <col min="22" max="22" width="9.140625" style="49"/>
    <col min="23" max="23" width="11.28515625" style="49" bestFit="1" customWidth="1"/>
    <col min="24" max="16384" width="9.140625" style="49"/>
  </cols>
  <sheetData>
    <row r="1" spans="1:22" ht="21.95" customHeight="1">
      <c r="U1" s="53" t="s">
        <v>13</v>
      </c>
    </row>
    <row r="2" spans="1:22" s="77" customFormat="1" ht="21.95" customHeight="1">
      <c r="A2" s="75" t="s">
        <v>36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6"/>
    </row>
    <row r="3" spans="1:22" s="66" customFormat="1" ht="21.95" customHeight="1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</row>
    <row r="4" spans="1:22" s="66" customFormat="1" ht="21.95" customHeight="1">
      <c r="A4" s="30" t="s">
        <v>199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</row>
    <row r="5" spans="1:22" ht="21.95" customHeight="1">
      <c r="Q5" s="53"/>
      <c r="S5" s="53"/>
      <c r="U5" s="53" t="s">
        <v>29</v>
      </c>
    </row>
    <row r="6" spans="1:22" s="54" customFormat="1" ht="21.95" customHeight="1">
      <c r="E6" s="98" t="s">
        <v>35</v>
      </c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</row>
    <row r="7" spans="1:22" s="54" customFormat="1" ht="21.95" customHeight="1">
      <c r="E7" s="99" t="s">
        <v>38</v>
      </c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55"/>
      <c r="S7" s="55"/>
      <c r="T7" s="55"/>
      <c r="U7" s="55"/>
    </row>
    <row r="8" spans="1:22" s="54" customFormat="1" ht="21.95" customHeight="1">
      <c r="E8" s="55"/>
      <c r="F8" s="55"/>
      <c r="G8" s="55"/>
      <c r="H8" s="55"/>
      <c r="I8" s="55"/>
      <c r="J8" s="55"/>
      <c r="K8" s="55"/>
      <c r="L8" s="55"/>
      <c r="M8" s="55"/>
      <c r="N8" s="55"/>
      <c r="O8" s="78" t="s">
        <v>126</v>
      </c>
      <c r="P8" s="55"/>
      <c r="Q8" s="55"/>
      <c r="R8" s="55"/>
      <c r="S8" s="55"/>
      <c r="T8" s="55"/>
      <c r="U8" s="55"/>
    </row>
    <row r="9" spans="1:22" s="55" customFormat="1" ht="21.95" customHeight="1">
      <c r="O9" s="79" t="s">
        <v>10</v>
      </c>
    </row>
    <row r="10" spans="1:22" s="54" customFormat="1" ht="21.95" customHeight="1"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80" t="s">
        <v>108</v>
      </c>
      <c r="P10" s="55"/>
      <c r="Q10" s="55"/>
      <c r="R10" s="55"/>
      <c r="S10" s="55"/>
      <c r="T10" s="55"/>
      <c r="U10" s="55"/>
    </row>
    <row r="11" spans="1:22" s="54" customFormat="1" ht="21.95" customHeight="1"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79" t="s">
        <v>127</v>
      </c>
      <c r="P11" s="55"/>
      <c r="Q11" s="55"/>
      <c r="R11" s="55"/>
      <c r="S11" s="55"/>
      <c r="T11" s="55"/>
      <c r="U11" s="55"/>
    </row>
    <row r="12" spans="1:22" s="54" customFormat="1" ht="21.95" customHeight="1">
      <c r="B12" s="55"/>
      <c r="C12" s="55"/>
      <c r="H12" s="55"/>
      <c r="I12" s="56"/>
      <c r="J12" s="56"/>
      <c r="K12" s="57" t="s">
        <v>31</v>
      </c>
      <c r="L12" s="57"/>
      <c r="M12" s="57"/>
      <c r="N12" s="58"/>
      <c r="O12" s="58" t="s">
        <v>128</v>
      </c>
      <c r="P12" s="59"/>
      <c r="S12" s="54" t="s">
        <v>129</v>
      </c>
      <c r="T12" s="59"/>
      <c r="U12" s="60"/>
    </row>
    <row r="13" spans="1:22" s="54" customFormat="1" ht="21.95" customHeight="1">
      <c r="B13" s="55"/>
      <c r="C13" s="55"/>
      <c r="D13" s="55"/>
      <c r="E13" s="58" t="s">
        <v>24</v>
      </c>
      <c r="F13" s="55"/>
      <c r="G13" s="58" t="s">
        <v>32</v>
      </c>
      <c r="H13" s="55"/>
      <c r="I13" s="100" t="s">
        <v>130</v>
      </c>
      <c r="J13" s="100"/>
      <c r="K13" s="100"/>
      <c r="L13" s="58"/>
      <c r="O13" s="58" t="s">
        <v>131</v>
      </c>
      <c r="P13" s="59"/>
      <c r="Q13" s="59" t="s">
        <v>132</v>
      </c>
      <c r="R13" s="59"/>
      <c r="S13" s="59" t="s">
        <v>133</v>
      </c>
      <c r="T13" s="59"/>
      <c r="U13" s="59" t="s">
        <v>26</v>
      </c>
    </row>
    <row r="14" spans="1:22" s="54" customFormat="1" ht="21.95" customHeight="1">
      <c r="B14" s="55"/>
      <c r="C14" s="18" t="s">
        <v>0</v>
      </c>
      <c r="D14" s="55"/>
      <c r="E14" s="57" t="s">
        <v>25</v>
      </c>
      <c r="F14" s="55"/>
      <c r="G14" s="57" t="s">
        <v>102</v>
      </c>
      <c r="H14" s="55"/>
      <c r="I14" s="57" t="s">
        <v>134</v>
      </c>
      <c r="J14" s="55"/>
      <c r="K14" s="57" t="s">
        <v>135</v>
      </c>
      <c r="L14" s="55"/>
      <c r="M14" s="57" t="s">
        <v>34</v>
      </c>
      <c r="N14" s="58"/>
      <c r="O14" s="57" t="s">
        <v>136</v>
      </c>
      <c r="P14" s="58"/>
      <c r="Q14" s="57" t="s">
        <v>137</v>
      </c>
      <c r="R14" s="58"/>
      <c r="S14" s="57" t="s">
        <v>138</v>
      </c>
      <c r="T14" s="58"/>
      <c r="U14" s="57" t="s">
        <v>10</v>
      </c>
    </row>
    <row r="15" spans="1:22" ht="21.95" customHeight="1">
      <c r="A15" s="72" t="s">
        <v>175</v>
      </c>
      <c r="B15" s="52"/>
      <c r="C15" s="55"/>
      <c r="D15" s="46"/>
      <c r="E15" s="61">
        <v>13151198</v>
      </c>
      <c r="F15" s="46"/>
      <c r="G15" s="61">
        <v>646323</v>
      </c>
      <c r="H15" s="46"/>
      <c r="I15" s="61">
        <v>1315120</v>
      </c>
      <c r="J15" s="46"/>
      <c r="K15" s="61">
        <v>1000</v>
      </c>
      <c r="L15" s="46"/>
      <c r="M15" s="61">
        <v>3588749</v>
      </c>
      <c r="N15" s="61"/>
      <c r="O15" s="61">
        <v>-67602</v>
      </c>
      <c r="P15" s="46"/>
      <c r="Q15" s="61">
        <f>SUM(E15:P15)</f>
        <v>18634788</v>
      </c>
      <c r="R15" s="46"/>
      <c r="S15" s="61">
        <v>4</v>
      </c>
      <c r="T15" s="46"/>
      <c r="U15" s="61">
        <f>SUM(Q15:S15)</f>
        <v>18634792</v>
      </c>
      <c r="V15" s="50"/>
    </row>
    <row r="16" spans="1:22" ht="21.95" customHeight="1">
      <c r="A16" s="50" t="s">
        <v>96</v>
      </c>
      <c r="B16" s="52"/>
      <c r="C16" s="52"/>
      <c r="D16" s="46"/>
      <c r="E16" s="61">
        <v>0</v>
      </c>
      <c r="F16" s="46"/>
      <c r="G16" s="61">
        <v>0</v>
      </c>
      <c r="H16" s="46"/>
      <c r="I16" s="61">
        <v>0</v>
      </c>
      <c r="J16" s="46"/>
      <c r="K16" s="61">
        <v>0</v>
      </c>
      <c r="L16" s="46"/>
      <c r="M16" s="61">
        <f>SUM(PL!F85)</f>
        <v>2561033</v>
      </c>
      <c r="N16" s="61"/>
      <c r="O16" s="61">
        <v>0</v>
      </c>
      <c r="P16" s="46"/>
      <c r="Q16" s="61">
        <f>SUM(E16:P16)</f>
        <v>2561033</v>
      </c>
      <c r="R16" s="46"/>
      <c r="S16" s="61">
        <v>0</v>
      </c>
      <c r="T16" s="46"/>
      <c r="U16" s="61">
        <f>SUM(Q16:S16)</f>
        <v>2561033</v>
      </c>
      <c r="V16" s="50"/>
    </row>
    <row r="17" spans="1:23" ht="21.95" customHeight="1">
      <c r="A17" s="50" t="s">
        <v>159</v>
      </c>
      <c r="B17" s="52"/>
      <c r="C17" s="52"/>
      <c r="D17" s="46"/>
      <c r="E17" s="64">
        <v>0</v>
      </c>
      <c r="F17" s="46"/>
      <c r="G17" s="64">
        <v>0</v>
      </c>
      <c r="H17" s="46"/>
      <c r="I17" s="64">
        <v>0</v>
      </c>
      <c r="J17" s="46"/>
      <c r="K17" s="64">
        <v>0</v>
      </c>
      <c r="L17" s="46"/>
      <c r="M17" s="64">
        <v>0</v>
      </c>
      <c r="N17" s="61"/>
      <c r="O17" s="64">
        <f>SUM(PL!F79)</f>
        <v>1504</v>
      </c>
      <c r="P17" s="46"/>
      <c r="Q17" s="64">
        <f>SUM(E17:P17)</f>
        <v>1504</v>
      </c>
      <c r="R17" s="46"/>
      <c r="S17" s="64">
        <v>0</v>
      </c>
      <c r="T17" s="46"/>
      <c r="U17" s="64">
        <f>SUM(Q17:S17)</f>
        <v>1504</v>
      </c>
      <c r="V17" s="50"/>
    </row>
    <row r="18" spans="1:23" ht="21.95" customHeight="1">
      <c r="A18" s="50" t="s">
        <v>98</v>
      </c>
      <c r="B18" s="52"/>
      <c r="C18" s="52"/>
      <c r="D18" s="46"/>
      <c r="E18" s="94">
        <f>SUM(E16:E17)</f>
        <v>0</v>
      </c>
      <c r="F18" s="46"/>
      <c r="G18" s="94">
        <f>SUM(G16:G17)</f>
        <v>0</v>
      </c>
      <c r="H18" s="46"/>
      <c r="I18" s="94">
        <f>SUM(I16:I17)</f>
        <v>0</v>
      </c>
      <c r="J18" s="46"/>
      <c r="K18" s="94">
        <f>SUM(K16:K17)</f>
        <v>0</v>
      </c>
      <c r="L18" s="46"/>
      <c r="M18" s="94">
        <f>SUM(M16:M17)</f>
        <v>2561033</v>
      </c>
      <c r="N18" s="61"/>
      <c r="O18" s="94">
        <f>SUM(O16:O17)</f>
        <v>1504</v>
      </c>
      <c r="P18" s="46"/>
      <c r="Q18" s="94">
        <f>SUM(Q16:Q17)</f>
        <v>2562537</v>
      </c>
      <c r="R18" s="46"/>
      <c r="S18" s="94">
        <f>SUM(S16:S17)</f>
        <v>0</v>
      </c>
      <c r="T18" s="46"/>
      <c r="U18" s="94">
        <f>SUM(U16:U17)</f>
        <v>2562537</v>
      </c>
      <c r="V18" s="50"/>
    </row>
    <row r="19" spans="1:23" ht="21.95" customHeight="1">
      <c r="A19" s="49" t="s">
        <v>147</v>
      </c>
      <c r="B19" s="52"/>
      <c r="C19" s="62">
        <v>17</v>
      </c>
      <c r="D19" s="46"/>
      <c r="E19" s="64">
        <v>0</v>
      </c>
      <c r="F19" s="46"/>
      <c r="G19" s="64">
        <v>0</v>
      </c>
      <c r="H19" s="46"/>
      <c r="I19" s="64">
        <v>0</v>
      </c>
      <c r="J19" s="46"/>
      <c r="K19" s="64">
        <v>0</v>
      </c>
      <c r="L19" s="46"/>
      <c r="M19" s="64">
        <v>-2367206</v>
      </c>
      <c r="N19" s="61"/>
      <c r="O19" s="64">
        <v>0</v>
      </c>
      <c r="P19" s="46"/>
      <c r="Q19" s="64">
        <f>+M19</f>
        <v>-2367206</v>
      </c>
      <c r="R19" s="46"/>
      <c r="S19" s="64">
        <v>0</v>
      </c>
      <c r="T19" s="46"/>
      <c r="U19" s="64">
        <f>SUM(Q19:S19)</f>
        <v>-2367206</v>
      </c>
      <c r="V19" s="50"/>
    </row>
    <row r="20" spans="1:23" ht="21.95" customHeight="1" thickBot="1">
      <c r="A20" s="45" t="s">
        <v>197</v>
      </c>
      <c r="C20" s="63"/>
      <c r="D20" s="46"/>
      <c r="E20" s="65">
        <f>SUM(E15,E18:E19)</f>
        <v>13151198</v>
      </c>
      <c r="F20" s="46"/>
      <c r="G20" s="65">
        <f>SUM(G15,G18:G19)</f>
        <v>646323</v>
      </c>
      <c r="H20" s="46"/>
      <c r="I20" s="65">
        <f>SUM(I15,I18:I19)</f>
        <v>1315120</v>
      </c>
      <c r="J20" s="46"/>
      <c r="K20" s="65">
        <f>SUM(K15,K18:K19)</f>
        <v>1000</v>
      </c>
      <c r="L20" s="46"/>
      <c r="M20" s="65">
        <f>SUM(M15,M18:M19)</f>
        <v>3782576</v>
      </c>
      <c r="N20" s="46"/>
      <c r="O20" s="65">
        <f>SUM(O15,O18:O19)</f>
        <v>-66098</v>
      </c>
      <c r="P20" s="46"/>
      <c r="Q20" s="65">
        <f>SUM(Q15,Q18:Q19)</f>
        <v>18830119</v>
      </c>
      <c r="R20" s="46"/>
      <c r="S20" s="65">
        <f>SUM(S15,S18:S19)</f>
        <v>4</v>
      </c>
      <c r="T20" s="46"/>
      <c r="U20" s="65">
        <f>SUM(U15,U18:U19)</f>
        <v>18830123</v>
      </c>
      <c r="V20" s="50"/>
      <c r="W20" s="74"/>
    </row>
    <row r="21" spans="1:23" ht="21.95" customHeight="1" thickTop="1">
      <c r="A21" s="45"/>
      <c r="C21" s="6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50"/>
      <c r="W21" s="74"/>
    </row>
    <row r="22" spans="1:23" ht="21.95" customHeight="1">
      <c r="A22" s="72" t="s">
        <v>186</v>
      </c>
      <c r="B22" s="52"/>
      <c r="C22" s="62"/>
      <c r="D22" s="46"/>
      <c r="E22" s="61">
        <v>13151198</v>
      </c>
      <c r="F22" s="46"/>
      <c r="G22" s="61">
        <v>646323</v>
      </c>
      <c r="H22" s="46"/>
      <c r="I22" s="61">
        <v>1315120</v>
      </c>
      <c r="J22" s="46"/>
      <c r="K22" s="61">
        <v>1000</v>
      </c>
      <c r="L22" s="46"/>
      <c r="M22" s="61">
        <v>4861496</v>
      </c>
      <c r="N22" s="61"/>
      <c r="O22" s="61">
        <v>-61045</v>
      </c>
      <c r="P22" s="46">
        <v>0</v>
      </c>
      <c r="Q22" s="61">
        <f>SUM(E22:P22)</f>
        <v>19914092</v>
      </c>
      <c r="R22" s="46">
        <v>0</v>
      </c>
      <c r="S22" s="61">
        <v>4</v>
      </c>
      <c r="T22" s="46">
        <v>0</v>
      </c>
      <c r="U22" s="61">
        <f>SUM(Q22:S22)</f>
        <v>19914096</v>
      </c>
      <c r="V22" s="50"/>
    </row>
    <row r="23" spans="1:23" ht="21.95" customHeight="1">
      <c r="A23" s="50" t="s">
        <v>96</v>
      </c>
      <c r="B23" s="52"/>
      <c r="C23" s="62"/>
      <c r="D23" s="46"/>
      <c r="E23" s="61">
        <v>0</v>
      </c>
      <c r="F23" s="46"/>
      <c r="G23" s="61">
        <v>0</v>
      </c>
      <c r="H23" s="46"/>
      <c r="I23" s="61">
        <v>0</v>
      </c>
      <c r="J23" s="46"/>
      <c r="K23" s="61">
        <v>0</v>
      </c>
      <c r="L23" s="46"/>
      <c r="M23" s="61">
        <f>SUM(PL!D85)</f>
        <v>2946466</v>
      </c>
      <c r="N23" s="61"/>
      <c r="O23" s="61">
        <v>0</v>
      </c>
      <c r="P23" s="46"/>
      <c r="Q23" s="61">
        <f>SUM(E23:P23)</f>
        <v>2946466</v>
      </c>
      <c r="R23" s="46"/>
      <c r="S23" s="61">
        <v>0</v>
      </c>
      <c r="T23" s="46"/>
      <c r="U23" s="61">
        <f>SUM(Q23:S23)</f>
        <v>2946466</v>
      </c>
      <c r="V23" s="50"/>
    </row>
    <row r="24" spans="1:23" ht="21.95" customHeight="1">
      <c r="A24" s="50" t="s">
        <v>159</v>
      </c>
      <c r="B24" s="52"/>
      <c r="C24" s="62"/>
      <c r="D24" s="46"/>
      <c r="E24" s="64">
        <v>0</v>
      </c>
      <c r="F24" s="46"/>
      <c r="G24" s="64">
        <v>0</v>
      </c>
      <c r="H24" s="46"/>
      <c r="I24" s="64">
        <v>0</v>
      </c>
      <c r="J24" s="46"/>
      <c r="K24" s="64">
        <v>0</v>
      </c>
      <c r="L24" s="46"/>
      <c r="M24" s="64">
        <v>0</v>
      </c>
      <c r="N24" s="61"/>
      <c r="O24" s="64">
        <v>-2034</v>
      </c>
      <c r="P24" s="46"/>
      <c r="Q24" s="64">
        <f>SUM(E24:P24)</f>
        <v>-2034</v>
      </c>
      <c r="R24" s="46"/>
      <c r="S24" s="64">
        <v>0</v>
      </c>
      <c r="T24" s="46"/>
      <c r="U24" s="64">
        <f>SUM(Q24:S24)</f>
        <v>-2034</v>
      </c>
      <c r="V24" s="50"/>
    </row>
    <row r="25" spans="1:23" ht="21.95" customHeight="1">
      <c r="A25" s="50" t="s">
        <v>98</v>
      </c>
      <c r="B25" s="52"/>
      <c r="C25" s="52"/>
      <c r="D25" s="46"/>
      <c r="E25" s="94">
        <f>SUM(E23:E24)</f>
        <v>0</v>
      </c>
      <c r="F25" s="46"/>
      <c r="G25" s="94">
        <f>SUM(G23:G24)</f>
        <v>0</v>
      </c>
      <c r="H25" s="46"/>
      <c r="I25" s="94">
        <f>SUM(I23:I24)</f>
        <v>0</v>
      </c>
      <c r="J25" s="46"/>
      <c r="K25" s="94">
        <f>SUM(K23:K24)</f>
        <v>0</v>
      </c>
      <c r="L25" s="46"/>
      <c r="M25" s="94">
        <f>SUM(M23:M24)</f>
        <v>2946466</v>
      </c>
      <c r="N25" s="61"/>
      <c r="O25" s="94">
        <f>SUM(O23:O24)</f>
        <v>-2034</v>
      </c>
      <c r="P25" s="46"/>
      <c r="Q25" s="94">
        <f>SUM(Q23:Q24)</f>
        <v>2944432</v>
      </c>
      <c r="R25" s="46"/>
      <c r="S25" s="94">
        <f>SUM(S23:S24)</f>
        <v>0</v>
      </c>
      <c r="T25" s="46"/>
      <c r="U25" s="94">
        <f>SUM(U23:U24)</f>
        <v>2944432</v>
      </c>
      <c r="V25" s="50"/>
    </row>
    <row r="26" spans="1:23" ht="21.95" customHeight="1">
      <c r="A26" s="49" t="s">
        <v>147</v>
      </c>
      <c r="B26" s="52"/>
      <c r="C26" s="62">
        <v>17</v>
      </c>
      <c r="D26" s="46"/>
      <c r="E26" s="64">
        <v>0</v>
      </c>
      <c r="F26" s="46"/>
      <c r="G26" s="64">
        <v>0</v>
      </c>
      <c r="H26" s="46"/>
      <c r="I26" s="64">
        <v>0</v>
      </c>
      <c r="J26" s="46"/>
      <c r="K26" s="64">
        <v>0</v>
      </c>
      <c r="L26" s="46"/>
      <c r="M26" s="64">
        <v>-2629938</v>
      </c>
      <c r="N26" s="61"/>
      <c r="O26" s="64">
        <v>0</v>
      </c>
      <c r="P26" s="46"/>
      <c r="Q26" s="64">
        <f>+M26</f>
        <v>-2629938</v>
      </c>
      <c r="R26" s="46"/>
      <c r="S26" s="64">
        <v>0</v>
      </c>
      <c r="T26" s="46"/>
      <c r="U26" s="64">
        <f>SUM(Q26:S26)</f>
        <v>-2629938</v>
      </c>
      <c r="V26" s="50"/>
    </row>
    <row r="27" spans="1:23" ht="21.95" customHeight="1" thickBot="1">
      <c r="A27" s="45" t="s">
        <v>198</v>
      </c>
      <c r="D27" s="63"/>
      <c r="E27" s="48">
        <f>SUM(E25:E26)+E22</f>
        <v>13151198</v>
      </c>
      <c r="F27" s="46"/>
      <c r="G27" s="48">
        <f>SUM(G25:G26)+G22</f>
        <v>646323</v>
      </c>
      <c r="H27" s="46"/>
      <c r="I27" s="48">
        <f>SUM(I25:I26)+I22</f>
        <v>1315120</v>
      </c>
      <c r="J27" s="46"/>
      <c r="K27" s="48">
        <f>SUM(K25:K26)+K22</f>
        <v>1000</v>
      </c>
      <c r="L27" s="46"/>
      <c r="M27" s="48">
        <f>SUM(M25:M26)+M22</f>
        <v>5178024</v>
      </c>
      <c r="N27" s="46"/>
      <c r="O27" s="48">
        <f>SUM(O25:O26)+O22</f>
        <v>-63079</v>
      </c>
      <c r="P27" s="46"/>
      <c r="Q27" s="48">
        <f>SUM(Q25:Q26)+Q22</f>
        <v>20228586</v>
      </c>
      <c r="R27" s="46"/>
      <c r="S27" s="48">
        <f>SUM(S25:S26)+S22</f>
        <v>4</v>
      </c>
      <c r="T27" s="46"/>
      <c r="U27" s="48">
        <f>SUM(U25:U26)+U22</f>
        <v>20228590</v>
      </c>
    </row>
    <row r="28" spans="1:23" ht="24" thickTop="1">
      <c r="A28" s="45"/>
      <c r="D28" s="63"/>
      <c r="E28" s="46">
        <f>E22-'BS '!D78</f>
        <v>0</v>
      </c>
      <c r="F28" s="46"/>
      <c r="G28" s="46">
        <f>G22-'BS '!D79</f>
        <v>0</v>
      </c>
      <c r="H28" s="46"/>
      <c r="I28" s="46">
        <f>I22-'BS '!D82</f>
        <v>0</v>
      </c>
      <c r="J28" s="46"/>
      <c r="K28" s="46">
        <f>K22-'BS '!D83</f>
        <v>0</v>
      </c>
      <c r="L28" s="46"/>
      <c r="M28" s="46">
        <f>M22-'BS '!F84</f>
        <v>0</v>
      </c>
      <c r="N28" s="46"/>
      <c r="O28" s="46">
        <f>O22-'BS '!F85</f>
        <v>0</v>
      </c>
      <c r="P28" s="46"/>
      <c r="Q28" s="46">
        <f>Q22-'BS '!F86</f>
        <v>0</v>
      </c>
      <c r="R28" s="46"/>
      <c r="S28" s="46">
        <f>S22-'BS '!F87</f>
        <v>0</v>
      </c>
      <c r="T28" s="46"/>
      <c r="U28" s="46">
        <f>U22-'BS '!F88</f>
        <v>0</v>
      </c>
    </row>
    <row r="29" spans="1:23" ht="23.25">
      <c r="D29" s="46"/>
      <c r="E29" s="46">
        <f>E27-'BS '!D78</f>
        <v>0</v>
      </c>
      <c r="F29" s="46"/>
      <c r="G29" s="46">
        <f>G27-'BS '!D79</f>
        <v>0</v>
      </c>
      <c r="H29" s="46"/>
      <c r="I29" s="46">
        <f>I27-'BS '!D82</f>
        <v>0</v>
      </c>
      <c r="J29" s="46"/>
      <c r="K29" s="46">
        <f>K27-'BS '!D83</f>
        <v>0</v>
      </c>
      <c r="L29" s="46"/>
      <c r="M29" s="46">
        <f>M27-'BS '!D84</f>
        <v>0</v>
      </c>
      <c r="N29" s="46"/>
      <c r="O29" s="46">
        <f>O27-'BS '!D85</f>
        <v>0</v>
      </c>
      <c r="P29" s="46"/>
      <c r="Q29" s="46">
        <f>Q27-'BS '!D86</f>
        <v>0</v>
      </c>
      <c r="R29" s="46"/>
      <c r="S29" s="46">
        <f>S27-'BS '!D87</f>
        <v>0</v>
      </c>
      <c r="T29" s="46"/>
      <c r="U29" s="46">
        <f>U27-'BS '!D88</f>
        <v>0</v>
      </c>
      <c r="V29" s="50"/>
    </row>
    <row r="30" spans="1:23" ht="23.25">
      <c r="A30" s="49" t="s">
        <v>6</v>
      </c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</row>
    <row r="33" spans="6:20" ht="21.95" customHeight="1">
      <c r="F33" s="51"/>
      <c r="H33" s="51"/>
      <c r="I33" s="51"/>
      <c r="J33" s="51"/>
      <c r="K33" s="51"/>
      <c r="L33" s="51"/>
      <c r="M33" s="51"/>
      <c r="N33" s="51"/>
      <c r="O33" s="51"/>
      <c r="P33" s="51"/>
      <c r="R33" s="51"/>
      <c r="T33" s="51"/>
    </row>
  </sheetData>
  <mergeCells count="3">
    <mergeCell ref="E6:U6"/>
    <mergeCell ref="E7:Q7"/>
    <mergeCell ref="I13:K13"/>
  </mergeCells>
  <printOptions horizontalCentered="1"/>
  <pageMargins left="0.23622047244094491" right="0.23622047244094491" top="0.98425196850393704" bottom="0.19685039370078741" header="0.19685039370078741" footer="0.19685039370078741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zoomScaleNormal="100" zoomScaleSheetLayoutView="70" workbookViewId="0"/>
  </sheetViews>
  <sheetFormatPr defaultColWidth="9.140625" defaultRowHeight="21.95" customHeight="1"/>
  <cols>
    <col min="1" max="1" width="36.7109375" style="49" customWidth="1"/>
    <col min="2" max="2" width="6.85546875" style="49" customWidth="1"/>
    <col min="3" max="3" width="7.85546875" style="50" customWidth="1"/>
    <col min="4" max="4" width="1.7109375" style="50" customWidth="1"/>
    <col min="5" max="5" width="15.7109375" style="51" customWidth="1"/>
    <col min="6" max="6" width="1.7109375" style="50" customWidth="1"/>
    <col min="7" max="7" width="15.7109375" style="52" customWidth="1"/>
    <col min="8" max="8" width="1.7109375" style="50" customWidth="1"/>
    <col min="9" max="9" width="18.85546875" style="52" customWidth="1"/>
    <col min="10" max="10" width="1.7109375" style="52" customWidth="1"/>
    <col min="11" max="11" width="18.7109375" style="51" customWidth="1"/>
    <col min="12" max="12" width="1.7109375" style="52" customWidth="1"/>
    <col min="13" max="13" width="18" style="51" customWidth="1"/>
    <col min="14" max="14" width="1.7109375" style="52" customWidth="1"/>
    <col min="15" max="16384" width="9.140625" style="49"/>
  </cols>
  <sheetData>
    <row r="1" spans="1:16" ht="21.95" customHeight="1">
      <c r="M1" s="53" t="s">
        <v>13</v>
      </c>
    </row>
    <row r="2" spans="1:16" s="68" customFormat="1" ht="21.95" customHeight="1">
      <c r="A2" s="67" t="s">
        <v>36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6" s="66" customFormat="1" ht="21.95" customHeight="1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6" s="66" customFormat="1" ht="21.95" customHeight="1">
      <c r="A4" s="30" t="s">
        <v>199</v>
      </c>
      <c r="B4" s="30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6" ht="21.95" customHeight="1">
      <c r="E5" s="52"/>
      <c r="H5" s="52"/>
      <c r="I5" s="53"/>
      <c r="K5" s="53"/>
      <c r="M5" s="53" t="s">
        <v>29</v>
      </c>
    </row>
    <row r="6" spans="1:16" s="69" customFormat="1" ht="21.95" customHeight="1">
      <c r="E6" s="96" t="s">
        <v>39</v>
      </c>
      <c r="F6" s="96"/>
      <c r="G6" s="96"/>
      <c r="H6" s="96"/>
      <c r="I6" s="96"/>
      <c r="J6" s="96"/>
      <c r="K6" s="96"/>
      <c r="L6" s="96"/>
      <c r="M6" s="96"/>
    </row>
    <row r="7" spans="1:16" s="54" customFormat="1" ht="21.95" customHeight="1">
      <c r="C7" s="55"/>
      <c r="E7" s="58"/>
      <c r="F7" s="55"/>
      <c r="G7" s="58"/>
      <c r="I7" s="101" t="s">
        <v>31</v>
      </c>
      <c r="J7" s="101"/>
      <c r="K7" s="101"/>
      <c r="L7" s="52"/>
      <c r="M7" s="52"/>
    </row>
    <row r="8" spans="1:16" s="54" customFormat="1" ht="21.95" customHeight="1">
      <c r="C8" s="55"/>
      <c r="E8" s="58" t="s">
        <v>24</v>
      </c>
      <c r="F8" s="55"/>
      <c r="G8" s="58" t="s">
        <v>32</v>
      </c>
      <c r="I8" s="70" t="s">
        <v>33</v>
      </c>
      <c r="J8" s="71"/>
      <c r="K8" s="71"/>
      <c r="L8" s="52"/>
      <c r="M8" s="58" t="s">
        <v>26</v>
      </c>
    </row>
    <row r="9" spans="1:16" s="54" customFormat="1" ht="21.95" customHeight="1">
      <c r="C9" s="18" t="s">
        <v>0</v>
      </c>
      <c r="E9" s="57" t="s">
        <v>25</v>
      </c>
      <c r="F9" s="55"/>
      <c r="G9" s="57" t="s">
        <v>102</v>
      </c>
      <c r="I9" s="57" t="s">
        <v>90</v>
      </c>
      <c r="J9" s="55"/>
      <c r="K9" s="57" t="s">
        <v>34</v>
      </c>
      <c r="L9" s="58"/>
      <c r="M9" s="57" t="s">
        <v>10</v>
      </c>
    </row>
    <row r="10" spans="1:16" ht="21.95" customHeight="1">
      <c r="A10" s="72" t="s">
        <v>175</v>
      </c>
      <c r="B10" s="72"/>
      <c r="C10" s="55"/>
      <c r="D10" s="49"/>
      <c r="E10" s="46">
        <v>13151198</v>
      </c>
      <c r="F10" s="46"/>
      <c r="G10" s="46">
        <v>646323</v>
      </c>
      <c r="H10" s="49"/>
      <c r="I10" s="46">
        <v>1315120</v>
      </c>
      <c r="J10" s="46"/>
      <c r="K10" s="46">
        <v>3645959</v>
      </c>
      <c r="L10" s="46"/>
      <c r="M10" s="46">
        <f>SUM(E10:K10)</f>
        <v>18758600</v>
      </c>
    </row>
    <row r="11" spans="1:16" ht="21.95" customHeight="1">
      <c r="A11" s="49" t="s">
        <v>96</v>
      </c>
      <c r="C11" s="6"/>
      <c r="D11" s="49"/>
      <c r="E11" s="46">
        <v>0</v>
      </c>
      <c r="F11" s="46"/>
      <c r="G11" s="46">
        <v>0</v>
      </c>
      <c r="H11" s="49"/>
      <c r="I11" s="46">
        <v>0</v>
      </c>
      <c r="J11" s="46"/>
      <c r="K11" s="46">
        <f>SUM(PL!J85)</f>
        <v>2506151</v>
      </c>
      <c r="L11" s="46"/>
      <c r="M11" s="46">
        <f>SUM(E11:K11)</f>
        <v>2506151</v>
      </c>
    </row>
    <row r="12" spans="1:16" ht="21.95" customHeight="1">
      <c r="A12" s="49" t="s">
        <v>97</v>
      </c>
      <c r="C12" s="6"/>
      <c r="D12" s="49"/>
      <c r="E12" s="73">
        <v>0</v>
      </c>
      <c r="F12" s="46"/>
      <c r="G12" s="73">
        <v>0</v>
      </c>
      <c r="H12" s="49"/>
      <c r="I12" s="73">
        <v>0</v>
      </c>
      <c r="J12" s="46"/>
      <c r="K12" s="73">
        <v>0</v>
      </c>
      <c r="L12" s="46"/>
      <c r="M12" s="73">
        <f>SUM(E12:K12)</f>
        <v>0</v>
      </c>
    </row>
    <row r="13" spans="1:16" ht="21.95" customHeight="1">
      <c r="A13" s="49" t="s">
        <v>98</v>
      </c>
      <c r="C13" s="6"/>
      <c r="D13" s="49"/>
      <c r="E13" s="46">
        <f>SUM(E11:E12)</f>
        <v>0</v>
      </c>
      <c r="F13" s="46"/>
      <c r="G13" s="46">
        <f>SUM(G11:G12)</f>
        <v>0</v>
      </c>
      <c r="H13" s="49"/>
      <c r="I13" s="46">
        <f>SUM(I11:I12)</f>
        <v>0</v>
      </c>
      <c r="J13" s="46"/>
      <c r="K13" s="46">
        <f>SUM(K11:K12)</f>
        <v>2506151</v>
      </c>
      <c r="L13" s="46"/>
      <c r="M13" s="46">
        <f>SUM(M11:M12)</f>
        <v>2506151</v>
      </c>
    </row>
    <row r="14" spans="1:16" ht="21.95" customHeight="1">
      <c r="A14" s="49" t="s">
        <v>147</v>
      </c>
      <c r="C14" s="6">
        <v>17</v>
      </c>
      <c r="D14" s="49"/>
      <c r="E14" s="46">
        <v>0</v>
      </c>
      <c r="F14" s="46"/>
      <c r="G14" s="46">
        <v>0</v>
      </c>
      <c r="H14" s="49"/>
      <c r="I14" s="46">
        <v>0</v>
      </c>
      <c r="J14" s="46"/>
      <c r="K14" s="46">
        <v>-2367206</v>
      </c>
      <c r="L14" s="46"/>
      <c r="M14" s="46">
        <f>+K14</f>
        <v>-2367206</v>
      </c>
    </row>
    <row r="15" spans="1:16" ht="21.95" customHeight="1" thickBot="1">
      <c r="A15" s="45" t="s">
        <v>197</v>
      </c>
      <c r="B15" s="45"/>
      <c r="C15" s="63"/>
      <c r="D15" s="49"/>
      <c r="E15" s="48">
        <f>SUM(E10,E13:E14)</f>
        <v>13151198</v>
      </c>
      <c r="F15" s="46"/>
      <c r="G15" s="48">
        <f>SUM(G10,G13:G14)</f>
        <v>646323</v>
      </c>
      <c r="H15" s="49"/>
      <c r="I15" s="48">
        <f>SUM(I10,I13:I14)</f>
        <v>1315120</v>
      </c>
      <c r="J15" s="46"/>
      <c r="K15" s="48">
        <f>SUM(K10,K13:K14)</f>
        <v>3784904</v>
      </c>
      <c r="L15" s="46"/>
      <c r="M15" s="48">
        <f>SUM(M10,M13:M14)</f>
        <v>18897545</v>
      </c>
      <c r="P15" s="74"/>
    </row>
    <row r="16" spans="1:16" ht="21.95" customHeight="1" thickTop="1">
      <c r="A16" s="45"/>
      <c r="B16" s="45"/>
      <c r="C16" s="63"/>
      <c r="D16" s="49"/>
      <c r="E16" s="52"/>
      <c r="H16" s="49"/>
      <c r="J16" s="50"/>
      <c r="K16" s="52"/>
      <c r="L16" s="50"/>
      <c r="M16" s="52"/>
    </row>
    <row r="17" spans="1:13" ht="21.95" customHeight="1">
      <c r="A17" s="72" t="s">
        <v>186</v>
      </c>
      <c r="B17" s="72"/>
      <c r="C17" s="6"/>
      <c r="D17" s="49"/>
      <c r="E17" s="46">
        <v>13151198</v>
      </c>
      <c r="F17" s="46"/>
      <c r="G17" s="46">
        <v>646323</v>
      </c>
      <c r="H17" s="49"/>
      <c r="I17" s="46">
        <v>1315120</v>
      </c>
      <c r="J17" s="46"/>
      <c r="K17" s="46">
        <v>4789259</v>
      </c>
      <c r="L17" s="46"/>
      <c r="M17" s="46">
        <f>SUM(E17:K17)</f>
        <v>19901900</v>
      </c>
    </row>
    <row r="18" spans="1:13" ht="21.95" customHeight="1">
      <c r="A18" s="49" t="s">
        <v>96</v>
      </c>
      <c r="C18" s="6"/>
      <c r="D18" s="49"/>
      <c r="E18" s="46">
        <v>0</v>
      </c>
      <c r="F18" s="46"/>
      <c r="G18" s="46">
        <v>0</v>
      </c>
      <c r="H18" s="49"/>
      <c r="I18" s="46">
        <v>0</v>
      </c>
      <c r="J18" s="46"/>
      <c r="K18" s="46">
        <f>SUM(PL!H85)</f>
        <v>2761229</v>
      </c>
      <c r="L18" s="46"/>
      <c r="M18" s="46">
        <f>SUM(E18:K18)</f>
        <v>2761229</v>
      </c>
    </row>
    <row r="19" spans="1:13" ht="21.95" customHeight="1">
      <c r="A19" s="49" t="s">
        <v>97</v>
      </c>
      <c r="C19" s="6"/>
      <c r="D19" s="49"/>
      <c r="E19" s="73">
        <v>0</v>
      </c>
      <c r="F19" s="46"/>
      <c r="G19" s="73">
        <v>0</v>
      </c>
      <c r="H19" s="49"/>
      <c r="I19" s="73">
        <v>0</v>
      </c>
      <c r="J19" s="46"/>
      <c r="K19" s="73">
        <v>0</v>
      </c>
      <c r="L19" s="46"/>
      <c r="M19" s="73">
        <f>SUM(E19:K19)</f>
        <v>0</v>
      </c>
    </row>
    <row r="20" spans="1:13" ht="21.95" customHeight="1">
      <c r="A20" s="49" t="s">
        <v>98</v>
      </c>
      <c r="C20" s="6"/>
      <c r="D20" s="49"/>
      <c r="E20" s="46">
        <f>SUM(E18:E19)</f>
        <v>0</v>
      </c>
      <c r="F20" s="46"/>
      <c r="G20" s="46">
        <f>SUM(G18:G19)</f>
        <v>0</v>
      </c>
      <c r="H20" s="49"/>
      <c r="I20" s="46">
        <f>SUM(I18:I19)</f>
        <v>0</v>
      </c>
      <c r="J20" s="46"/>
      <c r="K20" s="46">
        <f>SUM(K18:K19)</f>
        <v>2761229</v>
      </c>
      <c r="L20" s="46"/>
      <c r="M20" s="46">
        <f>SUM(M18:M19)</f>
        <v>2761229</v>
      </c>
    </row>
    <row r="21" spans="1:13" ht="21.95" customHeight="1">
      <c r="A21" s="49" t="s">
        <v>147</v>
      </c>
      <c r="C21" s="6">
        <v>17</v>
      </c>
      <c r="D21" s="49"/>
      <c r="E21" s="46">
        <v>0</v>
      </c>
      <c r="F21" s="46"/>
      <c r="G21" s="46">
        <v>0</v>
      </c>
      <c r="H21" s="49"/>
      <c r="I21" s="46">
        <v>0</v>
      </c>
      <c r="J21" s="46"/>
      <c r="K21" s="46">
        <v>-2629938</v>
      </c>
      <c r="L21" s="46"/>
      <c r="M21" s="46">
        <f>+K21</f>
        <v>-2629938</v>
      </c>
    </row>
    <row r="22" spans="1:13" ht="21.95" customHeight="1" thickBot="1">
      <c r="A22" s="45" t="s">
        <v>198</v>
      </c>
      <c r="B22" s="45"/>
      <c r="D22" s="49"/>
      <c r="E22" s="48">
        <f>SUM(E20:E21)+E17</f>
        <v>13151198</v>
      </c>
      <c r="F22" s="46"/>
      <c r="G22" s="48">
        <f>SUM(G20:G21)+G17</f>
        <v>646323</v>
      </c>
      <c r="H22" s="46"/>
      <c r="I22" s="48">
        <f>SUM(I20:I21)+I17</f>
        <v>1315120</v>
      </c>
      <c r="J22" s="46"/>
      <c r="K22" s="48">
        <f>SUM(K20:K21)+K17</f>
        <v>4920550</v>
      </c>
      <c r="L22" s="46"/>
      <c r="M22" s="48">
        <f>SUM(M20:M21)+M17</f>
        <v>20033191</v>
      </c>
    </row>
    <row r="23" spans="1:13" ht="21.75" customHeight="1" thickTop="1">
      <c r="A23" s="45"/>
      <c r="B23" s="45"/>
      <c r="D23" s="49"/>
      <c r="E23" s="46">
        <f>E17-'BS '!J78</f>
        <v>0</v>
      </c>
      <c r="F23" s="46"/>
      <c r="G23" s="46">
        <f>G17-'BS '!J79</f>
        <v>0</v>
      </c>
      <c r="H23" s="46"/>
      <c r="I23" s="46">
        <f>I17-'BS '!J82</f>
        <v>0</v>
      </c>
      <c r="J23" s="46"/>
      <c r="K23" s="46">
        <f>K17-'BS '!J84</f>
        <v>0</v>
      </c>
      <c r="L23" s="46"/>
      <c r="M23" s="46">
        <f>M17-'BS '!J86</f>
        <v>0</v>
      </c>
    </row>
    <row r="24" spans="1:13" ht="21.75" customHeight="1">
      <c r="E24" s="47">
        <f>E22-'BS '!H78</f>
        <v>0</v>
      </c>
      <c r="F24" s="47"/>
      <c r="G24" s="47">
        <f>G22-'BS '!H79</f>
        <v>0</v>
      </c>
      <c r="H24" s="47"/>
      <c r="I24" s="47">
        <f>I22-'BS '!H82</f>
        <v>0</v>
      </c>
      <c r="J24" s="47"/>
      <c r="K24" s="47">
        <f>K22-'BS '!H84</f>
        <v>0</v>
      </c>
      <c r="L24" s="47"/>
      <c r="M24" s="47">
        <f>M22-'BS '!H86</f>
        <v>0</v>
      </c>
    </row>
    <row r="25" spans="1:13" ht="21.95" customHeight="1">
      <c r="A25" s="49" t="s">
        <v>6</v>
      </c>
      <c r="E25" s="47"/>
      <c r="F25" s="47"/>
      <c r="G25" s="47"/>
      <c r="H25" s="47"/>
      <c r="I25" s="47"/>
      <c r="J25" s="47"/>
      <c r="K25" s="47"/>
      <c r="L25" s="47"/>
      <c r="M25" s="47"/>
    </row>
  </sheetData>
  <mergeCells count="2">
    <mergeCell ref="E6:M6"/>
    <mergeCell ref="I7:K7"/>
  </mergeCells>
  <printOptions horizontalCentered="1"/>
  <pageMargins left="0.23622047244094491" right="0.23622047244094491" top="0.98425196850393704" bottom="0.19685039370078741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</vt:lpstr>
      <vt:lpstr>BS </vt:lpstr>
      <vt:lpstr>PL</vt:lpstr>
      <vt:lpstr>CF</vt:lpstr>
      <vt:lpstr>conso</vt:lpstr>
      <vt:lpstr>company</vt:lpstr>
      <vt:lpstr>'BS '!Print_Area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Itchaya Prachyapanuchart</cp:lastModifiedBy>
  <cp:lastPrinted>2019-07-22T09:57:37Z</cp:lastPrinted>
  <dcterms:created xsi:type="dcterms:W3CDTF">1998-05-15T01:54:15Z</dcterms:created>
  <dcterms:modified xsi:type="dcterms:W3CDTF">2019-07-26T09:45:12Z</dcterms:modified>
</cp:coreProperties>
</file>