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backupFile="1"/>
  <mc:AlternateContent xmlns:mc="http://schemas.openxmlformats.org/markup-compatibility/2006">
    <mc:Choice Requires="x15">
      <x15ac:absPath xmlns:x15ac="http://schemas.microsoft.com/office/spreadsheetml/2010/11/ac" url="D:\Users\itchayap\Documents\HMPRO\Analyst Meeting\2019Q2\FS\"/>
    </mc:Choice>
  </mc:AlternateContent>
  <bookViews>
    <workbookView xWindow="0" yWindow="4620" windowWidth="21600" windowHeight="5100" tabRatio="604" firstSheet="1" activeTab="1"/>
  </bookViews>
  <sheets>
    <sheet name="NAV0" sheetId="1" state="hidden" r:id="rId1"/>
    <sheet name="BS" sheetId="17" r:id="rId2"/>
    <sheet name="PL" sheetId="12" r:id="rId3"/>
    <sheet name="000" sheetId="3" state="veryHidden" r:id="rId4"/>
    <sheet name="CF" sheetId="18" r:id="rId5"/>
    <sheet name="conso" sheetId="13" r:id="rId6"/>
    <sheet name="Company" sheetId="14" r:id="rId7"/>
  </sheets>
  <externalReferences>
    <externalReference r:id="rId8"/>
  </externalReferences>
  <definedNames>
    <definedName name="_xlnm.Print_Area" localSheetId="4">CF!$A$1:$K$86</definedName>
    <definedName name="_xlnm.Print_Area" localSheetId="2">PL!$A$1:$K$100</definedName>
  </definedNames>
  <calcPr calcId="171027"/>
</workbook>
</file>

<file path=xl/calcChain.xml><?xml version="1.0" encoding="utf-8"?>
<calcChain xmlns="http://schemas.openxmlformats.org/spreadsheetml/2006/main">
  <c r="J73" i="18" l="1"/>
  <c r="J62" i="18"/>
  <c r="H76" i="18"/>
  <c r="D76" i="18"/>
  <c r="H73" i="18"/>
  <c r="F73" i="18"/>
  <c r="D73" i="18"/>
  <c r="H62" i="18"/>
  <c r="F62" i="18"/>
  <c r="D62" i="18"/>
  <c r="H82" i="12"/>
  <c r="F82" i="12"/>
  <c r="D82" i="12"/>
  <c r="H71" i="12"/>
  <c r="H73" i="12" s="1"/>
  <c r="H75" i="12" s="1"/>
  <c r="H70" i="12"/>
  <c r="F70" i="12"/>
  <c r="D70" i="12"/>
  <c r="H63" i="12"/>
  <c r="F63" i="12"/>
  <c r="F71" i="12" s="1"/>
  <c r="F73" i="12" s="1"/>
  <c r="F75" i="12" s="1"/>
  <c r="D63" i="12"/>
  <c r="D71" i="12" s="1"/>
  <c r="D73" i="12" s="1"/>
  <c r="D75" i="12" s="1"/>
  <c r="J32" i="12"/>
  <c r="J20" i="12"/>
  <c r="J13" i="12"/>
  <c r="J21" i="12" s="1"/>
  <c r="J23" i="12" s="1"/>
  <c r="J25" i="12" s="1"/>
  <c r="H32" i="12"/>
  <c r="F32" i="12"/>
  <c r="D32" i="12"/>
  <c r="H23" i="12"/>
  <c r="H25" i="12" s="1"/>
  <c r="H21" i="12"/>
  <c r="F21" i="12"/>
  <c r="F23" i="12" s="1"/>
  <c r="F25" i="12" s="1"/>
  <c r="H20" i="12"/>
  <c r="F20" i="12"/>
  <c r="D20" i="12"/>
  <c r="H13" i="12"/>
  <c r="F13" i="12"/>
  <c r="D13" i="12"/>
  <c r="D21" i="12" s="1"/>
  <c r="D23" i="12" s="1"/>
  <c r="D25" i="12" s="1"/>
  <c r="D90" i="17"/>
  <c r="F90" i="17"/>
  <c r="H90" i="17"/>
  <c r="H89" i="17"/>
  <c r="D89" i="17"/>
  <c r="H87" i="17"/>
  <c r="F87" i="17"/>
  <c r="F89" i="17" s="1"/>
  <c r="D87" i="17"/>
  <c r="J62" i="17"/>
  <c r="J61" i="17"/>
  <c r="J53" i="17"/>
  <c r="H62" i="17"/>
  <c r="H61" i="17"/>
  <c r="F61" i="17"/>
  <c r="D61" i="17"/>
  <c r="H53" i="17"/>
  <c r="F53" i="17"/>
  <c r="F62" i="17" s="1"/>
  <c r="D53" i="17"/>
  <c r="D62" i="17" s="1"/>
  <c r="J29" i="17"/>
  <c r="J28" i="17"/>
  <c r="J17" i="17"/>
  <c r="H28" i="17"/>
  <c r="H29" i="17" s="1"/>
  <c r="F28" i="17"/>
  <c r="D28" i="17"/>
  <c r="H17" i="17"/>
  <c r="F17" i="17"/>
  <c r="F29" i="17" s="1"/>
  <c r="D17" i="17"/>
  <c r="D29" i="17" s="1"/>
  <c r="H87" i="12" l="1"/>
  <c r="H84" i="12"/>
  <c r="H92" i="12" s="1"/>
  <c r="D84" i="12"/>
  <c r="D92" i="12" s="1"/>
  <c r="D94" i="12" s="1"/>
  <c r="D87" i="12"/>
  <c r="D89" i="12" s="1"/>
  <c r="F84" i="12"/>
  <c r="F92" i="12" s="1"/>
  <c r="F94" i="12" s="1"/>
  <c r="F87" i="12"/>
  <c r="F89" i="12" s="1"/>
  <c r="J37" i="12"/>
  <c r="J34" i="12"/>
  <c r="J42" i="12" s="1"/>
  <c r="D34" i="12"/>
  <c r="D42" i="12" s="1"/>
  <c r="D44" i="12" s="1"/>
  <c r="D37" i="12"/>
  <c r="D39" i="12" s="1"/>
  <c r="H37" i="12"/>
  <c r="H34" i="12"/>
  <c r="H42" i="12" s="1"/>
  <c r="F37" i="12"/>
  <c r="F39" i="12" s="1"/>
  <c r="F34" i="12"/>
  <c r="F42" i="12" s="1"/>
  <c r="F44" i="12" s="1"/>
  <c r="I22" i="14"/>
  <c r="G22" i="14"/>
  <c r="E22" i="14"/>
  <c r="I15" i="14"/>
  <c r="G15" i="14"/>
  <c r="E15" i="14"/>
  <c r="M21" i="14"/>
  <c r="S28" i="13"/>
  <c r="K28" i="13"/>
  <c r="I28" i="13"/>
  <c r="G28" i="13"/>
  <c r="E28" i="13"/>
  <c r="Q27" i="13"/>
  <c r="U27" i="13" s="1"/>
  <c r="S21" i="13"/>
  <c r="K21" i="13"/>
  <c r="I21" i="13"/>
  <c r="G21" i="13"/>
  <c r="E21" i="13"/>
  <c r="U20" i="13"/>
  <c r="Q20" i="13"/>
  <c r="J71" i="17" l="1"/>
  <c r="F71" i="17"/>
  <c r="J37" i="17"/>
  <c r="F37" i="17"/>
  <c r="J6" i="17"/>
  <c r="F6" i="17"/>
  <c r="O18" i="13" l="1"/>
  <c r="J82" i="12" l="1"/>
  <c r="J70" i="12"/>
  <c r="J63" i="12"/>
  <c r="J87" i="17"/>
  <c r="J89" i="17" s="1"/>
  <c r="J90" i="17" l="1"/>
  <c r="J71" i="12"/>
  <c r="J73" i="12" s="1"/>
  <c r="K12" i="14"/>
  <c r="M17" i="13" l="1"/>
  <c r="F9" i="18"/>
  <c r="F22" i="18" s="1"/>
  <c r="F37" i="18" s="1"/>
  <c r="F40" i="18" s="1"/>
  <c r="F75" i="18" s="1"/>
  <c r="F77" i="18" s="1"/>
  <c r="J75" i="12"/>
  <c r="J87" i="12" s="1"/>
  <c r="J9" i="18"/>
  <c r="J22" i="18" s="1"/>
  <c r="J37" i="18" s="1"/>
  <c r="J40" i="18" s="1"/>
  <c r="J75" i="18" s="1"/>
  <c r="J77" i="18" s="1"/>
  <c r="D9" i="18"/>
  <c r="H9" i="18"/>
  <c r="H22" i="18" l="1"/>
  <c r="H37" i="18" s="1"/>
  <c r="H40" i="18" s="1"/>
  <c r="H75" i="18" s="1"/>
  <c r="H77" i="18" s="1"/>
  <c r="H78" i="18" s="1"/>
  <c r="D22" i="18"/>
  <c r="D37" i="18" s="1"/>
  <c r="D40" i="18" s="1"/>
  <c r="D75" i="18" s="1"/>
  <c r="D77" i="18" s="1"/>
  <c r="D78" i="18" s="1"/>
  <c r="J84" i="12"/>
  <c r="J92" i="12" s="1"/>
  <c r="J98" i="12"/>
  <c r="K18" i="14"/>
  <c r="K11" i="14"/>
  <c r="M24" i="13"/>
  <c r="M10" i="14" l="1"/>
  <c r="M17" i="14" l="1"/>
  <c r="S26" i="13" l="1"/>
  <c r="K26" i="13"/>
  <c r="I26" i="13"/>
  <c r="G26" i="13"/>
  <c r="E26" i="13"/>
  <c r="Q25" i="13"/>
  <c r="U25" i="13" s="1"/>
  <c r="Q18" i="13"/>
  <c r="J91" i="17" l="1"/>
  <c r="F91" i="17"/>
  <c r="H91" i="17"/>
  <c r="O26" i="13"/>
  <c r="O28" i="13" s="1"/>
  <c r="M26" i="13" l="1"/>
  <c r="M28" i="13" s="1"/>
  <c r="Q24" i="13"/>
  <c r="Q23" i="13"/>
  <c r="U23" i="13" s="1"/>
  <c r="Q26" i="13" l="1"/>
  <c r="Q28" i="13" s="1"/>
  <c r="U24" i="13"/>
  <c r="U26" i="13" s="1"/>
  <c r="U28" i="13" s="1"/>
  <c r="K23" i="14" l="1"/>
  <c r="I23" i="14"/>
  <c r="G23" i="14"/>
  <c r="E23" i="14"/>
  <c r="I20" i="14"/>
  <c r="G20" i="14"/>
  <c r="E20" i="14"/>
  <c r="I13" i="14"/>
  <c r="G13" i="14"/>
  <c r="E13" i="14"/>
  <c r="S29" i="13"/>
  <c r="O29" i="13"/>
  <c r="M29" i="13"/>
  <c r="I29" i="13"/>
  <c r="G29" i="13"/>
  <c r="E29" i="13"/>
  <c r="I30" i="13"/>
  <c r="S30" i="13"/>
  <c r="O30" i="13"/>
  <c r="M30" i="13"/>
  <c r="G30" i="13"/>
  <c r="E30" i="13"/>
  <c r="S19" i="13"/>
  <c r="K19" i="13"/>
  <c r="I19" i="13"/>
  <c r="G19" i="13"/>
  <c r="E19" i="13"/>
  <c r="Q16" i="13"/>
  <c r="U16" i="13" s="1"/>
  <c r="M23" i="14"/>
  <c r="E24" i="14" l="1"/>
  <c r="G24" i="14"/>
  <c r="I24" i="14"/>
  <c r="M19" i="14"/>
  <c r="M12" i="14"/>
  <c r="O19" i="13"/>
  <c r="O21" i="13" s="1"/>
  <c r="U18" i="13"/>
  <c r="K30" i="13"/>
  <c r="K29" i="13"/>
  <c r="M18" i="14" l="1"/>
  <c r="M20" i="14" s="1"/>
  <c r="M22" i="14" s="1"/>
  <c r="K20" i="14"/>
  <c r="K22" i="14" s="1"/>
  <c r="K13" i="14"/>
  <c r="K15" i="14" s="1"/>
  <c r="M11" i="14"/>
  <c r="M13" i="14" s="1"/>
  <c r="M15" i="14" s="1"/>
  <c r="Q29" i="13"/>
  <c r="Q30" i="13"/>
  <c r="K24" i="14" l="1"/>
  <c r="M24" i="14"/>
  <c r="Q17" i="13"/>
  <c r="M19" i="13"/>
  <c r="M21" i="13" s="1"/>
  <c r="U29" i="13"/>
  <c r="U30" i="13"/>
  <c r="U17" i="13" l="1"/>
  <c r="U19" i="13" s="1"/>
  <c r="U21" i="13" s="1"/>
  <c r="Q19" i="13"/>
  <c r="Q21" i="13" s="1"/>
  <c r="D91" i="17" l="1"/>
</calcChain>
</file>

<file path=xl/sharedStrings.xml><?xml version="1.0" encoding="utf-8"?>
<sst xmlns="http://schemas.openxmlformats.org/spreadsheetml/2006/main" count="367" uniqueCount="219">
  <si>
    <t>(Unit: Thousand Baht)</t>
  </si>
  <si>
    <t>(Unaudited</t>
  </si>
  <si>
    <t>(Audited)</t>
  </si>
  <si>
    <t>but reviewed)</t>
  </si>
  <si>
    <t>Note</t>
  </si>
  <si>
    <t>The accompanying notes are an integral part of the financial statements.</t>
  </si>
  <si>
    <t>Cash flows from operating activities</t>
  </si>
  <si>
    <t>Cash flows from investing activities</t>
  </si>
  <si>
    <t>Cash flows from financing activities</t>
  </si>
  <si>
    <t>Cash and cash equivalents at beginning of period</t>
  </si>
  <si>
    <t>Retained earnings</t>
  </si>
  <si>
    <t>share capital</t>
  </si>
  <si>
    <t>Appropriated</t>
  </si>
  <si>
    <t>Unappropriated</t>
  </si>
  <si>
    <t>Total</t>
  </si>
  <si>
    <t>Cash and cash equivalents at end of period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</si>
  <si>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</si>
  <si>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</si>
  <si>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</si>
  <si>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</si>
  <si>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</si>
  <si>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</si>
  <si>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</si>
  <si>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</si>
  <si>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Shareholders' equity</t>
  </si>
  <si>
    <t>Total shareholders' equity</t>
  </si>
  <si>
    <t>Consolidated financial statements</t>
  </si>
  <si>
    <t>Separate financial statements</t>
  </si>
  <si>
    <t>Cash and cash equivalents</t>
  </si>
  <si>
    <t>Other current assets</t>
  </si>
  <si>
    <t>Property foreclosed</t>
  </si>
  <si>
    <t>Rental guarantee deposits</t>
  </si>
  <si>
    <t xml:space="preserve">Other non-current assets </t>
  </si>
  <si>
    <t xml:space="preserve">   agreements</t>
  </si>
  <si>
    <t>Current portion of debentures</t>
  </si>
  <si>
    <t>Other current liabilities</t>
  </si>
  <si>
    <t>Debentures - net of current portion</t>
  </si>
  <si>
    <t>Other non-current liabilities</t>
  </si>
  <si>
    <t>Share capital</t>
  </si>
  <si>
    <t xml:space="preserve">   Registered share capital</t>
  </si>
  <si>
    <t xml:space="preserve">   Unappropriated</t>
  </si>
  <si>
    <t>Revenues</t>
  </si>
  <si>
    <t>Total revenues</t>
  </si>
  <si>
    <t>Expenses</t>
  </si>
  <si>
    <t>Total expenses</t>
  </si>
  <si>
    <t>Basic earnings per share</t>
  </si>
  <si>
    <t xml:space="preserve">   operating assets and liabilities</t>
  </si>
  <si>
    <t xml:space="preserve">   Other current assets</t>
  </si>
  <si>
    <t xml:space="preserve">   Other non-current assets</t>
  </si>
  <si>
    <t xml:space="preserve">   Other current liabilities</t>
  </si>
  <si>
    <t xml:space="preserve">   Rental received in advance</t>
  </si>
  <si>
    <t xml:space="preserve">   Other non-current liabilities</t>
  </si>
  <si>
    <t>Assets</t>
  </si>
  <si>
    <t>Total assets</t>
  </si>
  <si>
    <t>Liabilities and shareholders' equity</t>
  </si>
  <si>
    <t>Total liabilities</t>
  </si>
  <si>
    <t>Total liabilities and shareholders' equity</t>
  </si>
  <si>
    <t>Directors</t>
  </si>
  <si>
    <t>(Unaudited but reviewed)</t>
  </si>
  <si>
    <t xml:space="preserve">   Cash paid for interest expenses</t>
  </si>
  <si>
    <t xml:space="preserve">   Cash paid for corporate income tax</t>
  </si>
  <si>
    <t>Net cash flows from operating activities</t>
  </si>
  <si>
    <t>Rental and service income</t>
  </si>
  <si>
    <t>Other income</t>
  </si>
  <si>
    <t>Cost of sales</t>
  </si>
  <si>
    <t>Administrative expenses</t>
  </si>
  <si>
    <t xml:space="preserve">   Depreciation and amortisation</t>
  </si>
  <si>
    <t xml:space="preserve">   Interest expenses</t>
  </si>
  <si>
    <t>Advances received from customers</t>
  </si>
  <si>
    <t xml:space="preserve">   - net of current portion</t>
  </si>
  <si>
    <t>Other expenses</t>
  </si>
  <si>
    <t>Finance cost</t>
  </si>
  <si>
    <t xml:space="preserve">Separate financial statements </t>
  </si>
  <si>
    <t>Issued and</t>
  </si>
  <si>
    <t>paid-up</t>
  </si>
  <si>
    <t xml:space="preserve"> - statutory reserve</t>
  </si>
  <si>
    <t xml:space="preserve">   Inventories</t>
  </si>
  <si>
    <t xml:space="preserve">   Advances received from customers</t>
  </si>
  <si>
    <t>Non-cash items consist of</t>
  </si>
  <si>
    <t xml:space="preserve">   Value added tax receivable</t>
  </si>
  <si>
    <t>Supplemental cash flows information:</t>
  </si>
  <si>
    <t>Total equity</t>
  </si>
  <si>
    <t xml:space="preserve">attributable to </t>
  </si>
  <si>
    <t>Equity attributable to owners of the Company</t>
  </si>
  <si>
    <t>Profit or loss:</t>
  </si>
  <si>
    <t>Profit for the period</t>
  </si>
  <si>
    <t>Other comprehensive income:</t>
  </si>
  <si>
    <t>Other comprehensive income for the period</t>
  </si>
  <si>
    <t>Total comprehensive income for the period</t>
  </si>
  <si>
    <t>Profit before tax</t>
  </si>
  <si>
    <t>Equity attributable</t>
  </si>
  <si>
    <t>to non-controlling</t>
  </si>
  <si>
    <t>shareholders'</t>
  </si>
  <si>
    <t>equity</t>
  </si>
  <si>
    <t xml:space="preserve">   Profit attributable to equity holders of the Company</t>
  </si>
  <si>
    <t>interests of the</t>
  </si>
  <si>
    <t>of the Company</t>
  </si>
  <si>
    <t>Provision for long-term employee benefits</t>
  </si>
  <si>
    <t xml:space="preserve">   Provision for long-term employee benefits</t>
  </si>
  <si>
    <t>Adjustments to reconcile profit before tax to net cash</t>
  </si>
  <si>
    <t>Proceeds from sales of equipment</t>
  </si>
  <si>
    <t>Proceeds from sales of investment properties' equipment</t>
  </si>
  <si>
    <t>Premium on</t>
  </si>
  <si>
    <t>ordinary shares</t>
  </si>
  <si>
    <t>Trade and other receivables</t>
  </si>
  <si>
    <t>Inventories</t>
  </si>
  <si>
    <t>Investments in subsidiaries</t>
  </si>
  <si>
    <t>Investment properties</t>
  </si>
  <si>
    <t xml:space="preserve">Computer software </t>
  </si>
  <si>
    <t xml:space="preserve">Leasehold rights </t>
  </si>
  <si>
    <t>Trade and other payables</t>
  </si>
  <si>
    <t>Income tax payable</t>
  </si>
  <si>
    <t>Value added tax payable</t>
  </si>
  <si>
    <t xml:space="preserve">   Issued and fully paid-up</t>
  </si>
  <si>
    <t>Share premium</t>
  </si>
  <si>
    <t xml:space="preserve">   Appropriated</t>
  </si>
  <si>
    <t>Other components of shareholders' equity</t>
  </si>
  <si>
    <t xml:space="preserve">Exchange differences on translation of financial </t>
  </si>
  <si>
    <t xml:space="preserve">Home Product Center Public Company Limited and its subsidiaries </t>
  </si>
  <si>
    <t>Other components</t>
  </si>
  <si>
    <t>of equity</t>
  </si>
  <si>
    <t>Other comprehensive</t>
  </si>
  <si>
    <t>income</t>
  </si>
  <si>
    <t>Exchange differences</t>
  </si>
  <si>
    <t>on translation of</t>
  </si>
  <si>
    <t>Appropriated - statutory reserve</t>
  </si>
  <si>
    <t>financial statements</t>
  </si>
  <si>
    <t>owners</t>
  </si>
  <si>
    <t>The Company</t>
  </si>
  <si>
    <t>in foreign currency</t>
  </si>
  <si>
    <t xml:space="preserve">   Trade and other receivables </t>
  </si>
  <si>
    <t xml:space="preserve">   Value added tax payable</t>
  </si>
  <si>
    <t xml:space="preserve">   Trade and other payables</t>
  </si>
  <si>
    <t>Translation adjustments</t>
  </si>
  <si>
    <t>Home Product Center Public Company Limited and its subsidiaries</t>
  </si>
  <si>
    <t>Sales income</t>
  </si>
  <si>
    <t>Increase (decrease) in operating liabilities</t>
  </si>
  <si>
    <t>Decrease (increase) in operating assets</t>
  </si>
  <si>
    <t>Net cash flows used in investing activities</t>
  </si>
  <si>
    <t>Value added tax receivable</t>
  </si>
  <si>
    <t>Rental received in advance - net of current portion</t>
  </si>
  <si>
    <t xml:space="preserve">      Statutory reserve - The Company</t>
  </si>
  <si>
    <t>Deferred tax assets</t>
  </si>
  <si>
    <t>Statement of financial position (continued)</t>
  </si>
  <si>
    <t>Statement of financial position</t>
  </si>
  <si>
    <t>Current portion of liabilities under finance lease</t>
  </si>
  <si>
    <t>Liabilities under finance lease agreements</t>
  </si>
  <si>
    <t>Dividend paid</t>
  </si>
  <si>
    <t xml:space="preserve">                                                                                </t>
  </si>
  <si>
    <t>Current portion of long-term loans</t>
  </si>
  <si>
    <t>Statement of comprehensive income</t>
  </si>
  <si>
    <t>Profit before income tax expenses</t>
  </si>
  <si>
    <t>Income tax expenses</t>
  </si>
  <si>
    <t>Statement of changes in shareholders' equity</t>
  </si>
  <si>
    <t>Cash flow statement</t>
  </si>
  <si>
    <t xml:space="preserve">Profit from operating activities before changes in </t>
  </si>
  <si>
    <t>Cash flow statement (continued)</t>
  </si>
  <si>
    <t xml:space="preserve">   Decrease of inventories to net realisable value</t>
  </si>
  <si>
    <t xml:space="preserve">      Statutory reserve - Subsidiaries</t>
  </si>
  <si>
    <t>Non-controlling interests of the subsidiaries</t>
  </si>
  <si>
    <t>(Unit: Baht)</t>
  </si>
  <si>
    <t xml:space="preserve">   statements in foreign currency</t>
  </si>
  <si>
    <t>Short-term loans to related parties</t>
  </si>
  <si>
    <t xml:space="preserve">      13,151,198,025 ordinary shares of Baht 1 each</t>
  </si>
  <si>
    <t xml:space="preserve">   to profit or loss in subsequent period:</t>
  </si>
  <si>
    <t>Short-term loan from related party</t>
  </si>
  <si>
    <t xml:space="preserve">Other comprehensive income to be reclassified </t>
  </si>
  <si>
    <t>Profit before finance cost and income tax expenses</t>
  </si>
  <si>
    <t>Subsidiaries</t>
  </si>
  <si>
    <t>subsidiaries</t>
  </si>
  <si>
    <t>Increase in investments in subsidiary</t>
  </si>
  <si>
    <t>Decrease in construction retention</t>
  </si>
  <si>
    <t>Short-term loans from financial institutions</t>
  </si>
  <si>
    <t xml:space="preserve">   Interest income</t>
  </si>
  <si>
    <t>Acquisitions of computer software</t>
  </si>
  <si>
    <t>Acquisitions of leasehold rights</t>
  </si>
  <si>
    <t>Acquisitions of investment properties</t>
  </si>
  <si>
    <t>Repayment of short-term loans from financial institutions</t>
  </si>
  <si>
    <t>Profit attributable to:</t>
  </si>
  <si>
    <t>Equity holders of the Company</t>
  </si>
  <si>
    <t>Total comprehensive income attributable to:</t>
  </si>
  <si>
    <t xml:space="preserve">   provided by (paid for) operating activities:</t>
  </si>
  <si>
    <t>Cash received from interest income</t>
  </si>
  <si>
    <t>Cash received from short-term loans to related parties</t>
  </si>
  <si>
    <t>Balance as at 1 January 2018</t>
  </si>
  <si>
    <t>Non-controllig interests of the subsidiaries</t>
  </si>
  <si>
    <t xml:space="preserve">   Reversal of allowance for doubtful debts </t>
  </si>
  <si>
    <t xml:space="preserve">Earnings per share </t>
  </si>
  <si>
    <t xml:space="preserve">   Unrealised exchange loss (gain) </t>
  </si>
  <si>
    <t xml:space="preserve">   Purchases of equipment that have not yet been paid</t>
  </si>
  <si>
    <t>Repayment of long-term loans</t>
  </si>
  <si>
    <t>Short-term loans from related party</t>
  </si>
  <si>
    <t>Balance as at 1 January 2019</t>
  </si>
  <si>
    <t>Cost of rental and service</t>
  </si>
  <si>
    <t>2, 3</t>
  </si>
  <si>
    <t>2, 12</t>
  </si>
  <si>
    <t>Decrease in liabilities under finance lease agreements</t>
  </si>
  <si>
    <t>Short-term loans to related party</t>
  </si>
  <si>
    <t>Selling, distribution and service expenses</t>
  </si>
  <si>
    <t>Proceeds from the issuance of debenture</t>
  </si>
  <si>
    <t xml:space="preserve">Repayment of debenture </t>
  </si>
  <si>
    <t>Net increase in cash and cash equivalents</t>
  </si>
  <si>
    <t xml:space="preserve">   Dividend payables</t>
  </si>
  <si>
    <t>Acquisitions of property, buildings and equipment</t>
  </si>
  <si>
    <t>Property, buildings and equipment</t>
  </si>
  <si>
    <t>As at 30 June 2019</t>
  </si>
  <si>
    <t>30 June 2019</t>
  </si>
  <si>
    <t>For the three-month period ended 30 June 2019</t>
  </si>
  <si>
    <t>Balance as at 30 June 2018</t>
  </si>
  <si>
    <t>Balance as at 30 June 2019</t>
  </si>
  <si>
    <t>For the six-month period ended 30 June 2019</t>
  </si>
  <si>
    <t xml:space="preserve">   Cash paid for provision for long-term employee benefits</t>
  </si>
  <si>
    <t xml:space="preserve">   Loss from sales and written-off of assets</t>
  </si>
  <si>
    <t xml:space="preserve">   Allowance for impairment of assets (reversal) </t>
  </si>
  <si>
    <t>Net cash flows used in financing activities</t>
  </si>
  <si>
    <t xml:space="preserve">      properties</t>
  </si>
  <si>
    <t>Repayment of short-term loans from related party</t>
  </si>
  <si>
    <t xml:space="preserve">   Transfer property, buildings and equipment to investment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</si>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</sst>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_);_(* \(#,##0\);_(* &quot;-&quot;_);_(@_)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d\ \ด\ด\ด\ด\ \b\b\b\b"/>
    <numFmt numFmtId="171" formatCode="_(* #,##0_);_(* \(#,##0\);_(* &quot;-&quot;??_);_(@_)"/>
    <numFmt numFmtId="172" formatCode="_-* #,##0_-;\(#,##0_-\);_-* &quot;-&quot;_-;_-@_-"/>
  </numFmts>
  <fonts count="32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Helv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6" borderId="0" applyNumberFormat="0" applyBorder="0" applyAlignment="0" applyProtection="0"/>
    <xf numFmtId="0" fontId="8" fillId="4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3" borderId="0" applyNumberFormat="0" applyBorder="0" applyAlignment="0" applyProtection="0"/>
    <xf numFmtId="0" fontId="9" fillId="11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1" applyNumberFormat="0" applyAlignment="0" applyProtection="0"/>
    <xf numFmtId="0" fontId="12" fillId="17" borderId="2" applyNumberFormat="0" applyAlignment="0" applyProtection="0"/>
    <xf numFmtId="4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169" fontId="2" fillId="0" borderId="0"/>
    <xf numFmtId="167" fontId="2" fillId="0" borderId="0"/>
    <xf numFmtId="166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38" fontId="4" fillId="18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10" fontId="4" fillId="19" borderId="6" applyNumberFormat="0" applyBorder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37" fontId="5" fillId="0" borderId="0"/>
    <xf numFmtId="168" fontId="6" fillId="0" borderId="0"/>
    <xf numFmtId="0" fontId="1" fillId="0" borderId="0"/>
    <xf numFmtId="0" fontId="1" fillId="0" borderId="0"/>
    <xf numFmtId="0" fontId="1" fillId="4" borderId="8" applyNumberFormat="0" applyFont="0" applyAlignment="0" applyProtection="0"/>
    <xf numFmtId="0" fontId="21" fillId="16" borderId="9" applyNumberFormat="0" applyAlignment="0" applyProtection="0"/>
    <xf numFmtId="10" fontId="3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19" fillId="0" borderId="0" applyNumberFormat="0" applyFill="0" applyBorder="0" applyAlignment="0" applyProtection="0"/>
    <xf numFmtId="39" fontId="7" fillId="0" borderId="0"/>
  </cellStyleXfs>
  <cellXfs count="137">
    <xf numFmtId="0" fontId="0" fillId="0" borderId="0" xfId="0"/>
    <xf numFmtId="37" fontId="3" fillId="0" borderId="0" xfId="0" applyNumberFormat="1" applyFont="1" applyAlignment="1">
      <alignment vertical="center"/>
    </xf>
    <xf numFmtId="37" fontId="24" fillId="0" borderId="0" xfId="0" quotePrefix="1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horizontal="left" vertical="center"/>
    </xf>
    <xf numFmtId="37" fontId="3" fillId="0" borderId="0" xfId="0" quotePrefix="1" applyNumberFormat="1" applyFont="1" applyFill="1" applyAlignment="1">
      <alignment horizontal="centerContinuous" vertical="center"/>
    </xf>
    <xf numFmtId="37" fontId="3" fillId="0" borderId="0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37" fontId="24" fillId="0" borderId="0" xfId="0" applyNumberFormat="1" applyFont="1" applyFill="1" applyBorder="1" applyAlignment="1">
      <alignment horizontal="right" vertical="center"/>
    </xf>
    <xf numFmtId="170" fontId="3" fillId="0" borderId="12" xfId="0" applyNumberFormat="1" applyFont="1" applyFill="1" applyBorder="1" applyAlignment="1">
      <alignment horizontal="center" vertical="center"/>
    </xf>
    <xf numFmtId="170" fontId="3" fillId="0" borderId="12" xfId="0" quotePrefix="1" applyNumberFormat="1" applyFont="1" applyFill="1" applyBorder="1" applyAlignment="1">
      <alignment horizontal="center" vertical="center"/>
    </xf>
    <xf numFmtId="170" fontId="25" fillId="0" borderId="0" xfId="0" applyNumberFormat="1" applyFont="1" applyFill="1" applyAlignment="1">
      <alignment horizontal="right" vertical="center"/>
    </xf>
    <xf numFmtId="170" fontId="3" fillId="0" borderId="0" xfId="0" quotePrefix="1" applyNumberFormat="1" applyFont="1" applyFill="1" applyBorder="1" applyAlignment="1">
      <alignment horizontal="center" vertical="center"/>
    </xf>
    <xf numFmtId="37" fontId="25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5" fillId="0" borderId="0" xfId="0" applyNumberFormat="1" applyFont="1" applyFill="1" applyAlignment="1">
      <alignment horizontal="right" vertical="center"/>
    </xf>
    <xf numFmtId="170" fontId="3" fillId="0" borderId="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12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4" fontId="3" fillId="0" borderId="13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3" fillId="0" borderId="14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64" fontId="3" fillId="0" borderId="12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Alignment="1">
      <alignment horizontal="center" vertical="center"/>
    </xf>
    <xf numFmtId="37" fontId="3" fillId="0" borderId="16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horizontal="centerContinuous" vertical="center"/>
    </xf>
    <xf numFmtId="0" fontId="3" fillId="0" borderId="0" xfId="0" applyNumberFormat="1" applyFont="1" applyFill="1" applyAlignment="1">
      <alignment horizontal="centerContinuous" vertical="center"/>
    </xf>
    <xf numFmtId="37" fontId="24" fillId="0" borderId="12" xfId="0" quotePrefix="1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centerContinuous" vertical="center"/>
    </xf>
    <xf numFmtId="37" fontId="24" fillId="0" borderId="12" xfId="0" applyNumberFormat="1" applyFont="1" applyFill="1" applyBorder="1" applyAlignment="1">
      <alignment horizontal="right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Alignment="1">
      <alignment vertical="center"/>
    </xf>
    <xf numFmtId="39" fontId="3" fillId="0" borderId="13" xfId="0" applyNumberFormat="1" applyFont="1" applyFill="1" applyBorder="1" applyAlignment="1">
      <alignment horizontal="right" vertical="center"/>
    </xf>
    <xf numFmtId="39" fontId="3" fillId="0" borderId="0" xfId="0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left" vertical="center"/>
    </xf>
    <xf numFmtId="0" fontId="24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" vertical="center"/>
    </xf>
    <xf numFmtId="0" fontId="24" fillId="0" borderId="0" xfId="0" applyNumberFormat="1" applyFont="1" applyFill="1" applyAlignment="1">
      <alignment horizontal="left" vertical="center"/>
    </xf>
    <xf numFmtId="37" fontId="25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37" fontId="25" fillId="0" borderId="0" xfId="0" applyNumberFormat="1" applyFont="1" applyFill="1" applyBorder="1" applyAlignment="1">
      <alignment vertical="center"/>
    </xf>
    <xf numFmtId="172" fontId="3" fillId="0" borderId="0" xfId="28" applyNumberFormat="1" applyFont="1" applyFill="1" applyBorder="1" applyAlignment="1">
      <alignment horizontal="right" vertical="center"/>
    </xf>
    <xf numFmtId="0" fontId="28" fillId="0" borderId="0" xfId="47" applyFont="1" applyAlignment="1">
      <alignment vertical="center"/>
    </xf>
    <xf numFmtId="37" fontId="28" fillId="0" borderId="0" xfId="47" applyNumberFormat="1" applyFont="1" applyAlignment="1">
      <alignment vertical="center"/>
    </xf>
    <xf numFmtId="0" fontId="28" fillId="0" borderId="0" xfId="47" applyFont="1" applyBorder="1" applyAlignment="1">
      <alignment vertical="center"/>
    </xf>
    <xf numFmtId="37" fontId="28" fillId="0" borderId="0" xfId="47" applyNumberFormat="1" applyFont="1" applyBorder="1" applyAlignment="1">
      <alignment vertical="center"/>
    </xf>
    <xf numFmtId="37" fontId="28" fillId="0" borderId="0" xfId="47" applyNumberFormat="1" applyFont="1" applyAlignment="1">
      <alignment horizontal="right" vertical="center"/>
    </xf>
    <xf numFmtId="37" fontId="29" fillId="0" borderId="0" xfId="0" quotePrefix="1" applyNumberFormat="1" applyFont="1" applyAlignment="1">
      <alignment horizontal="left" vertical="center"/>
    </xf>
    <xf numFmtId="37" fontId="28" fillId="0" borderId="0" xfId="0" applyNumberFormat="1" applyFont="1" applyAlignment="1">
      <alignment horizontal="centerContinuous" vertical="center"/>
    </xf>
    <xf numFmtId="37" fontId="28" fillId="0" borderId="0" xfId="0" applyNumberFormat="1" applyFont="1" applyBorder="1" applyAlignment="1">
      <alignment horizontal="centerContinuous" vertical="center"/>
    </xf>
    <xf numFmtId="37" fontId="30" fillId="0" borderId="0" xfId="0" applyNumberFormat="1" applyFont="1" applyAlignment="1">
      <alignment vertical="center"/>
    </xf>
    <xf numFmtId="37" fontId="28" fillId="0" borderId="0" xfId="0" applyNumberFormat="1" applyFont="1" applyAlignment="1">
      <alignment vertical="center"/>
    </xf>
    <xf numFmtId="37" fontId="29" fillId="0" borderId="0" xfId="0" applyNumberFormat="1" applyFont="1" applyAlignment="1">
      <alignment horizontal="left" vertical="center"/>
    </xf>
    <xf numFmtId="37" fontId="28" fillId="0" borderId="0" xfId="0" quotePrefix="1" applyNumberFormat="1" applyFont="1" applyAlignment="1">
      <alignment horizontal="centerContinuous" vertical="center"/>
    </xf>
    <xf numFmtId="37" fontId="28" fillId="0" borderId="0" xfId="0" quotePrefix="1" applyNumberFormat="1" applyFont="1" applyBorder="1" applyAlignment="1">
      <alignment horizontal="centerContinuous" vertical="center"/>
    </xf>
    <xf numFmtId="37" fontId="28" fillId="0" borderId="0" xfId="0" applyNumberFormat="1" applyFont="1" applyAlignment="1">
      <alignment horizontal="right" vertical="center"/>
    </xf>
    <xf numFmtId="0" fontId="29" fillId="0" borderId="0" xfId="47" applyFont="1" applyAlignment="1">
      <alignment horizontal="center" vertical="center"/>
    </xf>
    <xf numFmtId="0" fontId="29" fillId="0" borderId="0" xfId="47" applyFont="1" applyBorder="1" applyAlignment="1">
      <alignment horizontal="center" vertical="center"/>
    </xf>
    <xf numFmtId="0" fontId="29" fillId="0" borderId="12" xfId="47" applyFont="1" applyBorder="1" applyAlignment="1">
      <alignment horizontal="centerContinuous" vertical="center"/>
    </xf>
    <xf numFmtId="0" fontId="28" fillId="0" borderId="0" xfId="47" applyFont="1" applyAlignment="1">
      <alignment horizontal="center" vertical="center"/>
    </xf>
    <xf numFmtId="37" fontId="28" fillId="0" borderId="0" xfId="47" applyNumberFormat="1" applyFont="1" applyBorder="1" applyAlignment="1">
      <alignment horizontal="center" vertical="center"/>
    </xf>
    <xf numFmtId="37" fontId="28" fillId="0" borderId="0" xfId="47" applyNumberFormat="1" applyFont="1" applyAlignment="1">
      <alignment horizontal="center" vertical="center"/>
    </xf>
    <xf numFmtId="37" fontId="28" fillId="0" borderId="17" xfId="47" applyNumberFormat="1" applyFont="1" applyBorder="1" applyAlignment="1">
      <alignment horizontal="center" vertical="center"/>
    </xf>
    <xf numFmtId="37" fontId="28" fillId="0" borderId="17" xfId="47" applyNumberFormat="1" applyFont="1" applyBorder="1" applyAlignment="1">
      <alignment vertical="center"/>
    </xf>
    <xf numFmtId="0" fontId="28" fillId="0" borderId="0" xfId="47" applyFont="1" applyBorder="1" applyAlignment="1">
      <alignment horizontal="center" vertical="center"/>
    </xf>
    <xf numFmtId="0" fontId="29" fillId="0" borderId="0" xfId="47" applyFont="1" applyAlignment="1">
      <alignment vertical="center"/>
    </xf>
    <xf numFmtId="164" fontId="28" fillId="0" borderId="0" xfId="47" applyNumberFormat="1" applyFont="1" applyBorder="1" applyAlignment="1">
      <alignment vertical="center"/>
    </xf>
    <xf numFmtId="164" fontId="28" fillId="0" borderId="12" xfId="47" applyNumberFormat="1" applyFont="1" applyBorder="1" applyAlignment="1">
      <alignment vertical="center"/>
    </xf>
    <xf numFmtId="37" fontId="31" fillId="0" borderId="0" xfId="47" applyNumberFormat="1" applyFont="1" applyBorder="1" applyAlignment="1">
      <alignment horizontal="center" vertical="center"/>
    </xf>
    <xf numFmtId="164" fontId="28" fillId="0" borderId="15" xfId="47" applyNumberFormat="1" applyFont="1" applyBorder="1" applyAlignment="1">
      <alignment vertical="center"/>
    </xf>
    <xf numFmtId="37" fontId="31" fillId="0" borderId="0" xfId="47" applyNumberFormat="1" applyFont="1" applyAlignment="1">
      <alignment horizontal="center" vertical="center"/>
    </xf>
    <xf numFmtId="0" fontId="28" fillId="0" borderId="0" xfId="0" applyFont="1"/>
    <xf numFmtId="37" fontId="29" fillId="0" borderId="0" xfId="46" quotePrefix="1" applyNumberFormat="1" applyFont="1" applyAlignment="1">
      <alignment horizontal="left" vertical="center"/>
    </xf>
    <xf numFmtId="37" fontId="28" fillId="0" borderId="0" xfId="46" applyNumberFormat="1" applyFont="1" applyAlignment="1">
      <alignment horizontal="centerContinuous" vertical="center"/>
    </xf>
    <xf numFmtId="37" fontId="28" fillId="0" borderId="0" xfId="46" applyNumberFormat="1" applyFont="1" applyBorder="1" applyAlignment="1">
      <alignment horizontal="centerContinuous" vertical="center"/>
    </xf>
    <xf numFmtId="37" fontId="28" fillId="0" borderId="0" xfId="46" applyNumberFormat="1" applyFont="1" applyAlignment="1">
      <alignment horizontal="right" vertical="center"/>
    </xf>
    <xf numFmtId="37" fontId="30" fillId="0" borderId="0" xfId="46" applyNumberFormat="1" applyFont="1" applyAlignment="1">
      <alignment vertical="center"/>
    </xf>
    <xf numFmtId="37" fontId="28" fillId="0" borderId="0" xfId="46" applyNumberFormat="1" applyFont="1" applyAlignment="1">
      <alignment vertical="center"/>
    </xf>
    <xf numFmtId="37" fontId="29" fillId="0" borderId="0" xfId="46" applyNumberFormat="1" applyFont="1" applyAlignment="1">
      <alignment horizontal="left" vertical="center"/>
    </xf>
    <xf numFmtId="37" fontId="28" fillId="0" borderId="0" xfId="46" quotePrefix="1" applyNumberFormat="1" applyFont="1" applyAlignment="1">
      <alignment horizontal="centerContinuous" vertical="center"/>
    </xf>
    <xf numFmtId="37" fontId="28" fillId="0" borderId="0" xfId="46" quotePrefix="1" applyNumberFormat="1" applyFont="1" applyBorder="1" applyAlignment="1">
      <alignment horizontal="centerContinuous" vertical="center"/>
    </xf>
    <xf numFmtId="38" fontId="28" fillId="0" borderId="0" xfId="0" applyNumberFormat="1" applyFont="1" applyBorder="1" applyAlignment="1">
      <alignment horizontal="center" vertical="center"/>
    </xf>
    <xf numFmtId="38" fontId="28" fillId="0" borderId="12" xfId="0" applyNumberFormat="1" applyFont="1" applyBorder="1" applyAlignment="1">
      <alignment horizontal="center" vertical="center"/>
    </xf>
    <xf numFmtId="38" fontId="28" fillId="0" borderId="0" xfId="0" applyNumberFormat="1" applyFont="1" applyAlignment="1">
      <alignment horizontal="center" vertical="center"/>
    </xf>
    <xf numFmtId="37" fontId="28" fillId="0" borderId="0" xfId="46" applyNumberFormat="1" applyFont="1" applyAlignment="1">
      <alignment horizontal="center" vertical="center"/>
    </xf>
    <xf numFmtId="0" fontId="28" fillId="0" borderId="12" xfId="0" applyNumberFormat="1" applyFont="1" applyBorder="1" applyAlignment="1">
      <alignment horizontal="center" vertical="center"/>
    </xf>
    <xf numFmtId="164" fontId="28" fillId="0" borderId="0" xfId="47" applyNumberFormat="1" applyFont="1" applyFill="1" applyBorder="1" applyAlignment="1">
      <alignment horizontal="right" vertical="center"/>
    </xf>
    <xf numFmtId="164" fontId="28" fillId="0" borderId="0" xfId="47" applyNumberFormat="1" applyFont="1" applyFill="1" applyBorder="1" applyAlignment="1">
      <alignment vertical="center"/>
    </xf>
    <xf numFmtId="164" fontId="28" fillId="0" borderId="12" xfId="47" applyNumberFormat="1" applyFont="1" applyFill="1" applyBorder="1" applyAlignment="1">
      <alignment horizontal="right" vertical="center"/>
    </xf>
    <xf numFmtId="164" fontId="28" fillId="0" borderId="12" xfId="47" applyNumberFormat="1" applyFont="1" applyFill="1" applyBorder="1" applyAlignment="1">
      <alignment vertical="center"/>
    </xf>
    <xf numFmtId="164" fontId="28" fillId="0" borderId="13" xfId="47" applyNumberFormat="1" applyFont="1" applyFill="1" applyBorder="1" applyAlignment="1">
      <alignment vertical="center"/>
    </xf>
    <xf numFmtId="164" fontId="28" fillId="0" borderId="15" xfId="47" applyNumberFormat="1" applyFont="1" applyFill="1" applyBorder="1" applyAlignment="1">
      <alignment vertical="center"/>
    </xf>
    <xf numFmtId="0" fontId="28" fillId="0" borderId="0" xfId="47" applyFont="1" applyFill="1" applyAlignment="1">
      <alignment vertical="center"/>
    </xf>
    <xf numFmtId="37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37" fontId="28" fillId="0" borderId="0" xfId="47" applyNumberFormat="1" applyFont="1" applyFill="1" applyBorder="1" applyAlignment="1">
      <alignment vertical="center"/>
    </xf>
    <xf numFmtId="37" fontId="28" fillId="0" borderId="0" xfId="47" applyNumberFormat="1" applyFont="1" applyFill="1" applyAlignment="1">
      <alignment vertical="center"/>
    </xf>
    <xf numFmtId="164" fontId="3" fillId="0" borderId="15" xfId="0" applyNumberFormat="1" applyFont="1" applyFill="1" applyBorder="1" applyAlignment="1">
      <alignment horizontal="right" vertical="center"/>
    </xf>
    <xf numFmtId="0" fontId="28" fillId="0" borderId="0" xfId="0" applyFont="1" applyAlignment="1">
      <alignment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164" fontId="28" fillId="0" borderId="17" xfId="47" applyNumberFormat="1" applyFont="1" applyFill="1" applyBorder="1" applyAlignment="1">
      <alignment horizontal="right" vertical="center"/>
    </xf>
    <xf numFmtId="170" fontId="28" fillId="0" borderId="12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37" fontId="24" fillId="0" borderId="12" xfId="0" applyNumberFormat="1" applyFont="1" applyFill="1" applyBorder="1" applyAlignment="1">
      <alignment horizontal="center" vertical="center"/>
    </xf>
    <xf numFmtId="37" fontId="24" fillId="0" borderId="12" xfId="0" quotePrefix="1" applyNumberFormat="1" applyFont="1" applyFill="1" applyBorder="1" applyAlignment="1">
      <alignment horizontal="center" vertical="center"/>
    </xf>
    <xf numFmtId="0" fontId="29" fillId="0" borderId="12" xfId="47" applyFont="1" applyBorder="1" applyAlignment="1">
      <alignment horizontal="center" vertical="center"/>
    </xf>
    <xf numFmtId="0" fontId="28" fillId="0" borderId="14" xfId="47" applyFont="1" applyBorder="1" applyAlignment="1">
      <alignment horizontal="center" vertical="center"/>
    </xf>
    <xf numFmtId="37" fontId="28" fillId="0" borderId="12" xfId="47" applyNumberFormat="1" applyFont="1" applyBorder="1" applyAlignment="1">
      <alignment horizontal="center" vertical="center"/>
    </xf>
    <xf numFmtId="0" fontId="28" fillId="0" borderId="12" xfId="47" applyFont="1" applyBorder="1" applyAlignment="1">
      <alignment horizontal="center" vertic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zerodec" xfId="30"/>
    <cellStyle name="Currency1" xfId="31"/>
    <cellStyle name="Dollar (zero dec)" xfId="32"/>
    <cellStyle name="Explanatory Text" xfId="33" builtinId="53" customBuiltin="1"/>
    <cellStyle name="Good" xfId="34" builtinId="26" customBuiltin="1"/>
    <cellStyle name="Grey" xfId="35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Input" xfId="40" builtinId="20" customBuiltin="1"/>
    <cellStyle name="Input [yellow]" xfId="41"/>
    <cellStyle name="Linked Cell" xfId="42" builtinId="24" customBuiltin="1"/>
    <cellStyle name="Neutral" xfId="43" builtinId="28" customBuiltin="1"/>
    <cellStyle name="no dec" xfId="44"/>
    <cellStyle name="Normal" xfId="0" builtinId="0"/>
    <cellStyle name="Normal - Style1" xfId="45"/>
    <cellStyle name="Normal 2" xfId="46"/>
    <cellStyle name="Normal_CET - N096" xfId="47"/>
    <cellStyle name="Note" xfId="48" builtinId="10" customBuiltin="1"/>
    <cellStyle name="Output" xfId="49" builtinId="21" customBuiltin="1"/>
    <cellStyle name="Percent [2]" xfId="50"/>
    <cellStyle name="Quantity" xfId="51"/>
    <cellStyle name="Title" xfId="52" builtinId="15" customBuiltin="1"/>
    <cellStyle name="Total" xfId="53" builtinId="25" customBuiltin="1"/>
    <cellStyle name="Warning Text" xfId="54" builtinId="11" customBuiltin="1"/>
    <cellStyle name="ปกติ_Sheet1" xfId="5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\L_Home%20Product%20Center\2019\Q2'2019\H153%20-%20Bs&amp;pl-t%20-%20Q2'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BS "/>
      <sheetName val="PL"/>
      <sheetName val="CF"/>
      <sheetName val="conso"/>
      <sheetName val="company"/>
      <sheetName val="000"/>
    </sheetNames>
    <sheetDataSet>
      <sheetData sheetId="0"/>
      <sheetData sheetId="1">
        <row r="11">
          <cell r="F11">
            <v>6237752</v>
          </cell>
          <cell r="J11">
            <v>6003281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17"/>
  <sheetViews>
    <sheetView showGridLines="0" tabSelected="1" view="pageBreakPreview" zoomScaleNormal="70" zoomScaleSheetLayoutView="100" workbookViewId="0"/>
  </sheetViews>
  <sheetFormatPr defaultColWidth="10.7109375" defaultRowHeight="21.75" customHeight="1"/>
  <cols>
    <col min="1" max="1" width="39.85546875" style="5" customWidth="1"/>
    <col min="2" max="2" width="4" style="5" customWidth="1"/>
    <col min="3" max="3" width="1.7109375" style="5" customWidth="1"/>
    <col min="4" max="4" width="16.7109375" style="5" customWidth="1"/>
    <col min="5" max="5" width="1.7109375" style="5" customWidth="1"/>
    <col min="6" max="6" width="16.7109375" style="5" customWidth="1"/>
    <col min="7" max="7" width="1.7109375" style="37" customWidth="1"/>
    <col min="8" max="8" width="16.7109375" style="5" customWidth="1"/>
    <col min="9" max="9" width="1.7109375" style="5" customWidth="1"/>
    <col min="10" max="10" width="16.7109375" style="5" customWidth="1"/>
    <col min="11" max="11" width="1.7109375" style="5" customWidth="1"/>
    <col min="12" max="16384" width="10.7109375" style="5"/>
  </cols>
  <sheetData>
    <row r="1" spans="1:253" ht="21.75" customHeight="1">
      <c r="A1" s="2" t="s">
        <v>134</v>
      </c>
      <c r="B1" s="3"/>
      <c r="C1" s="3"/>
      <c r="D1" s="3"/>
      <c r="E1" s="3"/>
      <c r="F1" s="3"/>
      <c r="G1" s="4"/>
      <c r="H1" s="3"/>
      <c r="I1" s="3"/>
      <c r="J1" s="3"/>
    </row>
    <row r="2" spans="1:253" ht="21.75" customHeight="1">
      <c r="A2" s="6" t="s">
        <v>144</v>
      </c>
      <c r="B2" s="3"/>
      <c r="C2" s="3"/>
      <c r="D2" s="7"/>
      <c r="E2" s="3"/>
      <c r="F2" s="7"/>
      <c r="G2" s="8"/>
      <c r="H2" s="7"/>
      <c r="I2" s="3"/>
      <c r="J2" s="7"/>
    </row>
    <row r="3" spans="1:253" ht="21.75" customHeight="1">
      <c r="A3" s="6" t="s">
        <v>205</v>
      </c>
      <c r="B3" s="3"/>
      <c r="C3" s="3"/>
      <c r="D3" s="7"/>
      <c r="E3" s="3"/>
      <c r="F3" s="7"/>
      <c r="G3" s="8"/>
      <c r="H3" s="7"/>
      <c r="I3" s="3"/>
      <c r="J3" s="7"/>
    </row>
    <row r="4" spans="1:253" ht="21" customHeight="1">
      <c r="A4" s="9"/>
      <c r="B4" s="3"/>
      <c r="C4" s="3"/>
      <c r="D4" s="7"/>
      <c r="E4" s="3"/>
      <c r="F4" s="10"/>
      <c r="G4" s="11"/>
      <c r="H4" s="7"/>
      <c r="I4" s="3"/>
      <c r="J4" s="10" t="s">
        <v>0</v>
      </c>
    </row>
    <row r="5" spans="1:253" ht="21" customHeight="1">
      <c r="A5" s="9"/>
      <c r="B5" s="3"/>
      <c r="C5" s="3"/>
      <c r="D5" s="131" t="s">
        <v>26</v>
      </c>
      <c r="E5" s="131"/>
      <c r="F5" s="131"/>
      <c r="G5" s="12"/>
      <c r="H5" s="131" t="s">
        <v>27</v>
      </c>
      <c r="I5" s="131"/>
      <c r="J5" s="131"/>
    </row>
    <row r="6" spans="1:253" ht="21" customHeight="1">
      <c r="B6" s="13" t="s">
        <v>4</v>
      </c>
      <c r="C6" s="10"/>
      <c r="D6" s="14" t="s">
        <v>206</v>
      </c>
      <c r="E6" s="15"/>
      <c r="F6" s="14" t="str">
        <f>"31 December 2018"</f>
        <v>31 December 2018</v>
      </c>
      <c r="G6" s="16"/>
      <c r="H6" s="14" t="s">
        <v>206</v>
      </c>
      <c r="I6" s="15"/>
      <c r="J6" s="14" t="str">
        <f>"31 December 2018"</f>
        <v>31 December 2018</v>
      </c>
    </row>
    <row r="7" spans="1:253" ht="21" customHeight="1">
      <c r="B7" s="17"/>
      <c r="C7" s="10"/>
      <c r="D7" s="18" t="s">
        <v>1</v>
      </c>
      <c r="E7" s="19"/>
      <c r="F7" s="20" t="s">
        <v>2</v>
      </c>
      <c r="G7" s="20"/>
      <c r="H7" s="18" t="s">
        <v>1</v>
      </c>
      <c r="I7" s="19"/>
      <c r="J7" s="20" t="s">
        <v>2</v>
      </c>
    </row>
    <row r="8" spans="1:253" ht="21" customHeight="1">
      <c r="B8" s="17"/>
      <c r="C8" s="10"/>
      <c r="D8" s="18" t="s">
        <v>3</v>
      </c>
      <c r="E8" s="19"/>
      <c r="F8" s="20"/>
      <c r="G8" s="20"/>
      <c r="H8" s="18" t="s">
        <v>3</v>
      </c>
      <c r="I8" s="19"/>
      <c r="J8" s="20"/>
    </row>
    <row r="9" spans="1:253" ht="21.75" customHeight="1">
      <c r="A9" s="51" t="s">
        <v>52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</row>
    <row r="10" spans="1:253" ht="21.75" customHeight="1">
      <c r="A10" s="51" t="s">
        <v>16</v>
      </c>
      <c r="B10" s="6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</row>
    <row r="11" spans="1:253" ht="21.75" customHeight="1">
      <c r="A11" s="5" t="s">
        <v>28</v>
      </c>
      <c r="B11" s="21">
        <v>2</v>
      </c>
      <c r="C11" s="22"/>
      <c r="D11" s="23">
        <v>6730456</v>
      </c>
      <c r="E11" s="24"/>
      <c r="F11" s="23">
        <v>6237752</v>
      </c>
      <c r="G11" s="25"/>
      <c r="H11" s="23">
        <v>6528531</v>
      </c>
      <c r="I11" s="24"/>
      <c r="J11" s="23">
        <v>6003281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</row>
    <row r="12" spans="1:253" ht="21.75" customHeight="1">
      <c r="A12" s="61" t="s">
        <v>104</v>
      </c>
      <c r="B12" s="21" t="s">
        <v>194</v>
      </c>
      <c r="C12" s="22"/>
      <c r="D12" s="23">
        <v>1748511</v>
      </c>
      <c r="E12" s="24"/>
      <c r="F12" s="23">
        <v>1998619</v>
      </c>
      <c r="G12" s="25"/>
      <c r="H12" s="23">
        <v>1615960</v>
      </c>
      <c r="I12" s="24"/>
      <c r="J12" s="23">
        <v>2174000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</row>
    <row r="13" spans="1:253" ht="21.75" customHeight="1">
      <c r="A13" s="22" t="s">
        <v>197</v>
      </c>
      <c r="B13" s="21">
        <v>2</v>
      </c>
      <c r="C13" s="22"/>
      <c r="D13" s="23">
        <v>0</v>
      </c>
      <c r="E13" s="24"/>
      <c r="F13" s="23">
        <v>0</v>
      </c>
      <c r="G13" s="25"/>
      <c r="H13" s="23">
        <v>2680000</v>
      </c>
      <c r="I13" s="24"/>
      <c r="J13" s="23">
        <v>2870000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</row>
    <row r="14" spans="1:253" ht="21.75" customHeight="1">
      <c r="A14" s="5" t="s">
        <v>105</v>
      </c>
      <c r="B14" s="21">
        <v>4</v>
      </c>
      <c r="C14" s="22"/>
      <c r="D14" s="23">
        <v>10298027</v>
      </c>
      <c r="E14" s="24"/>
      <c r="F14" s="23">
        <v>10245449</v>
      </c>
      <c r="G14" s="25"/>
      <c r="H14" s="23">
        <v>8326074</v>
      </c>
      <c r="I14" s="24"/>
      <c r="J14" s="23">
        <v>8306996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</row>
    <row r="15" spans="1:253" ht="21.75" customHeight="1">
      <c r="A15" s="5" t="s">
        <v>139</v>
      </c>
      <c r="B15" s="21"/>
      <c r="C15" s="22"/>
      <c r="D15" s="66">
        <v>348765</v>
      </c>
      <c r="E15" s="24"/>
      <c r="F15" s="23">
        <v>344428</v>
      </c>
      <c r="G15" s="25"/>
      <c r="H15" s="23">
        <v>0</v>
      </c>
      <c r="I15" s="24"/>
      <c r="J15" s="23">
        <v>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</row>
    <row r="16" spans="1:253" ht="21.75" customHeight="1">
      <c r="A16" s="5" t="s">
        <v>29</v>
      </c>
      <c r="B16" s="21">
        <v>5</v>
      </c>
      <c r="C16" s="22"/>
      <c r="D16" s="26">
        <v>220920</v>
      </c>
      <c r="E16" s="24"/>
      <c r="F16" s="26">
        <v>180011</v>
      </c>
      <c r="G16" s="23"/>
      <c r="H16" s="26">
        <v>185728</v>
      </c>
      <c r="I16" s="24"/>
      <c r="J16" s="26">
        <v>148646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</row>
    <row r="17" spans="1:253" ht="21.75" customHeight="1">
      <c r="A17" s="51" t="s">
        <v>17</v>
      </c>
      <c r="B17" s="21"/>
      <c r="C17" s="22"/>
      <c r="D17" s="27">
        <f>SUM(D10:D16)</f>
        <v>19346679</v>
      </c>
      <c r="E17" s="24"/>
      <c r="F17" s="27">
        <f>SUM(F10:F16)</f>
        <v>19006259</v>
      </c>
      <c r="G17" s="28"/>
      <c r="H17" s="27">
        <f>SUM(H10:H16)</f>
        <v>19336293</v>
      </c>
      <c r="I17" s="24"/>
      <c r="J17" s="27">
        <f>SUM(J10:J16)</f>
        <v>19502923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</row>
    <row r="18" spans="1:253" ht="21.75" customHeight="1">
      <c r="A18" s="51" t="s">
        <v>18</v>
      </c>
      <c r="B18" s="21"/>
      <c r="C18" s="22"/>
      <c r="D18" s="28"/>
      <c r="E18" s="24"/>
      <c r="F18" s="28"/>
      <c r="G18" s="28"/>
      <c r="H18" s="28"/>
      <c r="I18" s="24"/>
      <c r="J18" s="28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</row>
    <row r="19" spans="1:253" ht="21.75" customHeight="1">
      <c r="A19" s="5" t="s">
        <v>106</v>
      </c>
      <c r="B19" s="29">
        <v>6</v>
      </c>
      <c r="C19" s="30"/>
      <c r="D19" s="28">
        <v>0</v>
      </c>
      <c r="E19" s="31"/>
      <c r="F19" s="28">
        <v>0</v>
      </c>
      <c r="G19" s="28"/>
      <c r="H19" s="32">
        <v>2024343</v>
      </c>
      <c r="I19" s="31"/>
      <c r="J19" s="32">
        <v>2021969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</row>
    <row r="20" spans="1:253" ht="21.75" customHeight="1">
      <c r="A20" s="5" t="s">
        <v>107</v>
      </c>
      <c r="B20" s="29">
        <v>7</v>
      </c>
      <c r="C20" s="30"/>
      <c r="D20" s="28">
        <v>2502350</v>
      </c>
      <c r="E20" s="31"/>
      <c r="F20" s="28">
        <v>2612073</v>
      </c>
      <c r="G20" s="28"/>
      <c r="H20" s="32">
        <v>3345330</v>
      </c>
      <c r="I20" s="31"/>
      <c r="J20" s="32">
        <v>3455053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</row>
    <row r="21" spans="1:253" ht="21.75" customHeight="1">
      <c r="A21" s="61" t="s">
        <v>204</v>
      </c>
      <c r="B21" s="29">
        <v>8</v>
      </c>
      <c r="C21" s="30"/>
      <c r="D21" s="28">
        <v>29050057</v>
      </c>
      <c r="E21" s="31"/>
      <c r="F21" s="28">
        <v>29327187</v>
      </c>
      <c r="G21" s="28"/>
      <c r="H21" s="32">
        <v>24079260</v>
      </c>
      <c r="I21" s="31"/>
      <c r="J21" s="32">
        <v>24117807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</row>
    <row r="22" spans="1:253" ht="21.75" customHeight="1">
      <c r="A22" s="61" t="s">
        <v>108</v>
      </c>
      <c r="B22" s="29">
        <v>9</v>
      </c>
      <c r="C22" s="30"/>
      <c r="D22" s="28">
        <v>502614</v>
      </c>
      <c r="E22" s="31"/>
      <c r="F22" s="28">
        <v>483031</v>
      </c>
      <c r="G22" s="28"/>
      <c r="H22" s="32">
        <v>481060</v>
      </c>
      <c r="I22" s="31"/>
      <c r="J22" s="32">
        <v>458861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ht="21.75" customHeight="1">
      <c r="A23" s="61" t="s">
        <v>109</v>
      </c>
      <c r="B23" s="29">
        <v>10</v>
      </c>
      <c r="C23" s="30"/>
      <c r="D23" s="28">
        <v>3025906</v>
      </c>
      <c r="E23" s="31"/>
      <c r="F23" s="28">
        <v>2973257</v>
      </c>
      <c r="G23" s="28"/>
      <c r="H23" s="32">
        <v>2594225</v>
      </c>
      <c r="I23" s="31"/>
      <c r="J23" s="32">
        <v>2592478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ht="21.75" customHeight="1">
      <c r="A24" s="9" t="s">
        <v>30</v>
      </c>
      <c r="B24" s="29"/>
      <c r="C24" s="30"/>
      <c r="D24" s="28">
        <v>3230</v>
      </c>
      <c r="E24" s="31"/>
      <c r="F24" s="28">
        <v>3230</v>
      </c>
      <c r="G24" s="28"/>
      <c r="H24" s="32">
        <v>3230</v>
      </c>
      <c r="I24" s="31"/>
      <c r="J24" s="32">
        <v>3230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ht="21.75" customHeight="1">
      <c r="A25" s="9" t="s">
        <v>31</v>
      </c>
      <c r="B25" s="29">
        <v>2</v>
      </c>
      <c r="C25" s="30"/>
      <c r="D25" s="28">
        <v>67175</v>
      </c>
      <c r="E25" s="31"/>
      <c r="F25" s="28">
        <v>66074</v>
      </c>
      <c r="G25" s="28"/>
      <c r="H25" s="32">
        <v>56782</v>
      </c>
      <c r="I25" s="31"/>
      <c r="J25" s="32">
        <v>55128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ht="21.75" customHeight="1">
      <c r="A26" s="5" t="s">
        <v>142</v>
      </c>
      <c r="B26" s="29"/>
      <c r="C26" s="30"/>
      <c r="D26" s="28">
        <v>189054</v>
      </c>
      <c r="E26" s="31"/>
      <c r="F26" s="28">
        <v>186036</v>
      </c>
      <c r="G26" s="28"/>
      <c r="H26" s="32">
        <v>166718</v>
      </c>
      <c r="I26" s="31"/>
      <c r="J26" s="32">
        <v>162680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ht="21.75" customHeight="1">
      <c r="A27" s="52" t="s">
        <v>32</v>
      </c>
      <c r="B27" s="21"/>
      <c r="C27" s="33"/>
      <c r="D27" s="27">
        <v>282540</v>
      </c>
      <c r="E27" s="31"/>
      <c r="F27" s="27">
        <v>154208</v>
      </c>
      <c r="G27" s="28"/>
      <c r="H27" s="26">
        <v>119342</v>
      </c>
      <c r="I27" s="31"/>
      <c r="J27" s="26">
        <v>8169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ht="21.75" customHeight="1">
      <c r="A28" s="51" t="s">
        <v>19</v>
      </c>
      <c r="B28" s="22"/>
      <c r="C28" s="22"/>
      <c r="D28" s="27">
        <f>SUM(D19:D27)</f>
        <v>35622926</v>
      </c>
      <c r="E28" s="31"/>
      <c r="F28" s="27">
        <f>SUM(F19:F27)</f>
        <v>35805096</v>
      </c>
      <c r="G28" s="28"/>
      <c r="H28" s="27">
        <f>SUM(H19:H27)</f>
        <v>32870290</v>
      </c>
      <c r="I28" s="31"/>
      <c r="J28" s="27">
        <f>SUM(J19:J27)</f>
        <v>32875375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ht="21.75" customHeight="1" thickBot="1">
      <c r="A29" s="51" t="s">
        <v>53</v>
      </c>
      <c r="B29" s="22"/>
      <c r="C29" s="22"/>
      <c r="D29" s="34">
        <f>SUM(D17,D28)</f>
        <v>54969605</v>
      </c>
      <c r="E29" s="24"/>
      <c r="F29" s="34">
        <f>SUM(F17,F28)</f>
        <v>54811355</v>
      </c>
      <c r="G29" s="28"/>
      <c r="H29" s="34">
        <f>SUM(H17,H28)</f>
        <v>52206583</v>
      </c>
      <c r="I29" s="24"/>
      <c r="J29" s="34">
        <f>SUM(J17,J28)</f>
        <v>52378298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21.75" customHeight="1" thickTop="1">
      <c r="A30" s="51"/>
      <c r="B30" s="22"/>
      <c r="C30" s="22"/>
      <c r="D30" s="28"/>
      <c r="E30" s="28"/>
      <c r="F30" s="28"/>
      <c r="G30" s="28"/>
      <c r="H30" s="28"/>
      <c r="I30" s="28"/>
      <c r="J30" s="2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21.75" customHeight="1">
      <c r="A31" s="5" t="s">
        <v>5</v>
      </c>
      <c r="G31" s="5"/>
    </row>
    <row r="32" spans="1:253" ht="21.75" customHeight="1">
      <c r="A32" s="2" t="s">
        <v>134</v>
      </c>
      <c r="B32" s="3"/>
      <c r="C32" s="3"/>
      <c r="D32" s="3"/>
      <c r="E32" s="3"/>
      <c r="F32" s="3"/>
      <c r="G32" s="4"/>
      <c r="H32" s="3"/>
      <c r="I32" s="3"/>
      <c r="J32" s="3"/>
    </row>
    <row r="33" spans="1:253" ht="21.75" customHeight="1">
      <c r="A33" s="6" t="s">
        <v>143</v>
      </c>
      <c r="B33" s="3"/>
      <c r="C33" s="3"/>
      <c r="D33" s="7"/>
      <c r="E33" s="3"/>
      <c r="F33" s="7"/>
      <c r="G33" s="8"/>
      <c r="H33" s="7"/>
      <c r="I33" s="3"/>
      <c r="J33" s="7"/>
    </row>
    <row r="34" spans="1:253" ht="21.75" customHeight="1">
      <c r="A34" s="6" t="s">
        <v>205</v>
      </c>
      <c r="B34" s="3"/>
      <c r="C34" s="3"/>
      <c r="D34" s="7"/>
      <c r="E34" s="3"/>
      <c r="F34" s="7"/>
      <c r="G34" s="8"/>
      <c r="H34" s="7"/>
      <c r="I34" s="3"/>
      <c r="J34" s="7"/>
    </row>
    <row r="35" spans="1:253" ht="21" customHeight="1">
      <c r="A35" s="9"/>
      <c r="B35" s="3"/>
      <c r="C35" s="3"/>
      <c r="D35" s="7"/>
      <c r="E35" s="3"/>
      <c r="F35" s="10"/>
      <c r="G35" s="11"/>
      <c r="H35" s="7"/>
      <c r="I35" s="3"/>
      <c r="J35" s="10" t="s">
        <v>0</v>
      </c>
    </row>
    <row r="36" spans="1:253" ht="21" customHeight="1">
      <c r="A36" s="9"/>
      <c r="B36" s="3"/>
      <c r="C36" s="3"/>
      <c r="D36" s="131" t="s">
        <v>26</v>
      </c>
      <c r="E36" s="131"/>
      <c r="F36" s="131"/>
      <c r="G36" s="12"/>
      <c r="H36" s="131" t="s">
        <v>27</v>
      </c>
      <c r="I36" s="131"/>
      <c r="J36" s="131"/>
    </row>
    <row r="37" spans="1:253" ht="21" customHeight="1">
      <c r="B37" s="13" t="s">
        <v>4</v>
      </c>
      <c r="C37" s="10"/>
      <c r="D37" s="14" t="s">
        <v>206</v>
      </c>
      <c r="E37" s="15"/>
      <c r="F37" s="14" t="str">
        <f>"31 December 2018"</f>
        <v>31 December 2018</v>
      </c>
      <c r="G37" s="16"/>
      <c r="H37" s="14" t="s">
        <v>206</v>
      </c>
      <c r="I37" s="15"/>
      <c r="J37" s="14" t="str">
        <f>"31 December 2018"</f>
        <v>31 December 2018</v>
      </c>
    </row>
    <row r="38" spans="1:253" ht="21" customHeight="1">
      <c r="B38" s="17"/>
      <c r="C38" s="10"/>
      <c r="D38" s="18" t="s">
        <v>1</v>
      </c>
      <c r="E38" s="19"/>
      <c r="F38" s="20" t="s">
        <v>2</v>
      </c>
      <c r="G38" s="20"/>
      <c r="H38" s="18" t="s">
        <v>1</v>
      </c>
      <c r="I38" s="19"/>
      <c r="J38" s="20" t="s">
        <v>2</v>
      </c>
    </row>
    <row r="39" spans="1:253" ht="21" customHeight="1">
      <c r="B39" s="17"/>
      <c r="C39" s="10"/>
      <c r="D39" s="18" t="s">
        <v>3</v>
      </c>
      <c r="E39" s="19"/>
      <c r="F39" s="20"/>
      <c r="G39" s="20"/>
      <c r="H39" s="18" t="s">
        <v>3</v>
      </c>
      <c r="I39" s="19"/>
      <c r="J39" s="20"/>
    </row>
    <row r="40" spans="1:253" ht="21.75" customHeight="1">
      <c r="A40" s="51" t="s">
        <v>54</v>
      </c>
      <c r="D40" s="42"/>
      <c r="E40" s="10"/>
      <c r="F40" s="42"/>
      <c r="G40" s="42"/>
      <c r="H40" s="42"/>
      <c r="I40" s="10"/>
      <c r="J40" s="4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</row>
    <row r="41" spans="1:253" ht="21.75" customHeight="1">
      <c r="A41" s="51" t="s">
        <v>20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</row>
    <row r="42" spans="1:253" ht="21.75" customHeight="1">
      <c r="A42" s="5" t="s">
        <v>172</v>
      </c>
      <c r="B42" s="21">
        <v>11</v>
      </c>
      <c r="C42" s="22"/>
      <c r="D42" s="23">
        <v>277310</v>
      </c>
      <c r="E42" s="24"/>
      <c r="F42" s="28">
        <v>340177</v>
      </c>
      <c r="G42" s="22"/>
      <c r="H42" s="23">
        <v>0</v>
      </c>
      <c r="I42" s="24"/>
      <c r="J42" s="28">
        <v>0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</row>
    <row r="43" spans="1:253" ht="21.75" customHeight="1">
      <c r="A43" s="5" t="s">
        <v>110</v>
      </c>
      <c r="B43" s="21" t="s">
        <v>195</v>
      </c>
      <c r="C43" s="22"/>
      <c r="D43" s="23">
        <v>14397687</v>
      </c>
      <c r="E43" s="24"/>
      <c r="F43" s="23">
        <v>14370530</v>
      </c>
      <c r="G43" s="23"/>
      <c r="H43" s="23">
        <v>12430767</v>
      </c>
      <c r="I43" s="24"/>
      <c r="J43" s="23">
        <v>12585395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</row>
    <row r="44" spans="1:253" ht="21.75" customHeight="1">
      <c r="A44" s="5" t="s">
        <v>145</v>
      </c>
      <c r="B44" s="21"/>
      <c r="C44" s="22"/>
      <c r="D44" s="28"/>
      <c r="E44" s="31"/>
      <c r="F44" s="28"/>
      <c r="G44" s="28"/>
      <c r="H44" s="28"/>
      <c r="I44" s="31"/>
      <c r="J44" s="28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</row>
    <row r="45" spans="1:253" ht="21.75" customHeight="1">
      <c r="A45" s="5" t="s">
        <v>33</v>
      </c>
      <c r="B45" s="21"/>
      <c r="C45" s="22"/>
      <c r="D45" s="23">
        <v>3530</v>
      </c>
      <c r="E45" s="31"/>
      <c r="F45" s="23">
        <v>4267</v>
      </c>
      <c r="G45" s="28"/>
      <c r="H45" s="23">
        <v>3530</v>
      </c>
      <c r="I45" s="31"/>
      <c r="J45" s="23">
        <v>4267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</row>
    <row r="46" spans="1:253" ht="21.75" customHeight="1">
      <c r="A46" s="5" t="s">
        <v>165</v>
      </c>
      <c r="B46" s="21">
        <v>2</v>
      </c>
      <c r="C46" s="22"/>
      <c r="D46" s="35">
        <v>0</v>
      </c>
      <c r="E46" s="31"/>
      <c r="F46" s="35">
        <v>0</v>
      </c>
      <c r="G46" s="28"/>
      <c r="H46" s="23">
        <v>0</v>
      </c>
      <c r="I46" s="31"/>
      <c r="J46" s="23">
        <v>139134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</row>
    <row r="47" spans="1:253" ht="21.75" customHeight="1">
      <c r="A47" s="5" t="s">
        <v>149</v>
      </c>
      <c r="B47" s="21">
        <v>13</v>
      </c>
      <c r="C47" s="22"/>
      <c r="D47" s="35">
        <v>95699</v>
      </c>
      <c r="E47" s="31"/>
      <c r="F47" s="35">
        <v>207639</v>
      </c>
      <c r="G47" s="28"/>
      <c r="H47" s="35">
        <v>0</v>
      </c>
      <c r="I47" s="31"/>
      <c r="J47" s="35">
        <v>100000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</row>
    <row r="48" spans="1:253" ht="21.75" customHeight="1">
      <c r="A48" s="5" t="s">
        <v>34</v>
      </c>
      <c r="B48" s="21">
        <v>14</v>
      </c>
      <c r="C48" s="22"/>
      <c r="D48" s="35">
        <v>10700000</v>
      </c>
      <c r="E48" s="31"/>
      <c r="F48" s="35">
        <v>6700000</v>
      </c>
      <c r="G48" s="28"/>
      <c r="H48" s="28">
        <v>10700000</v>
      </c>
      <c r="I48" s="31"/>
      <c r="J48" s="28">
        <v>6700000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</row>
    <row r="49" spans="1:253" ht="21.75" customHeight="1">
      <c r="A49" s="5" t="s">
        <v>111</v>
      </c>
      <c r="B49" s="21"/>
      <c r="C49" s="22"/>
      <c r="D49" s="23">
        <v>511104</v>
      </c>
      <c r="E49" s="24"/>
      <c r="F49" s="23">
        <v>544696</v>
      </c>
      <c r="G49" s="23"/>
      <c r="H49" s="23">
        <v>482074</v>
      </c>
      <c r="I49" s="24"/>
      <c r="J49" s="23">
        <v>544696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</row>
    <row r="50" spans="1:253" ht="21.75" customHeight="1">
      <c r="A50" s="5" t="s">
        <v>112</v>
      </c>
      <c r="B50" s="21"/>
      <c r="C50" s="22"/>
      <c r="D50" s="28">
        <v>25987</v>
      </c>
      <c r="E50" s="31"/>
      <c r="F50" s="28">
        <v>21334</v>
      </c>
      <c r="G50" s="28"/>
      <c r="H50" s="28">
        <v>25987</v>
      </c>
      <c r="I50" s="31"/>
      <c r="J50" s="28">
        <v>21334</v>
      </c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</row>
    <row r="51" spans="1:253" ht="21.75" customHeight="1">
      <c r="A51" s="5" t="s">
        <v>68</v>
      </c>
      <c r="B51" s="21"/>
      <c r="C51" s="22"/>
      <c r="D51" s="23">
        <v>924361</v>
      </c>
      <c r="E51" s="24"/>
      <c r="F51" s="23">
        <v>1026112</v>
      </c>
      <c r="G51" s="23"/>
      <c r="H51" s="23">
        <v>865614</v>
      </c>
      <c r="I51" s="24"/>
      <c r="J51" s="23">
        <v>974939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</row>
    <row r="52" spans="1:253" ht="21.75" customHeight="1">
      <c r="A52" s="5" t="s">
        <v>35</v>
      </c>
      <c r="B52" s="21"/>
      <c r="C52" s="22"/>
      <c r="D52" s="27">
        <v>496625</v>
      </c>
      <c r="E52" s="31"/>
      <c r="F52" s="27">
        <v>436455</v>
      </c>
      <c r="G52" s="28"/>
      <c r="H52" s="27">
        <v>449593</v>
      </c>
      <c r="I52" s="31"/>
      <c r="J52" s="27">
        <v>377046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</row>
    <row r="53" spans="1:253" ht="21.75" customHeight="1">
      <c r="A53" s="51" t="s">
        <v>21</v>
      </c>
      <c r="B53" s="21"/>
      <c r="C53" s="22"/>
      <c r="D53" s="27">
        <f>SUM(D42:D52)</f>
        <v>27432303</v>
      </c>
      <c r="E53" s="31"/>
      <c r="F53" s="27">
        <f>SUM(F42:F52)</f>
        <v>23651210</v>
      </c>
      <c r="G53" s="28"/>
      <c r="H53" s="27">
        <f>SUM(H42:H52)</f>
        <v>24957565</v>
      </c>
      <c r="I53" s="31"/>
      <c r="J53" s="27">
        <f>SUM(J42:J52)</f>
        <v>21446811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</row>
    <row r="54" spans="1:253" ht="21.75" customHeight="1">
      <c r="A54" s="51" t="s">
        <v>22</v>
      </c>
      <c r="B54" s="21"/>
      <c r="C54" s="22"/>
      <c r="D54" s="28"/>
      <c r="E54" s="31"/>
      <c r="F54" s="28"/>
      <c r="G54" s="28"/>
      <c r="H54" s="28"/>
      <c r="I54" s="31"/>
      <c r="J54" s="28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</row>
    <row r="55" spans="1:253" ht="21.75" customHeight="1">
      <c r="A55" s="5" t="s">
        <v>146</v>
      </c>
      <c r="B55" s="21"/>
      <c r="C55" s="22"/>
      <c r="D55" s="28"/>
      <c r="E55" s="31"/>
      <c r="F55" s="28"/>
      <c r="G55" s="30"/>
      <c r="H55" s="22"/>
      <c r="I55" s="31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</row>
    <row r="56" spans="1:253" ht="21.75" customHeight="1">
      <c r="A56" s="5" t="s">
        <v>69</v>
      </c>
      <c r="B56" s="21"/>
      <c r="C56" s="22"/>
      <c r="D56" s="28">
        <v>7767</v>
      </c>
      <c r="E56" s="31"/>
      <c r="F56" s="28">
        <v>10131</v>
      </c>
      <c r="G56" s="28"/>
      <c r="H56" s="28">
        <v>7767</v>
      </c>
      <c r="I56" s="31"/>
      <c r="J56" s="28">
        <v>10131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</row>
    <row r="57" spans="1:253" ht="21.75" customHeight="1">
      <c r="A57" s="5" t="s">
        <v>36</v>
      </c>
      <c r="B57" s="21">
        <v>14</v>
      </c>
      <c r="C57" s="22"/>
      <c r="D57" s="28">
        <v>6000000</v>
      </c>
      <c r="E57" s="31"/>
      <c r="F57" s="28">
        <v>10000000</v>
      </c>
      <c r="G57" s="28"/>
      <c r="H57" s="28">
        <v>6000000</v>
      </c>
      <c r="I57" s="31"/>
      <c r="J57" s="28">
        <v>10000000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</row>
    <row r="58" spans="1:253" ht="21.75" customHeight="1">
      <c r="A58" s="5" t="s">
        <v>97</v>
      </c>
      <c r="B58" s="21"/>
      <c r="C58" s="22"/>
      <c r="D58" s="28">
        <v>362078</v>
      </c>
      <c r="E58" s="31"/>
      <c r="F58" s="28">
        <v>340113</v>
      </c>
      <c r="G58" s="28"/>
      <c r="H58" s="28">
        <v>327027</v>
      </c>
      <c r="I58" s="31"/>
      <c r="J58" s="28">
        <v>308086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</row>
    <row r="59" spans="1:253" ht="21.75" customHeight="1">
      <c r="A59" s="5" t="s">
        <v>140</v>
      </c>
      <c r="B59" s="21"/>
      <c r="C59" s="22"/>
      <c r="D59" s="28">
        <v>325835</v>
      </c>
      <c r="E59" s="31"/>
      <c r="F59" s="28">
        <v>336706</v>
      </c>
      <c r="G59" s="28"/>
      <c r="H59" s="28">
        <v>325835</v>
      </c>
      <c r="I59" s="31"/>
      <c r="J59" s="28">
        <v>336706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</row>
    <row r="60" spans="1:253" ht="21.75" customHeight="1">
      <c r="A60" s="5" t="s">
        <v>37</v>
      </c>
      <c r="B60" s="21"/>
      <c r="C60" s="22"/>
      <c r="D60" s="28">
        <v>613032</v>
      </c>
      <c r="E60" s="31"/>
      <c r="F60" s="28">
        <v>559099</v>
      </c>
      <c r="G60" s="28"/>
      <c r="H60" s="28">
        <v>555198</v>
      </c>
      <c r="I60" s="24"/>
      <c r="J60" s="28">
        <v>374664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</row>
    <row r="61" spans="1:253" ht="21.75" customHeight="1">
      <c r="A61" s="51" t="s">
        <v>23</v>
      </c>
      <c r="B61" s="22"/>
      <c r="C61" s="22"/>
      <c r="D61" s="36">
        <f>SUM(D56:D60)</f>
        <v>7308712</v>
      </c>
      <c r="E61" s="24"/>
      <c r="F61" s="36">
        <f>SUM(F56:F60)</f>
        <v>11246049</v>
      </c>
      <c r="G61" s="28"/>
      <c r="H61" s="36">
        <f>SUM(H56:H60)</f>
        <v>7215827</v>
      </c>
      <c r="I61" s="24"/>
      <c r="J61" s="36">
        <f>SUM(J56:J60)</f>
        <v>11029587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</row>
    <row r="62" spans="1:253" ht="21.75" customHeight="1">
      <c r="A62" s="51" t="s">
        <v>55</v>
      </c>
      <c r="B62" s="22"/>
      <c r="C62" s="22"/>
      <c r="D62" s="36">
        <f>SUM(D53+D61)</f>
        <v>34741015</v>
      </c>
      <c r="E62" s="24"/>
      <c r="F62" s="36">
        <f>SUM(F53+F61)</f>
        <v>34897259</v>
      </c>
      <c r="G62" s="28"/>
      <c r="H62" s="36">
        <f>SUM(H53+H61)</f>
        <v>32173392</v>
      </c>
      <c r="J62" s="36">
        <f>SUM(J53+J61)</f>
        <v>32476398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</row>
    <row r="63" spans="1:253" ht="21.75" customHeight="1">
      <c r="A63" s="5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</row>
    <row r="64" spans="1:253" ht="21.75" customHeight="1">
      <c r="B64" s="17"/>
      <c r="C64" s="10"/>
      <c r="D64" s="18"/>
      <c r="E64" s="19"/>
      <c r="F64" s="20"/>
      <c r="G64" s="20"/>
      <c r="H64" s="18"/>
      <c r="I64" s="19"/>
      <c r="J64" s="20"/>
    </row>
    <row r="65" spans="1:253" ht="21.75" customHeight="1">
      <c r="A65" s="5" t="s">
        <v>5</v>
      </c>
    </row>
    <row r="66" spans="1:253" ht="21.75" customHeight="1">
      <c r="A66" s="2" t="s">
        <v>134</v>
      </c>
      <c r="B66" s="3"/>
      <c r="C66" s="3"/>
      <c r="D66" s="3"/>
      <c r="E66" s="3"/>
      <c r="F66" s="3"/>
      <c r="G66" s="4"/>
      <c r="H66" s="3"/>
      <c r="I66" s="3"/>
      <c r="J66" s="3"/>
    </row>
    <row r="67" spans="1:253" ht="21.75" customHeight="1">
      <c r="A67" s="6" t="s">
        <v>143</v>
      </c>
      <c r="B67" s="3"/>
      <c r="C67" s="3"/>
      <c r="D67" s="7"/>
      <c r="E67" s="3"/>
      <c r="F67" s="7"/>
      <c r="G67" s="8"/>
      <c r="H67" s="7"/>
      <c r="I67" s="3"/>
      <c r="J67" s="7"/>
    </row>
    <row r="68" spans="1:253" ht="21.75" customHeight="1">
      <c r="A68" s="6" t="s">
        <v>205</v>
      </c>
      <c r="B68" s="3"/>
      <c r="C68" s="3"/>
      <c r="D68" s="7"/>
      <c r="E68" s="3"/>
      <c r="F68" s="7"/>
      <c r="G68" s="8"/>
      <c r="H68" s="7"/>
      <c r="I68" s="3"/>
      <c r="J68" s="7"/>
    </row>
    <row r="69" spans="1:253" ht="21" customHeight="1">
      <c r="A69" s="9"/>
      <c r="B69" s="3"/>
      <c r="C69" s="3"/>
      <c r="D69" s="7"/>
      <c r="E69" s="3"/>
      <c r="F69" s="10"/>
      <c r="G69" s="11"/>
      <c r="H69" s="7"/>
      <c r="I69" s="3"/>
      <c r="J69" s="10" t="s">
        <v>0</v>
      </c>
    </row>
    <row r="70" spans="1:253" ht="21" customHeight="1">
      <c r="A70" s="9"/>
      <c r="B70" s="3"/>
      <c r="C70" s="3"/>
      <c r="D70" s="131" t="s">
        <v>26</v>
      </c>
      <c r="E70" s="131"/>
      <c r="F70" s="131"/>
      <c r="G70" s="12"/>
      <c r="H70" s="131" t="s">
        <v>27</v>
      </c>
      <c r="I70" s="131"/>
      <c r="J70" s="131"/>
    </row>
    <row r="71" spans="1:253" ht="21" customHeight="1">
      <c r="B71" s="3"/>
      <c r="C71" s="10"/>
      <c r="D71" s="14" t="s">
        <v>206</v>
      </c>
      <c r="E71" s="15"/>
      <c r="F71" s="14" t="str">
        <f>"31 December 2018"</f>
        <v>31 December 2018</v>
      </c>
      <c r="G71" s="16"/>
      <c r="H71" s="14" t="s">
        <v>206</v>
      </c>
      <c r="I71" s="15"/>
      <c r="J71" s="14" t="str">
        <f>"31 December 2018"</f>
        <v>31 December 2018</v>
      </c>
    </row>
    <row r="72" spans="1:253" ht="21" customHeight="1">
      <c r="B72" s="3"/>
      <c r="C72" s="10"/>
      <c r="D72" s="18" t="s">
        <v>1</v>
      </c>
      <c r="E72" s="19"/>
      <c r="F72" s="20" t="s">
        <v>2</v>
      </c>
      <c r="G72" s="20"/>
      <c r="H72" s="18" t="s">
        <v>1</v>
      </c>
      <c r="I72" s="19"/>
      <c r="J72" s="20" t="s">
        <v>2</v>
      </c>
    </row>
    <row r="73" spans="1:253" ht="21" customHeight="1">
      <c r="B73" s="3"/>
      <c r="C73" s="10"/>
      <c r="D73" s="18" t="s">
        <v>3</v>
      </c>
      <c r="E73" s="19"/>
      <c r="F73" s="20"/>
      <c r="G73" s="20"/>
      <c r="H73" s="18" t="s">
        <v>3</v>
      </c>
      <c r="I73" s="19"/>
      <c r="J73" s="20"/>
    </row>
    <row r="74" spans="1:253" ht="21.75" customHeight="1">
      <c r="A74" s="51" t="s">
        <v>24</v>
      </c>
      <c r="B74" s="120"/>
      <c r="C74" s="37"/>
      <c r="D74" s="11"/>
      <c r="E74" s="11"/>
      <c r="F74" s="11"/>
      <c r="G74" s="11"/>
      <c r="H74" s="11"/>
      <c r="I74" s="11"/>
      <c r="J74" s="1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</row>
    <row r="75" spans="1:253" ht="21.75" customHeight="1">
      <c r="A75" s="5" t="s">
        <v>38</v>
      </c>
      <c r="B75" s="21"/>
      <c r="D75" s="10"/>
      <c r="E75" s="10"/>
      <c r="F75" s="10"/>
      <c r="G75" s="11"/>
      <c r="H75" s="10"/>
      <c r="I75" s="10"/>
      <c r="J75" s="1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</row>
    <row r="76" spans="1:253" ht="21.75" customHeight="1">
      <c r="A76" s="41" t="s">
        <v>39</v>
      </c>
      <c r="C76" s="22"/>
      <c r="D76" s="10"/>
      <c r="E76" s="24"/>
      <c r="F76" s="10"/>
      <c r="G76" s="10"/>
      <c r="H76" s="10"/>
      <c r="I76" s="24"/>
      <c r="J76" s="10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</row>
    <row r="77" spans="1:253" ht="21.75" customHeight="1" thickBot="1">
      <c r="A77" s="41" t="s">
        <v>163</v>
      </c>
      <c r="B77" s="21"/>
      <c r="C77" s="22"/>
      <c r="D77" s="34">
        <v>13151198</v>
      </c>
      <c r="E77" s="24"/>
      <c r="F77" s="34">
        <v>13151198</v>
      </c>
      <c r="G77" s="23"/>
      <c r="H77" s="34">
        <v>13151198</v>
      </c>
      <c r="I77" s="24"/>
      <c r="J77" s="34">
        <v>13151198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</row>
    <row r="78" spans="1:253" ht="21.75" customHeight="1" thickTop="1">
      <c r="A78" s="41" t="s">
        <v>113</v>
      </c>
      <c r="B78" s="22"/>
      <c r="C78" s="22"/>
      <c r="D78" s="23"/>
      <c r="E78" s="24"/>
      <c r="F78" s="23"/>
      <c r="G78" s="23"/>
      <c r="H78" s="23"/>
      <c r="I78" s="24"/>
      <c r="J78" s="23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</row>
    <row r="79" spans="1:253" ht="21.75" customHeight="1">
      <c r="A79" s="41" t="s">
        <v>163</v>
      </c>
      <c r="B79" s="22"/>
      <c r="C79" s="22"/>
      <c r="D79" s="28">
        <v>13151198</v>
      </c>
      <c r="E79" s="24"/>
      <c r="F79" s="28">
        <v>13151198</v>
      </c>
      <c r="G79" s="28"/>
      <c r="H79" s="28">
        <v>13151198</v>
      </c>
      <c r="I79" s="24"/>
      <c r="J79" s="28">
        <v>13151198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</row>
    <row r="80" spans="1:253" ht="21.75" customHeight="1">
      <c r="A80" s="41" t="s">
        <v>114</v>
      </c>
      <c r="B80" s="21"/>
      <c r="C80" s="22"/>
      <c r="D80" s="23">
        <v>646323</v>
      </c>
      <c r="E80" s="24"/>
      <c r="F80" s="23">
        <v>646323</v>
      </c>
      <c r="G80" s="23"/>
      <c r="H80" s="23">
        <v>646323</v>
      </c>
      <c r="I80" s="24"/>
      <c r="J80" s="23">
        <v>646323</v>
      </c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</row>
    <row r="81" spans="1:253" ht="21.75" customHeight="1">
      <c r="A81" s="5" t="s">
        <v>10</v>
      </c>
      <c r="B81" s="22"/>
      <c r="C81" s="22"/>
      <c r="D81" s="23"/>
      <c r="E81" s="24"/>
      <c r="F81" s="23"/>
      <c r="G81" s="23"/>
      <c r="H81" s="23"/>
      <c r="I81" s="24"/>
      <c r="J81" s="23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</row>
    <row r="82" spans="1:253" ht="21.75" customHeight="1">
      <c r="A82" s="5" t="s">
        <v>115</v>
      </c>
      <c r="B82" s="21"/>
      <c r="C82" s="22"/>
      <c r="D82" s="23"/>
      <c r="E82" s="24"/>
      <c r="F82" s="23"/>
      <c r="G82" s="23"/>
      <c r="H82" s="23"/>
      <c r="I82" s="24"/>
      <c r="J82" s="23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</row>
    <row r="83" spans="1:253" ht="21.75" customHeight="1">
      <c r="A83" s="5" t="s">
        <v>141</v>
      </c>
      <c r="B83" s="22"/>
      <c r="C83" s="22"/>
      <c r="D83" s="23">
        <v>1315120</v>
      </c>
      <c r="E83" s="24"/>
      <c r="F83" s="23">
        <v>1315120</v>
      </c>
      <c r="G83" s="23"/>
      <c r="H83" s="23">
        <v>1315120</v>
      </c>
      <c r="I83" s="24"/>
      <c r="J83" s="23">
        <v>1315120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</row>
    <row r="84" spans="1:253" ht="21.75" customHeight="1">
      <c r="A84" s="5" t="s">
        <v>158</v>
      </c>
      <c r="B84" s="21"/>
      <c r="C84" s="22"/>
      <c r="D84" s="23">
        <v>1000</v>
      </c>
      <c r="E84" s="24"/>
      <c r="F84" s="23">
        <v>1000</v>
      </c>
      <c r="G84" s="23"/>
      <c r="H84" s="23">
        <v>0</v>
      </c>
      <c r="I84" s="24"/>
      <c r="J84" s="23">
        <v>0</v>
      </c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</row>
    <row r="85" spans="1:253" ht="21.75" customHeight="1">
      <c r="A85" s="41" t="s">
        <v>40</v>
      </c>
      <c r="B85" s="22"/>
      <c r="C85" s="22"/>
      <c r="D85" s="28">
        <v>5178024</v>
      </c>
      <c r="E85" s="24"/>
      <c r="F85" s="28">
        <v>4861496</v>
      </c>
      <c r="G85" s="28"/>
      <c r="H85" s="28">
        <v>4920550</v>
      </c>
      <c r="I85" s="24"/>
      <c r="J85" s="28">
        <v>4789259</v>
      </c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</row>
    <row r="86" spans="1:253" ht="21.75" customHeight="1">
      <c r="A86" s="41" t="s">
        <v>116</v>
      </c>
      <c r="B86" s="22"/>
      <c r="C86" s="22"/>
      <c r="D86" s="27">
        <v>-63079</v>
      </c>
      <c r="E86" s="24"/>
      <c r="F86" s="27">
        <v>-61045</v>
      </c>
      <c r="G86" s="28"/>
      <c r="H86" s="27">
        <v>0</v>
      </c>
      <c r="I86" s="24"/>
      <c r="J86" s="27">
        <v>0</v>
      </c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</row>
    <row r="87" spans="1:253" ht="21.75" customHeight="1">
      <c r="A87" s="41" t="s">
        <v>83</v>
      </c>
      <c r="B87" s="22"/>
      <c r="C87" s="22"/>
      <c r="D87" s="28">
        <f>SUM(D79:D86)</f>
        <v>20228586</v>
      </c>
      <c r="E87" s="24"/>
      <c r="F87" s="28">
        <f>SUM(F79:F86)</f>
        <v>19914092</v>
      </c>
      <c r="G87" s="28"/>
      <c r="H87" s="28">
        <f>SUM(H79:H86)</f>
        <v>20033191</v>
      </c>
      <c r="I87" s="24"/>
      <c r="J87" s="28">
        <f>SUM(J79:J86)</f>
        <v>19901900</v>
      </c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</row>
    <row r="88" spans="1:253" ht="21.75" customHeight="1">
      <c r="A88" s="41" t="s">
        <v>159</v>
      </c>
      <c r="B88" s="22"/>
      <c r="C88" s="22"/>
      <c r="D88" s="27">
        <v>4</v>
      </c>
      <c r="E88" s="24"/>
      <c r="F88" s="27">
        <v>4</v>
      </c>
      <c r="G88" s="23"/>
      <c r="H88" s="38">
        <v>0</v>
      </c>
      <c r="I88" s="24"/>
      <c r="J88" s="38"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</row>
    <row r="89" spans="1:253" ht="21.75" customHeight="1">
      <c r="A89" s="6" t="s">
        <v>25</v>
      </c>
      <c r="B89" s="22"/>
      <c r="C89" s="22"/>
      <c r="D89" s="27">
        <f>SUM(D87:D88)</f>
        <v>20228590</v>
      </c>
      <c r="E89" s="24"/>
      <c r="F89" s="27">
        <f>SUM(F87:F88)</f>
        <v>19914096</v>
      </c>
      <c r="G89" s="23"/>
      <c r="H89" s="27">
        <f>SUM(H87:H88)</f>
        <v>20033191</v>
      </c>
      <c r="I89" s="24"/>
      <c r="J89" s="27">
        <f>SUM(J87:J88)</f>
        <v>19901900</v>
      </c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</row>
    <row r="90" spans="1:253" ht="21.75" customHeight="1" thickBot="1">
      <c r="A90" s="51" t="s">
        <v>56</v>
      </c>
      <c r="B90" s="39"/>
      <c r="C90" s="22"/>
      <c r="D90" s="34">
        <f>SUM(D62,D89)</f>
        <v>54969605</v>
      </c>
      <c r="E90" s="24"/>
      <c r="F90" s="34">
        <f>SUM(F62,F89)</f>
        <v>54811355</v>
      </c>
      <c r="G90" s="23"/>
      <c r="H90" s="34">
        <f>SUM(H62,H89)</f>
        <v>52206583</v>
      </c>
      <c r="I90" s="24"/>
      <c r="J90" s="34">
        <f>SUM(J62,J89)</f>
        <v>52378298</v>
      </c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</row>
    <row r="91" spans="1:253" ht="21.75" customHeight="1" thickTop="1">
      <c r="A91" s="51"/>
      <c r="D91" s="23">
        <f>D29-D90</f>
        <v>0</v>
      </c>
      <c r="E91" s="24"/>
      <c r="F91" s="23">
        <f>F29-F90</f>
        <v>0</v>
      </c>
      <c r="G91" s="25"/>
      <c r="H91" s="23">
        <f>H29-H90</f>
        <v>0</v>
      </c>
      <c r="I91" s="24"/>
      <c r="J91" s="23">
        <f>J29-J90</f>
        <v>0</v>
      </c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</row>
    <row r="92" spans="1:253" ht="21.75" customHeight="1">
      <c r="A92" s="51"/>
      <c r="G92" s="5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</row>
    <row r="93" spans="1:253" ht="21.75" customHeight="1">
      <c r="A93" s="5" t="s">
        <v>5</v>
      </c>
    </row>
    <row r="95" spans="1:253" ht="21.75" customHeight="1">
      <c r="A95" s="40"/>
    </row>
    <row r="96" spans="1:253" ht="21.75" customHeight="1">
      <c r="B96" s="126"/>
      <c r="D96" s="10"/>
      <c r="F96" s="10"/>
      <c r="G96" s="11"/>
      <c r="H96" s="10"/>
      <c r="J96" s="10"/>
    </row>
    <row r="97" spans="1:253" ht="21.75" customHeight="1">
      <c r="B97" s="41" t="s">
        <v>57</v>
      </c>
      <c r="D97" s="10"/>
      <c r="F97" s="10"/>
      <c r="G97" s="11"/>
      <c r="H97" s="10"/>
      <c r="J97" s="10"/>
    </row>
    <row r="98" spans="1:253" ht="21.75" customHeight="1">
      <c r="A98" s="40"/>
      <c r="B98" s="126"/>
      <c r="D98" s="10"/>
      <c r="F98" s="10"/>
      <c r="G98" s="11"/>
      <c r="H98" s="10"/>
      <c r="J98" s="10"/>
    </row>
    <row r="99" spans="1:253" ht="21.75" customHeight="1">
      <c r="A99" s="37"/>
      <c r="B99" s="126"/>
      <c r="D99" s="10"/>
      <c r="F99" s="10"/>
      <c r="G99" s="11"/>
      <c r="H99" s="10"/>
      <c r="J99" s="10"/>
    </row>
    <row r="100" spans="1:253" ht="21.75" customHeight="1">
      <c r="A100" s="130"/>
      <c r="B100" s="130"/>
      <c r="C100" s="130"/>
      <c r="D100" s="130"/>
      <c r="E100" s="130"/>
      <c r="F100" s="130"/>
      <c r="G100" s="130"/>
      <c r="H100" s="130"/>
      <c r="I100" s="130"/>
      <c r="J100" s="130"/>
    </row>
    <row r="101" spans="1:253" ht="21.75" customHeight="1">
      <c r="A101" s="22"/>
      <c r="B101" s="22"/>
      <c r="C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/>
      <c r="EE101" s="22"/>
      <c r="EF101" s="22"/>
      <c r="EG101" s="22"/>
      <c r="EH101" s="22"/>
      <c r="EI101" s="22"/>
      <c r="EJ101" s="22"/>
      <c r="EK101" s="22"/>
      <c r="EL101" s="22"/>
      <c r="EM101" s="22"/>
      <c r="EN101" s="22"/>
      <c r="EO101" s="22"/>
      <c r="EP101" s="22"/>
      <c r="EQ101" s="22"/>
      <c r="ER101" s="22"/>
      <c r="ES101" s="22"/>
      <c r="ET101" s="22"/>
      <c r="EU101" s="22"/>
      <c r="EV101" s="22"/>
      <c r="EW101" s="22"/>
      <c r="EX101" s="22"/>
      <c r="EY101" s="22"/>
      <c r="EZ101" s="22"/>
      <c r="FA101" s="22"/>
      <c r="FB101" s="22"/>
      <c r="FC101" s="22"/>
      <c r="FD101" s="22"/>
      <c r="FE101" s="22"/>
      <c r="FF101" s="22"/>
      <c r="FG101" s="22"/>
      <c r="FH101" s="22"/>
      <c r="FI101" s="22"/>
      <c r="FJ101" s="22"/>
      <c r="FK101" s="22"/>
      <c r="FL101" s="22"/>
      <c r="FM101" s="22"/>
      <c r="FN101" s="22"/>
      <c r="FO101" s="22"/>
      <c r="FP101" s="22"/>
      <c r="FQ101" s="22"/>
      <c r="FR101" s="22"/>
      <c r="FS101" s="22"/>
      <c r="FT101" s="22"/>
      <c r="FU101" s="22"/>
      <c r="FV101" s="22"/>
      <c r="FW101" s="22"/>
      <c r="FX101" s="22"/>
      <c r="FY101" s="22"/>
      <c r="FZ101" s="22"/>
      <c r="GA101" s="22"/>
      <c r="GB101" s="22"/>
      <c r="GC101" s="22"/>
      <c r="GD101" s="22"/>
      <c r="GE101" s="22"/>
      <c r="GF101" s="22"/>
      <c r="GG101" s="22"/>
      <c r="GH101" s="22"/>
      <c r="GI101" s="22"/>
      <c r="GJ101" s="22"/>
      <c r="GK101" s="22"/>
      <c r="GL101" s="22"/>
      <c r="GM101" s="22"/>
      <c r="GN101" s="22"/>
      <c r="GO101" s="22"/>
      <c r="GP101" s="22"/>
      <c r="GQ101" s="22"/>
      <c r="GR101" s="22"/>
      <c r="GS101" s="22"/>
      <c r="GT101" s="22"/>
      <c r="GU101" s="22"/>
      <c r="GV101" s="22"/>
      <c r="GW101" s="22"/>
      <c r="GX101" s="22"/>
      <c r="GY101" s="22"/>
      <c r="GZ101" s="22"/>
      <c r="HA101" s="22"/>
      <c r="HB101" s="22"/>
      <c r="HC101" s="22"/>
      <c r="HD101" s="22"/>
      <c r="HE101" s="22"/>
      <c r="HF101" s="22"/>
      <c r="HG101" s="22"/>
      <c r="HH101" s="22"/>
      <c r="HI101" s="22"/>
      <c r="HJ101" s="22"/>
      <c r="HK101" s="22"/>
      <c r="HL101" s="22"/>
      <c r="HM101" s="22"/>
      <c r="HN101" s="22"/>
      <c r="HO101" s="22"/>
      <c r="HP101" s="22"/>
      <c r="HQ101" s="22"/>
      <c r="HR101" s="22"/>
      <c r="HS101" s="22"/>
      <c r="HT101" s="22"/>
      <c r="HU101" s="22"/>
      <c r="HV101" s="22"/>
      <c r="HW101" s="22"/>
      <c r="HX101" s="22"/>
      <c r="HY101" s="22"/>
      <c r="HZ101" s="22"/>
      <c r="IA101" s="22"/>
      <c r="IB101" s="22"/>
      <c r="IC101" s="22"/>
      <c r="ID101" s="22"/>
      <c r="IE101" s="22"/>
      <c r="IF101" s="22"/>
      <c r="IG101" s="22"/>
      <c r="IH101" s="22"/>
      <c r="II101" s="22"/>
      <c r="IJ101" s="22"/>
      <c r="IK101" s="22"/>
      <c r="IL101" s="22"/>
      <c r="IM101" s="22"/>
      <c r="IN101" s="22"/>
      <c r="IO101" s="22"/>
      <c r="IP101" s="22"/>
      <c r="IQ101" s="22"/>
      <c r="IR101" s="22"/>
      <c r="IS101" s="22"/>
    </row>
    <row r="102" spans="1:253" ht="21.75" customHeight="1">
      <c r="A102" s="22"/>
      <c r="B102" s="22"/>
      <c r="C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/>
      <c r="EE102" s="22"/>
      <c r="EF102" s="22"/>
      <c r="EG102" s="22"/>
      <c r="EH102" s="22"/>
      <c r="EI102" s="22"/>
      <c r="EJ102" s="22"/>
      <c r="EK102" s="22"/>
      <c r="EL102" s="22"/>
      <c r="EM102" s="22"/>
      <c r="EN102" s="22"/>
      <c r="EO102" s="22"/>
      <c r="EP102" s="22"/>
      <c r="EQ102" s="22"/>
      <c r="ER102" s="22"/>
      <c r="ES102" s="22"/>
      <c r="ET102" s="22"/>
      <c r="EU102" s="22"/>
      <c r="EV102" s="22"/>
      <c r="EW102" s="22"/>
      <c r="EX102" s="22"/>
      <c r="EY102" s="22"/>
      <c r="EZ102" s="22"/>
      <c r="FA102" s="22"/>
      <c r="FB102" s="22"/>
      <c r="FC102" s="22"/>
      <c r="FD102" s="22"/>
      <c r="FE102" s="22"/>
      <c r="FF102" s="22"/>
      <c r="FG102" s="22"/>
      <c r="FH102" s="22"/>
      <c r="FI102" s="22"/>
      <c r="FJ102" s="22"/>
      <c r="FK102" s="22"/>
      <c r="FL102" s="22"/>
      <c r="FM102" s="22"/>
      <c r="FN102" s="22"/>
      <c r="FO102" s="22"/>
      <c r="FP102" s="22"/>
      <c r="FQ102" s="22"/>
      <c r="FR102" s="22"/>
      <c r="FS102" s="22"/>
      <c r="FT102" s="22"/>
      <c r="FU102" s="22"/>
      <c r="FV102" s="22"/>
      <c r="FW102" s="22"/>
      <c r="FX102" s="22"/>
      <c r="FY102" s="22"/>
      <c r="FZ102" s="22"/>
      <c r="GA102" s="22"/>
      <c r="GB102" s="22"/>
      <c r="GC102" s="22"/>
      <c r="GD102" s="22"/>
      <c r="GE102" s="22"/>
      <c r="GF102" s="22"/>
      <c r="GG102" s="22"/>
      <c r="GH102" s="22"/>
      <c r="GI102" s="22"/>
      <c r="GJ102" s="22"/>
      <c r="GK102" s="22"/>
      <c r="GL102" s="22"/>
      <c r="GM102" s="22"/>
      <c r="GN102" s="22"/>
      <c r="GO102" s="22"/>
      <c r="GP102" s="22"/>
      <c r="GQ102" s="22"/>
      <c r="GR102" s="22"/>
      <c r="GS102" s="22"/>
      <c r="GT102" s="22"/>
      <c r="GU102" s="22"/>
      <c r="GV102" s="22"/>
      <c r="GW102" s="22"/>
      <c r="GX102" s="22"/>
      <c r="GY102" s="22"/>
      <c r="GZ102" s="22"/>
      <c r="HA102" s="22"/>
      <c r="HB102" s="22"/>
      <c r="HC102" s="22"/>
      <c r="HD102" s="22"/>
      <c r="HE102" s="22"/>
      <c r="HF102" s="22"/>
      <c r="HG102" s="22"/>
      <c r="HH102" s="22"/>
      <c r="HI102" s="22"/>
      <c r="HJ102" s="22"/>
      <c r="HK102" s="22"/>
      <c r="HL102" s="22"/>
      <c r="HM102" s="22"/>
      <c r="HN102" s="22"/>
      <c r="HO102" s="22"/>
      <c r="HP102" s="22"/>
      <c r="HQ102" s="22"/>
      <c r="HR102" s="22"/>
      <c r="HS102" s="22"/>
      <c r="HT102" s="22"/>
      <c r="HU102" s="22"/>
      <c r="HV102" s="22"/>
      <c r="HW102" s="22"/>
      <c r="HX102" s="22"/>
      <c r="HY102" s="22"/>
      <c r="HZ102" s="22"/>
      <c r="IA102" s="22"/>
      <c r="IB102" s="22"/>
      <c r="IC102" s="22"/>
      <c r="ID102" s="22"/>
      <c r="IE102" s="22"/>
      <c r="IF102" s="22"/>
      <c r="IG102" s="22"/>
      <c r="IH102" s="22"/>
      <c r="II102" s="22"/>
      <c r="IJ102" s="22"/>
      <c r="IK102" s="22"/>
      <c r="IL102" s="22"/>
      <c r="IM102" s="22"/>
      <c r="IN102" s="22"/>
      <c r="IO102" s="22"/>
      <c r="IP102" s="22"/>
      <c r="IQ102" s="22"/>
      <c r="IR102" s="22"/>
      <c r="IS102" s="22"/>
    </row>
    <row r="103" spans="1:253" ht="21.75" customHeight="1">
      <c r="A103" s="22"/>
      <c r="B103" s="22"/>
      <c r="C103" s="22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/>
      <c r="IQ103" s="30"/>
      <c r="IR103" s="30"/>
      <c r="IS103" s="30"/>
    </row>
    <row r="104" spans="1:253" ht="21.75" customHeight="1">
      <c r="A104" s="22"/>
      <c r="B104" s="22"/>
      <c r="C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  <c r="CT104" s="22"/>
      <c r="CU104" s="22"/>
      <c r="CV104" s="22"/>
      <c r="CW104" s="22"/>
      <c r="CX104" s="22"/>
      <c r="CY104" s="22"/>
      <c r="CZ104" s="22"/>
      <c r="DA104" s="22"/>
      <c r="DB104" s="22"/>
      <c r="DC104" s="22"/>
      <c r="DD104" s="22"/>
      <c r="DE104" s="22"/>
      <c r="DF104" s="22"/>
      <c r="DG104" s="22"/>
      <c r="DH104" s="22"/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/>
      <c r="EE104" s="22"/>
      <c r="EF104" s="22"/>
      <c r="EG104" s="22"/>
      <c r="EH104" s="22"/>
      <c r="EI104" s="22"/>
      <c r="EJ104" s="22"/>
      <c r="EK104" s="22"/>
      <c r="EL104" s="22"/>
      <c r="EM104" s="22"/>
      <c r="EN104" s="22"/>
      <c r="EO104" s="22"/>
      <c r="EP104" s="22"/>
      <c r="EQ104" s="22"/>
      <c r="ER104" s="22"/>
      <c r="ES104" s="22"/>
      <c r="ET104" s="22"/>
      <c r="EU104" s="22"/>
      <c r="EV104" s="22"/>
      <c r="EW104" s="22"/>
      <c r="EX104" s="22"/>
      <c r="EY104" s="22"/>
      <c r="EZ104" s="22"/>
      <c r="FA104" s="22"/>
      <c r="FB104" s="22"/>
      <c r="FC104" s="22"/>
      <c r="FD104" s="22"/>
      <c r="FE104" s="22"/>
      <c r="FF104" s="22"/>
      <c r="FG104" s="22"/>
      <c r="FH104" s="22"/>
      <c r="FI104" s="22"/>
      <c r="FJ104" s="22"/>
      <c r="FK104" s="22"/>
      <c r="FL104" s="22"/>
      <c r="FM104" s="22"/>
      <c r="FN104" s="22"/>
      <c r="FO104" s="22"/>
      <c r="FP104" s="22"/>
      <c r="FQ104" s="22"/>
      <c r="FR104" s="22"/>
      <c r="FS104" s="22"/>
      <c r="FT104" s="22"/>
      <c r="FU104" s="22"/>
      <c r="FV104" s="22"/>
      <c r="FW104" s="22"/>
      <c r="FX104" s="22"/>
      <c r="FY104" s="22"/>
      <c r="FZ104" s="22"/>
      <c r="GA104" s="22"/>
      <c r="GB104" s="22"/>
      <c r="GC104" s="22"/>
      <c r="GD104" s="22"/>
      <c r="GE104" s="22"/>
      <c r="GF104" s="22"/>
      <c r="GG104" s="22"/>
      <c r="GH104" s="22"/>
      <c r="GI104" s="22"/>
      <c r="GJ104" s="22"/>
      <c r="GK104" s="22"/>
      <c r="GL104" s="22"/>
      <c r="GM104" s="22"/>
      <c r="GN104" s="22"/>
      <c r="GO104" s="22"/>
      <c r="GP104" s="22"/>
      <c r="GQ104" s="22"/>
      <c r="GR104" s="22"/>
      <c r="GS104" s="22"/>
      <c r="GT104" s="22"/>
      <c r="GU104" s="22"/>
      <c r="GV104" s="22"/>
      <c r="GW104" s="22"/>
      <c r="GX104" s="22"/>
      <c r="GY104" s="22"/>
      <c r="GZ104" s="22"/>
      <c r="HA104" s="22"/>
      <c r="HB104" s="22"/>
      <c r="HC104" s="22"/>
      <c r="HD104" s="22"/>
      <c r="HE104" s="22"/>
      <c r="HF104" s="22"/>
      <c r="HG104" s="22"/>
      <c r="HH104" s="22"/>
      <c r="HI104" s="22"/>
      <c r="HJ104" s="22"/>
      <c r="HK104" s="22"/>
      <c r="HL104" s="22"/>
      <c r="HM104" s="22"/>
      <c r="HN104" s="22"/>
      <c r="HO104" s="22"/>
      <c r="HP104" s="22"/>
      <c r="HQ104" s="22"/>
      <c r="HR104" s="22"/>
      <c r="HS104" s="22"/>
      <c r="HT104" s="22"/>
      <c r="HU104" s="22"/>
      <c r="HV104" s="22"/>
      <c r="HW104" s="22"/>
      <c r="HX104" s="22"/>
      <c r="HY104" s="22"/>
      <c r="HZ104" s="22"/>
      <c r="IA104" s="22"/>
      <c r="IB104" s="22"/>
      <c r="IC104" s="22"/>
      <c r="ID104" s="22"/>
      <c r="IE104" s="22"/>
      <c r="IF104" s="22"/>
      <c r="IG104" s="22"/>
      <c r="IH104" s="22"/>
      <c r="II104" s="22"/>
      <c r="IJ104" s="22"/>
      <c r="IK104" s="22"/>
      <c r="IL104" s="22"/>
      <c r="IM104" s="22"/>
      <c r="IN104" s="22"/>
      <c r="IO104" s="22"/>
      <c r="IP104" s="22"/>
      <c r="IQ104" s="22"/>
      <c r="IR104" s="22"/>
      <c r="IS104" s="22"/>
    </row>
    <row r="105" spans="1:253" ht="21.75" customHeight="1">
      <c r="A105" s="22"/>
      <c r="B105" s="22"/>
      <c r="C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/>
      <c r="DA105" s="22"/>
      <c r="DB105" s="22"/>
      <c r="DC105" s="22"/>
      <c r="DD105" s="22"/>
      <c r="DE105" s="22"/>
      <c r="DF105" s="22"/>
      <c r="DG105" s="22"/>
      <c r="DH105" s="22"/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2"/>
      <c r="EL105" s="22"/>
      <c r="EM105" s="22"/>
      <c r="EN105" s="22"/>
      <c r="EO105" s="22"/>
      <c r="EP105" s="22"/>
      <c r="EQ105" s="22"/>
      <c r="ER105" s="22"/>
      <c r="ES105" s="22"/>
      <c r="ET105" s="22"/>
      <c r="EU105" s="22"/>
      <c r="EV105" s="22"/>
      <c r="EW105" s="22"/>
      <c r="EX105" s="22"/>
      <c r="EY105" s="22"/>
      <c r="EZ105" s="22"/>
      <c r="FA105" s="22"/>
      <c r="FB105" s="22"/>
      <c r="FC105" s="22"/>
      <c r="FD105" s="22"/>
      <c r="FE105" s="22"/>
      <c r="FF105" s="22"/>
      <c r="FG105" s="22"/>
      <c r="FH105" s="22"/>
      <c r="FI105" s="22"/>
      <c r="FJ105" s="22"/>
      <c r="FK105" s="22"/>
      <c r="FL105" s="22"/>
      <c r="FM105" s="22"/>
      <c r="FN105" s="22"/>
      <c r="FO105" s="22"/>
      <c r="FP105" s="22"/>
      <c r="FQ105" s="22"/>
      <c r="FR105" s="22"/>
      <c r="FS105" s="22"/>
      <c r="FT105" s="22"/>
      <c r="FU105" s="22"/>
      <c r="FV105" s="22"/>
      <c r="FW105" s="22"/>
      <c r="FX105" s="22"/>
      <c r="FY105" s="22"/>
      <c r="FZ105" s="22"/>
      <c r="GA105" s="22"/>
      <c r="GB105" s="22"/>
      <c r="GC105" s="22"/>
      <c r="GD105" s="22"/>
      <c r="GE105" s="22"/>
      <c r="GF105" s="22"/>
      <c r="GG105" s="22"/>
      <c r="GH105" s="22"/>
      <c r="GI105" s="22"/>
      <c r="GJ105" s="22"/>
      <c r="GK105" s="22"/>
      <c r="GL105" s="22"/>
      <c r="GM105" s="22"/>
      <c r="GN105" s="22"/>
      <c r="GO105" s="22"/>
      <c r="GP105" s="22"/>
      <c r="GQ105" s="22"/>
      <c r="GR105" s="22"/>
      <c r="GS105" s="22"/>
      <c r="GT105" s="22"/>
      <c r="GU105" s="22"/>
      <c r="GV105" s="22"/>
      <c r="GW105" s="22"/>
      <c r="GX105" s="22"/>
      <c r="GY105" s="22"/>
      <c r="GZ105" s="22"/>
      <c r="HA105" s="22"/>
      <c r="HB105" s="22"/>
      <c r="HC105" s="22"/>
      <c r="HD105" s="22"/>
      <c r="HE105" s="22"/>
      <c r="HF105" s="22"/>
      <c r="HG105" s="22"/>
      <c r="HH105" s="22"/>
      <c r="HI105" s="22"/>
      <c r="HJ105" s="22"/>
      <c r="HK105" s="22"/>
      <c r="HL105" s="22"/>
      <c r="HM105" s="22"/>
      <c r="HN105" s="22"/>
      <c r="HO105" s="22"/>
      <c r="HP105" s="22"/>
      <c r="HQ105" s="22"/>
      <c r="HR105" s="22"/>
      <c r="HS105" s="22"/>
      <c r="HT105" s="22"/>
      <c r="HU105" s="22"/>
      <c r="HV105" s="22"/>
      <c r="HW105" s="22"/>
      <c r="HX105" s="22"/>
      <c r="HY105" s="22"/>
      <c r="HZ105" s="22"/>
      <c r="IA105" s="22"/>
      <c r="IB105" s="22"/>
      <c r="IC105" s="22"/>
      <c r="ID105" s="22"/>
      <c r="IE105" s="22"/>
      <c r="IF105" s="22"/>
      <c r="IG105" s="22"/>
      <c r="IH105" s="22"/>
      <c r="II105" s="22"/>
      <c r="IJ105" s="22"/>
      <c r="IK105" s="22"/>
      <c r="IL105" s="22"/>
      <c r="IM105" s="22"/>
      <c r="IN105" s="22"/>
      <c r="IO105" s="22"/>
      <c r="IP105" s="22"/>
      <c r="IQ105" s="22"/>
      <c r="IR105" s="22"/>
      <c r="IS105" s="22"/>
    </row>
    <row r="106" spans="1:253" ht="21.75" customHeight="1">
      <c r="A106" s="22"/>
      <c r="B106" s="22"/>
      <c r="C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22"/>
      <c r="AJ106" s="22"/>
      <c r="AK106" s="22"/>
      <c r="AL106" s="22"/>
      <c r="AM106" s="22"/>
      <c r="AN106" s="22"/>
      <c r="AO106" s="22"/>
      <c r="AP106" s="22"/>
      <c r="AQ106" s="22"/>
      <c r="AR106" s="22"/>
      <c r="AS106" s="22"/>
      <c r="AT106" s="22"/>
      <c r="AU106" s="22"/>
      <c r="AV106" s="22"/>
      <c r="AW106" s="22"/>
      <c r="AX106" s="22"/>
      <c r="AY106" s="22"/>
      <c r="AZ106" s="22"/>
      <c r="BA106" s="22"/>
      <c r="BB106" s="22"/>
      <c r="BC106" s="22"/>
      <c r="BD106" s="22"/>
      <c r="BE106" s="22"/>
      <c r="BF106" s="22"/>
      <c r="BG106" s="22"/>
      <c r="BH106" s="22"/>
      <c r="BI106" s="22"/>
      <c r="BJ106" s="22"/>
      <c r="BK106" s="22"/>
      <c r="BL106" s="22"/>
      <c r="BM106" s="22"/>
      <c r="BN106" s="22"/>
      <c r="BO106" s="22"/>
      <c r="BP106" s="22"/>
      <c r="BQ106" s="22"/>
      <c r="BR106" s="22"/>
      <c r="BS106" s="22"/>
      <c r="BT106" s="22"/>
      <c r="BU106" s="22"/>
      <c r="BV106" s="22"/>
      <c r="BW106" s="22"/>
      <c r="BX106" s="22"/>
      <c r="BY106" s="22"/>
      <c r="BZ106" s="22"/>
      <c r="CA106" s="22"/>
      <c r="CB106" s="22"/>
      <c r="CC106" s="22"/>
      <c r="CD106" s="22"/>
      <c r="CE106" s="22"/>
      <c r="CF106" s="22"/>
      <c r="CG106" s="22"/>
      <c r="CH106" s="22"/>
      <c r="CI106" s="22"/>
      <c r="CJ106" s="22"/>
      <c r="CK106" s="22"/>
      <c r="CL106" s="22"/>
      <c r="CM106" s="22"/>
      <c r="CN106" s="22"/>
      <c r="CO106" s="22"/>
      <c r="CP106" s="22"/>
      <c r="CQ106" s="22"/>
      <c r="CR106" s="22"/>
      <c r="CS106" s="22"/>
      <c r="CT106" s="22"/>
      <c r="CU106" s="22"/>
      <c r="CV106" s="22"/>
      <c r="CW106" s="22"/>
      <c r="CX106" s="22"/>
      <c r="CY106" s="22"/>
      <c r="CZ106" s="22"/>
      <c r="DA106" s="22"/>
      <c r="DB106" s="22"/>
      <c r="DC106" s="22"/>
      <c r="DD106" s="22"/>
      <c r="DE106" s="22"/>
      <c r="DF106" s="22"/>
      <c r="DG106" s="22"/>
      <c r="DH106" s="22"/>
      <c r="DI106" s="22"/>
      <c r="DJ106" s="22"/>
      <c r="DK106" s="22"/>
      <c r="DL106" s="22"/>
      <c r="DM106" s="22"/>
      <c r="DN106" s="22"/>
      <c r="DO106" s="22"/>
      <c r="DP106" s="22"/>
      <c r="DQ106" s="22"/>
      <c r="DR106" s="22"/>
      <c r="DS106" s="22"/>
      <c r="DT106" s="22"/>
      <c r="DU106" s="22"/>
      <c r="DV106" s="22"/>
      <c r="DW106" s="22"/>
      <c r="DX106" s="22"/>
      <c r="DY106" s="22"/>
      <c r="DZ106" s="22"/>
      <c r="EA106" s="22"/>
      <c r="EB106" s="22"/>
      <c r="EC106" s="22"/>
      <c r="ED106" s="22"/>
      <c r="EE106" s="22"/>
      <c r="EF106" s="22"/>
      <c r="EG106" s="22"/>
      <c r="EH106" s="22"/>
      <c r="EI106" s="22"/>
      <c r="EJ106" s="22"/>
      <c r="EK106" s="22"/>
      <c r="EL106" s="22"/>
      <c r="EM106" s="22"/>
      <c r="EN106" s="22"/>
      <c r="EO106" s="22"/>
      <c r="EP106" s="22"/>
      <c r="EQ106" s="22"/>
      <c r="ER106" s="22"/>
      <c r="ES106" s="22"/>
      <c r="ET106" s="22"/>
      <c r="EU106" s="22"/>
      <c r="EV106" s="22"/>
      <c r="EW106" s="22"/>
      <c r="EX106" s="22"/>
      <c r="EY106" s="22"/>
      <c r="EZ106" s="22"/>
      <c r="FA106" s="22"/>
      <c r="FB106" s="22"/>
      <c r="FC106" s="22"/>
      <c r="FD106" s="22"/>
      <c r="FE106" s="22"/>
      <c r="FF106" s="22"/>
      <c r="FG106" s="22"/>
      <c r="FH106" s="22"/>
      <c r="FI106" s="22"/>
      <c r="FJ106" s="22"/>
      <c r="FK106" s="22"/>
      <c r="FL106" s="22"/>
      <c r="FM106" s="22"/>
      <c r="FN106" s="22"/>
      <c r="FO106" s="22"/>
      <c r="FP106" s="22"/>
      <c r="FQ106" s="22"/>
      <c r="FR106" s="22"/>
      <c r="FS106" s="22"/>
      <c r="FT106" s="22"/>
      <c r="FU106" s="22"/>
      <c r="FV106" s="22"/>
      <c r="FW106" s="22"/>
      <c r="FX106" s="22"/>
      <c r="FY106" s="22"/>
      <c r="FZ106" s="22"/>
      <c r="GA106" s="22"/>
      <c r="GB106" s="22"/>
      <c r="GC106" s="22"/>
      <c r="GD106" s="22"/>
      <c r="GE106" s="22"/>
      <c r="GF106" s="22"/>
      <c r="GG106" s="22"/>
      <c r="GH106" s="22"/>
      <c r="GI106" s="22"/>
      <c r="GJ106" s="22"/>
      <c r="GK106" s="22"/>
      <c r="GL106" s="22"/>
      <c r="GM106" s="22"/>
      <c r="GN106" s="22"/>
      <c r="GO106" s="22"/>
      <c r="GP106" s="22"/>
      <c r="GQ106" s="22"/>
      <c r="GR106" s="22"/>
      <c r="GS106" s="22"/>
      <c r="GT106" s="22"/>
      <c r="GU106" s="22"/>
      <c r="GV106" s="22"/>
      <c r="GW106" s="22"/>
      <c r="GX106" s="22"/>
      <c r="GY106" s="22"/>
      <c r="GZ106" s="22"/>
      <c r="HA106" s="22"/>
      <c r="HB106" s="22"/>
      <c r="HC106" s="22"/>
      <c r="HD106" s="22"/>
      <c r="HE106" s="22"/>
      <c r="HF106" s="22"/>
      <c r="HG106" s="22"/>
      <c r="HH106" s="22"/>
      <c r="HI106" s="22"/>
      <c r="HJ106" s="22"/>
      <c r="HK106" s="22"/>
      <c r="HL106" s="22"/>
      <c r="HM106" s="22"/>
      <c r="HN106" s="22"/>
      <c r="HO106" s="22"/>
      <c r="HP106" s="22"/>
      <c r="HQ106" s="22"/>
      <c r="HR106" s="22"/>
      <c r="HS106" s="22"/>
      <c r="HT106" s="22"/>
      <c r="HU106" s="22"/>
      <c r="HV106" s="22"/>
      <c r="HW106" s="22"/>
      <c r="HX106" s="22"/>
      <c r="HY106" s="22"/>
      <c r="HZ106" s="22"/>
      <c r="IA106" s="22"/>
      <c r="IB106" s="22"/>
      <c r="IC106" s="22"/>
      <c r="ID106" s="22"/>
      <c r="IE106" s="22"/>
      <c r="IF106" s="22"/>
      <c r="IG106" s="22"/>
      <c r="IH106" s="22"/>
      <c r="II106" s="22"/>
      <c r="IJ106" s="22"/>
      <c r="IK106" s="22"/>
      <c r="IL106" s="22"/>
      <c r="IM106" s="22"/>
      <c r="IN106" s="22"/>
      <c r="IO106" s="22"/>
      <c r="IP106" s="22"/>
      <c r="IQ106" s="22"/>
      <c r="IR106" s="22"/>
      <c r="IS106" s="22"/>
    </row>
    <row r="107" spans="1:253" ht="21.75" customHeight="1">
      <c r="A107" s="22"/>
      <c r="B107" s="22"/>
      <c r="C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/>
      <c r="DU107" s="22"/>
      <c r="DV107" s="22"/>
      <c r="DW107" s="22"/>
      <c r="DX107" s="22"/>
      <c r="DY107" s="22"/>
      <c r="DZ107" s="22"/>
      <c r="EA107" s="22"/>
      <c r="EB107" s="22"/>
      <c r="EC107" s="22"/>
      <c r="ED107" s="22"/>
      <c r="EE107" s="22"/>
      <c r="EF107" s="22"/>
      <c r="EG107" s="22"/>
      <c r="EH107" s="22"/>
      <c r="EI107" s="22"/>
      <c r="EJ107" s="22"/>
      <c r="EK107" s="22"/>
      <c r="EL107" s="22"/>
      <c r="EM107" s="22"/>
      <c r="EN107" s="22"/>
      <c r="EO107" s="22"/>
      <c r="EP107" s="22"/>
      <c r="EQ107" s="22"/>
      <c r="ER107" s="22"/>
      <c r="ES107" s="22"/>
      <c r="ET107" s="22"/>
      <c r="EU107" s="22"/>
      <c r="EV107" s="22"/>
      <c r="EW107" s="22"/>
      <c r="EX107" s="22"/>
      <c r="EY107" s="22"/>
      <c r="EZ107" s="22"/>
      <c r="FA107" s="22"/>
      <c r="FB107" s="22"/>
      <c r="FC107" s="22"/>
      <c r="FD107" s="22"/>
      <c r="FE107" s="22"/>
      <c r="FF107" s="22"/>
      <c r="FG107" s="22"/>
      <c r="FH107" s="22"/>
      <c r="FI107" s="22"/>
      <c r="FJ107" s="22"/>
      <c r="FK107" s="22"/>
      <c r="FL107" s="22"/>
      <c r="FM107" s="22"/>
      <c r="FN107" s="22"/>
      <c r="FO107" s="22"/>
      <c r="FP107" s="22"/>
      <c r="FQ107" s="22"/>
      <c r="FR107" s="22"/>
      <c r="FS107" s="22"/>
      <c r="FT107" s="22"/>
      <c r="FU107" s="22"/>
      <c r="FV107" s="22"/>
      <c r="FW107" s="22"/>
      <c r="FX107" s="22"/>
      <c r="FY107" s="22"/>
      <c r="FZ107" s="22"/>
      <c r="GA107" s="22"/>
      <c r="GB107" s="22"/>
      <c r="GC107" s="22"/>
      <c r="GD107" s="22"/>
      <c r="GE107" s="22"/>
      <c r="GF107" s="22"/>
      <c r="GG107" s="22"/>
      <c r="GH107" s="22"/>
      <c r="GI107" s="22"/>
      <c r="GJ107" s="22"/>
      <c r="GK107" s="22"/>
      <c r="GL107" s="22"/>
      <c r="GM107" s="22"/>
      <c r="GN107" s="22"/>
      <c r="GO107" s="22"/>
      <c r="GP107" s="22"/>
      <c r="GQ107" s="22"/>
      <c r="GR107" s="22"/>
      <c r="GS107" s="22"/>
      <c r="GT107" s="22"/>
      <c r="GU107" s="22"/>
      <c r="GV107" s="22"/>
      <c r="GW107" s="22"/>
      <c r="GX107" s="22"/>
      <c r="GY107" s="22"/>
      <c r="GZ107" s="22"/>
      <c r="HA107" s="22"/>
      <c r="HB107" s="22"/>
      <c r="HC107" s="22"/>
      <c r="HD107" s="22"/>
      <c r="HE107" s="22"/>
      <c r="HF107" s="22"/>
      <c r="HG107" s="22"/>
      <c r="HH107" s="22"/>
      <c r="HI107" s="22"/>
      <c r="HJ107" s="22"/>
      <c r="HK107" s="22"/>
      <c r="HL107" s="22"/>
      <c r="HM107" s="22"/>
      <c r="HN107" s="22"/>
      <c r="HO107" s="22"/>
      <c r="HP107" s="22"/>
      <c r="HQ107" s="22"/>
      <c r="HR107" s="22"/>
      <c r="HS107" s="22"/>
      <c r="HT107" s="22"/>
      <c r="HU107" s="22"/>
      <c r="HV107" s="22"/>
      <c r="HW107" s="22"/>
      <c r="HX107" s="22"/>
      <c r="HY107" s="22"/>
      <c r="HZ107" s="22"/>
      <c r="IA107" s="22"/>
      <c r="IB107" s="22"/>
      <c r="IC107" s="22"/>
      <c r="ID107" s="22"/>
      <c r="IE107" s="22"/>
      <c r="IF107" s="22"/>
      <c r="IG107" s="22"/>
      <c r="IH107" s="22"/>
      <c r="II107" s="22"/>
      <c r="IJ107" s="22"/>
      <c r="IK107" s="22"/>
      <c r="IL107" s="22"/>
      <c r="IM107" s="22"/>
      <c r="IN107" s="22"/>
      <c r="IO107" s="22"/>
      <c r="IP107" s="22"/>
      <c r="IQ107" s="22"/>
      <c r="IR107" s="22"/>
      <c r="IS107" s="22"/>
    </row>
    <row r="108" spans="1:253" ht="21.75" customHeight="1">
      <c r="A108" s="22"/>
      <c r="B108" s="22"/>
      <c r="C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22"/>
      <c r="AJ108" s="22"/>
      <c r="AK108" s="22"/>
      <c r="AL108" s="22"/>
      <c r="AM108" s="22"/>
      <c r="AN108" s="22"/>
      <c r="AO108" s="22"/>
      <c r="AP108" s="22"/>
      <c r="AQ108" s="22"/>
      <c r="AR108" s="22"/>
      <c r="AS108" s="22"/>
      <c r="AT108" s="22"/>
      <c r="AU108" s="22"/>
      <c r="AV108" s="22"/>
      <c r="AW108" s="22"/>
      <c r="AX108" s="22"/>
      <c r="AY108" s="22"/>
      <c r="AZ108" s="22"/>
      <c r="BA108" s="22"/>
      <c r="BB108" s="22"/>
      <c r="BC108" s="22"/>
      <c r="BD108" s="22"/>
      <c r="BE108" s="22"/>
      <c r="BF108" s="22"/>
      <c r="BG108" s="22"/>
      <c r="BH108" s="22"/>
      <c r="BI108" s="22"/>
      <c r="BJ108" s="22"/>
      <c r="BK108" s="22"/>
      <c r="BL108" s="22"/>
      <c r="BM108" s="22"/>
      <c r="BN108" s="22"/>
      <c r="BO108" s="22"/>
      <c r="BP108" s="22"/>
      <c r="BQ108" s="22"/>
      <c r="BR108" s="22"/>
      <c r="BS108" s="22"/>
      <c r="BT108" s="22"/>
      <c r="BU108" s="22"/>
      <c r="BV108" s="22"/>
      <c r="BW108" s="22"/>
      <c r="BX108" s="22"/>
      <c r="BY108" s="22"/>
      <c r="BZ108" s="22"/>
      <c r="CA108" s="22"/>
      <c r="CB108" s="22"/>
      <c r="CC108" s="22"/>
      <c r="CD108" s="22"/>
      <c r="CE108" s="22"/>
      <c r="CF108" s="22"/>
      <c r="CG108" s="22"/>
      <c r="CH108" s="22"/>
      <c r="CI108" s="22"/>
      <c r="CJ108" s="22"/>
      <c r="CK108" s="22"/>
      <c r="CL108" s="22"/>
      <c r="CM108" s="22"/>
      <c r="CN108" s="22"/>
      <c r="CO108" s="22"/>
      <c r="CP108" s="22"/>
      <c r="CQ108" s="22"/>
      <c r="CR108" s="22"/>
      <c r="CS108" s="22"/>
      <c r="CT108" s="22"/>
      <c r="CU108" s="22"/>
      <c r="CV108" s="22"/>
      <c r="CW108" s="22"/>
      <c r="CX108" s="22"/>
      <c r="CY108" s="22"/>
      <c r="CZ108" s="22"/>
      <c r="DA108" s="22"/>
      <c r="DB108" s="22"/>
      <c r="DC108" s="22"/>
      <c r="DD108" s="22"/>
      <c r="DE108" s="22"/>
      <c r="DF108" s="22"/>
      <c r="DG108" s="22"/>
      <c r="DH108" s="22"/>
      <c r="DI108" s="22"/>
      <c r="DJ108" s="22"/>
      <c r="DK108" s="22"/>
      <c r="DL108" s="22"/>
      <c r="DM108" s="22"/>
      <c r="DN108" s="22"/>
      <c r="DO108" s="22"/>
      <c r="DP108" s="22"/>
      <c r="DQ108" s="22"/>
      <c r="DR108" s="22"/>
      <c r="DS108" s="22"/>
      <c r="DT108" s="22"/>
      <c r="DU108" s="22"/>
      <c r="DV108" s="22"/>
      <c r="DW108" s="22"/>
      <c r="DX108" s="22"/>
      <c r="DY108" s="22"/>
      <c r="DZ108" s="22"/>
      <c r="EA108" s="22"/>
      <c r="EB108" s="22"/>
      <c r="EC108" s="22"/>
      <c r="ED108" s="22"/>
      <c r="EE108" s="22"/>
      <c r="EF108" s="22"/>
      <c r="EG108" s="22"/>
      <c r="EH108" s="22"/>
      <c r="EI108" s="22"/>
      <c r="EJ108" s="22"/>
      <c r="EK108" s="22"/>
      <c r="EL108" s="22"/>
      <c r="EM108" s="22"/>
      <c r="EN108" s="22"/>
      <c r="EO108" s="22"/>
      <c r="EP108" s="22"/>
      <c r="EQ108" s="22"/>
      <c r="ER108" s="22"/>
      <c r="ES108" s="22"/>
      <c r="ET108" s="22"/>
      <c r="EU108" s="22"/>
      <c r="EV108" s="22"/>
      <c r="EW108" s="22"/>
      <c r="EX108" s="22"/>
      <c r="EY108" s="22"/>
      <c r="EZ108" s="22"/>
      <c r="FA108" s="22"/>
      <c r="FB108" s="22"/>
      <c r="FC108" s="22"/>
      <c r="FD108" s="22"/>
      <c r="FE108" s="22"/>
      <c r="FF108" s="22"/>
      <c r="FG108" s="22"/>
      <c r="FH108" s="22"/>
      <c r="FI108" s="22"/>
      <c r="FJ108" s="22"/>
      <c r="FK108" s="22"/>
      <c r="FL108" s="22"/>
      <c r="FM108" s="22"/>
      <c r="FN108" s="22"/>
      <c r="FO108" s="22"/>
      <c r="FP108" s="22"/>
      <c r="FQ108" s="22"/>
      <c r="FR108" s="22"/>
      <c r="FS108" s="22"/>
      <c r="FT108" s="22"/>
      <c r="FU108" s="22"/>
      <c r="FV108" s="22"/>
      <c r="FW108" s="22"/>
      <c r="FX108" s="22"/>
      <c r="FY108" s="22"/>
      <c r="FZ108" s="22"/>
      <c r="GA108" s="22"/>
      <c r="GB108" s="22"/>
      <c r="GC108" s="22"/>
      <c r="GD108" s="22"/>
      <c r="GE108" s="22"/>
      <c r="GF108" s="22"/>
      <c r="GG108" s="22"/>
      <c r="GH108" s="22"/>
      <c r="GI108" s="22"/>
      <c r="GJ108" s="22"/>
      <c r="GK108" s="22"/>
      <c r="GL108" s="22"/>
      <c r="GM108" s="22"/>
      <c r="GN108" s="22"/>
      <c r="GO108" s="22"/>
      <c r="GP108" s="22"/>
      <c r="GQ108" s="22"/>
      <c r="GR108" s="22"/>
      <c r="GS108" s="22"/>
      <c r="GT108" s="22"/>
      <c r="GU108" s="22"/>
      <c r="GV108" s="22"/>
      <c r="GW108" s="22"/>
      <c r="GX108" s="22"/>
      <c r="GY108" s="22"/>
      <c r="GZ108" s="22"/>
      <c r="HA108" s="22"/>
      <c r="HB108" s="22"/>
      <c r="HC108" s="22"/>
      <c r="HD108" s="22"/>
      <c r="HE108" s="22"/>
      <c r="HF108" s="22"/>
      <c r="HG108" s="22"/>
      <c r="HH108" s="22"/>
      <c r="HI108" s="22"/>
      <c r="HJ108" s="22"/>
      <c r="HK108" s="22"/>
      <c r="HL108" s="22"/>
      <c r="HM108" s="22"/>
      <c r="HN108" s="22"/>
      <c r="HO108" s="22"/>
      <c r="HP108" s="22"/>
      <c r="HQ108" s="22"/>
      <c r="HR108" s="22"/>
      <c r="HS108" s="22"/>
      <c r="HT108" s="22"/>
      <c r="HU108" s="22"/>
      <c r="HV108" s="22"/>
      <c r="HW108" s="22"/>
      <c r="HX108" s="22"/>
      <c r="HY108" s="22"/>
      <c r="HZ108" s="22"/>
      <c r="IA108" s="22"/>
      <c r="IB108" s="22"/>
      <c r="IC108" s="22"/>
      <c r="ID108" s="22"/>
      <c r="IE108" s="22"/>
      <c r="IF108" s="22"/>
      <c r="IG108" s="22"/>
      <c r="IH108" s="22"/>
      <c r="II108" s="22"/>
      <c r="IJ108" s="22"/>
      <c r="IK108" s="22"/>
      <c r="IL108" s="22"/>
      <c r="IM108" s="22"/>
      <c r="IN108" s="22"/>
      <c r="IO108" s="22"/>
      <c r="IP108" s="22"/>
      <c r="IQ108" s="22"/>
      <c r="IR108" s="22"/>
      <c r="IS108" s="22"/>
    </row>
    <row r="109" spans="1:253" ht="21.75" customHeight="1">
      <c r="A109" s="22"/>
      <c r="B109" s="22"/>
      <c r="C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22"/>
      <c r="AJ109" s="22"/>
      <c r="AK109" s="22"/>
      <c r="AL109" s="22"/>
      <c r="AM109" s="22"/>
      <c r="AN109" s="22"/>
      <c r="AO109" s="22"/>
      <c r="AP109" s="22"/>
      <c r="AQ109" s="22"/>
      <c r="AR109" s="22"/>
      <c r="AS109" s="22"/>
      <c r="AT109" s="22"/>
      <c r="AU109" s="22"/>
      <c r="AV109" s="22"/>
      <c r="AW109" s="22"/>
      <c r="AX109" s="22"/>
      <c r="AY109" s="22"/>
      <c r="AZ109" s="22"/>
      <c r="BA109" s="22"/>
      <c r="BB109" s="22"/>
      <c r="BC109" s="22"/>
      <c r="BD109" s="22"/>
      <c r="BE109" s="22"/>
      <c r="BF109" s="22"/>
      <c r="BG109" s="22"/>
      <c r="BH109" s="22"/>
      <c r="BI109" s="22"/>
      <c r="BJ109" s="22"/>
      <c r="BK109" s="22"/>
      <c r="BL109" s="22"/>
      <c r="BM109" s="22"/>
      <c r="BN109" s="22"/>
      <c r="BO109" s="22"/>
      <c r="BP109" s="22"/>
      <c r="BQ109" s="22"/>
      <c r="BR109" s="22"/>
      <c r="BS109" s="22"/>
      <c r="BT109" s="22"/>
      <c r="BU109" s="22"/>
      <c r="BV109" s="22"/>
      <c r="BW109" s="22"/>
      <c r="BX109" s="22"/>
      <c r="BY109" s="22"/>
      <c r="BZ109" s="22"/>
      <c r="CA109" s="22"/>
      <c r="CB109" s="22"/>
      <c r="CC109" s="22"/>
      <c r="CD109" s="22"/>
      <c r="CE109" s="22"/>
      <c r="CF109" s="22"/>
      <c r="CG109" s="22"/>
      <c r="CH109" s="22"/>
      <c r="CI109" s="22"/>
      <c r="CJ109" s="22"/>
      <c r="CK109" s="22"/>
      <c r="CL109" s="22"/>
      <c r="CM109" s="22"/>
      <c r="CN109" s="22"/>
      <c r="CO109" s="22"/>
      <c r="CP109" s="22"/>
      <c r="CQ109" s="22"/>
      <c r="CR109" s="22"/>
      <c r="CS109" s="22"/>
      <c r="CT109" s="22"/>
      <c r="CU109" s="22"/>
      <c r="CV109" s="22"/>
      <c r="CW109" s="22"/>
      <c r="CX109" s="22"/>
      <c r="CY109" s="22"/>
      <c r="CZ109" s="22"/>
      <c r="DA109" s="22"/>
      <c r="DB109" s="22"/>
      <c r="DC109" s="22"/>
      <c r="DD109" s="22"/>
      <c r="DE109" s="22"/>
      <c r="DF109" s="22"/>
      <c r="DG109" s="22"/>
      <c r="DH109" s="22"/>
      <c r="DI109" s="22"/>
      <c r="DJ109" s="22"/>
      <c r="DK109" s="22"/>
      <c r="DL109" s="22"/>
      <c r="DM109" s="22"/>
      <c r="DN109" s="22"/>
      <c r="DO109" s="22"/>
      <c r="DP109" s="22"/>
      <c r="DQ109" s="22"/>
      <c r="DR109" s="22"/>
      <c r="DS109" s="22"/>
      <c r="DT109" s="22"/>
      <c r="DU109" s="22"/>
      <c r="DV109" s="22"/>
      <c r="DW109" s="22"/>
      <c r="DX109" s="22"/>
      <c r="DY109" s="22"/>
      <c r="DZ109" s="22"/>
      <c r="EA109" s="22"/>
      <c r="EB109" s="22"/>
      <c r="EC109" s="22"/>
      <c r="ED109" s="22"/>
      <c r="EE109" s="22"/>
      <c r="EF109" s="22"/>
      <c r="EG109" s="22"/>
      <c r="EH109" s="22"/>
      <c r="EI109" s="22"/>
      <c r="EJ109" s="22"/>
      <c r="EK109" s="22"/>
      <c r="EL109" s="22"/>
      <c r="EM109" s="22"/>
      <c r="EN109" s="22"/>
      <c r="EO109" s="22"/>
      <c r="EP109" s="22"/>
      <c r="EQ109" s="22"/>
      <c r="ER109" s="22"/>
      <c r="ES109" s="22"/>
      <c r="ET109" s="22"/>
      <c r="EU109" s="22"/>
      <c r="EV109" s="22"/>
      <c r="EW109" s="22"/>
      <c r="EX109" s="22"/>
      <c r="EY109" s="22"/>
      <c r="EZ109" s="22"/>
      <c r="FA109" s="22"/>
      <c r="FB109" s="22"/>
      <c r="FC109" s="22"/>
      <c r="FD109" s="22"/>
      <c r="FE109" s="22"/>
      <c r="FF109" s="22"/>
      <c r="FG109" s="22"/>
      <c r="FH109" s="22"/>
      <c r="FI109" s="22"/>
      <c r="FJ109" s="22"/>
      <c r="FK109" s="22"/>
      <c r="FL109" s="22"/>
      <c r="FM109" s="22"/>
      <c r="FN109" s="22"/>
      <c r="FO109" s="22"/>
      <c r="FP109" s="22"/>
      <c r="FQ109" s="22"/>
      <c r="FR109" s="22"/>
      <c r="FS109" s="22"/>
      <c r="FT109" s="22"/>
      <c r="FU109" s="22"/>
      <c r="FV109" s="22"/>
      <c r="FW109" s="22"/>
      <c r="FX109" s="22"/>
      <c r="FY109" s="22"/>
      <c r="FZ109" s="22"/>
      <c r="GA109" s="22"/>
      <c r="GB109" s="22"/>
      <c r="GC109" s="22"/>
      <c r="GD109" s="22"/>
      <c r="GE109" s="22"/>
      <c r="GF109" s="22"/>
      <c r="GG109" s="22"/>
      <c r="GH109" s="22"/>
      <c r="GI109" s="22"/>
      <c r="GJ109" s="22"/>
      <c r="GK109" s="22"/>
      <c r="GL109" s="22"/>
      <c r="GM109" s="22"/>
      <c r="GN109" s="22"/>
      <c r="GO109" s="22"/>
      <c r="GP109" s="22"/>
      <c r="GQ109" s="22"/>
      <c r="GR109" s="22"/>
      <c r="GS109" s="22"/>
      <c r="GT109" s="22"/>
      <c r="GU109" s="22"/>
      <c r="GV109" s="22"/>
      <c r="GW109" s="22"/>
      <c r="GX109" s="22"/>
      <c r="GY109" s="22"/>
      <c r="GZ109" s="22"/>
      <c r="HA109" s="22"/>
      <c r="HB109" s="22"/>
      <c r="HC109" s="22"/>
      <c r="HD109" s="22"/>
      <c r="HE109" s="22"/>
      <c r="HF109" s="22"/>
      <c r="HG109" s="22"/>
      <c r="HH109" s="22"/>
      <c r="HI109" s="22"/>
      <c r="HJ109" s="22"/>
      <c r="HK109" s="22"/>
      <c r="HL109" s="22"/>
      <c r="HM109" s="22"/>
      <c r="HN109" s="22"/>
      <c r="HO109" s="22"/>
      <c r="HP109" s="22"/>
      <c r="HQ109" s="22"/>
      <c r="HR109" s="22"/>
      <c r="HS109" s="22"/>
      <c r="HT109" s="22"/>
      <c r="HU109" s="22"/>
      <c r="HV109" s="22"/>
      <c r="HW109" s="22"/>
      <c r="HX109" s="22"/>
      <c r="HY109" s="22"/>
      <c r="HZ109" s="22"/>
      <c r="IA109" s="22"/>
      <c r="IB109" s="22"/>
      <c r="IC109" s="22"/>
      <c r="ID109" s="22"/>
      <c r="IE109" s="22"/>
      <c r="IF109" s="22"/>
      <c r="IG109" s="22"/>
      <c r="IH109" s="22"/>
      <c r="II109" s="22"/>
      <c r="IJ109" s="22"/>
      <c r="IK109" s="22"/>
      <c r="IL109" s="22"/>
      <c r="IM109" s="22"/>
      <c r="IN109" s="22"/>
      <c r="IO109" s="22"/>
      <c r="IP109" s="22"/>
      <c r="IQ109" s="22"/>
      <c r="IR109" s="22"/>
      <c r="IS109" s="22"/>
    </row>
    <row r="110" spans="1:253" ht="21.75" customHeight="1">
      <c r="K110" s="2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/>
      <c r="AS110" s="22"/>
      <c r="AT110" s="22"/>
      <c r="AU110" s="22"/>
      <c r="AV110" s="22"/>
      <c r="AW110" s="22"/>
      <c r="AX110" s="22"/>
      <c r="AY110" s="22"/>
      <c r="AZ110" s="22"/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2"/>
      <c r="EL110" s="22"/>
      <c r="EM110" s="22"/>
      <c r="EN110" s="22"/>
      <c r="EO110" s="22"/>
      <c r="EP110" s="22"/>
      <c r="EQ110" s="22"/>
      <c r="ER110" s="22"/>
      <c r="ES110" s="22"/>
      <c r="ET110" s="22"/>
      <c r="EU110" s="22"/>
      <c r="EV110" s="22"/>
      <c r="EW110" s="22"/>
      <c r="EX110" s="22"/>
      <c r="EY110" s="22"/>
      <c r="EZ110" s="22"/>
      <c r="FA110" s="22"/>
      <c r="FB110" s="22"/>
      <c r="FC110" s="22"/>
      <c r="FD110" s="22"/>
      <c r="FE110" s="22"/>
      <c r="FF110" s="22"/>
      <c r="FG110" s="22"/>
      <c r="FH110" s="22"/>
      <c r="FI110" s="22"/>
      <c r="FJ110" s="22"/>
      <c r="FK110" s="22"/>
      <c r="FL110" s="22"/>
      <c r="FM110" s="22"/>
      <c r="FN110" s="22"/>
      <c r="FO110" s="22"/>
      <c r="FP110" s="22"/>
      <c r="FQ110" s="22"/>
      <c r="FR110" s="22"/>
      <c r="FS110" s="22"/>
      <c r="FT110" s="22"/>
      <c r="FU110" s="22"/>
      <c r="FV110" s="22"/>
      <c r="FW110" s="22"/>
      <c r="FX110" s="22"/>
      <c r="FY110" s="22"/>
      <c r="FZ110" s="22"/>
      <c r="GA110" s="22"/>
      <c r="GB110" s="22"/>
      <c r="GC110" s="22"/>
      <c r="GD110" s="22"/>
      <c r="GE110" s="22"/>
      <c r="GF110" s="22"/>
      <c r="GG110" s="22"/>
      <c r="GH110" s="22"/>
      <c r="GI110" s="22"/>
      <c r="GJ110" s="22"/>
      <c r="GK110" s="22"/>
      <c r="GL110" s="22"/>
      <c r="GM110" s="22"/>
      <c r="GN110" s="22"/>
      <c r="GO110" s="22"/>
      <c r="GP110" s="22"/>
      <c r="GQ110" s="22"/>
      <c r="GR110" s="22"/>
      <c r="GS110" s="22"/>
      <c r="GT110" s="22"/>
      <c r="GU110" s="22"/>
      <c r="GV110" s="22"/>
      <c r="GW110" s="22"/>
      <c r="GX110" s="22"/>
      <c r="GY110" s="22"/>
      <c r="GZ110" s="22"/>
      <c r="HA110" s="22"/>
      <c r="HB110" s="22"/>
      <c r="HC110" s="22"/>
      <c r="HD110" s="22"/>
      <c r="HE110" s="22"/>
      <c r="HF110" s="22"/>
      <c r="HG110" s="22"/>
      <c r="HH110" s="22"/>
      <c r="HI110" s="22"/>
      <c r="HJ110" s="22"/>
      <c r="HK110" s="22"/>
      <c r="HL110" s="22"/>
      <c r="HM110" s="22"/>
      <c r="HN110" s="22"/>
      <c r="HO110" s="22"/>
      <c r="HP110" s="22"/>
      <c r="HQ110" s="22"/>
      <c r="HR110" s="22"/>
      <c r="HS110" s="22"/>
      <c r="HT110" s="22"/>
      <c r="HU110" s="22"/>
      <c r="HV110" s="22"/>
      <c r="HW110" s="22"/>
      <c r="HX110" s="22"/>
      <c r="HY110" s="22"/>
      <c r="HZ110" s="22"/>
      <c r="IA110" s="22"/>
      <c r="IB110" s="22"/>
      <c r="IC110" s="22"/>
      <c r="ID110" s="22"/>
      <c r="IE110" s="22"/>
      <c r="IF110" s="22"/>
      <c r="IG110" s="22"/>
      <c r="IH110" s="22"/>
      <c r="II110" s="22"/>
      <c r="IJ110" s="22"/>
      <c r="IK110" s="22"/>
      <c r="IL110" s="22"/>
      <c r="IM110" s="22"/>
      <c r="IN110" s="22"/>
      <c r="IO110" s="22"/>
      <c r="IP110" s="22"/>
      <c r="IQ110" s="22"/>
      <c r="IR110" s="22"/>
      <c r="IS110" s="22"/>
    </row>
    <row r="111" spans="1:253" ht="21.75" customHeight="1">
      <c r="K111" s="2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/>
      <c r="BW111" s="22"/>
      <c r="BX111" s="22"/>
      <c r="BY111" s="22"/>
      <c r="BZ111" s="22"/>
      <c r="CA111" s="22"/>
      <c r="CB111" s="22"/>
      <c r="CC111" s="22"/>
      <c r="CD111" s="22"/>
      <c r="CE111" s="22"/>
      <c r="CF111" s="22"/>
      <c r="CG111" s="22"/>
      <c r="CH111" s="22"/>
      <c r="CI111" s="22"/>
      <c r="CJ111" s="22"/>
      <c r="CK111" s="22"/>
      <c r="CL111" s="22"/>
      <c r="CM111" s="22"/>
      <c r="CN111" s="22"/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/>
      <c r="EE111" s="22"/>
      <c r="EF111" s="22"/>
      <c r="EG111" s="22"/>
      <c r="EH111" s="22"/>
      <c r="EI111" s="22"/>
      <c r="EJ111" s="22"/>
      <c r="EK111" s="22"/>
      <c r="EL111" s="22"/>
      <c r="EM111" s="22"/>
      <c r="EN111" s="22"/>
      <c r="EO111" s="22"/>
      <c r="EP111" s="22"/>
      <c r="EQ111" s="22"/>
      <c r="ER111" s="22"/>
      <c r="ES111" s="22"/>
      <c r="ET111" s="22"/>
      <c r="EU111" s="22"/>
      <c r="EV111" s="22"/>
      <c r="EW111" s="22"/>
      <c r="EX111" s="22"/>
      <c r="EY111" s="22"/>
      <c r="EZ111" s="22"/>
      <c r="FA111" s="22"/>
      <c r="FB111" s="22"/>
      <c r="FC111" s="22"/>
      <c r="FD111" s="22"/>
      <c r="FE111" s="22"/>
      <c r="FF111" s="22"/>
      <c r="FG111" s="22"/>
      <c r="FH111" s="22"/>
      <c r="FI111" s="22"/>
      <c r="FJ111" s="22"/>
      <c r="FK111" s="22"/>
      <c r="FL111" s="22"/>
      <c r="FM111" s="22"/>
      <c r="FN111" s="22"/>
      <c r="FO111" s="22"/>
      <c r="FP111" s="22"/>
      <c r="FQ111" s="22"/>
      <c r="FR111" s="22"/>
      <c r="FS111" s="22"/>
      <c r="FT111" s="22"/>
      <c r="FU111" s="22"/>
      <c r="FV111" s="22"/>
      <c r="FW111" s="22"/>
      <c r="FX111" s="22"/>
      <c r="FY111" s="22"/>
      <c r="FZ111" s="22"/>
      <c r="GA111" s="22"/>
      <c r="GB111" s="22"/>
      <c r="GC111" s="22"/>
      <c r="GD111" s="22"/>
      <c r="GE111" s="22"/>
      <c r="GF111" s="22"/>
      <c r="GG111" s="22"/>
      <c r="GH111" s="22"/>
      <c r="GI111" s="22"/>
      <c r="GJ111" s="22"/>
      <c r="GK111" s="22"/>
      <c r="GL111" s="22"/>
      <c r="GM111" s="22"/>
      <c r="GN111" s="22"/>
      <c r="GO111" s="22"/>
      <c r="GP111" s="22"/>
      <c r="GQ111" s="22"/>
      <c r="GR111" s="22"/>
      <c r="GS111" s="22"/>
      <c r="GT111" s="22"/>
      <c r="GU111" s="22"/>
      <c r="GV111" s="22"/>
      <c r="GW111" s="22"/>
      <c r="GX111" s="22"/>
      <c r="GY111" s="22"/>
      <c r="GZ111" s="22"/>
      <c r="HA111" s="22"/>
      <c r="HB111" s="22"/>
      <c r="HC111" s="22"/>
      <c r="HD111" s="22"/>
      <c r="HE111" s="22"/>
      <c r="HF111" s="22"/>
      <c r="HG111" s="22"/>
      <c r="HH111" s="22"/>
      <c r="HI111" s="22"/>
      <c r="HJ111" s="22"/>
      <c r="HK111" s="22"/>
      <c r="HL111" s="22"/>
      <c r="HM111" s="22"/>
      <c r="HN111" s="22"/>
      <c r="HO111" s="22"/>
      <c r="HP111" s="22"/>
      <c r="HQ111" s="22"/>
      <c r="HR111" s="22"/>
      <c r="HS111" s="22"/>
      <c r="HT111" s="22"/>
      <c r="HU111" s="22"/>
      <c r="HV111" s="22"/>
      <c r="HW111" s="22"/>
      <c r="HX111" s="22"/>
      <c r="HY111" s="22"/>
      <c r="HZ111" s="22"/>
      <c r="IA111" s="22"/>
      <c r="IB111" s="22"/>
      <c r="IC111" s="22"/>
      <c r="ID111" s="22"/>
      <c r="IE111" s="22"/>
      <c r="IF111" s="22"/>
      <c r="IG111" s="22"/>
      <c r="IH111" s="22"/>
      <c r="II111" s="22"/>
      <c r="IJ111" s="22"/>
      <c r="IK111" s="22"/>
      <c r="IL111" s="22"/>
      <c r="IM111" s="22"/>
      <c r="IN111" s="22"/>
      <c r="IO111" s="22"/>
      <c r="IP111" s="22"/>
      <c r="IQ111" s="22"/>
      <c r="IR111" s="22"/>
      <c r="IS111" s="22"/>
    </row>
    <row r="112" spans="1:253" ht="21.75" customHeight="1">
      <c r="K112" s="2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22"/>
      <c r="AJ112" s="22"/>
      <c r="AK112" s="22"/>
      <c r="AL112" s="22"/>
      <c r="AM112" s="22"/>
      <c r="AN112" s="22"/>
      <c r="AO112" s="22"/>
      <c r="AP112" s="22"/>
      <c r="AQ112" s="22"/>
      <c r="AR112" s="22"/>
      <c r="AS112" s="22"/>
      <c r="AT112" s="22"/>
      <c r="AU112" s="22"/>
      <c r="AV112" s="22"/>
      <c r="AW112" s="22"/>
      <c r="AX112" s="22"/>
      <c r="AY112" s="22"/>
      <c r="AZ112" s="22"/>
      <c r="BA112" s="22"/>
      <c r="BB112" s="22"/>
      <c r="BC112" s="22"/>
      <c r="BD112" s="22"/>
      <c r="BE112" s="22"/>
      <c r="BF112" s="22"/>
      <c r="BG112" s="22"/>
      <c r="BH112" s="22"/>
      <c r="BI112" s="22"/>
      <c r="BJ112" s="22"/>
      <c r="BK112" s="22"/>
      <c r="BL112" s="22"/>
      <c r="BM112" s="22"/>
      <c r="BN112" s="22"/>
      <c r="BO112" s="22"/>
      <c r="BP112" s="22"/>
      <c r="BQ112" s="22"/>
      <c r="BR112" s="22"/>
      <c r="BS112" s="22"/>
      <c r="BT112" s="22"/>
      <c r="BU112" s="22"/>
      <c r="BV112" s="22"/>
      <c r="BW112" s="22"/>
      <c r="BX112" s="22"/>
      <c r="BY112" s="22"/>
      <c r="BZ112" s="22"/>
      <c r="CA112" s="22"/>
      <c r="CB112" s="22"/>
      <c r="CC112" s="22"/>
      <c r="CD112" s="22"/>
      <c r="CE112" s="22"/>
      <c r="CF112" s="22"/>
      <c r="CG112" s="22"/>
      <c r="CH112" s="22"/>
      <c r="CI112" s="22"/>
      <c r="CJ112" s="22"/>
      <c r="CK112" s="22"/>
      <c r="CL112" s="22"/>
      <c r="CM112" s="22"/>
      <c r="CN112" s="22"/>
      <c r="CO112" s="22"/>
      <c r="CP112" s="22"/>
      <c r="CQ112" s="22"/>
      <c r="CR112" s="22"/>
      <c r="CS112" s="22"/>
      <c r="CT112" s="22"/>
      <c r="CU112" s="22"/>
      <c r="CV112" s="22"/>
      <c r="CW112" s="22"/>
      <c r="CX112" s="22"/>
      <c r="CY112" s="22"/>
      <c r="CZ112" s="22"/>
      <c r="DA112" s="22"/>
      <c r="DB112" s="22"/>
      <c r="DC112" s="22"/>
      <c r="DD112" s="22"/>
      <c r="DE112" s="22"/>
      <c r="DF112" s="22"/>
      <c r="DG112" s="22"/>
      <c r="DH112" s="22"/>
      <c r="DI112" s="22"/>
      <c r="DJ112" s="22"/>
      <c r="DK112" s="22"/>
      <c r="DL112" s="22"/>
      <c r="DM112" s="22"/>
      <c r="DN112" s="22"/>
      <c r="DO112" s="22"/>
      <c r="DP112" s="22"/>
      <c r="DQ112" s="22"/>
      <c r="DR112" s="22"/>
      <c r="DS112" s="22"/>
      <c r="DT112" s="22"/>
      <c r="DU112" s="22"/>
      <c r="DV112" s="22"/>
      <c r="DW112" s="22"/>
      <c r="DX112" s="22"/>
      <c r="DY112" s="22"/>
      <c r="DZ112" s="22"/>
      <c r="EA112" s="22"/>
      <c r="EB112" s="22"/>
      <c r="EC112" s="22"/>
      <c r="ED112" s="22"/>
      <c r="EE112" s="22"/>
      <c r="EF112" s="22"/>
      <c r="EG112" s="22"/>
      <c r="EH112" s="22"/>
      <c r="EI112" s="22"/>
      <c r="EJ112" s="22"/>
      <c r="EK112" s="22"/>
      <c r="EL112" s="22"/>
      <c r="EM112" s="22"/>
      <c r="EN112" s="22"/>
      <c r="EO112" s="22"/>
      <c r="EP112" s="22"/>
      <c r="EQ112" s="22"/>
      <c r="ER112" s="22"/>
      <c r="ES112" s="22"/>
      <c r="ET112" s="22"/>
      <c r="EU112" s="22"/>
      <c r="EV112" s="22"/>
      <c r="EW112" s="22"/>
      <c r="EX112" s="22"/>
      <c r="EY112" s="22"/>
      <c r="EZ112" s="22"/>
      <c r="FA112" s="22"/>
      <c r="FB112" s="22"/>
      <c r="FC112" s="22"/>
      <c r="FD112" s="22"/>
      <c r="FE112" s="22"/>
      <c r="FF112" s="22"/>
      <c r="FG112" s="22"/>
      <c r="FH112" s="22"/>
      <c r="FI112" s="22"/>
      <c r="FJ112" s="22"/>
      <c r="FK112" s="22"/>
      <c r="FL112" s="22"/>
      <c r="FM112" s="22"/>
      <c r="FN112" s="22"/>
      <c r="FO112" s="22"/>
      <c r="FP112" s="22"/>
      <c r="FQ112" s="22"/>
      <c r="FR112" s="22"/>
      <c r="FS112" s="22"/>
      <c r="FT112" s="22"/>
      <c r="FU112" s="22"/>
      <c r="FV112" s="22"/>
      <c r="FW112" s="22"/>
      <c r="FX112" s="22"/>
      <c r="FY112" s="22"/>
      <c r="FZ112" s="22"/>
      <c r="GA112" s="22"/>
      <c r="GB112" s="22"/>
      <c r="GC112" s="22"/>
      <c r="GD112" s="22"/>
      <c r="GE112" s="22"/>
      <c r="GF112" s="22"/>
      <c r="GG112" s="22"/>
      <c r="GH112" s="22"/>
      <c r="GI112" s="22"/>
      <c r="GJ112" s="22"/>
      <c r="GK112" s="22"/>
      <c r="GL112" s="22"/>
      <c r="GM112" s="22"/>
      <c r="GN112" s="22"/>
      <c r="GO112" s="22"/>
      <c r="GP112" s="22"/>
      <c r="GQ112" s="22"/>
      <c r="GR112" s="22"/>
      <c r="GS112" s="22"/>
      <c r="GT112" s="22"/>
      <c r="GU112" s="22"/>
      <c r="GV112" s="22"/>
      <c r="GW112" s="22"/>
      <c r="GX112" s="22"/>
      <c r="GY112" s="22"/>
      <c r="GZ112" s="22"/>
      <c r="HA112" s="22"/>
      <c r="HB112" s="22"/>
      <c r="HC112" s="22"/>
      <c r="HD112" s="22"/>
      <c r="HE112" s="22"/>
      <c r="HF112" s="22"/>
      <c r="HG112" s="22"/>
      <c r="HH112" s="22"/>
      <c r="HI112" s="22"/>
      <c r="HJ112" s="22"/>
      <c r="HK112" s="22"/>
      <c r="HL112" s="22"/>
      <c r="HM112" s="22"/>
      <c r="HN112" s="22"/>
      <c r="HO112" s="22"/>
      <c r="HP112" s="22"/>
      <c r="HQ112" s="22"/>
      <c r="HR112" s="22"/>
      <c r="HS112" s="22"/>
      <c r="HT112" s="22"/>
      <c r="HU112" s="22"/>
      <c r="HV112" s="22"/>
      <c r="HW112" s="22"/>
      <c r="HX112" s="22"/>
      <c r="HY112" s="22"/>
      <c r="HZ112" s="22"/>
      <c r="IA112" s="22"/>
      <c r="IB112" s="22"/>
      <c r="IC112" s="22"/>
      <c r="ID112" s="22"/>
      <c r="IE112" s="22"/>
      <c r="IF112" s="22"/>
      <c r="IG112" s="22"/>
      <c r="IH112" s="22"/>
      <c r="II112" s="22"/>
      <c r="IJ112" s="22"/>
      <c r="IK112" s="22"/>
      <c r="IL112" s="22"/>
      <c r="IM112" s="22"/>
      <c r="IN112" s="22"/>
      <c r="IO112" s="22"/>
      <c r="IP112" s="22"/>
      <c r="IQ112" s="22"/>
      <c r="IR112" s="22"/>
      <c r="IS112" s="22"/>
    </row>
    <row r="113" spans="11:253" ht="21.75" customHeight="1"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22"/>
      <c r="AJ113" s="22"/>
      <c r="AK113" s="22"/>
      <c r="AL113" s="22"/>
      <c r="AM113" s="22"/>
      <c r="AN113" s="22"/>
      <c r="AO113" s="22"/>
      <c r="AP113" s="22"/>
      <c r="AQ113" s="22"/>
      <c r="AR113" s="22"/>
      <c r="AS113" s="22"/>
      <c r="AT113" s="22"/>
      <c r="AU113" s="22"/>
      <c r="AV113" s="22"/>
      <c r="AW113" s="22"/>
      <c r="AX113" s="22"/>
      <c r="AY113" s="22"/>
      <c r="AZ113" s="22"/>
      <c r="BA113" s="22"/>
      <c r="BB113" s="22"/>
      <c r="BC113" s="22"/>
      <c r="BD113" s="22"/>
      <c r="BE113" s="22"/>
      <c r="BF113" s="22"/>
      <c r="BG113" s="22"/>
      <c r="BH113" s="22"/>
      <c r="BI113" s="22"/>
      <c r="BJ113" s="22"/>
      <c r="BK113" s="22"/>
      <c r="BL113" s="22"/>
      <c r="BM113" s="22"/>
      <c r="BN113" s="22"/>
      <c r="BO113" s="22"/>
      <c r="BP113" s="22"/>
      <c r="BQ113" s="22"/>
      <c r="BR113" s="22"/>
      <c r="BS113" s="22"/>
      <c r="BT113" s="22"/>
      <c r="BU113" s="22"/>
      <c r="BV113" s="22"/>
      <c r="BW113" s="22"/>
      <c r="BX113" s="22"/>
      <c r="BY113" s="22"/>
      <c r="BZ113" s="22"/>
      <c r="CA113" s="22"/>
      <c r="CB113" s="22"/>
      <c r="CC113" s="22"/>
      <c r="CD113" s="22"/>
      <c r="CE113" s="22"/>
      <c r="CF113" s="22"/>
      <c r="CG113" s="22"/>
      <c r="CH113" s="22"/>
      <c r="CI113" s="22"/>
      <c r="CJ113" s="22"/>
      <c r="CK113" s="22"/>
      <c r="CL113" s="22"/>
      <c r="CM113" s="22"/>
      <c r="CN113" s="22"/>
      <c r="CO113" s="22"/>
      <c r="CP113" s="22"/>
      <c r="CQ113" s="22"/>
      <c r="CR113" s="22"/>
      <c r="CS113" s="22"/>
      <c r="CT113" s="22"/>
      <c r="CU113" s="22"/>
      <c r="CV113" s="22"/>
      <c r="CW113" s="22"/>
      <c r="CX113" s="22"/>
      <c r="CY113" s="22"/>
      <c r="CZ113" s="22"/>
      <c r="DA113" s="22"/>
      <c r="DB113" s="22"/>
      <c r="DC113" s="22"/>
      <c r="DD113" s="22"/>
      <c r="DE113" s="22"/>
      <c r="DF113" s="22"/>
      <c r="DG113" s="22"/>
      <c r="DH113" s="22"/>
      <c r="DI113" s="22"/>
      <c r="DJ113" s="22"/>
      <c r="DK113" s="22"/>
      <c r="DL113" s="22"/>
      <c r="DM113" s="22"/>
      <c r="DN113" s="22"/>
      <c r="DO113" s="22"/>
      <c r="DP113" s="22"/>
      <c r="DQ113" s="22"/>
      <c r="DR113" s="22"/>
      <c r="DS113" s="22"/>
      <c r="DT113" s="22"/>
      <c r="DU113" s="22"/>
      <c r="DV113" s="22"/>
      <c r="DW113" s="22"/>
      <c r="DX113" s="22"/>
      <c r="DY113" s="22"/>
      <c r="DZ113" s="22"/>
      <c r="EA113" s="22"/>
      <c r="EB113" s="22"/>
      <c r="EC113" s="22"/>
      <c r="ED113" s="22"/>
      <c r="EE113" s="22"/>
      <c r="EF113" s="22"/>
      <c r="EG113" s="22"/>
      <c r="EH113" s="22"/>
      <c r="EI113" s="22"/>
      <c r="EJ113" s="22"/>
      <c r="EK113" s="22"/>
      <c r="EL113" s="22"/>
      <c r="EM113" s="22"/>
      <c r="EN113" s="22"/>
      <c r="EO113" s="22"/>
      <c r="EP113" s="22"/>
      <c r="EQ113" s="22"/>
      <c r="ER113" s="22"/>
      <c r="ES113" s="22"/>
      <c r="ET113" s="22"/>
      <c r="EU113" s="22"/>
      <c r="EV113" s="22"/>
      <c r="EW113" s="22"/>
      <c r="EX113" s="22"/>
      <c r="EY113" s="22"/>
      <c r="EZ113" s="22"/>
      <c r="FA113" s="22"/>
      <c r="FB113" s="22"/>
      <c r="FC113" s="22"/>
      <c r="FD113" s="22"/>
      <c r="FE113" s="22"/>
      <c r="FF113" s="22"/>
      <c r="FG113" s="22"/>
      <c r="FH113" s="22"/>
      <c r="FI113" s="22"/>
      <c r="FJ113" s="22"/>
      <c r="FK113" s="22"/>
      <c r="FL113" s="22"/>
      <c r="FM113" s="22"/>
      <c r="FN113" s="22"/>
      <c r="FO113" s="22"/>
      <c r="FP113" s="22"/>
      <c r="FQ113" s="22"/>
      <c r="FR113" s="22"/>
      <c r="FS113" s="22"/>
      <c r="FT113" s="22"/>
      <c r="FU113" s="22"/>
      <c r="FV113" s="22"/>
      <c r="FW113" s="22"/>
      <c r="FX113" s="22"/>
      <c r="FY113" s="22"/>
      <c r="FZ113" s="22"/>
      <c r="GA113" s="22"/>
      <c r="GB113" s="22"/>
      <c r="GC113" s="22"/>
      <c r="GD113" s="22"/>
      <c r="GE113" s="22"/>
      <c r="GF113" s="22"/>
      <c r="GG113" s="22"/>
      <c r="GH113" s="22"/>
      <c r="GI113" s="22"/>
      <c r="GJ113" s="22"/>
      <c r="GK113" s="22"/>
      <c r="GL113" s="22"/>
      <c r="GM113" s="22"/>
      <c r="GN113" s="22"/>
      <c r="GO113" s="22"/>
      <c r="GP113" s="22"/>
      <c r="GQ113" s="22"/>
      <c r="GR113" s="22"/>
      <c r="GS113" s="22"/>
      <c r="GT113" s="22"/>
      <c r="GU113" s="22"/>
      <c r="GV113" s="22"/>
      <c r="GW113" s="22"/>
      <c r="GX113" s="22"/>
      <c r="GY113" s="22"/>
      <c r="GZ113" s="22"/>
      <c r="HA113" s="22"/>
      <c r="HB113" s="22"/>
      <c r="HC113" s="22"/>
      <c r="HD113" s="22"/>
      <c r="HE113" s="22"/>
      <c r="HF113" s="22"/>
      <c r="HG113" s="22"/>
      <c r="HH113" s="22"/>
      <c r="HI113" s="22"/>
      <c r="HJ113" s="22"/>
      <c r="HK113" s="22"/>
      <c r="HL113" s="22"/>
      <c r="HM113" s="22"/>
      <c r="HN113" s="22"/>
      <c r="HO113" s="22"/>
      <c r="HP113" s="22"/>
      <c r="HQ113" s="22"/>
      <c r="HR113" s="22"/>
      <c r="HS113" s="22"/>
      <c r="HT113" s="22"/>
      <c r="HU113" s="22"/>
      <c r="HV113" s="22"/>
      <c r="HW113" s="22"/>
      <c r="HX113" s="22"/>
      <c r="HY113" s="22"/>
      <c r="HZ113" s="22"/>
      <c r="IA113" s="22"/>
      <c r="IB113" s="22"/>
      <c r="IC113" s="22"/>
      <c r="ID113" s="22"/>
      <c r="IE113" s="22"/>
      <c r="IF113" s="22"/>
      <c r="IG113" s="22"/>
      <c r="IH113" s="22"/>
      <c r="II113" s="22"/>
      <c r="IJ113" s="22"/>
      <c r="IK113" s="22"/>
      <c r="IL113" s="22"/>
      <c r="IM113" s="22"/>
      <c r="IN113" s="22"/>
      <c r="IO113" s="22"/>
      <c r="IP113" s="22"/>
      <c r="IQ113" s="22"/>
      <c r="IR113" s="22"/>
      <c r="IS113" s="22"/>
    </row>
    <row r="114" spans="11:253" ht="21.75" customHeight="1"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22"/>
      <c r="AJ114" s="22"/>
      <c r="AK114" s="22"/>
      <c r="AL114" s="22"/>
      <c r="AM114" s="22"/>
      <c r="AN114" s="22"/>
      <c r="AO114" s="22"/>
      <c r="AP114" s="22"/>
      <c r="AQ114" s="22"/>
      <c r="AR114" s="22"/>
      <c r="AS114" s="22"/>
      <c r="AT114" s="22"/>
      <c r="AU114" s="22"/>
      <c r="AV114" s="22"/>
      <c r="AW114" s="22"/>
      <c r="AX114" s="22"/>
      <c r="AY114" s="22"/>
      <c r="AZ114" s="22"/>
      <c r="BA114" s="22"/>
      <c r="BB114" s="22"/>
      <c r="BC114" s="22"/>
      <c r="BD114" s="22"/>
      <c r="BE114" s="22"/>
      <c r="BF114" s="22"/>
      <c r="BG114" s="22"/>
      <c r="BH114" s="22"/>
      <c r="BI114" s="22"/>
      <c r="BJ114" s="22"/>
      <c r="BK114" s="22"/>
      <c r="BL114" s="22"/>
      <c r="BM114" s="22"/>
      <c r="BN114" s="22"/>
      <c r="BO114" s="22"/>
      <c r="BP114" s="22"/>
      <c r="BQ114" s="22"/>
      <c r="BR114" s="22"/>
      <c r="BS114" s="22"/>
      <c r="BT114" s="22"/>
      <c r="BU114" s="22"/>
      <c r="BV114" s="22"/>
      <c r="BW114" s="22"/>
      <c r="BX114" s="22"/>
      <c r="BY114" s="22"/>
      <c r="BZ114" s="22"/>
      <c r="CA114" s="22"/>
      <c r="CB114" s="22"/>
      <c r="CC114" s="22"/>
      <c r="CD114" s="22"/>
      <c r="CE114" s="22"/>
      <c r="CF114" s="22"/>
      <c r="CG114" s="22"/>
      <c r="CH114" s="22"/>
      <c r="CI114" s="22"/>
      <c r="CJ114" s="22"/>
      <c r="CK114" s="22"/>
      <c r="CL114" s="22"/>
      <c r="CM114" s="22"/>
      <c r="CN114" s="22"/>
      <c r="CO114" s="22"/>
      <c r="CP114" s="22"/>
      <c r="CQ114" s="22"/>
      <c r="CR114" s="22"/>
      <c r="CS114" s="22"/>
      <c r="CT114" s="22"/>
      <c r="CU114" s="22"/>
      <c r="CV114" s="22"/>
      <c r="CW114" s="22"/>
      <c r="CX114" s="22"/>
      <c r="CY114" s="22"/>
      <c r="CZ114" s="22"/>
      <c r="DA114" s="22"/>
      <c r="DB114" s="22"/>
      <c r="DC114" s="22"/>
      <c r="DD114" s="22"/>
      <c r="DE114" s="22"/>
      <c r="DF114" s="22"/>
      <c r="DG114" s="22"/>
      <c r="DH114" s="22"/>
      <c r="DI114" s="22"/>
      <c r="DJ114" s="22"/>
      <c r="DK114" s="22"/>
      <c r="DL114" s="22"/>
      <c r="DM114" s="22"/>
      <c r="DN114" s="22"/>
      <c r="DO114" s="22"/>
      <c r="DP114" s="22"/>
      <c r="DQ114" s="22"/>
      <c r="DR114" s="22"/>
      <c r="DS114" s="22"/>
      <c r="DT114" s="22"/>
      <c r="DU114" s="22"/>
      <c r="DV114" s="22"/>
      <c r="DW114" s="22"/>
      <c r="DX114" s="22"/>
      <c r="DY114" s="22"/>
      <c r="DZ114" s="22"/>
      <c r="EA114" s="22"/>
      <c r="EB114" s="22"/>
      <c r="EC114" s="22"/>
      <c r="ED114" s="22"/>
      <c r="EE114" s="22"/>
      <c r="EF114" s="22"/>
      <c r="EG114" s="22"/>
      <c r="EH114" s="22"/>
      <c r="EI114" s="22"/>
      <c r="EJ114" s="22"/>
      <c r="EK114" s="22"/>
      <c r="EL114" s="22"/>
      <c r="EM114" s="22"/>
      <c r="EN114" s="22"/>
      <c r="EO114" s="22"/>
      <c r="EP114" s="22"/>
      <c r="EQ114" s="22"/>
      <c r="ER114" s="22"/>
      <c r="ES114" s="22"/>
      <c r="ET114" s="22"/>
      <c r="EU114" s="22"/>
      <c r="EV114" s="22"/>
      <c r="EW114" s="22"/>
      <c r="EX114" s="22"/>
      <c r="EY114" s="22"/>
      <c r="EZ114" s="22"/>
      <c r="FA114" s="22"/>
      <c r="FB114" s="22"/>
      <c r="FC114" s="22"/>
      <c r="FD114" s="22"/>
      <c r="FE114" s="22"/>
      <c r="FF114" s="22"/>
      <c r="FG114" s="22"/>
      <c r="FH114" s="22"/>
      <c r="FI114" s="22"/>
      <c r="FJ114" s="22"/>
      <c r="FK114" s="22"/>
      <c r="FL114" s="22"/>
      <c r="FM114" s="22"/>
      <c r="FN114" s="22"/>
      <c r="FO114" s="22"/>
      <c r="FP114" s="22"/>
      <c r="FQ114" s="22"/>
      <c r="FR114" s="22"/>
      <c r="FS114" s="22"/>
      <c r="FT114" s="22"/>
      <c r="FU114" s="22"/>
      <c r="FV114" s="22"/>
      <c r="FW114" s="22"/>
      <c r="FX114" s="22"/>
      <c r="FY114" s="22"/>
      <c r="FZ114" s="22"/>
      <c r="GA114" s="22"/>
      <c r="GB114" s="22"/>
      <c r="GC114" s="22"/>
      <c r="GD114" s="22"/>
      <c r="GE114" s="22"/>
      <c r="GF114" s="22"/>
      <c r="GG114" s="22"/>
      <c r="GH114" s="22"/>
      <c r="GI114" s="22"/>
      <c r="GJ114" s="22"/>
      <c r="GK114" s="22"/>
      <c r="GL114" s="22"/>
      <c r="GM114" s="22"/>
      <c r="GN114" s="22"/>
      <c r="GO114" s="22"/>
      <c r="GP114" s="22"/>
      <c r="GQ114" s="22"/>
      <c r="GR114" s="22"/>
      <c r="GS114" s="22"/>
      <c r="GT114" s="22"/>
      <c r="GU114" s="22"/>
      <c r="GV114" s="22"/>
      <c r="GW114" s="22"/>
      <c r="GX114" s="22"/>
      <c r="GY114" s="22"/>
      <c r="GZ114" s="22"/>
      <c r="HA114" s="22"/>
      <c r="HB114" s="22"/>
      <c r="HC114" s="22"/>
      <c r="HD114" s="22"/>
      <c r="HE114" s="22"/>
      <c r="HF114" s="22"/>
      <c r="HG114" s="22"/>
      <c r="HH114" s="22"/>
      <c r="HI114" s="22"/>
      <c r="HJ114" s="22"/>
      <c r="HK114" s="22"/>
      <c r="HL114" s="22"/>
      <c r="HM114" s="22"/>
      <c r="HN114" s="22"/>
      <c r="HO114" s="22"/>
      <c r="HP114" s="22"/>
      <c r="HQ114" s="22"/>
      <c r="HR114" s="22"/>
      <c r="HS114" s="22"/>
      <c r="HT114" s="22"/>
      <c r="HU114" s="22"/>
      <c r="HV114" s="22"/>
      <c r="HW114" s="22"/>
      <c r="HX114" s="22"/>
      <c r="HY114" s="22"/>
      <c r="HZ114" s="22"/>
      <c r="IA114" s="22"/>
      <c r="IB114" s="22"/>
      <c r="IC114" s="22"/>
      <c r="ID114" s="22"/>
      <c r="IE114" s="22"/>
      <c r="IF114" s="22"/>
      <c r="IG114" s="22"/>
      <c r="IH114" s="22"/>
      <c r="II114" s="22"/>
      <c r="IJ114" s="22"/>
      <c r="IK114" s="22"/>
      <c r="IL114" s="22"/>
      <c r="IM114" s="22"/>
      <c r="IN114" s="22"/>
      <c r="IO114" s="22"/>
      <c r="IP114" s="22"/>
      <c r="IQ114" s="22"/>
      <c r="IR114" s="22"/>
      <c r="IS114" s="22"/>
    </row>
    <row r="115" spans="11:253" ht="21.75" customHeight="1">
      <c r="K115" s="2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22"/>
      <c r="AJ115" s="22"/>
      <c r="AK115" s="22"/>
      <c r="AL115" s="22"/>
      <c r="AM115" s="22"/>
      <c r="AN115" s="22"/>
      <c r="AO115" s="22"/>
      <c r="AP115" s="22"/>
      <c r="AQ115" s="22"/>
      <c r="AR115" s="22"/>
      <c r="AS115" s="22"/>
      <c r="AT115" s="22"/>
      <c r="AU115" s="22"/>
      <c r="AV115" s="22"/>
      <c r="AW115" s="22"/>
      <c r="AX115" s="22"/>
      <c r="AY115" s="22"/>
      <c r="AZ115" s="22"/>
      <c r="BA115" s="22"/>
      <c r="BB115" s="22"/>
      <c r="BC115" s="22"/>
      <c r="BD115" s="22"/>
      <c r="BE115" s="22"/>
      <c r="BF115" s="22"/>
      <c r="BG115" s="22"/>
      <c r="BH115" s="22"/>
      <c r="BI115" s="22"/>
      <c r="BJ115" s="22"/>
      <c r="BK115" s="22"/>
      <c r="BL115" s="22"/>
      <c r="BM115" s="22"/>
      <c r="BN115" s="22"/>
      <c r="BO115" s="22"/>
      <c r="BP115" s="22"/>
      <c r="BQ115" s="22"/>
      <c r="BR115" s="22"/>
      <c r="BS115" s="22"/>
      <c r="BT115" s="22"/>
      <c r="BU115" s="22"/>
      <c r="BV115" s="22"/>
      <c r="BW115" s="22"/>
      <c r="BX115" s="22"/>
      <c r="BY115" s="22"/>
      <c r="BZ115" s="22"/>
      <c r="CA115" s="22"/>
      <c r="CB115" s="22"/>
      <c r="CC115" s="22"/>
      <c r="CD115" s="22"/>
      <c r="CE115" s="22"/>
      <c r="CF115" s="22"/>
      <c r="CG115" s="22"/>
      <c r="CH115" s="22"/>
      <c r="CI115" s="22"/>
      <c r="CJ115" s="22"/>
      <c r="CK115" s="22"/>
      <c r="CL115" s="22"/>
      <c r="CM115" s="22"/>
      <c r="CN115" s="22"/>
      <c r="CO115" s="22"/>
      <c r="CP115" s="22"/>
      <c r="CQ115" s="22"/>
      <c r="CR115" s="22"/>
      <c r="CS115" s="22"/>
      <c r="CT115" s="22"/>
      <c r="CU115" s="22"/>
      <c r="CV115" s="22"/>
      <c r="CW115" s="22"/>
      <c r="CX115" s="22"/>
      <c r="CY115" s="22"/>
      <c r="CZ115" s="22"/>
      <c r="DA115" s="22"/>
      <c r="DB115" s="22"/>
      <c r="DC115" s="22"/>
      <c r="DD115" s="22"/>
      <c r="DE115" s="22"/>
      <c r="DF115" s="22"/>
      <c r="DG115" s="22"/>
      <c r="DH115" s="22"/>
      <c r="DI115" s="22"/>
      <c r="DJ115" s="22"/>
      <c r="DK115" s="22"/>
      <c r="DL115" s="22"/>
      <c r="DM115" s="22"/>
      <c r="DN115" s="22"/>
      <c r="DO115" s="22"/>
      <c r="DP115" s="22"/>
      <c r="DQ115" s="22"/>
      <c r="DR115" s="22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2"/>
      <c r="EL115" s="22"/>
      <c r="EM115" s="22"/>
      <c r="EN115" s="22"/>
      <c r="EO115" s="22"/>
      <c r="EP115" s="22"/>
      <c r="EQ115" s="22"/>
      <c r="ER115" s="22"/>
      <c r="ES115" s="22"/>
      <c r="ET115" s="22"/>
      <c r="EU115" s="22"/>
      <c r="EV115" s="22"/>
      <c r="EW115" s="22"/>
      <c r="EX115" s="22"/>
      <c r="EY115" s="22"/>
      <c r="EZ115" s="22"/>
      <c r="FA115" s="22"/>
      <c r="FB115" s="22"/>
      <c r="FC115" s="22"/>
      <c r="FD115" s="22"/>
      <c r="FE115" s="22"/>
      <c r="FF115" s="22"/>
      <c r="FG115" s="22"/>
      <c r="FH115" s="22"/>
      <c r="FI115" s="22"/>
      <c r="FJ115" s="22"/>
      <c r="FK115" s="22"/>
      <c r="FL115" s="22"/>
      <c r="FM115" s="22"/>
      <c r="FN115" s="22"/>
      <c r="FO115" s="22"/>
      <c r="FP115" s="22"/>
      <c r="FQ115" s="22"/>
      <c r="FR115" s="22"/>
      <c r="FS115" s="22"/>
      <c r="FT115" s="22"/>
      <c r="FU115" s="22"/>
      <c r="FV115" s="22"/>
      <c r="FW115" s="22"/>
      <c r="FX115" s="22"/>
      <c r="FY115" s="22"/>
      <c r="FZ115" s="22"/>
      <c r="GA115" s="22"/>
      <c r="GB115" s="22"/>
      <c r="GC115" s="22"/>
      <c r="GD115" s="22"/>
      <c r="GE115" s="22"/>
      <c r="GF115" s="22"/>
      <c r="GG115" s="22"/>
      <c r="GH115" s="22"/>
      <c r="GI115" s="22"/>
      <c r="GJ115" s="22"/>
      <c r="GK115" s="22"/>
      <c r="GL115" s="22"/>
      <c r="GM115" s="22"/>
      <c r="GN115" s="22"/>
      <c r="GO115" s="22"/>
      <c r="GP115" s="22"/>
      <c r="GQ115" s="22"/>
      <c r="GR115" s="22"/>
      <c r="GS115" s="22"/>
      <c r="GT115" s="22"/>
      <c r="GU115" s="22"/>
      <c r="GV115" s="22"/>
      <c r="GW115" s="22"/>
      <c r="GX115" s="22"/>
      <c r="GY115" s="22"/>
      <c r="GZ115" s="22"/>
      <c r="HA115" s="22"/>
      <c r="HB115" s="22"/>
      <c r="HC115" s="22"/>
      <c r="HD115" s="22"/>
      <c r="HE115" s="22"/>
      <c r="HF115" s="22"/>
      <c r="HG115" s="22"/>
      <c r="HH115" s="22"/>
      <c r="HI115" s="22"/>
      <c r="HJ115" s="22"/>
      <c r="HK115" s="22"/>
      <c r="HL115" s="22"/>
      <c r="HM115" s="22"/>
      <c r="HN115" s="22"/>
      <c r="HO115" s="22"/>
      <c r="HP115" s="22"/>
      <c r="HQ115" s="22"/>
      <c r="HR115" s="22"/>
      <c r="HS115" s="22"/>
      <c r="HT115" s="22"/>
      <c r="HU115" s="22"/>
      <c r="HV115" s="22"/>
      <c r="HW115" s="22"/>
      <c r="HX115" s="22"/>
      <c r="HY115" s="22"/>
      <c r="HZ115" s="22"/>
      <c r="IA115" s="22"/>
      <c r="IB115" s="22"/>
      <c r="IC115" s="22"/>
      <c r="ID115" s="22"/>
      <c r="IE115" s="22"/>
      <c r="IF115" s="22"/>
      <c r="IG115" s="22"/>
      <c r="IH115" s="22"/>
      <c r="II115" s="22"/>
      <c r="IJ115" s="22"/>
      <c r="IK115" s="22"/>
      <c r="IL115" s="22"/>
      <c r="IM115" s="22"/>
      <c r="IN115" s="22"/>
      <c r="IO115" s="22"/>
      <c r="IP115" s="22"/>
      <c r="IQ115" s="22"/>
      <c r="IR115" s="22"/>
      <c r="IS115" s="22"/>
    </row>
    <row r="116" spans="11:253" ht="21.75" customHeight="1">
      <c r="K116" s="2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22"/>
      <c r="AJ116" s="22"/>
      <c r="AK116" s="22"/>
      <c r="AL116" s="22"/>
      <c r="AM116" s="22"/>
      <c r="AN116" s="22"/>
      <c r="AO116" s="22"/>
      <c r="AP116" s="22"/>
      <c r="AQ116" s="22"/>
      <c r="AR116" s="22"/>
      <c r="AS116" s="22"/>
      <c r="AT116" s="22"/>
      <c r="AU116" s="22"/>
      <c r="AV116" s="22"/>
      <c r="AW116" s="22"/>
      <c r="AX116" s="22"/>
      <c r="AY116" s="22"/>
      <c r="AZ116" s="22"/>
      <c r="BA116" s="22"/>
      <c r="BB116" s="22"/>
      <c r="BC116" s="22"/>
      <c r="BD116" s="22"/>
      <c r="BE116" s="22"/>
      <c r="BF116" s="22"/>
      <c r="BG116" s="22"/>
      <c r="BH116" s="22"/>
      <c r="BI116" s="22"/>
      <c r="BJ116" s="22"/>
      <c r="BK116" s="22"/>
      <c r="BL116" s="22"/>
      <c r="BM116" s="22"/>
      <c r="BN116" s="22"/>
      <c r="BO116" s="22"/>
      <c r="BP116" s="22"/>
      <c r="BQ116" s="22"/>
      <c r="BR116" s="22"/>
      <c r="BS116" s="22"/>
      <c r="BT116" s="22"/>
      <c r="BU116" s="22"/>
      <c r="BV116" s="22"/>
      <c r="BW116" s="22"/>
      <c r="BX116" s="22"/>
      <c r="BY116" s="22"/>
      <c r="BZ116" s="22"/>
      <c r="CA116" s="22"/>
      <c r="CB116" s="22"/>
      <c r="CC116" s="22"/>
      <c r="CD116" s="22"/>
      <c r="CE116" s="22"/>
      <c r="CF116" s="22"/>
      <c r="CG116" s="22"/>
      <c r="CH116" s="22"/>
      <c r="CI116" s="22"/>
      <c r="CJ116" s="22"/>
      <c r="CK116" s="22"/>
      <c r="CL116" s="22"/>
      <c r="CM116" s="22"/>
      <c r="CN116" s="22"/>
      <c r="CO116" s="22"/>
      <c r="CP116" s="22"/>
      <c r="CQ116" s="22"/>
      <c r="CR116" s="22"/>
      <c r="CS116" s="22"/>
      <c r="CT116" s="22"/>
      <c r="CU116" s="22"/>
      <c r="CV116" s="22"/>
      <c r="CW116" s="22"/>
      <c r="CX116" s="22"/>
      <c r="CY116" s="22"/>
      <c r="CZ116" s="22"/>
      <c r="DA116" s="22"/>
      <c r="DB116" s="22"/>
      <c r="DC116" s="22"/>
      <c r="DD116" s="22"/>
      <c r="DE116" s="22"/>
      <c r="DF116" s="22"/>
      <c r="DG116" s="22"/>
      <c r="DH116" s="22"/>
      <c r="DI116" s="22"/>
      <c r="DJ116" s="22"/>
      <c r="DK116" s="22"/>
      <c r="DL116" s="22"/>
      <c r="DM116" s="22"/>
      <c r="DN116" s="22"/>
      <c r="DO116" s="22"/>
      <c r="DP116" s="22"/>
      <c r="DQ116" s="22"/>
      <c r="DR116" s="22"/>
      <c r="DS116" s="22"/>
      <c r="DT116" s="22"/>
      <c r="DU116" s="22"/>
      <c r="DV116" s="22"/>
      <c r="DW116" s="22"/>
      <c r="DX116" s="22"/>
      <c r="DY116" s="22"/>
      <c r="DZ116" s="22"/>
      <c r="EA116" s="22"/>
      <c r="EB116" s="22"/>
      <c r="EC116" s="22"/>
      <c r="ED116" s="22"/>
      <c r="EE116" s="22"/>
      <c r="EF116" s="22"/>
      <c r="EG116" s="22"/>
      <c r="EH116" s="22"/>
      <c r="EI116" s="22"/>
      <c r="EJ116" s="22"/>
      <c r="EK116" s="22"/>
      <c r="EL116" s="22"/>
      <c r="EM116" s="22"/>
      <c r="EN116" s="22"/>
      <c r="EO116" s="22"/>
      <c r="EP116" s="22"/>
      <c r="EQ116" s="22"/>
      <c r="ER116" s="22"/>
      <c r="ES116" s="22"/>
      <c r="ET116" s="22"/>
      <c r="EU116" s="22"/>
      <c r="EV116" s="22"/>
      <c r="EW116" s="22"/>
      <c r="EX116" s="22"/>
      <c r="EY116" s="22"/>
      <c r="EZ116" s="22"/>
      <c r="FA116" s="22"/>
      <c r="FB116" s="22"/>
      <c r="FC116" s="22"/>
      <c r="FD116" s="22"/>
      <c r="FE116" s="22"/>
      <c r="FF116" s="22"/>
      <c r="FG116" s="22"/>
      <c r="FH116" s="22"/>
      <c r="FI116" s="22"/>
      <c r="FJ116" s="22"/>
      <c r="FK116" s="22"/>
      <c r="FL116" s="22"/>
      <c r="FM116" s="22"/>
      <c r="FN116" s="22"/>
      <c r="FO116" s="22"/>
      <c r="FP116" s="22"/>
      <c r="FQ116" s="22"/>
      <c r="FR116" s="22"/>
      <c r="FS116" s="22"/>
      <c r="FT116" s="22"/>
      <c r="FU116" s="22"/>
      <c r="FV116" s="22"/>
      <c r="FW116" s="22"/>
      <c r="FX116" s="22"/>
      <c r="FY116" s="22"/>
      <c r="FZ116" s="22"/>
      <c r="GA116" s="22"/>
      <c r="GB116" s="22"/>
      <c r="GC116" s="22"/>
      <c r="GD116" s="22"/>
      <c r="GE116" s="22"/>
      <c r="GF116" s="22"/>
      <c r="GG116" s="22"/>
      <c r="GH116" s="22"/>
      <c r="GI116" s="22"/>
      <c r="GJ116" s="22"/>
      <c r="GK116" s="22"/>
      <c r="GL116" s="22"/>
      <c r="GM116" s="22"/>
      <c r="GN116" s="22"/>
      <c r="GO116" s="22"/>
      <c r="GP116" s="22"/>
      <c r="GQ116" s="22"/>
      <c r="GR116" s="22"/>
      <c r="GS116" s="22"/>
      <c r="GT116" s="22"/>
      <c r="GU116" s="22"/>
      <c r="GV116" s="22"/>
      <c r="GW116" s="22"/>
      <c r="GX116" s="22"/>
      <c r="GY116" s="22"/>
      <c r="GZ116" s="22"/>
      <c r="HA116" s="22"/>
      <c r="HB116" s="22"/>
      <c r="HC116" s="22"/>
      <c r="HD116" s="22"/>
      <c r="HE116" s="22"/>
      <c r="HF116" s="22"/>
      <c r="HG116" s="22"/>
      <c r="HH116" s="22"/>
      <c r="HI116" s="22"/>
      <c r="HJ116" s="22"/>
      <c r="HK116" s="22"/>
      <c r="HL116" s="22"/>
      <c r="HM116" s="22"/>
      <c r="HN116" s="22"/>
      <c r="HO116" s="22"/>
      <c r="HP116" s="22"/>
      <c r="HQ116" s="22"/>
      <c r="HR116" s="22"/>
      <c r="HS116" s="22"/>
      <c r="HT116" s="22"/>
      <c r="HU116" s="22"/>
      <c r="HV116" s="22"/>
      <c r="HW116" s="22"/>
      <c r="HX116" s="22"/>
      <c r="HY116" s="22"/>
      <c r="HZ116" s="22"/>
      <c r="IA116" s="22"/>
      <c r="IB116" s="22"/>
      <c r="IC116" s="22"/>
      <c r="ID116" s="22"/>
      <c r="IE116" s="22"/>
      <c r="IF116" s="22"/>
      <c r="IG116" s="22"/>
      <c r="IH116" s="22"/>
      <c r="II116" s="22"/>
      <c r="IJ116" s="22"/>
      <c r="IK116" s="22"/>
      <c r="IL116" s="22"/>
      <c r="IM116" s="22"/>
      <c r="IN116" s="22"/>
      <c r="IO116" s="22"/>
      <c r="IP116" s="22"/>
      <c r="IQ116" s="22"/>
      <c r="IR116" s="22"/>
      <c r="IS116" s="22"/>
    </row>
    <row r="117" spans="11:253" ht="21.75" customHeight="1"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  <c r="AP117" s="22"/>
      <c r="AQ117" s="22"/>
      <c r="AR117" s="22"/>
      <c r="AS117" s="22"/>
      <c r="AT117" s="22"/>
      <c r="AU117" s="22"/>
      <c r="AV117" s="22"/>
      <c r="AW117" s="22"/>
      <c r="AX117" s="22"/>
      <c r="AY117" s="22"/>
      <c r="AZ117" s="22"/>
      <c r="BA117" s="22"/>
      <c r="BB117" s="22"/>
      <c r="BC117" s="22"/>
      <c r="BD117" s="22"/>
      <c r="BE117" s="22"/>
      <c r="BF117" s="22"/>
      <c r="BG117" s="22"/>
      <c r="BH117" s="22"/>
      <c r="BI117" s="22"/>
      <c r="BJ117" s="22"/>
      <c r="BK117" s="22"/>
      <c r="BL117" s="22"/>
      <c r="BM117" s="22"/>
      <c r="BN117" s="22"/>
      <c r="BO117" s="22"/>
      <c r="BP117" s="22"/>
      <c r="BQ117" s="22"/>
      <c r="BR117" s="22"/>
      <c r="BS117" s="22"/>
      <c r="BT117" s="22"/>
      <c r="BU117" s="22"/>
      <c r="BV117" s="22"/>
      <c r="BW117" s="22"/>
      <c r="BX117" s="22"/>
      <c r="BY117" s="22"/>
      <c r="BZ117" s="22"/>
      <c r="CA117" s="22"/>
      <c r="CB117" s="22"/>
      <c r="CC117" s="22"/>
      <c r="CD117" s="22"/>
      <c r="CE117" s="22"/>
      <c r="CF117" s="22"/>
      <c r="CG117" s="22"/>
      <c r="CH117" s="22"/>
      <c r="CI117" s="22"/>
      <c r="CJ117" s="22"/>
      <c r="CK117" s="22"/>
      <c r="CL117" s="22"/>
      <c r="CM117" s="22"/>
      <c r="CN117" s="22"/>
      <c r="CO117" s="22"/>
      <c r="CP117" s="22"/>
      <c r="CQ117" s="22"/>
      <c r="CR117" s="22"/>
      <c r="CS117" s="22"/>
      <c r="CT117" s="22"/>
      <c r="CU117" s="22"/>
      <c r="CV117" s="22"/>
      <c r="CW117" s="22"/>
      <c r="CX117" s="22"/>
      <c r="CY117" s="22"/>
      <c r="CZ117" s="22"/>
      <c r="DA117" s="22"/>
      <c r="DB117" s="22"/>
      <c r="DC117" s="22"/>
      <c r="DD117" s="22"/>
      <c r="DE117" s="22"/>
      <c r="DF117" s="22"/>
      <c r="DG117" s="22"/>
      <c r="DH117" s="22"/>
      <c r="DI117" s="22"/>
      <c r="DJ117" s="22"/>
      <c r="DK117" s="22"/>
      <c r="DL117" s="22"/>
      <c r="DM117" s="22"/>
      <c r="DN117" s="22"/>
      <c r="DO117" s="22"/>
      <c r="DP117" s="22"/>
      <c r="DQ117" s="22"/>
      <c r="DR117" s="22"/>
      <c r="DS117" s="22"/>
      <c r="DT117" s="22"/>
      <c r="DU117" s="22"/>
      <c r="DV117" s="22"/>
      <c r="DW117" s="22"/>
      <c r="DX117" s="22"/>
      <c r="DY117" s="22"/>
      <c r="DZ117" s="22"/>
      <c r="EA117" s="22"/>
      <c r="EB117" s="22"/>
      <c r="EC117" s="22"/>
      <c r="ED117" s="22"/>
      <c r="EE117" s="22"/>
      <c r="EF117" s="22"/>
      <c r="EG117" s="22"/>
      <c r="EH117" s="22"/>
      <c r="EI117" s="22"/>
      <c r="EJ117" s="22"/>
      <c r="EK117" s="22"/>
      <c r="EL117" s="22"/>
      <c r="EM117" s="22"/>
      <c r="EN117" s="22"/>
      <c r="EO117" s="22"/>
      <c r="EP117" s="22"/>
      <c r="EQ117" s="22"/>
      <c r="ER117" s="22"/>
      <c r="ES117" s="22"/>
      <c r="ET117" s="22"/>
      <c r="EU117" s="22"/>
      <c r="EV117" s="22"/>
      <c r="EW117" s="22"/>
      <c r="EX117" s="22"/>
      <c r="EY117" s="22"/>
      <c r="EZ117" s="22"/>
      <c r="FA117" s="22"/>
      <c r="FB117" s="22"/>
      <c r="FC117" s="22"/>
      <c r="FD117" s="22"/>
      <c r="FE117" s="22"/>
      <c r="FF117" s="22"/>
      <c r="FG117" s="22"/>
      <c r="FH117" s="22"/>
      <c r="FI117" s="22"/>
      <c r="FJ117" s="22"/>
      <c r="FK117" s="22"/>
      <c r="FL117" s="22"/>
      <c r="FM117" s="22"/>
      <c r="FN117" s="22"/>
      <c r="FO117" s="22"/>
      <c r="FP117" s="22"/>
      <c r="FQ117" s="22"/>
      <c r="FR117" s="22"/>
      <c r="FS117" s="22"/>
      <c r="FT117" s="22"/>
      <c r="FU117" s="22"/>
      <c r="FV117" s="22"/>
      <c r="FW117" s="22"/>
      <c r="FX117" s="22"/>
      <c r="FY117" s="22"/>
      <c r="FZ117" s="22"/>
      <c r="GA117" s="22"/>
      <c r="GB117" s="22"/>
      <c r="GC117" s="22"/>
      <c r="GD117" s="22"/>
      <c r="GE117" s="22"/>
      <c r="GF117" s="22"/>
      <c r="GG117" s="22"/>
      <c r="GH117" s="22"/>
      <c r="GI117" s="22"/>
      <c r="GJ117" s="22"/>
      <c r="GK117" s="22"/>
      <c r="GL117" s="22"/>
      <c r="GM117" s="22"/>
      <c r="GN117" s="22"/>
      <c r="GO117" s="22"/>
      <c r="GP117" s="22"/>
      <c r="GQ117" s="22"/>
      <c r="GR117" s="22"/>
      <c r="GS117" s="22"/>
      <c r="GT117" s="22"/>
      <c r="GU117" s="22"/>
      <c r="GV117" s="22"/>
      <c r="GW117" s="22"/>
      <c r="GX117" s="22"/>
      <c r="GY117" s="22"/>
      <c r="GZ117" s="22"/>
      <c r="HA117" s="22"/>
      <c r="HB117" s="22"/>
      <c r="HC117" s="22"/>
      <c r="HD117" s="22"/>
      <c r="HE117" s="22"/>
      <c r="HF117" s="22"/>
      <c r="HG117" s="22"/>
      <c r="HH117" s="22"/>
      <c r="HI117" s="22"/>
      <c r="HJ117" s="22"/>
      <c r="HK117" s="22"/>
      <c r="HL117" s="22"/>
      <c r="HM117" s="22"/>
      <c r="HN117" s="22"/>
      <c r="HO117" s="22"/>
      <c r="HP117" s="22"/>
      <c r="HQ117" s="22"/>
      <c r="HR117" s="22"/>
      <c r="HS117" s="22"/>
      <c r="HT117" s="22"/>
      <c r="HU117" s="22"/>
      <c r="HV117" s="22"/>
      <c r="HW117" s="22"/>
      <c r="HX117" s="22"/>
      <c r="HY117" s="22"/>
      <c r="HZ117" s="22"/>
      <c r="IA117" s="22"/>
      <c r="IB117" s="22"/>
      <c r="IC117" s="22"/>
      <c r="ID117" s="22"/>
      <c r="IE117" s="22"/>
      <c r="IF117" s="22"/>
      <c r="IG117" s="22"/>
      <c r="IH117" s="22"/>
      <c r="II117" s="22"/>
      <c r="IJ117" s="22"/>
      <c r="IK117" s="22"/>
      <c r="IL117" s="22"/>
      <c r="IM117" s="22"/>
      <c r="IN117" s="22"/>
      <c r="IO117" s="22"/>
      <c r="IP117" s="22"/>
      <c r="IQ117" s="22"/>
      <c r="IR117" s="22"/>
      <c r="IS117" s="22"/>
    </row>
    <row r="118" spans="11:253" ht="21.75" customHeight="1">
      <c r="K118" s="2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22"/>
      <c r="AJ118" s="22"/>
      <c r="AK118" s="22"/>
      <c r="AL118" s="22"/>
      <c r="AM118" s="22"/>
      <c r="AN118" s="22"/>
      <c r="AO118" s="22"/>
      <c r="AP118" s="22"/>
      <c r="AQ118" s="22"/>
      <c r="AR118" s="22"/>
      <c r="AS118" s="22"/>
      <c r="AT118" s="22"/>
      <c r="AU118" s="22"/>
      <c r="AV118" s="22"/>
      <c r="AW118" s="22"/>
      <c r="AX118" s="22"/>
      <c r="AY118" s="22"/>
      <c r="AZ118" s="22"/>
      <c r="BA118" s="22"/>
      <c r="BB118" s="22"/>
      <c r="BC118" s="22"/>
      <c r="BD118" s="22"/>
      <c r="BE118" s="22"/>
      <c r="BF118" s="22"/>
      <c r="BG118" s="22"/>
      <c r="BH118" s="22"/>
      <c r="BI118" s="22"/>
      <c r="BJ118" s="22"/>
      <c r="BK118" s="22"/>
      <c r="BL118" s="22"/>
      <c r="BM118" s="22"/>
      <c r="BN118" s="22"/>
      <c r="BO118" s="22"/>
      <c r="BP118" s="22"/>
      <c r="BQ118" s="22"/>
      <c r="BR118" s="22"/>
      <c r="BS118" s="22"/>
      <c r="BT118" s="22"/>
      <c r="BU118" s="22"/>
      <c r="BV118" s="22"/>
      <c r="BW118" s="22"/>
      <c r="BX118" s="22"/>
      <c r="BY118" s="22"/>
      <c r="BZ118" s="22"/>
      <c r="CA118" s="22"/>
      <c r="CB118" s="22"/>
      <c r="CC118" s="22"/>
      <c r="CD118" s="22"/>
      <c r="CE118" s="22"/>
      <c r="CF118" s="22"/>
      <c r="CG118" s="22"/>
      <c r="CH118" s="22"/>
      <c r="CI118" s="22"/>
      <c r="CJ118" s="22"/>
      <c r="CK118" s="22"/>
      <c r="CL118" s="22"/>
      <c r="CM118" s="22"/>
      <c r="CN118" s="22"/>
      <c r="CO118" s="22"/>
      <c r="CP118" s="22"/>
      <c r="CQ118" s="22"/>
      <c r="CR118" s="22"/>
      <c r="CS118" s="22"/>
      <c r="CT118" s="22"/>
      <c r="CU118" s="22"/>
      <c r="CV118" s="22"/>
      <c r="CW118" s="22"/>
      <c r="CX118" s="22"/>
      <c r="CY118" s="22"/>
      <c r="CZ118" s="22"/>
      <c r="DA118" s="22"/>
      <c r="DB118" s="22"/>
      <c r="DC118" s="22"/>
      <c r="DD118" s="22"/>
      <c r="DE118" s="22"/>
      <c r="DF118" s="22"/>
      <c r="DG118" s="22"/>
      <c r="DH118" s="22"/>
      <c r="DI118" s="22"/>
      <c r="DJ118" s="22"/>
      <c r="DK118" s="22"/>
      <c r="DL118" s="22"/>
      <c r="DM118" s="22"/>
      <c r="DN118" s="22"/>
      <c r="DO118" s="22"/>
      <c r="DP118" s="22"/>
      <c r="DQ118" s="22"/>
      <c r="DR118" s="22"/>
      <c r="DS118" s="22"/>
      <c r="DT118" s="22"/>
      <c r="DU118" s="22"/>
      <c r="DV118" s="22"/>
      <c r="DW118" s="22"/>
      <c r="DX118" s="22"/>
      <c r="DY118" s="22"/>
      <c r="DZ118" s="22"/>
      <c r="EA118" s="22"/>
      <c r="EB118" s="22"/>
      <c r="EC118" s="22"/>
      <c r="ED118" s="22"/>
      <c r="EE118" s="22"/>
      <c r="EF118" s="22"/>
      <c r="EG118" s="22"/>
      <c r="EH118" s="22"/>
      <c r="EI118" s="22"/>
      <c r="EJ118" s="22"/>
      <c r="EK118" s="22"/>
      <c r="EL118" s="22"/>
      <c r="EM118" s="22"/>
      <c r="EN118" s="22"/>
      <c r="EO118" s="22"/>
      <c r="EP118" s="22"/>
      <c r="EQ118" s="22"/>
      <c r="ER118" s="22"/>
      <c r="ES118" s="22"/>
      <c r="ET118" s="22"/>
      <c r="EU118" s="22"/>
      <c r="EV118" s="22"/>
      <c r="EW118" s="22"/>
      <c r="EX118" s="22"/>
      <c r="EY118" s="22"/>
      <c r="EZ118" s="22"/>
      <c r="FA118" s="22"/>
      <c r="FB118" s="22"/>
      <c r="FC118" s="22"/>
      <c r="FD118" s="22"/>
      <c r="FE118" s="22"/>
      <c r="FF118" s="22"/>
      <c r="FG118" s="22"/>
      <c r="FH118" s="22"/>
      <c r="FI118" s="22"/>
      <c r="FJ118" s="22"/>
      <c r="FK118" s="22"/>
      <c r="FL118" s="22"/>
      <c r="FM118" s="22"/>
      <c r="FN118" s="22"/>
      <c r="FO118" s="22"/>
      <c r="FP118" s="22"/>
      <c r="FQ118" s="22"/>
      <c r="FR118" s="22"/>
      <c r="FS118" s="22"/>
      <c r="FT118" s="22"/>
      <c r="FU118" s="22"/>
      <c r="FV118" s="22"/>
      <c r="FW118" s="22"/>
      <c r="FX118" s="22"/>
      <c r="FY118" s="22"/>
      <c r="FZ118" s="22"/>
      <c r="GA118" s="22"/>
      <c r="GB118" s="22"/>
      <c r="GC118" s="22"/>
      <c r="GD118" s="22"/>
      <c r="GE118" s="22"/>
      <c r="GF118" s="22"/>
      <c r="GG118" s="22"/>
      <c r="GH118" s="22"/>
      <c r="GI118" s="22"/>
      <c r="GJ118" s="22"/>
      <c r="GK118" s="22"/>
      <c r="GL118" s="22"/>
      <c r="GM118" s="22"/>
      <c r="GN118" s="22"/>
      <c r="GO118" s="22"/>
      <c r="GP118" s="22"/>
      <c r="GQ118" s="22"/>
      <c r="GR118" s="22"/>
      <c r="GS118" s="22"/>
      <c r="GT118" s="22"/>
      <c r="GU118" s="22"/>
      <c r="GV118" s="22"/>
      <c r="GW118" s="22"/>
      <c r="GX118" s="22"/>
      <c r="GY118" s="22"/>
      <c r="GZ118" s="22"/>
      <c r="HA118" s="22"/>
      <c r="HB118" s="22"/>
      <c r="HC118" s="22"/>
      <c r="HD118" s="22"/>
      <c r="HE118" s="22"/>
      <c r="HF118" s="22"/>
      <c r="HG118" s="22"/>
      <c r="HH118" s="22"/>
      <c r="HI118" s="22"/>
      <c r="HJ118" s="22"/>
      <c r="HK118" s="22"/>
      <c r="HL118" s="22"/>
      <c r="HM118" s="22"/>
      <c r="HN118" s="22"/>
      <c r="HO118" s="22"/>
      <c r="HP118" s="22"/>
      <c r="HQ118" s="22"/>
      <c r="HR118" s="22"/>
      <c r="HS118" s="22"/>
      <c r="HT118" s="22"/>
      <c r="HU118" s="22"/>
      <c r="HV118" s="22"/>
      <c r="HW118" s="22"/>
      <c r="HX118" s="22"/>
      <c r="HY118" s="22"/>
      <c r="HZ118" s="22"/>
      <c r="IA118" s="22"/>
      <c r="IB118" s="22"/>
      <c r="IC118" s="22"/>
      <c r="ID118" s="22"/>
      <c r="IE118" s="22"/>
      <c r="IF118" s="22"/>
      <c r="IG118" s="22"/>
      <c r="IH118" s="22"/>
      <c r="II118" s="22"/>
      <c r="IJ118" s="22"/>
      <c r="IK118" s="22"/>
      <c r="IL118" s="22"/>
      <c r="IM118" s="22"/>
      <c r="IN118" s="22"/>
      <c r="IO118" s="22"/>
      <c r="IP118" s="22"/>
      <c r="IQ118" s="22"/>
      <c r="IR118" s="22"/>
      <c r="IS118" s="22"/>
    </row>
    <row r="119" spans="11:253" ht="21.75" customHeight="1">
      <c r="K119" s="2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22"/>
      <c r="AJ119" s="22"/>
      <c r="AK119" s="22"/>
      <c r="AL119" s="22"/>
      <c r="AM119" s="22"/>
      <c r="AN119" s="22"/>
      <c r="AO119" s="22"/>
      <c r="AP119" s="22"/>
      <c r="AQ119" s="22"/>
      <c r="AR119" s="22"/>
      <c r="AS119" s="22"/>
      <c r="AT119" s="22"/>
      <c r="AU119" s="22"/>
      <c r="AV119" s="22"/>
      <c r="AW119" s="22"/>
      <c r="AX119" s="22"/>
      <c r="AY119" s="22"/>
      <c r="AZ119" s="22"/>
      <c r="BA119" s="22"/>
      <c r="BB119" s="22"/>
      <c r="BC119" s="22"/>
      <c r="BD119" s="22"/>
      <c r="BE119" s="22"/>
      <c r="BF119" s="22"/>
      <c r="BG119" s="22"/>
      <c r="BH119" s="22"/>
      <c r="BI119" s="22"/>
      <c r="BJ119" s="22"/>
      <c r="BK119" s="22"/>
      <c r="BL119" s="22"/>
      <c r="BM119" s="22"/>
      <c r="BN119" s="22"/>
      <c r="BO119" s="22"/>
      <c r="BP119" s="22"/>
      <c r="BQ119" s="22"/>
      <c r="BR119" s="22"/>
      <c r="BS119" s="22"/>
      <c r="BT119" s="22"/>
      <c r="BU119" s="22"/>
      <c r="BV119" s="22"/>
      <c r="BW119" s="22"/>
      <c r="BX119" s="22"/>
      <c r="BY119" s="22"/>
      <c r="BZ119" s="22"/>
      <c r="CA119" s="22"/>
      <c r="CB119" s="22"/>
      <c r="CC119" s="22"/>
      <c r="CD119" s="22"/>
      <c r="CE119" s="22"/>
      <c r="CF119" s="22"/>
      <c r="CG119" s="22"/>
      <c r="CH119" s="22"/>
      <c r="CI119" s="22"/>
      <c r="CJ119" s="22"/>
      <c r="CK119" s="22"/>
      <c r="CL119" s="22"/>
      <c r="CM119" s="22"/>
      <c r="CN119" s="22"/>
      <c r="CO119" s="22"/>
      <c r="CP119" s="22"/>
      <c r="CQ119" s="22"/>
      <c r="CR119" s="22"/>
      <c r="CS119" s="22"/>
      <c r="CT119" s="22"/>
      <c r="CU119" s="22"/>
      <c r="CV119" s="22"/>
      <c r="CW119" s="22"/>
      <c r="CX119" s="22"/>
      <c r="CY119" s="22"/>
      <c r="CZ119" s="22"/>
      <c r="DA119" s="22"/>
      <c r="DB119" s="22"/>
      <c r="DC119" s="22"/>
      <c r="DD119" s="22"/>
      <c r="DE119" s="22"/>
      <c r="DF119" s="22"/>
      <c r="DG119" s="22"/>
      <c r="DH119" s="22"/>
      <c r="DI119" s="22"/>
      <c r="DJ119" s="22"/>
      <c r="DK119" s="22"/>
      <c r="DL119" s="22"/>
      <c r="DM119" s="22"/>
      <c r="DN119" s="22"/>
      <c r="DO119" s="22"/>
      <c r="DP119" s="22"/>
      <c r="DQ119" s="22"/>
      <c r="DR119" s="22"/>
      <c r="DS119" s="22"/>
      <c r="DT119" s="22"/>
      <c r="DU119" s="22"/>
      <c r="DV119" s="22"/>
      <c r="DW119" s="22"/>
      <c r="DX119" s="22"/>
      <c r="DY119" s="22"/>
      <c r="DZ119" s="22"/>
      <c r="EA119" s="22"/>
      <c r="EB119" s="22"/>
      <c r="EC119" s="22"/>
      <c r="ED119" s="22"/>
      <c r="EE119" s="22"/>
      <c r="EF119" s="22"/>
      <c r="EG119" s="22"/>
      <c r="EH119" s="22"/>
      <c r="EI119" s="22"/>
      <c r="EJ119" s="22"/>
      <c r="EK119" s="22"/>
      <c r="EL119" s="22"/>
      <c r="EM119" s="22"/>
      <c r="EN119" s="22"/>
      <c r="EO119" s="22"/>
      <c r="EP119" s="22"/>
      <c r="EQ119" s="22"/>
      <c r="ER119" s="22"/>
      <c r="ES119" s="22"/>
      <c r="ET119" s="22"/>
      <c r="EU119" s="22"/>
      <c r="EV119" s="22"/>
      <c r="EW119" s="22"/>
      <c r="EX119" s="22"/>
      <c r="EY119" s="22"/>
      <c r="EZ119" s="22"/>
      <c r="FA119" s="22"/>
      <c r="FB119" s="22"/>
      <c r="FC119" s="22"/>
      <c r="FD119" s="22"/>
      <c r="FE119" s="22"/>
      <c r="FF119" s="22"/>
      <c r="FG119" s="22"/>
      <c r="FH119" s="22"/>
      <c r="FI119" s="22"/>
      <c r="FJ119" s="22"/>
      <c r="FK119" s="22"/>
      <c r="FL119" s="22"/>
      <c r="FM119" s="22"/>
      <c r="FN119" s="22"/>
      <c r="FO119" s="22"/>
      <c r="FP119" s="22"/>
      <c r="FQ119" s="22"/>
      <c r="FR119" s="22"/>
      <c r="FS119" s="22"/>
      <c r="FT119" s="22"/>
      <c r="FU119" s="22"/>
      <c r="FV119" s="22"/>
      <c r="FW119" s="22"/>
      <c r="FX119" s="22"/>
      <c r="FY119" s="22"/>
      <c r="FZ119" s="22"/>
      <c r="GA119" s="22"/>
      <c r="GB119" s="22"/>
      <c r="GC119" s="22"/>
      <c r="GD119" s="22"/>
      <c r="GE119" s="22"/>
      <c r="GF119" s="22"/>
      <c r="GG119" s="22"/>
      <c r="GH119" s="22"/>
      <c r="GI119" s="22"/>
      <c r="GJ119" s="22"/>
      <c r="GK119" s="22"/>
      <c r="GL119" s="22"/>
      <c r="GM119" s="22"/>
      <c r="GN119" s="22"/>
      <c r="GO119" s="22"/>
      <c r="GP119" s="22"/>
      <c r="GQ119" s="22"/>
      <c r="GR119" s="22"/>
      <c r="GS119" s="22"/>
      <c r="GT119" s="22"/>
      <c r="GU119" s="22"/>
      <c r="GV119" s="22"/>
      <c r="GW119" s="22"/>
      <c r="GX119" s="22"/>
      <c r="GY119" s="22"/>
      <c r="GZ119" s="22"/>
      <c r="HA119" s="22"/>
      <c r="HB119" s="22"/>
      <c r="HC119" s="22"/>
      <c r="HD119" s="22"/>
      <c r="HE119" s="22"/>
      <c r="HF119" s="22"/>
      <c r="HG119" s="22"/>
      <c r="HH119" s="22"/>
      <c r="HI119" s="22"/>
      <c r="HJ119" s="22"/>
      <c r="HK119" s="22"/>
      <c r="HL119" s="22"/>
      <c r="HM119" s="22"/>
      <c r="HN119" s="22"/>
      <c r="HO119" s="22"/>
      <c r="HP119" s="22"/>
      <c r="HQ119" s="22"/>
      <c r="HR119" s="22"/>
      <c r="HS119" s="22"/>
      <c r="HT119" s="22"/>
      <c r="HU119" s="22"/>
      <c r="HV119" s="22"/>
      <c r="HW119" s="22"/>
      <c r="HX119" s="22"/>
      <c r="HY119" s="22"/>
      <c r="HZ119" s="22"/>
      <c r="IA119" s="22"/>
      <c r="IB119" s="22"/>
      <c r="IC119" s="22"/>
      <c r="ID119" s="22"/>
      <c r="IE119" s="22"/>
      <c r="IF119" s="22"/>
      <c r="IG119" s="22"/>
      <c r="IH119" s="22"/>
      <c r="II119" s="22"/>
      <c r="IJ119" s="22"/>
      <c r="IK119" s="22"/>
      <c r="IL119" s="22"/>
      <c r="IM119" s="22"/>
      <c r="IN119" s="22"/>
      <c r="IO119" s="22"/>
      <c r="IP119" s="22"/>
      <c r="IQ119" s="22"/>
      <c r="IR119" s="22"/>
      <c r="IS119" s="22"/>
    </row>
    <row r="120" spans="11:253" ht="21.75" customHeight="1">
      <c r="K120" s="2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22"/>
      <c r="AJ120" s="22"/>
      <c r="AK120" s="22"/>
      <c r="AL120" s="22"/>
      <c r="AM120" s="22"/>
      <c r="AN120" s="22"/>
      <c r="AO120" s="22"/>
      <c r="AP120" s="22"/>
      <c r="AQ120" s="22"/>
      <c r="AR120" s="22"/>
      <c r="AS120" s="22"/>
      <c r="AT120" s="22"/>
      <c r="AU120" s="22"/>
      <c r="AV120" s="22"/>
      <c r="AW120" s="22"/>
      <c r="AX120" s="22"/>
      <c r="AY120" s="22"/>
      <c r="AZ120" s="22"/>
      <c r="BA120" s="22"/>
      <c r="BB120" s="22"/>
      <c r="BC120" s="22"/>
      <c r="BD120" s="22"/>
      <c r="BE120" s="22"/>
      <c r="BF120" s="22"/>
      <c r="BG120" s="22"/>
      <c r="BH120" s="22"/>
      <c r="BI120" s="22"/>
      <c r="BJ120" s="22"/>
      <c r="BK120" s="22"/>
      <c r="BL120" s="22"/>
      <c r="BM120" s="22"/>
      <c r="BN120" s="22"/>
      <c r="BO120" s="22"/>
      <c r="BP120" s="22"/>
      <c r="BQ120" s="22"/>
      <c r="BR120" s="22"/>
      <c r="BS120" s="22"/>
      <c r="BT120" s="22"/>
      <c r="BU120" s="22"/>
      <c r="BV120" s="22"/>
      <c r="BW120" s="22"/>
      <c r="BX120" s="22"/>
      <c r="BY120" s="22"/>
      <c r="BZ120" s="22"/>
      <c r="CA120" s="22"/>
      <c r="CB120" s="22"/>
      <c r="CC120" s="22"/>
      <c r="CD120" s="22"/>
      <c r="CE120" s="22"/>
      <c r="CF120" s="22"/>
      <c r="CG120" s="22"/>
      <c r="CH120" s="22"/>
      <c r="CI120" s="22"/>
      <c r="CJ120" s="22"/>
      <c r="CK120" s="22"/>
      <c r="CL120" s="22"/>
      <c r="CM120" s="22"/>
      <c r="CN120" s="22"/>
      <c r="CO120" s="22"/>
      <c r="CP120" s="22"/>
      <c r="CQ120" s="22"/>
      <c r="CR120" s="22"/>
      <c r="CS120" s="22"/>
      <c r="CT120" s="22"/>
      <c r="CU120" s="22"/>
      <c r="CV120" s="22"/>
      <c r="CW120" s="22"/>
      <c r="CX120" s="22"/>
      <c r="CY120" s="22"/>
      <c r="CZ120" s="22"/>
      <c r="DA120" s="22"/>
      <c r="DB120" s="22"/>
      <c r="DC120" s="22"/>
      <c r="DD120" s="22"/>
      <c r="DE120" s="22"/>
      <c r="DF120" s="22"/>
      <c r="DG120" s="22"/>
      <c r="DH120" s="22"/>
      <c r="DI120" s="22"/>
      <c r="DJ120" s="22"/>
      <c r="DK120" s="22"/>
      <c r="DL120" s="22"/>
      <c r="DM120" s="22"/>
      <c r="DN120" s="22"/>
      <c r="DO120" s="22"/>
      <c r="DP120" s="22"/>
      <c r="DQ120" s="22"/>
      <c r="DR120" s="22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2"/>
      <c r="EL120" s="22"/>
      <c r="EM120" s="22"/>
      <c r="EN120" s="22"/>
      <c r="EO120" s="22"/>
      <c r="EP120" s="22"/>
      <c r="EQ120" s="22"/>
      <c r="ER120" s="22"/>
      <c r="ES120" s="22"/>
      <c r="ET120" s="22"/>
      <c r="EU120" s="22"/>
      <c r="EV120" s="22"/>
      <c r="EW120" s="22"/>
      <c r="EX120" s="22"/>
      <c r="EY120" s="22"/>
      <c r="EZ120" s="22"/>
      <c r="FA120" s="22"/>
      <c r="FB120" s="22"/>
      <c r="FC120" s="22"/>
      <c r="FD120" s="22"/>
      <c r="FE120" s="22"/>
      <c r="FF120" s="22"/>
      <c r="FG120" s="22"/>
      <c r="FH120" s="22"/>
      <c r="FI120" s="22"/>
      <c r="FJ120" s="22"/>
      <c r="FK120" s="22"/>
      <c r="FL120" s="22"/>
      <c r="FM120" s="22"/>
      <c r="FN120" s="22"/>
      <c r="FO120" s="22"/>
      <c r="FP120" s="22"/>
      <c r="FQ120" s="22"/>
      <c r="FR120" s="22"/>
      <c r="FS120" s="22"/>
      <c r="FT120" s="22"/>
      <c r="FU120" s="22"/>
      <c r="FV120" s="22"/>
      <c r="FW120" s="22"/>
      <c r="FX120" s="22"/>
      <c r="FY120" s="22"/>
      <c r="FZ120" s="22"/>
      <c r="GA120" s="22"/>
      <c r="GB120" s="22"/>
      <c r="GC120" s="22"/>
      <c r="GD120" s="22"/>
      <c r="GE120" s="22"/>
      <c r="GF120" s="22"/>
      <c r="GG120" s="22"/>
      <c r="GH120" s="22"/>
      <c r="GI120" s="22"/>
      <c r="GJ120" s="22"/>
      <c r="GK120" s="22"/>
      <c r="GL120" s="22"/>
      <c r="GM120" s="22"/>
      <c r="GN120" s="22"/>
      <c r="GO120" s="22"/>
      <c r="GP120" s="22"/>
      <c r="GQ120" s="22"/>
      <c r="GR120" s="22"/>
      <c r="GS120" s="22"/>
      <c r="GT120" s="22"/>
      <c r="GU120" s="22"/>
      <c r="GV120" s="22"/>
      <c r="GW120" s="22"/>
      <c r="GX120" s="22"/>
      <c r="GY120" s="22"/>
      <c r="GZ120" s="22"/>
      <c r="HA120" s="22"/>
      <c r="HB120" s="22"/>
      <c r="HC120" s="22"/>
      <c r="HD120" s="22"/>
      <c r="HE120" s="22"/>
      <c r="HF120" s="22"/>
      <c r="HG120" s="22"/>
      <c r="HH120" s="22"/>
      <c r="HI120" s="22"/>
      <c r="HJ120" s="22"/>
      <c r="HK120" s="22"/>
      <c r="HL120" s="22"/>
      <c r="HM120" s="22"/>
      <c r="HN120" s="22"/>
      <c r="HO120" s="22"/>
      <c r="HP120" s="22"/>
      <c r="HQ120" s="22"/>
      <c r="HR120" s="22"/>
      <c r="HS120" s="22"/>
      <c r="HT120" s="22"/>
      <c r="HU120" s="22"/>
      <c r="HV120" s="22"/>
      <c r="HW120" s="22"/>
      <c r="HX120" s="22"/>
      <c r="HY120" s="22"/>
      <c r="HZ120" s="22"/>
      <c r="IA120" s="22"/>
      <c r="IB120" s="22"/>
      <c r="IC120" s="22"/>
      <c r="ID120" s="22"/>
      <c r="IE120" s="22"/>
      <c r="IF120" s="22"/>
      <c r="IG120" s="22"/>
      <c r="IH120" s="22"/>
      <c r="II120" s="22"/>
      <c r="IJ120" s="22"/>
      <c r="IK120" s="22"/>
      <c r="IL120" s="22"/>
      <c r="IM120" s="22"/>
      <c r="IN120" s="22"/>
      <c r="IO120" s="22"/>
      <c r="IP120" s="22"/>
      <c r="IQ120" s="22"/>
      <c r="IR120" s="22"/>
      <c r="IS120" s="22"/>
    </row>
    <row r="121" spans="11:253" ht="21.75" customHeight="1">
      <c r="K121" s="2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22"/>
      <c r="AJ121" s="22"/>
      <c r="AK121" s="22"/>
      <c r="AL121" s="22"/>
      <c r="AM121" s="22"/>
      <c r="AN121" s="22"/>
      <c r="AO121" s="22"/>
      <c r="AP121" s="22"/>
      <c r="AQ121" s="22"/>
      <c r="AR121" s="22"/>
      <c r="AS121" s="22"/>
      <c r="AT121" s="22"/>
      <c r="AU121" s="22"/>
      <c r="AV121" s="22"/>
      <c r="AW121" s="22"/>
      <c r="AX121" s="22"/>
      <c r="AY121" s="22"/>
      <c r="AZ121" s="22"/>
      <c r="BA121" s="22"/>
      <c r="BB121" s="22"/>
      <c r="BC121" s="22"/>
      <c r="BD121" s="22"/>
      <c r="BE121" s="22"/>
      <c r="BF121" s="22"/>
      <c r="BG121" s="22"/>
      <c r="BH121" s="22"/>
      <c r="BI121" s="22"/>
      <c r="BJ121" s="22"/>
      <c r="BK121" s="22"/>
      <c r="BL121" s="22"/>
      <c r="BM121" s="22"/>
      <c r="BN121" s="22"/>
      <c r="BO121" s="22"/>
      <c r="BP121" s="22"/>
      <c r="BQ121" s="22"/>
      <c r="BR121" s="22"/>
      <c r="BS121" s="22"/>
      <c r="BT121" s="22"/>
      <c r="BU121" s="22"/>
      <c r="BV121" s="22"/>
      <c r="BW121" s="22"/>
      <c r="BX121" s="22"/>
      <c r="BY121" s="22"/>
      <c r="BZ121" s="22"/>
      <c r="CA121" s="22"/>
      <c r="CB121" s="22"/>
      <c r="CC121" s="22"/>
      <c r="CD121" s="22"/>
      <c r="CE121" s="22"/>
      <c r="CF121" s="22"/>
      <c r="CG121" s="22"/>
      <c r="CH121" s="22"/>
      <c r="CI121" s="22"/>
      <c r="CJ121" s="22"/>
      <c r="CK121" s="22"/>
      <c r="CL121" s="22"/>
      <c r="CM121" s="22"/>
      <c r="CN121" s="22"/>
      <c r="CO121" s="22"/>
      <c r="CP121" s="22"/>
      <c r="CQ121" s="22"/>
      <c r="CR121" s="22"/>
      <c r="CS121" s="22"/>
      <c r="CT121" s="22"/>
      <c r="CU121" s="22"/>
      <c r="CV121" s="22"/>
      <c r="CW121" s="22"/>
      <c r="CX121" s="22"/>
      <c r="CY121" s="22"/>
      <c r="CZ121" s="22"/>
      <c r="DA121" s="22"/>
      <c r="DB121" s="22"/>
      <c r="DC121" s="22"/>
      <c r="DD121" s="22"/>
      <c r="DE121" s="22"/>
      <c r="DF121" s="22"/>
      <c r="DG121" s="22"/>
      <c r="DH121" s="22"/>
      <c r="DI121" s="22"/>
      <c r="DJ121" s="22"/>
      <c r="DK121" s="22"/>
      <c r="DL121" s="22"/>
      <c r="DM121" s="22"/>
      <c r="DN121" s="22"/>
      <c r="DO121" s="22"/>
      <c r="DP121" s="22"/>
      <c r="DQ121" s="22"/>
      <c r="DR121" s="22"/>
      <c r="DS121" s="22"/>
      <c r="DT121" s="22"/>
      <c r="DU121" s="22"/>
      <c r="DV121" s="22"/>
      <c r="DW121" s="22"/>
      <c r="DX121" s="22"/>
      <c r="DY121" s="22"/>
      <c r="DZ121" s="22"/>
      <c r="EA121" s="22"/>
      <c r="EB121" s="22"/>
      <c r="EC121" s="22"/>
      <c r="ED121" s="22"/>
      <c r="EE121" s="22"/>
      <c r="EF121" s="22"/>
      <c r="EG121" s="22"/>
      <c r="EH121" s="22"/>
      <c r="EI121" s="22"/>
      <c r="EJ121" s="22"/>
      <c r="EK121" s="22"/>
      <c r="EL121" s="22"/>
      <c r="EM121" s="22"/>
      <c r="EN121" s="22"/>
      <c r="EO121" s="22"/>
      <c r="EP121" s="22"/>
      <c r="EQ121" s="22"/>
      <c r="ER121" s="22"/>
      <c r="ES121" s="22"/>
      <c r="ET121" s="22"/>
      <c r="EU121" s="22"/>
      <c r="EV121" s="22"/>
      <c r="EW121" s="22"/>
      <c r="EX121" s="22"/>
      <c r="EY121" s="22"/>
      <c r="EZ121" s="22"/>
      <c r="FA121" s="22"/>
      <c r="FB121" s="22"/>
      <c r="FC121" s="22"/>
      <c r="FD121" s="22"/>
      <c r="FE121" s="22"/>
      <c r="FF121" s="22"/>
      <c r="FG121" s="22"/>
      <c r="FH121" s="22"/>
      <c r="FI121" s="22"/>
      <c r="FJ121" s="22"/>
      <c r="FK121" s="22"/>
      <c r="FL121" s="22"/>
      <c r="FM121" s="22"/>
      <c r="FN121" s="22"/>
      <c r="FO121" s="22"/>
      <c r="FP121" s="22"/>
      <c r="FQ121" s="22"/>
      <c r="FR121" s="22"/>
      <c r="FS121" s="22"/>
      <c r="FT121" s="22"/>
      <c r="FU121" s="22"/>
      <c r="FV121" s="22"/>
      <c r="FW121" s="22"/>
      <c r="FX121" s="22"/>
      <c r="FY121" s="22"/>
      <c r="FZ121" s="22"/>
      <c r="GA121" s="22"/>
      <c r="GB121" s="22"/>
      <c r="GC121" s="22"/>
      <c r="GD121" s="22"/>
      <c r="GE121" s="22"/>
      <c r="GF121" s="22"/>
      <c r="GG121" s="22"/>
      <c r="GH121" s="22"/>
      <c r="GI121" s="22"/>
      <c r="GJ121" s="22"/>
      <c r="GK121" s="22"/>
      <c r="GL121" s="22"/>
      <c r="GM121" s="22"/>
      <c r="GN121" s="22"/>
      <c r="GO121" s="22"/>
      <c r="GP121" s="22"/>
      <c r="GQ121" s="22"/>
      <c r="GR121" s="22"/>
      <c r="GS121" s="22"/>
      <c r="GT121" s="22"/>
      <c r="GU121" s="22"/>
      <c r="GV121" s="22"/>
      <c r="GW121" s="22"/>
      <c r="GX121" s="22"/>
      <c r="GY121" s="22"/>
      <c r="GZ121" s="22"/>
      <c r="HA121" s="22"/>
      <c r="HB121" s="22"/>
      <c r="HC121" s="22"/>
      <c r="HD121" s="22"/>
      <c r="HE121" s="22"/>
      <c r="HF121" s="22"/>
      <c r="HG121" s="22"/>
      <c r="HH121" s="22"/>
      <c r="HI121" s="22"/>
      <c r="HJ121" s="22"/>
      <c r="HK121" s="22"/>
      <c r="HL121" s="22"/>
      <c r="HM121" s="22"/>
      <c r="HN121" s="22"/>
      <c r="HO121" s="22"/>
      <c r="HP121" s="22"/>
      <c r="HQ121" s="22"/>
      <c r="HR121" s="22"/>
      <c r="HS121" s="22"/>
      <c r="HT121" s="22"/>
      <c r="HU121" s="22"/>
      <c r="HV121" s="22"/>
      <c r="HW121" s="22"/>
      <c r="HX121" s="22"/>
      <c r="HY121" s="22"/>
      <c r="HZ121" s="22"/>
      <c r="IA121" s="22"/>
      <c r="IB121" s="22"/>
      <c r="IC121" s="22"/>
      <c r="ID121" s="22"/>
      <c r="IE121" s="22"/>
      <c r="IF121" s="22"/>
      <c r="IG121" s="22"/>
      <c r="IH121" s="22"/>
      <c r="II121" s="22"/>
      <c r="IJ121" s="22"/>
      <c r="IK121" s="22"/>
      <c r="IL121" s="22"/>
      <c r="IM121" s="22"/>
      <c r="IN121" s="22"/>
      <c r="IO121" s="22"/>
      <c r="IP121" s="22"/>
      <c r="IQ121" s="22"/>
      <c r="IR121" s="22"/>
      <c r="IS121" s="22"/>
    </row>
    <row r="122" spans="11:253" ht="21.75" customHeight="1"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2"/>
      <c r="AJ122" s="22"/>
      <c r="AK122" s="22"/>
      <c r="AL122" s="22"/>
      <c r="AM122" s="22"/>
      <c r="AN122" s="22"/>
      <c r="AO122" s="22"/>
      <c r="AP122" s="22"/>
      <c r="AQ122" s="22"/>
      <c r="AR122" s="22"/>
      <c r="AS122" s="22"/>
      <c r="AT122" s="22"/>
      <c r="AU122" s="22"/>
      <c r="AV122" s="22"/>
      <c r="AW122" s="22"/>
      <c r="AX122" s="22"/>
      <c r="AY122" s="22"/>
      <c r="AZ122" s="22"/>
      <c r="BA122" s="22"/>
      <c r="BB122" s="22"/>
      <c r="BC122" s="22"/>
      <c r="BD122" s="22"/>
      <c r="BE122" s="22"/>
      <c r="BF122" s="22"/>
      <c r="BG122" s="22"/>
      <c r="BH122" s="22"/>
      <c r="BI122" s="22"/>
      <c r="BJ122" s="22"/>
      <c r="BK122" s="22"/>
      <c r="BL122" s="22"/>
      <c r="BM122" s="22"/>
      <c r="BN122" s="22"/>
      <c r="BO122" s="22"/>
      <c r="BP122" s="22"/>
      <c r="BQ122" s="22"/>
      <c r="BR122" s="22"/>
      <c r="BS122" s="22"/>
      <c r="BT122" s="22"/>
      <c r="BU122" s="22"/>
      <c r="BV122" s="22"/>
      <c r="BW122" s="22"/>
      <c r="BX122" s="22"/>
      <c r="BY122" s="22"/>
      <c r="BZ122" s="22"/>
      <c r="CA122" s="22"/>
      <c r="CB122" s="22"/>
      <c r="CC122" s="22"/>
      <c r="CD122" s="22"/>
      <c r="CE122" s="22"/>
      <c r="CF122" s="22"/>
      <c r="CG122" s="22"/>
      <c r="CH122" s="22"/>
      <c r="CI122" s="22"/>
      <c r="CJ122" s="22"/>
      <c r="CK122" s="22"/>
      <c r="CL122" s="22"/>
      <c r="CM122" s="22"/>
      <c r="CN122" s="22"/>
      <c r="CO122" s="22"/>
      <c r="CP122" s="22"/>
      <c r="CQ122" s="22"/>
      <c r="CR122" s="22"/>
      <c r="CS122" s="22"/>
      <c r="CT122" s="22"/>
      <c r="CU122" s="22"/>
      <c r="CV122" s="22"/>
      <c r="CW122" s="22"/>
      <c r="CX122" s="22"/>
      <c r="CY122" s="22"/>
      <c r="CZ122" s="22"/>
      <c r="DA122" s="22"/>
      <c r="DB122" s="22"/>
      <c r="DC122" s="22"/>
      <c r="DD122" s="22"/>
      <c r="DE122" s="22"/>
      <c r="DF122" s="22"/>
      <c r="DG122" s="22"/>
      <c r="DH122" s="22"/>
      <c r="DI122" s="22"/>
      <c r="DJ122" s="22"/>
      <c r="DK122" s="22"/>
      <c r="DL122" s="22"/>
      <c r="DM122" s="22"/>
      <c r="DN122" s="22"/>
      <c r="DO122" s="22"/>
      <c r="DP122" s="22"/>
      <c r="DQ122" s="22"/>
      <c r="DR122" s="22"/>
      <c r="DS122" s="22"/>
      <c r="DT122" s="22"/>
      <c r="DU122" s="22"/>
      <c r="DV122" s="22"/>
      <c r="DW122" s="22"/>
      <c r="DX122" s="22"/>
      <c r="DY122" s="22"/>
      <c r="DZ122" s="22"/>
      <c r="EA122" s="22"/>
      <c r="EB122" s="22"/>
      <c r="EC122" s="22"/>
      <c r="ED122" s="22"/>
      <c r="EE122" s="22"/>
      <c r="EF122" s="22"/>
      <c r="EG122" s="22"/>
      <c r="EH122" s="22"/>
      <c r="EI122" s="22"/>
      <c r="EJ122" s="22"/>
      <c r="EK122" s="22"/>
      <c r="EL122" s="22"/>
      <c r="EM122" s="22"/>
      <c r="EN122" s="22"/>
      <c r="EO122" s="22"/>
      <c r="EP122" s="22"/>
      <c r="EQ122" s="22"/>
      <c r="ER122" s="22"/>
      <c r="ES122" s="22"/>
      <c r="ET122" s="22"/>
      <c r="EU122" s="22"/>
      <c r="EV122" s="22"/>
      <c r="EW122" s="22"/>
      <c r="EX122" s="22"/>
      <c r="EY122" s="22"/>
      <c r="EZ122" s="22"/>
      <c r="FA122" s="22"/>
      <c r="FB122" s="22"/>
      <c r="FC122" s="22"/>
      <c r="FD122" s="22"/>
      <c r="FE122" s="22"/>
      <c r="FF122" s="22"/>
      <c r="FG122" s="22"/>
      <c r="FH122" s="22"/>
      <c r="FI122" s="22"/>
      <c r="FJ122" s="22"/>
      <c r="FK122" s="22"/>
      <c r="FL122" s="22"/>
      <c r="FM122" s="22"/>
      <c r="FN122" s="22"/>
      <c r="FO122" s="22"/>
      <c r="FP122" s="22"/>
      <c r="FQ122" s="22"/>
      <c r="FR122" s="22"/>
      <c r="FS122" s="22"/>
      <c r="FT122" s="22"/>
      <c r="FU122" s="22"/>
      <c r="FV122" s="22"/>
      <c r="FW122" s="22"/>
      <c r="FX122" s="22"/>
      <c r="FY122" s="22"/>
      <c r="FZ122" s="22"/>
      <c r="GA122" s="22"/>
      <c r="GB122" s="22"/>
      <c r="GC122" s="22"/>
      <c r="GD122" s="22"/>
      <c r="GE122" s="22"/>
      <c r="GF122" s="22"/>
      <c r="GG122" s="22"/>
      <c r="GH122" s="22"/>
      <c r="GI122" s="22"/>
      <c r="GJ122" s="22"/>
      <c r="GK122" s="22"/>
      <c r="GL122" s="22"/>
      <c r="GM122" s="22"/>
      <c r="GN122" s="22"/>
      <c r="GO122" s="22"/>
      <c r="GP122" s="22"/>
      <c r="GQ122" s="22"/>
      <c r="GR122" s="22"/>
      <c r="GS122" s="22"/>
      <c r="GT122" s="22"/>
      <c r="GU122" s="22"/>
      <c r="GV122" s="22"/>
      <c r="GW122" s="22"/>
      <c r="GX122" s="22"/>
      <c r="GY122" s="22"/>
      <c r="GZ122" s="22"/>
      <c r="HA122" s="22"/>
      <c r="HB122" s="22"/>
      <c r="HC122" s="22"/>
      <c r="HD122" s="22"/>
      <c r="HE122" s="22"/>
      <c r="HF122" s="22"/>
      <c r="HG122" s="22"/>
      <c r="HH122" s="22"/>
      <c r="HI122" s="22"/>
      <c r="HJ122" s="22"/>
      <c r="HK122" s="22"/>
      <c r="HL122" s="22"/>
      <c r="HM122" s="22"/>
      <c r="HN122" s="22"/>
      <c r="HO122" s="22"/>
      <c r="HP122" s="22"/>
      <c r="HQ122" s="22"/>
      <c r="HR122" s="22"/>
      <c r="HS122" s="22"/>
      <c r="HT122" s="22"/>
      <c r="HU122" s="22"/>
      <c r="HV122" s="22"/>
      <c r="HW122" s="22"/>
      <c r="HX122" s="22"/>
      <c r="HY122" s="22"/>
      <c r="HZ122" s="22"/>
      <c r="IA122" s="22"/>
      <c r="IB122" s="22"/>
      <c r="IC122" s="22"/>
      <c r="ID122" s="22"/>
      <c r="IE122" s="22"/>
      <c r="IF122" s="22"/>
      <c r="IG122" s="22"/>
      <c r="IH122" s="22"/>
      <c r="II122" s="22"/>
      <c r="IJ122" s="22"/>
      <c r="IK122" s="22"/>
      <c r="IL122" s="22"/>
      <c r="IM122" s="22"/>
      <c r="IN122" s="22"/>
      <c r="IO122" s="22"/>
      <c r="IP122" s="22"/>
      <c r="IQ122" s="22"/>
      <c r="IR122" s="22"/>
      <c r="IS122" s="22"/>
    </row>
    <row r="123" spans="11:253" ht="21.75" customHeight="1">
      <c r="K123" s="2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22"/>
      <c r="AJ123" s="22"/>
      <c r="AK123" s="22"/>
      <c r="AL123" s="22"/>
      <c r="AM123" s="22"/>
      <c r="AN123" s="22"/>
      <c r="AO123" s="22"/>
      <c r="AP123" s="22"/>
      <c r="AQ123" s="22"/>
      <c r="AR123" s="22"/>
      <c r="AS123" s="22"/>
      <c r="AT123" s="22"/>
      <c r="AU123" s="22"/>
      <c r="AV123" s="22"/>
      <c r="AW123" s="22"/>
      <c r="AX123" s="22"/>
      <c r="AY123" s="22"/>
      <c r="AZ123" s="22"/>
      <c r="BA123" s="22"/>
      <c r="BB123" s="22"/>
      <c r="BC123" s="22"/>
      <c r="BD123" s="22"/>
      <c r="BE123" s="22"/>
      <c r="BF123" s="22"/>
      <c r="BG123" s="22"/>
      <c r="BH123" s="22"/>
      <c r="BI123" s="22"/>
      <c r="BJ123" s="22"/>
      <c r="BK123" s="22"/>
      <c r="BL123" s="22"/>
      <c r="BM123" s="22"/>
      <c r="BN123" s="22"/>
      <c r="BO123" s="22"/>
      <c r="BP123" s="22"/>
      <c r="BQ123" s="22"/>
      <c r="BR123" s="22"/>
      <c r="BS123" s="22"/>
      <c r="BT123" s="22"/>
      <c r="BU123" s="22"/>
      <c r="BV123" s="22"/>
      <c r="BW123" s="22"/>
      <c r="BX123" s="22"/>
      <c r="BY123" s="22"/>
      <c r="BZ123" s="22"/>
      <c r="CA123" s="22"/>
      <c r="CB123" s="22"/>
      <c r="CC123" s="22"/>
      <c r="CD123" s="22"/>
      <c r="CE123" s="22"/>
      <c r="CF123" s="22"/>
      <c r="CG123" s="22"/>
      <c r="CH123" s="22"/>
      <c r="CI123" s="22"/>
      <c r="CJ123" s="22"/>
      <c r="CK123" s="22"/>
      <c r="CL123" s="22"/>
      <c r="CM123" s="22"/>
      <c r="CN123" s="22"/>
      <c r="CO123" s="22"/>
      <c r="CP123" s="22"/>
      <c r="CQ123" s="22"/>
      <c r="CR123" s="22"/>
      <c r="CS123" s="22"/>
      <c r="CT123" s="22"/>
      <c r="CU123" s="22"/>
      <c r="CV123" s="22"/>
      <c r="CW123" s="22"/>
      <c r="CX123" s="22"/>
      <c r="CY123" s="22"/>
      <c r="CZ123" s="22"/>
      <c r="DA123" s="22"/>
      <c r="DB123" s="22"/>
      <c r="DC123" s="22"/>
      <c r="DD123" s="22"/>
      <c r="DE123" s="22"/>
      <c r="DF123" s="22"/>
      <c r="DG123" s="22"/>
      <c r="DH123" s="22"/>
      <c r="DI123" s="22"/>
      <c r="DJ123" s="22"/>
      <c r="DK123" s="22"/>
      <c r="DL123" s="22"/>
      <c r="DM123" s="22"/>
      <c r="DN123" s="22"/>
      <c r="DO123" s="22"/>
      <c r="DP123" s="22"/>
      <c r="DQ123" s="22"/>
      <c r="DR123" s="22"/>
      <c r="DS123" s="22"/>
      <c r="DT123" s="22"/>
      <c r="DU123" s="22"/>
      <c r="DV123" s="22"/>
      <c r="DW123" s="22"/>
      <c r="DX123" s="22"/>
      <c r="DY123" s="22"/>
      <c r="DZ123" s="22"/>
      <c r="EA123" s="22"/>
      <c r="EB123" s="22"/>
      <c r="EC123" s="22"/>
      <c r="ED123" s="22"/>
      <c r="EE123" s="22"/>
      <c r="EF123" s="22"/>
      <c r="EG123" s="22"/>
      <c r="EH123" s="22"/>
      <c r="EI123" s="22"/>
      <c r="EJ123" s="22"/>
      <c r="EK123" s="22"/>
      <c r="EL123" s="22"/>
      <c r="EM123" s="22"/>
      <c r="EN123" s="22"/>
      <c r="EO123" s="22"/>
      <c r="EP123" s="22"/>
      <c r="EQ123" s="22"/>
      <c r="ER123" s="22"/>
      <c r="ES123" s="22"/>
      <c r="ET123" s="22"/>
      <c r="EU123" s="22"/>
      <c r="EV123" s="22"/>
      <c r="EW123" s="22"/>
      <c r="EX123" s="22"/>
      <c r="EY123" s="22"/>
      <c r="EZ123" s="22"/>
      <c r="FA123" s="22"/>
      <c r="FB123" s="22"/>
      <c r="FC123" s="22"/>
      <c r="FD123" s="22"/>
      <c r="FE123" s="22"/>
      <c r="FF123" s="22"/>
      <c r="FG123" s="22"/>
      <c r="FH123" s="22"/>
      <c r="FI123" s="22"/>
      <c r="FJ123" s="22"/>
      <c r="FK123" s="22"/>
      <c r="FL123" s="22"/>
      <c r="FM123" s="22"/>
      <c r="FN123" s="22"/>
      <c r="FO123" s="22"/>
      <c r="FP123" s="22"/>
      <c r="FQ123" s="22"/>
      <c r="FR123" s="22"/>
      <c r="FS123" s="22"/>
      <c r="FT123" s="22"/>
      <c r="FU123" s="22"/>
      <c r="FV123" s="22"/>
      <c r="FW123" s="22"/>
      <c r="FX123" s="22"/>
      <c r="FY123" s="22"/>
      <c r="FZ123" s="22"/>
      <c r="GA123" s="22"/>
      <c r="GB123" s="22"/>
      <c r="GC123" s="22"/>
      <c r="GD123" s="22"/>
      <c r="GE123" s="22"/>
      <c r="GF123" s="22"/>
      <c r="GG123" s="22"/>
      <c r="GH123" s="22"/>
      <c r="GI123" s="22"/>
      <c r="GJ123" s="22"/>
      <c r="GK123" s="22"/>
      <c r="GL123" s="22"/>
      <c r="GM123" s="22"/>
      <c r="GN123" s="22"/>
      <c r="GO123" s="22"/>
      <c r="GP123" s="22"/>
      <c r="GQ123" s="22"/>
      <c r="GR123" s="22"/>
      <c r="GS123" s="22"/>
      <c r="GT123" s="22"/>
      <c r="GU123" s="22"/>
      <c r="GV123" s="22"/>
      <c r="GW123" s="22"/>
      <c r="GX123" s="22"/>
      <c r="GY123" s="22"/>
      <c r="GZ123" s="22"/>
      <c r="HA123" s="22"/>
      <c r="HB123" s="22"/>
      <c r="HC123" s="22"/>
      <c r="HD123" s="22"/>
      <c r="HE123" s="22"/>
      <c r="HF123" s="22"/>
      <c r="HG123" s="22"/>
      <c r="HH123" s="22"/>
      <c r="HI123" s="22"/>
      <c r="HJ123" s="22"/>
      <c r="HK123" s="22"/>
      <c r="HL123" s="22"/>
      <c r="HM123" s="22"/>
      <c r="HN123" s="22"/>
      <c r="HO123" s="22"/>
      <c r="HP123" s="22"/>
      <c r="HQ123" s="22"/>
      <c r="HR123" s="22"/>
      <c r="HS123" s="22"/>
      <c r="HT123" s="22"/>
      <c r="HU123" s="22"/>
      <c r="HV123" s="22"/>
      <c r="HW123" s="22"/>
      <c r="HX123" s="22"/>
      <c r="HY123" s="22"/>
      <c r="HZ123" s="22"/>
      <c r="IA123" s="22"/>
      <c r="IB123" s="22"/>
      <c r="IC123" s="22"/>
      <c r="ID123" s="22"/>
      <c r="IE123" s="22"/>
      <c r="IF123" s="22"/>
      <c r="IG123" s="22"/>
      <c r="IH123" s="22"/>
      <c r="II123" s="22"/>
      <c r="IJ123" s="22"/>
      <c r="IK123" s="22"/>
      <c r="IL123" s="22"/>
      <c r="IM123" s="22"/>
      <c r="IN123" s="22"/>
      <c r="IO123" s="22"/>
      <c r="IP123" s="22"/>
      <c r="IQ123" s="22"/>
      <c r="IR123" s="22"/>
      <c r="IS123" s="22"/>
    </row>
    <row r="125" spans="11:253" ht="21.75" customHeight="1">
      <c r="K125" s="2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22"/>
      <c r="AJ125" s="22"/>
      <c r="AK125" s="22"/>
      <c r="AL125" s="22"/>
      <c r="AM125" s="22"/>
      <c r="AN125" s="22"/>
      <c r="AO125" s="22"/>
      <c r="AP125" s="22"/>
      <c r="AQ125" s="22"/>
      <c r="AR125" s="22"/>
      <c r="AS125" s="22"/>
      <c r="AT125" s="22"/>
      <c r="AU125" s="22"/>
      <c r="AV125" s="22"/>
      <c r="AW125" s="22"/>
      <c r="AX125" s="22"/>
      <c r="AY125" s="22"/>
      <c r="AZ125" s="22"/>
      <c r="BA125" s="22"/>
      <c r="BB125" s="22"/>
      <c r="BC125" s="22"/>
      <c r="BD125" s="22"/>
      <c r="BE125" s="22"/>
      <c r="BF125" s="22"/>
      <c r="BG125" s="22"/>
      <c r="BH125" s="22"/>
      <c r="BI125" s="22"/>
      <c r="BJ125" s="22"/>
      <c r="BK125" s="22"/>
      <c r="BL125" s="22"/>
      <c r="BM125" s="22"/>
      <c r="BN125" s="22"/>
      <c r="BO125" s="22"/>
      <c r="BP125" s="22"/>
      <c r="BQ125" s="22"/>
      <c r="BR125" s="22"/>
      <c r="BS125" s="22"/>
      <c r="BT125" s="22"/>
      <c r="BU125" s="22"/>
      <c r="BV125" s="22"/>
      <c r="BW125" s="22"/>
      <c r="BX125" s="22"/>
      <c r="BY125" s="22"/>
      <c r="BZ125" s="22"/>
      <c r="CA125" s="22"/>
      <c r="CB125" s="22"/>
      <c r="CC125" s="22"/>
      <c r="CD125" s="22"/>
      <c r="CE125" s="22"/>
      <c r="CF125" s="22"/>
      <c r="CG125" s="22"/>
      <c r="CH125" s="22"/>
      <c r="CI125" s="22"/>
      <c r="CJ125" s="22"/>
      <c r="CK125" s="22"/>
      <c r="CL125" s="22"/>
      <c r="CM125" s="22"/>
      <c r="CN125" s="22"/>
      <c r="CO125" s="22"/>
      <c r="CP125" s="22"/>
      <c r="CQ125" s="22"/>
      <c r="CR125" s="22"/>
      <c r="CS125" s="22"/>
      <c r="CT125" s="22"/>
      <c r="CU125" s="22"/>
      <c r="CV125" s="22"/>
      <c r="CW125" s="22"/>
      <c r="CX125" s="22"/>
      <c r="CY125" s="22"/>
      <c r="CZ125" s="22"/>
      <c r="DA125" s="22"/>
      <c r="DB125" s="22"/>
      <c r="DC125" s="22"/>
      <c r="DD125" s="22"/>
      <c r="DE125" s="22"/>
      <c r="DF125" s="22"/>
      <c r="DG125" s="22"/>
      <c r="DH125" s="22"/>
      <c r="DI125" s="22"/>
      <c r="DJ125" s="22"/>
      <c r="DK125" s="22"/>
      <c r="DL125" s="22"/>
      <c r="DM125" s="22"/>
      <c r="DN125" s="22"/>
      <c r="DO125" s="22"/>
      <c r="DP125" s="22"/>
      <c r="DQ125" s="22"/>
      <c r="DR125" s="22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2"/>
      <c r="EL125" s="22"/>
      <c r="EM125" s="22"/>
      <c r="EN125" s="22"/>
      <c r="EO125" s="22"/>
      <c r="EP125" s="22"/>
      <c r="EQ125" s="22"/>
      <c r="ER125" s="22"/>
      <c r="ES125" s="22"/>
      <c r="ET125" s="22"/>
      <c r="EU125" s="22"/>
      <c r="EV125" s="22"/>
      <c r="EW125" s="22"/>
      <c r="EX125" s="22"/>
      <c r="EY125" s="22"/>
      <c r="EZ125" s="22"/>
      <c r="FA125" s="22"/>
      <c r="FB125" s="22"/>
      <c r="FC125" s="22"/>
      <c r="FD125" s="22"/>
      <c r="FE125" s="22"/>
      <c r="FF125" s="22"/>
      <c r="FG125" s="22"/>
      <c r="FH125" s="22"/>
      <c r="FI125" s="22"/>
      <c r="FJ125" s="22"/>
      <c r="FK125" s="22"/>
      <c r="FL125" s="22"/>
      <c r="FM125" s="22"/>
      <c r="FN125" s="22"/>
      <c r="FO125" s="22"/>
      <c r="FP125" s="22"/>
      <c r="FQ125" s="22"/>
      <c r="FR125" s="22"/>
      <c r="FS125" s="22"/>
      <c r="FT125" s="22"/>
      <c r="FU125" s="22"/>
      <c r="FV125" s="22"/>
      <c r="FW125" s="22"/>
      <c r="FX125" s="22"/>
      <c r="FY125" s="22"/>
      <c r="FZ125" s="22"/>
      <c r="GA125" s="22"/>
      <c r="GB125" s="22"/>
      <c r="GC125" s="22"/>
      <c r="GD125" s="22"/>
      <c r="GE125" s="22"/>
      <c r="GF125" s="22"/>
      <c r="GG125" s="22"/>
      <c r="GH125" s="22"/>
      <c r="GI125" s="22"/>
      <c r="GJ125" s="22"/>
      <c r="GK125" s="22"/>
      <c r="GL125" s="22"/>
      <c r="GM125" s="22"/>
      <c r="GN125" s="22"/>
      <c r="GO125" s="22"/>
      <c r="GP125" s="22"/>
      <c r="GQ125" s="22"/>
      <c r="GR125" s="22"/>
      <c r="GS125" s="22"/>
      <c r="GT125" s="22"/>
      <c r="GU125" s="22"/>
      <c r="GV125" s="22"/>
      <c r="GW125" s="22"/>
      <c r="GX125" s="22"/>
      <c r="GY125" s="22"/>
      <c r="GZ125" s="22"/>
      <c r="HA125" s="22"/>
      <c r="HB125" s="22"/>
      <c r="HC125" s="22"/>
      <c r="HD125" s="22"/>
      <c r="HE125" s="22"/>
      <c r="HF125" s="22"/>
      <c r="HG125" s="22"/>
      <c r="HH125" s="22"/>
      <c r="HI125" s="22"/>
      <c r="HJ125" s="22"/>
      <c r="HK125" s="22"/>
      <c r="HL125" s="22"/>
      <c r="HM125" s="22"/>
      <c r="HN125" s="22"/>
      <c r="HO125" s="22"/>
      <c r="HP125" s="22"/>
      <c r="HQ125" s="22"/>
      <c r="HR125" s="22"/>
      <c r="HS125" s="22"/>
      <c r="HT125" s="22"/>
      <c r="HU125" s="22"/>
      <c r="HV125" s="22"/>
      <c r="HW125" s="22"/>
      <c r="HX125" s="22"/>
      <c r="HY125" s="22"/>
      <c r="HZ125" s="22"/>
      <c r="IA125" s="22"/>
      <c r="IB125" s="22"/>
      <c r="IC125" s="22"/>
      <c r="ID125" s="22"/>
      <c r="IE125" s="22"/>
      <c r="IF125" s="22"/>
      <c r="IG125" s="22"/>
      <c r="IH125" s="22"/>
      <c r="II125" s="22"/>
      <c r="IJ125" s="22"/>
      <c r="IK125" s="22"/>
      <c r="IL125" s="22"/>
      <c r="IM125" s="22"/>
      <c r="IN125" s="22"/>
      <c r="IO125" s="22"/>
      <c r="IP125" s="22"/>
      <c r="IQ125" s="22"/>
      <c r="IR125" s="22"/>
      <c r="IS125" s="22"/>
    </row>
    <row r="126" spans="11:253" ht="21.75" customHeight="1">
      <c r="K126" s="2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22"/>
      <c r="AJ126" s="22"/>
      <c r="AK126" s="22"/>
      <c r="AL126" s="22"/>
      <c r="AM126" s="22"/>
      <c r="AN126" s="22"/>
      <c r="AO126" s="22"/>
      <c r="AP126" s="22"/>
      <c r="AQ126" s="22"/>
      <c r="AR126" s="22"/>
      <c r="AS126" s="22"/>
      <c r="AT126" s="22"/>
      <c r="AU126" s="22"/>
      <c r="AV126" s="22"/>
      <c r="AW126" s="22"/>
      <c r="AX126" s="22"/>
      <c r="AY126" s="22"/>
      <c r="AZ126" s="22"/>
      <c r="BA126" s="22"/>
      <c r="BB126" s="22"/>
      <c r="BC126" s="22"/>
      <c r="BD126" s="22"/>
      <c r="BE126" s="22"/>
      <c r="BF126" s="22"/>
      <c r="BG126" s="22"/>
      <c r="BH126" s="22"/>
      <c r="BI126" s="22"/>
      <c r="BJ126" s="22"/>
      <c r="BK126" s="22"/>
      <c r="BL126" s="22"/>
      <c r="BM126" s="22"/>
      <c r="BN126" s="22"/>
      <c r="BO126" s="22"/>
      <c r="BP126" s="22"/>
      <c r="BQ126" s="22"/>
      <c r="BR126" s="22"/>
      <c r="BS126" s="22"/>
      <c r="BT126" s="22"/>
      <c r="BU126" s="22"/>
      <c r="BV126" s="22"/>
      <c r="BW126" s="22"/>
      <c r="BX126" s="22"/>
      <c r="BY126" s="22"/>
      <c r="BZ126" s="22"/>
      <c r="CA126" s="22"/>
      <c r="CB126" s="22"/>
      <c r="CC126" s="22"/>
      <c r="CD126" s="22"/>
      <c r="CE126" s="22"/>
      <c r="CF126" s="22"/>
      <c r="CG126" s="22"/>
      <c r="CH126" s="22"/>
      <c r="CI126" s="22"/>
      <c r="CJ126" s="22"/>
      <c r="CK126" s="22"/>
      <c r="CL126" s="22"/>
      <c r="CM126" s="22"/>
      <c r="CN126" s="22"/>
      <c r="CO126" s="22"/>
      <c r="CP126" s="22"/>
      <c r="CQ126" s="22"/>
      <c r="CR126" s="22"/>
      <c r="CS126" s="22"/>
      <c r="CT126" s="22"/>
      <c r="CU126" s="22"/>
      <c r="CV126" s="22"/>
      <c r="CW126" s="22"/>
      <c r="CX126" s="22"/>
      <c r="CY126" s="22"/>
      <c r="CZ126" s="22"/>
      <c r="DA126" s="22"/>
      <c r="DB126" s="22"/>
      <c r="DC126" s="22"/>
      <c r="DD126" s="22"/>
      <c r="DE126" s="22"/>
      <c r="DF126" s="22"/>
      <c r="DG126" s="22"/>
      <c r="DH126" s="22"/>
      <c r="DI126" s="22"/>
      <c r="DJ126" s="22"/>
      <c r="DK126" s="22"/>
      <c r="DL126" s="22"/>
      <c r="DM126" s="22"/>
      <c r="DN126" s="22"/>
      <c r="DO126" s="22"/>
      <c r="DP126" s="22"/>
      <c r="DQ126" s="22"/>
      <c r="DR126" s="22"/>
      <c r="DS126" s="22"/>
      <c r="DT126" s="22"/>
      <c r="DU126" s="22"/>
      <c r="DV126" s="22"/>
      <c r="DW126" s="22"/>
      <c r="DX126" s="22"/>
      <c r="DY126" s="22"/>
      <c r="DZ126" s="22"/>
      <c r="EA126" s="22"/>
      <c r="EB126" s="22"/>
      <c r="EC126" s="22"/>
      <c r="ED126" s="22"/>
      <c r="EE126" s="22"/>
      <c r="EF126" s="22"/>
      <c r="EG126" s="22"/>
      <c r="EH126" s="22"/>
      <c r="EI126" s="22"/>
      <c r="EJ126" s="22"/>
      <c r="EK126" s="22"/>
      <c r="EL126" s="22"/>
      <c r="EM126" s="22"/>
      <c r="EN126" s="22"/>
      <c r="EO126" s="22"/>
      <c r="EP126" s="22"/>
      <c r="EQ126" s="22"/>
      <c r="ER126" s="22"/>
      <c r="ES126" s="22"/>
      <c r="ET126" s="22"/>
      <c r="EU126" s="22"/>
      <c r="EV126" s="22"/>
      <c r="EW126" s="22"/>
      <c r="EX126" s="22"/>
      <c r="EY126" s="22"/>
      <c r="EZ126" s="22"/>
      <c r="FA126" s="22"/>
      <c r="FB126" s="22"/>
      <c r="FC126" s="22"/>
      <c r="FD126" s="22"/>
      <c r="FE126" s="22"/>
      <c r="FF126" s="22"/>
      <c r="FG126" s="22"/>
      <c r="FH126" s="22"/>
      <c r="FI126" s="22"/>
      <c r="FJ126" s="22"/>
      <c r="FK126" s="22"/>
      <c r="FL126" s="22"/>
      <c r="FM126" s="22"/>
      <c r="FN126" s="22"/>
      <c r="FO126" s="22"/>
      <c r="FP126" s="22"/>
      <c r="FQ126" s="22"/>
      <c r="FR126" s="22"/>
      <c r="FS126" s="22"/>
      <c r="FT126" s="22"/>
      <c r="FU126" s="22"/>
      <c r="FV126" s="22"/>
      <c r="FW126" s="22"/>
      <c r="FX126" s="22"/>
      <c r="FY126" s="22"/>
      <c r="FZ126" s="22"/>
      <c r="GA126" s="22"/>
      <c r="GB126" s="22"/>
      <c r="GC126" s="22"/>
      <c r="GD126" s="22"/>
      <c r="GE126" s="22"/>
      <c r="GF126" s="22"/>
      <c r="GG126" s="22"/>
      <c r="GH126" s="22"/>
      <c r="GI126" s="22"/>
      <c r="GJ126" s="22"/>
      <c r="GK126" s="22"/>
      <c r="GL126" s="22"/>
      <c r="GM126" s="22"/>
      <c r="GN126" s="22"/>
      <c r="GO126" s="22"/>
      <c r="GP126" s="22"/>
      <c r="GQ126" s="22"/>
      <c r="GR126" s="22"/>
      <c r="GS126" s="22"/>
      <c r="GT126" s="22"/>
      <c r="GU126" s="22"/>
      <c r="GV126" s="22"/>
      <c r="GW126" s="22"/>
      <c r="GX126" s="22"/>
      <c r="GY126" s="22"/>
      <c r="GZ126" s="22"/>
      <c r="HA126" s="22"/>
      <c r="HB126" s="22"/>
      <c r="HC126" s="22"/>
      <c r="HD126" s="22"/>
      <c r="HE126" s="22"/>
      <c r="HF126" s="22"/>
      <c r="HG126" s="22"/>
      <c r="HH126" s="22"/>
      <c r="HI126" s="22"/>
      <c r="HJ126" s="22"/>
      <c r="HK126" s="22"/>
      <c r="HL126" s="22"/>
      <c r="HM126" s="22"/>
      <c r="HN126" s="22"/>
      <c r="HO126" s="22"/>
      <c r="HP126" s="22"/>
      <c r="HQ126" s="22"/>
      <c r="HR126" s="22"/>
      <c r="HS126" s="22"/>
      <c r="HT126" s="22"/>
      <c r="HU126" s="22"/>
      <c r="HV126" s="22"/>
      <c r="HW126" s="22"/>
      <c r="HX126" s="22"/>
      <c r="HY126" s="22"/>
      <c r="HZ126" s="22"/>
      <c r="IA126" s="22"/>
      <c r="IB126" s="22"/>
      <c r="IC126" s="22"/>
      <c r="ID126" s="22"/>
      <c r="IE126" s="22"/>
      <c r="IF126" s="22"/>
      <c r="IG126" s="22"/>
      <c r="IH126" s="22"/>
      <c r="II126" s="22"/>
      <c r="IJ126" s="22"/>
      <c r="IK126" s="22"/>
      <c r="IL126" s="22"/>
      <c r="IM126" s="22"/>
      <c r="IN126" s="22"/>
      <c r="IO126" s="22"/>
      <c r="IP126" s="22"/>
      <c r="IQ126" s="22"/>
      <c r="IR126" s="22"/>
      <c r="IS126" s="22"/>
    </row>
    <row r="127" spans="11:253" ht="21.75" customHeight="1">
      <c r="K127" s="2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22"/>
      <c r="AJ127" s="22"/>
      <c r="AK127" s="22"/>
      <c r="AL127" s="22"/>
      <c r="AM127" s="22"/>
      <c r="AN127" s="22"/>
      <c r="AO127" s="22"/>
      <c r="AP127" s="22"/>
      <c r="AQ127" s="22"/>
      <c r="AR127" s="22"/>
      <c r="AS127" s="22"/>
      <c r="AT127" s="22"/>
      <c r="AU127" s="22"/>
      <c r="AV127" s="22"/>
      <c r="AW127" s="22"/>
      <c r="AX127" s="22"/>
      <c r="AY127" s="22"/>
      <c r="AZ127" s="22"/>
      <c r="BA127" s="22"/>
      <c r="BB127" s="22"/>
      <c r="BC127" s="22"/>
      <c r="BD127" s="22"/>
      <c r="BE127" s="22"/>
      <c r="BF127" s="22"/>
      <c r="BG127" s="22"/>
      <c r="BH127" s="22"/>
      <c r="BI127" s="22"/>
      <c r="BJ127" s="22"/>
      <c r="BK127" s="22"/>
      <c r="BL127" s="22"/>
      <c r="BM127" s="22"/>
      <c r="BN127" s="22"/>
      <c r="BO127" s="22"/>
      <c r="BP127" s="22"/>
      <c r="BQ127" s="22"/>
      <c r="BR127" s="22"/>
      <c r="BS127" s="22"/>
      <c r="BT127" s="22"/>
      <c r="BU127" s="22"/>
      <c r="BV127" s="22"/>
      <c r="BW127" s="22"/>
      <c r="BX127" s="22"/>
      <c r="BY127" s="22"/>
      <c r="BZ127" s="22"/>
      <c r="CA127" s="22"/>
      <c r="CB127" s="22"/>
      <c r="CC127" s="22"/>
      <c r="CD127" s="22"/>
      <c r="CE127" s="22"/>
      <c r="CF127" s="22"/>
      <c r="CG127" s="22"/>
      <c r="CH127" s="22"/>
      <c r="CI127" s="22"/>
      <c r="CJ127" s="22"/>
      <c r="CK127" s="22"/>
      <c r="CL127" s="22"/>
      <c r="CM127" s="22"/>
      <c r="CN127" s="22"/>
      <c r="CO127" s="22"/>
      <c r="CP127" s="22"/>
      <c r="CQ127" s="22"/>
      <c r="CR127" s="22"/>
      <c r="CS127" s="22"/>
      <c r="CT127" s="22"/>
      <c r="CU127" s="22"/>
      <c r="CV127" s="22"/>
      <c r="CW127" s="22"/>
      <c r="CX127" s="22"/>
      <c r="CY127" s="22"/>
      <c r="CZ127" s="22"/>
      <c r="DA127" s="22"/>
      <c r="DB127" s="22"/>
      <c r="DC127" s="22"/>
      <c r="DD127" s="22"/>
      <c r="DE127" s="22"/>
      <c r="DF127" s="22"/>
      <c r="DG127" s="22"/>
      <c r="DH127" s="22"/>
      <c r="DI127" s="22"/>
      <c r="DJ127" s="22"/>
      <c r="DK127" s="22"/>
      <c r="DL127" s="22"/>
      <c r="DM127" s="22"/>
      <c r="DN127" s="22"/>
      <c r="DO127" s="22"/>
      <c r="DP127" s="22"/>
      <c r="DQ127" s="22"/>
      <c r="DR127" s="22"/>
      <c r="DS127" s="22"/>
      <c r="DT127" s="22"/>
      <c r="DU127" s="22"/>
      <c r="DV127" s="22"/>
      <c r="DW127" s="22"/>
      <c r="DX127" s="22"/>
      <c r="DY127" s="22"/>
      <c r="DZ127" s="22"/>
      <c r="EA127" s="22"/>
      <c r="EB127" s="22"/>
      <c r="EC127" s="22"/>
      <c r="ED127" s="22"/>
      <c r="EE127" s="22"/>
      <c r="EF127" s="22"/>
      <c r="EG127" s="22"/>
      <c r="EH127" s="22"/>
      <c r="EI127" s="22"/>
      <c r="EJ127" s="22"/>
      <c r="EK127" s="22"/>
      <c r="EL127" s="22"/>
      <c r="EM127" s="22"/>
      <c r="EN127" s="22"/>
      <c r="EO127" s="22"/>
      <c r="EP127" s="22"/>
      <c r="EQ127" s="22"/>
      <c r="ER127" s="22"/>
      <c r="ES127" s="22"/>
      <c r="ET127" s="22"/>
      <c r="EU127" s="22"/>
      <c r="EV127" s="22"/>
      <c r="EW127" s="22"/>
      <c r="EX127" s="22"/>
      <c r="EY127" s="22"/>
      <c r="EZ127" s="22"/>
      <c r="FA127" s="22"/>
      <c r="FB127" s="22"/>
      <c r="FC127" s="22"/>
      <c r="FD127" s="22"/>
      <c r="FE127" s="22"/>
      <c r="FF127" s="22"/>
      <c r="FG127" s="22"/>
      <c r="FH127" s="22"/>
      <c r="FI127" s="22"/>
      <c r="FJ127" s="22"/>
      <c r="FK127" s="22"/>
      <c r="FL127" s="22"/>
      <c r="FM127" s="22"/>
      <c r="FN127" s="22"/>
      <c r="FO127" s="22"/>
      <c r="FP127" s="22"/>
      <c r="FQ127" s="22"/>
      <c r="FR127" s="22"/>
      <c r="FS127" s="22"/>
      <c r="FT127" s="22"/>
      <c r="FU127" s="22"/>
      <c r="FV127" s="22"/>
      <c r="FW127" s="22"/>
      <c r="FX127" s="22"/>
      <c r="FY127" s="22"/>
      <c r="FZ127" s="22"/>
      <c r="GA127" s="22"/>
      <c r="GB127" s="22"/>
      <c r="GC127" s="22"/>
      <c r="GD127" s="22"/>
      <c r="GE127" s="22"/>
      <c r="GF127" s="22"/>
      <c r="GG127" s="22"/>
      <c r="GH127" s="22"/>
      <c r="GI127" s="22"/>
      <c r="GJ127" s="22"/>
      <c r="GK127" s="22"/>
      <c r="GL127" s="22"/>
      <c r="GM127" s="22"/>
      <c r="GN127" s="22"/>
      <c r="GO127" s="22"/>
      <c r="GP127" s="22"/>
      <c r="GQ127" s="22"/>
      <c r="GR127" s="22"/>
      <c r="GS127" s="22"/>
      <c r="GT127" s="22"/>
      <c r="GU127" s="22"/>
      <c r="GV127" s="22"/>
      <c r="GW127" s="22"/>
      <c r="GX127" s="22"/>
      <c r="GY127" s="22"/>
      <c r="GZ127" s="22"/>
      <c r="HA127" s="22"/>
      <c r="HB127" s="22"/>
      <c r="HC127" s="22"/>
      <c r="HD127" s="22"/>
      <c r="HE127" s="22"/>
      <c r="HF127" s="22"/>
      <c r="HG127" s="22"/>
      <c r="HH127" s="22"/>
      <c r="HI127" s="22"/>
      <c r="HJ127" s="22"/>
      <c r="HK127" s="22"/>
      <c r="HL127" s="22"/>
      <c r="HM127" s="22"/>
      <c r="HN127" s="22"/>
      <c r="HO127" s="22"/>
      <c r="HP127" s="22"/>
      <c r="HQ127" s="22"/>
      <c r="HR127" s="22"/>
      <c r="HS127" s="22"/>
      <c r="HT127" s="22"/>
      <c r="HU127" s="22"/>
      <c r="HV127" s="22"/>
      <c r="HW127" s="22"/>
      <c r="HX127" s="22"/>
      <c r="HY127" s="22"/>
      <c r="HZ127" s="22"/>
      <c r="IA127" s="22"/>
      <c r="IB127" s="22"/>
      <c r="IC127" s="22"/>
      <c r="ID127" s="22"/>
      <c r="IE127" s="22"/>
      <c r="IF127" s="22"/>
      <c r="IG127" s="22"/>
      <c r="IH127" s="22"/>
      <c r="II127" s="22"/>
      <c r="IJ127" s="22"/>
      <c r="IK127" s="22"/>
      <c r="IL127" s="22"/>
      <c r="IM127" s="22"/>
      <c r="IN127" s="22"/>
      <c r="IO127" s="22"/>
      <c r="IP127" s="22"/>
      <c r="IQ127" s="22"/>
      <c r="IR127" s="22"/>
      <c r="IS127" s="22"/>
    </row>
    <row r="128" spans="11:253" ht="21.75" customHeight="1">
      <c r="K128" s="2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22"/>
      <c r="AJ128" s="22"/>
      <c r="AK128" s="22"/>
      <c r="AL128" s="22"/>
      <c r="AM128" s="22"/>
      <c r="AN128" s="22"/>
      <c r="AO128" s="22"/>
      <c r="AP128" s="22"/>
      <c r="AQ128" s="22"/>
      <c r="AR128" s="22"/>
      <c r="AS128" s="22"/>
      <c r="AT128" s="22"/>
      <c r="AU128" s="22"/>
      <c r="AV128" s="22"/>
      <c r="AW128" s="22"/>
      <c r="AX128" s="22"/>
      <c r="AY128" s="22"/>
      <c r="AZ128" s="22"/>
      <c r="BA128" s="22"/>
      <c r="BB128" s="22"/>
      <c r="BC128" s="22"/>
      <c r="BD128" s="22"/>
      <c r="BE128" s="22"/>
      <c r="BF128" s="22"/>
      <c r="BG128" s="22"/>
      <c r="BH128" s="22"/>
      <c r="BI128" s="22"/>
      <c r="BJ128" s="22"/>
      <c r="BK128" s="22"/>
      <c r="BL128" s="22"/>
      <c r="BM128" s="22"/>
      <c r="BN128" s="22"/>
      <c r="BO128" s="22"/>
      <c r="BP128" s="22"/>
      <c r="BQ128" s="22"/>
      <c r="BR128" s="22"/>
      <c r="BS128" s="22"/>
      <c r="BT128" s="22"/>
      <c r="BU128" s="22"/>
      <c r="BV128" s="22"/>
      <c r="BW128" s="22"/>
      <c r="BX128" s="22"/>
      <c r="BY128" s="22"/>
      <c r="BZ128" s="22"/>
      <c r="CA128" s="22"/>
      <c r="CB128" s="22"/>
      <c r="CC128" s="22"/>
      <c r="CD128" s="22"/>
      <c r="CE128" s="22"/>
      <c r="CF128" s="22"/>
      <c r="CG128" s="22"/>
      <c r="CH128" s="22"/>
      <c r="CI128" s="22"/>
      <c r="CJ128" s="22"/>
      <c r="CK128" s="22"/>
      <c r="CL128" s="22"/>
      <c r="CM128" s="22"/>
      <c r="CN128" s="22"/>
      <c r="CO128" s="22"/>
      <c r="CP128" s="22"/>
      <c r="CQ128" s="22"/>
      <c r="CR128" s="22"/>
      <c r="CS128" s="22"/>
      <c r="CT128" s="22"/>
      <c r="CU128" s="22"/>
      <c r="CV128" s="22"/>
      <c r="CW128" s="22"/>
      <c r="CX128" s="22"/>
      <c r="CY128" s="22"/>
      <c r="CZ128" s="22"/>
      <c r="DA128" s="22"/>
      <c r="DB128" s="22"/>
      <c r="DC128" s="22"/>
      <c r="DD128" s="22"/>
      <c r="DE128" s="22"/>
      <c r="DF128" s="22"/>
      <c r="DG128" s="22"/>
      <c r="DH128" s="22"/>
      <c r="DI128" s="22"/>
      <c r="DJ128" s="22"/>
      <c r="DK128" s="22"/>
      <c r="DL128" s="22"/>
      <c r="DM128" s="22"/>
      <c r="DN128" s="22"/>
      <c r="DO128" s="22"/>
      <c r="DP128" s="22"/>
      <c r="DQ128" s="22"/>
      <c r="DR128" s="22"/>
      <c r="DS128" s="22"/>
      <c r="DT128" s="22"/>
      <c r="DU128" s="22"/>
      <c r="DV128" s="22"/>
      <c r="DW128" s="22"/>
      <c r="DX128" s="22"/>
      <c r="DY128" s="22"/>
      <c r="DZ128" s="22"/>
      <c r="EA128" s="22"/>
      <c r="EB128" s="22"/>
      <c r="EC128" s="22"/>
      <c r="ED128" s="22"/>
      <c r="EE128" s="22"/>
      <c r="EF128" s="22"/>
      <c r="EG128" s="22"/>
      <c r="EH128" s="22"/>
      <c r="EI128" s="22"/>
      <c r="EJ128" s="22"/>
      <c r="EK128" s="22"/>
      <c r="EL128" s="22"/>
      <c r="EM128" s="22"/>
      <c r="EN128" s="22"/>
      <c r="EO128" s="22"/>
      <c r="EP128" s="22"/>
      <c r="EQ128" s="22"/>
      <c r="ER128" s="22"/>
      <c r="ES128" s="22"/>
      <c r="ET128" s="22"/>
      <c r="EU128" s="22"/>
      <c r="EV128" s="22"/>
      <c r="EW128" s="22"/>
      <c r="EX128" s="22"/>
      <c r="EY128" s="22"/>
      <c r="EZ128" s="22"/>
      <c r="FA128" s="22"/>
      <c r="FB128" s="22"/>
      <c r="FC128" s="22"/>
      <c r="FD128" s="22"/>
      <c r="FE128" s="22"/>
      <c r="FF128" s="22"/>
      <c r="FG128" s="22"/>
      <c r="FH128" s="22"/>
      <c r="FI128" s="22"/>
      <c r="FJ128" s="22"/>
      <c r="FK128" s="22"/>
      <c r="FL128" s="22"/>
      <c r="FM128" s="22"/>
      <c r="FN128" s="22"/>
      <c r="FO128" s="22"/>
      <c r="FP128" s="22"/>
      <c r="FQ128" s="22"/>
      <c r="FR128" s="22"/>
      <c r="FS128" s="22"/>
      <c r="FT128" s="22"/>
      <c r="FU128" s="22"/>
      <c r="FV128" s="22"/>
      <c r="FW128" s="22"/>
      <c r="FX128" s="22"/>
      <c r="FY128" s="22"/>
      <c r="FZ128" s="22"/>
      <c r="GA128" s="22"/>
      <c r="GB128" s="22"/>
      <c r="GC128" s="22"/>
      <c r="GD128" s="22"/>
      <c r="GE128" s="22"/>
      <c r="GF128" s="22"/>
      <c r="GG128" s="22"/>
      <c r="GH128" s="22"/>
      <c r="GI128" s="22"/>
      <c r="GJ128" s="22"/>
      <c r="GK128" s="22"/>
      <c r="GL128" s="22"/>
      <c r="GM128" s="22"/>
      <c r="GN128" s="22"/>
      <c r="GO128" s="22"/>
      <c r="GP128" s="22"/>
      <c r="GQ128" s="22"/>
      <c r="GR128" s="22"/>
      <c r="GS128" s="22"/>
      <c r="GT128" s="22"/>
      <c r="GU128" s="22"/>
      <c r="GV128" s="22"/>
      <c r="GW128" s="22"/>
      <c r="GX128" s="22"/>
      <c r="GY128" s="22"/>
      <c r="GZ128" s="22"/>
      <c r="HA128" s="22"/>
      <c r="HB128" s="22"/>
      <c r="HC128" s="22"/>
      <c r="HD128" s="22"/>
      <c r="HE128" s="22"/>
      <c r="HF128" s="22"/>
      <c r="HG128" s="22"/>
      <c r="HH128" s="22"/>
      <c r="HI128" s="22"/>
      <c r="HJ128" s="22"/>
      <c r="HK128" s="22"/>
      <c r="HL128" s="22"/>
      <c r="HM128" s="22"/>
      <c r="HN128" s="22"/>
      <c r="HO128" s="22"/>
      <c r="HP128" s="22"/>
      <c r="HQ128" s="22"/>
      <c r="HR128" s="22"/>
      <c r="HS128" s="22"/>
      <c r="HT128" s="22"/>
      <c r="HU128" s="22"/>
      <c r="HV128" s="22"/>
      <c r="HW128" s="22"/>
      <c r="HX128" s="22"/>
      <c r="HY128" s="22"/>
      <c r="HZ128" s="22"/>
      <c r="IA128" s="22"/>
      <c r="IB128" s="22"/>
      <c r="IC128" s="22"/>
      <c r="ID128" s="22"/>
      <c r="IE128" s="22"/>
      <c r="IF128" s="22"/>
      <c r="IG128" s="22"/>
      <c r="IH128" s="22"/>
      <c r="II128" s="22"/>
      <c r="IJ128" s="22"/>
      <c r="IK128" s="22"/>
      <c r="IL128" s="22"/>
      <c r="IM128" s="22"/>
      <c r="IN128" s="22"/>
      <c r="IO128" s="22"/>
      <c r="IP128" s="22"/>
      <c r="IQ128" s="22"/>
      <c r="IR128" s="22"/>
      <c r="IS128" s="22"/>
    </row>
    <row r="129" spans="11:253" ht="21.75" customHeight="1">
      <c r="K129" s="2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22"/>
      <c r="AJ129" s="22"/>
      <c r="AK129" s="22"/>
      <c r="AL129" s="22"/>
      <c r="AM129" s="22"/>
      <c r="AN129" s="22"/>
      <c r="AO129" s="22"/>
      <c r="AP129" s="22"/>
      <c r="AQ129" s="22"/>
      <c r="AR129" s="22"/>
      <c r="AS129" s="22"/>
      <c r="AT129" s="22"/>
      <c r="AU129" s="22"/>
      <c r="AV129" s="22"/>
      <c r="AW129" s="22"/>
      <c r="AX129" s="22"/>
      <c r="AY129" s="22"/>
      <c r="AZ129" s="22"/>
      <c r="BA129" s="22"/>
      <c r="BB129" s="22"/>
      <c r="BC129" s="22"/>
      <c r="BD129" s="22"/>
      <c r="BE129" s="22"/>
      <c r="BF129" s="22"/>
      <c r="BG129" s="22"/>
      <c r="BH129" s="22"/>
      <c r="BI129" s="22"/>
      <c r="BJ129" s="22"/>
      <c r="BK129" s="22"/>
      <c r="BL129" s="22"/>
      <c r="BM129" s="22"/>
      <c r="BN129" s="22"/>
      <c r="BO129" s="22"/>
      <c r="BP129" s="22"/>
      <c r="BQ129" s="22"/>
      <c r="BR129" s="22"/>
      <c r="BS129" s="22"/>
      <c r="BT129" s="22"/>
      <c r="BU129" s="22"/>
      <c r="BV129" s="22"/>
      <c r="BW129" s="22"/>
      <c r="BX129" s="22"/>
      <c r="BY129" s="22"/>
      <c r="BZ129" s="22"/>
      <c r="CA129" s="22"/>
      <c r="CB129" s="22"/>
      <c r="CC129" s="22"/>
      <c r="CD129" s="22"/>
      <c r="CE129" s="22"/>
      <c r="CF129" s="22"/>
      <c r="CG129" s="22"/>
      <c r="CH129" s="22"/>
      <c r="CI129" s="22"/>
      <c r="CJ129" s="22"/>
      <c r="CK129" s="22"/>
      <c r="CL129" s="22"/>
      <c r="CM129" s="22"/>
      <c r="CN129" s="22"/>
      <c r="CO129" s="22"/>
      <c r="CP129" s="22"/>
      <c r="CQ129" s="22"/>
      <c r="CR129" s="22"/>
      <c r="CS129" s="22"/>
      <c r="CT129" s="22"/>
      <c r="CU129" s="22"/>
      <c r="CV129" s="22"/>
      <c r="CW129" s="22"/>
      <c r="CX129" s="22"/>
      <c r="CY129" s="22"/>
      <c r="CZ129" s="22"/>
      <c r="DA129" s="22"/>
      <c r="DB129" s="22"/>
      <c r="DC129" s="22"/>
      <c r="DD129" s="22"/>
      <c r="DE129" s="22"/>
      <c r="DF129" s="22"/>
      <c r="DG129" s="22"/>
      <c r="DH129" s="22"/>
      <c r="DI129" s="22"/>
      <c r="DJ129" s="22"/>
      <c r="DK129" s="22"/>
      <c r="DL129" s="22"/>
      <c r="DM129" s="22"/>
      <c r="DN129" s="22"/>
      <c r="DO129" s="22"/>
      <c r="DP129" s="22"/>
      <c r="DQ129" s="22"/>
      <c r="DR129" s="22"/>
      <c r="DS129" s="22"/>
      <c r="DT129" s="22"/>
      <c r="DU129" s="22"/>
      <c r="DV129" s="22"/>
      <c r="DW129" s="22"/>
      <c r="DX129" s="22"/>
      <c r="DY129" s="22"/>
      <c r="DZ129" s="22"/>
      <c r="EA129" s="22"/>
      <c r="EB129" s="22"/>
      <c r="EC129" s="22"/>
      <c r="ED129" s="22"/>
      <c r="EE129" s="22"/>
      <c r="EF129" s="22"/>
      <c r="EG129" s="22"/>
      <c r="EH129" s="22"/>
      <c r="EI129" s="22"/>
      <c r="EJ129" s="22"/>
      <c r="EK129" s="22"/>
      <c r="EL129" s="22"/>
      <c r="EM129" s="22"/>
      <c r="EN129" s="22"/>
      <c r="EO129" s="22"/>
      <c r="EP129" s="22"/>
      <c r="EQ129" s="22"/>
      <c r="ER129" s="22"/>
      <c r="ES129" s="22"/>
      <c r="ET129" s="22"/>
      <c r="EU129" s="22"/>
      <c r="EV129" s="22"/>
      <c r="EW129" s="22"/>
      <c r="EX129" s="22"/>
      <c r="EY129" s="22"/>
      <c r="EZ129" s="22"/>
      <c r="FA129" s="22"/>
      <c r="FB129" s="22"/>
      <c r="FC129" s="22"/>
      <c r="FD129" s="22"/>
      <c r="FE129" s="22"/>
      <c r="FF129" s="22"/>
      <c r="FG129" s="22"/>
      <c r="FH129" s="22"/>
      <c r="FI129" s="22"/>
      <c r="FJ129" s="22"/>
      <c r="FK129" s="22"/>
      <c r="FL129" s="22"/>
      <c r="FM129" s="22"/>
      <c r="FN129" s="22"/>
      <c r="FO129" s="22"/>
      <c r="FP129" s="22"/>
      <c r="FQ129" s="22"/>
      <c r="FR129" s="22"/>
      <c r="FS129" s="22"/>
      <c r="FT129" s="22"/>
      <c r="FU129" s="22"/>
      <c r="FV129" s="22"/>
      <c r="FW129" s="22"/>
      <c r="FX129" s="22"/>
      <c r="FY129" s="22"/>
      <c r="FZ129" s="22"/>
      <c r="GA129" s="22"/>
      <c r="GB129" s="22"/>
      <c r="GC129" s="22"/>
      <c r="GD129" s="22"/>
      <c r="GE129" s="22"/>
      <c r="GF129" s="22"/>
      <c r="GG129" s="22"/>
      <c r="GH129" s="22"/>
      <c r="GI129" s="22"/>
      <c r="GJ129" s="22"/>
      <c r="GK129" s="22"/>
      <c r="GL129" s="22"/>
      <c r="GM129" s="22"/>
      <c r="GN129" s="22"/>
      <c r="GO129" s="22"/>
      <c r="GP129" s="22"/>
      <c r="GQ129" s="22"/>
      <c r="GR129" s="22"/>
      <c r="GS129" s="22"/>
      <c r="GT129" s="22"/>
      <c r="GU129" s="22"/>
      <c r="GV129" s="22"/>
      <c r="GW129" s="22"/>
      <c r="GX129" s="22"/>
      <c r="GY129" s="22"/>
      <c r="GZ129" s="22"/>
      <c r="HA129" s="22"/>
      <c r="HB129" s="22"/>
      <c r="HC129" s="22"/>
      <c r="HD129" s="22"/>
      <c r="HE129" s="22"/>
      <c r="HF129" s="22"/>
      <c r="HG129" s="22"/>
      <c r="HH129" s="22"/>
      <c r="HI129" s="22"/>
      <c r="HJ129" s="22"/>
      <c r="HK129" s="22"/>
      <c r="HL129" s="22"/>
      <c r="HM129" s="22"/>
      <c r="HN129" s="22"/>
      <c r="HO129" s="22"/>
      <c r="HP129" s="22"/>
      <c r="HQ129" s="22"/>
      <c r="HR129" s="22"/>
      <c r="HS129" s="22"/>
      <c r="HT129" s="22"/>
      <c r="HU129" s="22"/>
      <c r="HV129" s="22"/>
      <c r="HW129" s="22"/>
      <c r="HX129" s="22"/>
      <c r="HY129" s="22"/>
      <c r="HZ129" s="22"/>
      <c r="IA129" s="22"/>
      <c r="IB129" s="22"/>
      <c r="IC129" s="22"/>
      <c r="ID129" s="22"/>
      <c r="IE129" s="22"/>
      <c r="IF129" s="22"/>
      <c r="IG129" s="22"/>
      <c r="IH129" s="22"/>
      <c r="II129" s="22"/>
      <c r="IJ129" s="22"/>
      <c r="IK129" s="22"/>
      <c r="IL129" s="22"/>
      <c r="IM129" s="22"/>
      <c r="IN129" s="22"/>
      <c r="IO129" s="22"/>
      <c r="IP129" s="22"/>
      <c r="IQ129" s="22"/>
      <c r="IR129" s="22"/>
      <c r="IS129" s="22"/>
    </row>
    <row r="131" spans="11:253" ht="21.75" customHeight="1">
      <c r="K131" s="2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22"/>
      <c r="AJ131" s="22"/>
      <c r="AK131" s="22"/>
      <c r="AL131" s="22"/>
      <c r="AM131" s="22"/>
      <c r="AN131" s="22"/>
      <c r="AO131" s="22"/>
      <c r="AP131" s="22"/>
      <c r="AQ131" s="22"/>
      <c r="AR131" s="22"/>
      <c r="AS131" s="22"/>
      <c r="AT131" s="22"/>
      <c r="AU131" s="22"/>
      <c r="AV131" s="22"/>
      <c r="AW131" s="22"/>
      <c r="AX131" s="22"/>
      <c r="AY131" s="22"/>
      <c r="AZ131" s="22"/>
      <c r="BA131" s="22"/>
      <c r="BB131" s="22"/>
      <c r="BC131" s="22"/>
      <c r="BD131" s="22"/>
      <c r="BE131" s="22"/>
      <c r="BF131" s="22"/>
      <c r="BG131" s="22"/>
      <c r="BH131" s="22"/>
      <c r="BI131" s="22"/>
      <c r="BJ131" s="22"/>
      <c r="BK131" s="22"/>
      <c r="BL131" s="22"/>
      <c r="BM131" s="22"/>
      <c r="BN131" s="22"/>
      <c r="BO131" s="22"/>
      <c r="BP131" s="22"/>
      <c r="BQ131" s="22"/>
      <c r="BR131" s="22"/>
      <c r="BS131" s="22"/>
      <c r="BT131" s="22"/>
      <c r="BU131" s="22"/>
      <c r="BV131" s="22"/>
      <c r="BW131" s="22"/>
      <c r="BX131" s="22"/>
      <c r="BY131" s="22"/>
      <c r="BZ131" s="22"/>
      <c r="CA131" s="22"/>
      <c r="CB131" s="22"/>
      <c r="CC131" s="22"/>
      <c r="CD131" s="22"/>
      <c r="CE131" s="22"/>
      <c r="CF131" s="22"/>
      <c r="CG131" s="22"/>
      <c r="CH131" s="22"/>
      <c r="CI131" s="22"/>
      <c r="CJ131" s="22"/>
      <c r="CK131" s="22"/>
      <c r="CL131" s="22"/>
      <c r="CM131" s="22"/>
      <c r="CN131" s="22"/>
      <c r="CO131" s="22"/>
      <c r="CP131" s="22"/>
      <c r="CQ131" s="22"/>
      <c r="CR131" s="22"/>
      <c r="CS131" s="22"/>
      <c r="CT131" s="22"/>
      <c r="CU131" s="22"/>
      <c r="CV131" s="22"/>
      <c r="CW131" s="22"/>
      <c r="CX131" s="22"/>
      <c r="CY131" s="22"/>
      <c r="CZ131" s="22"/>
      <c r="DA131" s="22"/>
      <c r="DB131" s="22"/>
      <c r="DC131" s="22"/>
      <c r="DD131" s="22"/>
      <c r="DE131" s="22"/>
      <c r="DF131" s="22"/>
      <c r="DG131" s="22"/>
      <c r="DH131" s="22"/>
      <c r="DI131" s="22"/>
      <c r="DJ131" s="22"/>
      <c r="DK131" s="22"/>
      <c r="DL131" s="22"/>
      <c r="DM131" s="22"/>
      <c r="DN131" s="22"/>
      <c r="DO131" s="22"/>
      <c r="DP131" s="22"/>
      <c r="DQ131" s="22"/>
      <c r="DR131" s="22"/>
      <c r="DS131" s="22"/>
      <c r="DT131" s="22"/>
      <c r="DU131" s="22"/>
      <c r="DV131" s="22"/>
      <c r="DW131" s="22"/>
      <c r="DX131" s="22"/>
      <c r="DY131" s="22"/>
      <c r="DZ131" s="22"/>
      <c r="EA131" s="22"/>
      <c r="EB131" s="22"/>
      <c r="EC131" s="22"/>
      <c r="ED131" s="22"/>
      <c r="EE131" s="22"/>
      <c r="EF131" s="22"/>
      <c r="EG131" s="22"/>
      <c r="EH131" s="22"/>
      <c r="EI131" s="22"/>
      <c r="EJ131" s="22"/>
      <c r="EK131" s="22"/>
      <c r="EL131" s="22"/>
      <c r="EM131" s="22"/>
      <c r="EN131" s="22"/>
      <c r="EO131" s="22"/>
      <c r="EP131" s="22"/>
      <c r="EQ131" s="22"/>
      <c r="ER131" s="22"/>
      <c r="ES131" s="22"/>
      <c r="ET131" s="22"/>
      <c r="EU131" s="22"/>
      <c r="EV131" s="22"/>
      <c r="EW131" s="22"/>
      <c r="EX131" s="22"/>
      <c r="EY131" s="22"/>
      <c r="EZ131" s="22"/>
      <c r="FA131" s="22"/>
      <c r="FB131" s="22"/>
      <c r="FC131" s="22"/>
      <c r="FD131" s="22"/>
      <c r="FE131" s="22"/>
      <c r="FF131" s="22"/>
      <c r="FG131" s="22"/>
      <c r="FH131" s="22"/>
      <c r="FI131" s="22"/>
      <c r="FJ131" s="22"/>
      <c r="FK131" s="22"/>
      <c r="FL131" s="22"/>
      <c r="FM131" s="22"/>
      <c r="FN131" s="22"/>
      <c r="FO131" s="22"/>
      <c r="FP131" s="22"/>
      <c r="FQ131" s="22"/>
      <c r="FR131" s="22"/>
      <c r="FS131" s="22"/>
      <c r="FT131" s="22"/>
      <c r="FU131" s="22"/>
      <c r="FV131" s="22"/>
      <c r="FW131" s="22"/>
      <c r="FX131" s="22"/>
      <c r="FY131" s="22"/>
      <c r="FZ131" s="22"/>
      <c r="GA131" s="22"/>
      <c r="GB131" s="22"/>
      <c r="GC131" s="22"/>
      <c r="GD131" s="22"/>
      <c r="GE131" s="22"/>
      <c r="GF131" s="22"/>
      <c r="GG131" s="22"/>
      <c r="GH131" s="22"/>
      <c r="GI131" s="22"/>
      <c r="GJ131" s="22"/>
      <c r="GK131" s="22"/>
      <c r="GL131" s="22"/>
      <c r="GM131" s="22"/>
      <c r="GN131" s="22"/>
      <c r="GO131" s="22"/>
      <c r="GP131" s="22"/>
      <c r="GQ131" s="22"/>
      <c r="GR131" s="22"/>
      <c r="GS131" s="22"/>
      <c r="GT131" s="22"/>
      <c r="GU131" s="22"/>
      <c r="GV131" s="22"/>
      <c r="GW131" s="22"/>
      <c r="GX131" s="22"/>
      <c r="GY131" s="22"/>
      <c r="GZ131" s="22"/>
      <c r="HA131" s="22"/>
      <c r="HB131" s="22"/>
      <c r="HC131" s="22"/>
      <c r="HD131" s="22"/>
      <c r="HE131" s="22"/>
      <c r="HF131" s="22"/>
      <c r="HG131" s="22"/>
      <c r="HH131" s="22"/>
      <c r="HI131" s="22"/>
      <c r="HJ131" s="22"/>
      <c r="HK131" s="22"/>
      <c r="HL131" s="22"/>
      <c r="HM131" s="22"/>
      <c r="HN131" s="22"/>
      <c r="HO131" s="22"/>
      <c r="HP131" s="22"/>
      <c r="HQ131" s="22"/>
      <c r="HR131" s="22"/>
      <c r="HS131" s="22"/>
      <c r="HT131" s="22"/>
      <c r="HU131" s="22"/>
      <c r="HV131" s="22"/>
      <c r="HW131" s="22"/>
      <c r="HX131" s="22"/>
      <c r="HY131" s="22"/>
      <c r="HZ131" s="22"/>
      <c r="IA131" s="22"/>
      <c r="IB131" s="22"/>
      <c r="IC131" s="22"/>
      <c r="ID131" s="22"/>
      <c r="IE131" s="22"/>
      <c r="IF131" s="22"/>
      <c r="IG131" s="22"/>
      <c r="IH131" s="22"/>
      <c r="II131" s="22"/>
      <c r="IJ131" s="22"/>
      <c r="IK131" s="22"/>
      <c r="IL131" s="22"/>
      <c r="IM131" s="22"/>
      <c r="IN131" s="22"/>
      <c r="IO131" s="22"/>
      <c r="IP131" s="22"/>
      <c r="IQ131" s="22"/>
      <c r="IR131" s="22"/>
      <c r="IS131" s="22"/>
    </row>
    <row r="132" spans="11:253" ht="21.75" customHeight="1"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  <c r="AP132" s="22"/>
      <c r="AQ132" s="22"/>
      <c r="AR132" s="22"/>
      <c r="AS132" s="22"/>
      <c r="AT132" s="22"/>
      <c r="AU132" s="22"/>
      <c r="AV132" s="22"/>
      <c r="AW132" s="22"/>
      <c r="AX132" s="22"/>
      <c r="AY132" s="22"/>
      <c r="AZ132" s="22"/>
      <c r="BA132" s="22"/>
      <c r="BB132" s="22"/>
      <c r="BC132" s="22"/>
      <c r="BD132" s="22"/>
      <c r="BE132" s="22"/>
      <c r="BF132" s="22"/>
      <c r="BG132" s="22"/>
      <c r="BH132" s="22"/>
      <c r="BI132" s="22"/>
      <c r="BJ132" s="22"/>
      <c r="BK132" s="22"/>
      <c r="BL132" s="22"/>
      <c r="BM132" s="22"/>
      <c r="BN132" s="22"/>
      <c r="BO132" s="22"/>
      <c r="BP132" s="22"/>
      <c r="BQ132" s="22"/>
      <c r="BR132" s="22"/>
      <c r="BS132" s="22"/>
      <c r="BT132" s="22"/>
      <c r="BU132" s="22"/>
      <c r="BV132" s="22"/>
      <c r="BW132" s="22"/>
      <c r="BX132" s="22"/>
      <c r="BY132" s="22"/>
      <c r="BZ132" s="22"/>
      <c r="CA132" s="22"/>
      <c r="CB132" s="22"/>
      <c r="CC132" s="22"/>
      <c r="CD132" s="22"/>
      <c r="CE132" s="22"/>
      <c r="CF132" s="22"/>
      <c r="CG132" s="22"/>
      <c r="CH132" s="22"/>
      <c r="CI132" s="22"/>
      <c r="CJ132" s="22"/>
      <c r="CK132" s="22"/>
      <c r="CL132" s="22"/>
      <c r="CM132" s="22"/>
      <c r="CN132" s="22"/>
      <c r="CO132" s="22"/>
      <c r="CP132" s="22"/>
      <c r="CQ132" s="22"/>
      <c r="CR132" s="22"/>
      <c r="CS132" s="22"/>
      <c r="CT132" s="22"/>
      <c r="CU132" s="22"/>
      <c r="CV132" s="22"/>
      <c r="CW132" s="22"/>
      <c r="CX132" s="22"/>
      <c r="CY132" s="22"/>
      <c r="CZ132" s="22"/>
      <c r="DA132" s="22"/>
      <c r="DB132" s="22"/>
      <c r="DC132" s="22"/>
      <c r="DD132" s="22"/>
      <c r="DE132" s="22"/>
      <c r="DF132" s="22"/>
      <c r="DG132" s="22"/>
      <c r="DH132" s="22"/>
      <c r="DI132" s="22"/>
      <c r="DJ132" s="22"/>
      <c r="DK132" s="22"/>
      <c r="DL132" s="22"/>
      <c r="DM132" s="22"/>
      <c r="DN132" s="22"/>
      <c r="DO132" s="22"/>
      <c r="DP132" s="22"/>
      <c r="DQ132" s="22"/>
      <c r="DR132" s="22"/>
      <c r="DS132" s="22"/>
      <c r="DT132" s="22"/>
      <c r="DU132" s="22"/>
      <c r="DV132" s="22"/>
      <c r="DW132" s="22"/>
      <c r="DX132" s="22"/>
      <c r="DY132" s="22"/>
      <c r="DZ132" s="22"/>
      <c r="EA132" s="22"/>
      <c r="EB132" s="22"/>
      <c r="EC132" s="22"/>
      <c r="ED132" s="22"/>
      <c r="EE132" s="22"/>
      <c r="EF132" s="22"/>
      <c r="EG132" s="22"/>
      <c r="EH132" s="22"/>
      <c r="EI132" s="22"/>
      <c r="EJ132" s="22"/>
      <c r="EK132" s="22"/>
      <c r="EL132" s="22"/>
      <c r="EM132" s="22"/>
      <c r="EN132" s="22"/>
      <c r="EO132" s="22"/>
      <c r="EP132" s="22"/>
      <c r="EQ132" s="22"/>
      <c r="ER132" s="22"/>
      <c r="ES132" s="22"/>
      <c r="ET132" s="22"/>
      <c r="EU132" s="22"/>
      <c r="EV132" s="22"/>
      <c r="EW132" s="22"/>
      <c r="EX132" s="22"/>
      <c r="EY132" s="22"/>
      <c r="EZ132" s="22"/>
      <c r="FA132" s="22"/>
      <c r="FB132" s="22"/>
      <c r="FC132" s="22"/>
      <c r="FD132" s="22"/>
      <c r="FE132" s="22"/>
      <c r="FF132" s="22"/>
      <c r="FG132" s="22"/>
      <c r="FH132" s="22"/>
      <c r="FI132" s="22"/>
      <c r="FJ132" s="22"/>
      <c r="FK132" s="22"/>
      <c r="FL132" s="22"/>
      <c r="FM132" s="22"/>
      <c r="FN132" s="22"/>
      <c r="FO132" s="22"/>
      <c r="FP132" s="22"/>
      <c r="FQ132" s="22"/>
      <c r="FR132" s="22"/>
      <c r="FS132" s="22"/>
      <c r="FT132" s="22"/>
      <c r="FU132" s="22"/>
      <c r="FV132" s="22"/>
      <c r="FW132" s="22"/>
      <c r="FX132" s="22"/>
      <c r="FY132" s="22"/>
      <c r="FZ132" s="22"/>
      <c r="GA132" s="22"/>
      <c r="GB132" s="22"/>
      <c r="GC132" s="22"/>
      <c r="GD132" s="22"/>
      <c r="GE132" s="22"/>
      <c r="GF132" s="22"/>
      <c r="GG132" s="22"/>
      <c r="GH132" s="22"/>
      <c r="GI132" s="22"/>
      <c r="GJ132" s="22"/>
      <c r="GK132" s="22"/>
      <c r="GL132" s="22"/>
      <c r="GM132" s="22"/>
      <c r="GN132" s="22"/>
      <c r="GO132" s="22"/>
      <c r="GP132" s="22"/>
      <c r="GQ132" s="22"/>
      <c r="GR132" s="22"/>
      <c r="GS132" s="22"/>
      <c r="GT132" s="22"/>
      <c r="GU132" s="22"/>
      <c r="GV132" s="22"/>
      <c r="GW132" s="22"/>
      <c r="GX132" s="22"/>
      <c r="GY132" s="22"/>
      <c r="GZ132" s="22"/>
      <c r="HA132" s="22"/>
      <c r="HB132" s="22"/>
      <c r="HC132" s="22"/>
      <c r="HD132" s="22"/>
      <c r="HE132" s="22"/>
      <c r="HF132" s="22"/>
      <c r="HG132" s="22"/>
      <c r="HH132" s="22"/>
      <c r="HI132" s="22"/>
      <c r="HJ132" s="22"/>
      <c r="HK132" s="22"/>
      <c r="HL132" s="22"/>
      <c r="HM132" s="22"/>
      <c r="HN132" s="22"/>
      <c r="HO132" s="22"/>
      <c r="HP132" s="22"/>
      <c r="HQ132" s="22"/>
      <c r="HR132" s="22"/>
      <c r="HS132" s="22"/>
      <c r="HT132" s="22"/>
      <c r="HU132" s="22"/>
      <c r="HV132" s="22"/>
      <c r="HW132" s="22"/>
      <c r="HX132" s="22"/>
      <c r="HY132" s="22"/>
      <c r="HZ132" s="22"/>
      <c r="IA132" s="22"/>
      <c r="IB132" s="22"/>
      <c r="IC132" s="22"/>
      <c r="ID132" s="22"/>
      <c r="IE132" s="22"/>
      <c r="IF132" s="22"/>
      <c r="IG132" s="22"/>
      <c r="IH132" s="22"/>
      <c r="II132" s="22"/>
      <c r="IJ132" s="22"/>
      <c r="IK132" s="22"/>
      <c r="IL132" s="22"/>
      <c r="IM132" s="22"/>
      <c r="IN132" s="22"/>
      <c r="IO132" s="22"/>
      <c r="IP132" s="22"/>
      <c r="IQ132" s="22"/>
      <c r="IR132" s="22"/>
      <c r="IS132" s="22"/>
    </row>
    <row r="133" spans="11:253" ht="21.75" customHeight="1">
      <c r="K133" s="2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22"/>
      <c r="AJ133" s="22"/>
      <c r="AK133" s="22"/>
      <c r="AL133" s="22"/>
      <c r="AM133" s="22"/>
      <c r="AN133" s="22"/>
      <c r="AO133" s="22"/>
      <c r="AP133" s="22"/>
      <c r="AQ133" s="22"/>
      <c r="AR133" s="22"/>
      <c r="AS133" s="22"/>
      <c r="AT133" s="22"/>
      <c r="AU133" s="22"/>
      <c r="AV133" s="22"/>
      <c r="AW133" s="22"/>
      <c r="AX133" s="22"/>
      <c r="AY133" s="22"/>
      <c r="AZ133" s="22"/>
      <c r="BA133" s="22"/>
      <c r="BB133" s="22"/>
      <c r="BC133" s="22"/>
      <c r="BD133" s="22"/>
      <c r="BE133" s="22"/>
      <c r="BF133" s="22"/>
      <c r="BG133" s="22"/>
      <c r="BH133" s="22"/>
      <c r="BI133" s="22"/>
      <c r="BJ133" s="22"/>
      <c r="BK133" s="22"/>
      <c r="BL133" s="22"/>
      <c r="BM133" s="22"/>
      <c r="BN133" s="22"/>
      <c r="BO133" s="22"/>
      <c r="BP133" s="22"/>
      <c r="BQ133" s="22"/>
      <c r="BR133" s="22"/>
      <c r="BS133" s="22"/>
      <c r="BT133" s="22"/>
      <c r="BU133" s="22"/>
      <c r="BV133" s="22"/>
      <c r="BW133" s="22"/>
      <c r="BX133" s="22"/>
      <c r="BY133" s="22"/>
      <c r="BZ133" s="22"/>
      <c r="CA133" s="22"/>
      <c r="CB133" s="22"/>
      <c r="CC133" s="22"/>
      <c r="CD133" s="22"/>
      <c r="CE133" s="22"/>
      <c r="CF133" s="22"/>
      <c r="CG133" s="22"/>
      <c r="CH133" s="22"/>
      <c r="CI133" s="22"/>
      <c r="CJ133" s="22"/>
      <c r="CK133" s="22"/>
      <c r="CL133" s="22"/>
      <c r="CM133" s="22"/>
      <c r="CN133" s="22"/>
      <c r="CO133" s="22"/>
      <c r="CP133" s="22"/>
      <c r="CQ133" s="22"/>
      <c r="CR133" s="22"/>
      <c r="CS133" s="22"/>
      <c r="CT133" s="22"/>
      <c r="CU133" s="22"/>
      <c r="CV133" s="22"/>
      <c r="CW133" s="22"/>
      <c r="CX133" s="22"/>
      <c r="CY133" s="22"/>
      <c r="CZ133" s="22"/>
      <c r="DA133" s="22"/>
      <c r="DB133" s="22"/>
      <c r="DC133" s="22"/>
      <c r="DD133" s="22"/>
      <c r="DE133" s="22"/>
      <c r="DF133" s="22"/>
      <c r="DG133" s="22"/>
      <c r="DH133" s="22"/>
      <c r="DI133" s="22"/>
      <c r="DJ133" s="22"/>
      <c r="DK133" s="22"/>
      <c r="DL133" s="22"/>
      <c r="DM133" s="22"/>
      <c r="DN133" s="22"/>
      <c r="DO133" s="22"/>
      <c r="DP133" s="22"/>
      <c r="DQ133" s="22"/>
      <c r="DR133" s="22"/>
      <c r="DS133" s="22"/>
      <c r="DT133" s="22"/>
      <c r="DU133" s="22"/>
      <c r="DV133" s="22"/>
      <c r="DW133" s="22"/>
      <c r="DX133" s="22"/>
      <c r="DY133" s="22"/>
      <c r="DZ133" s="22"/>
      <c r="EA133" s="22"/>
      <c r="EB133" s="22"/>
      <c r="EC133" s="22"/>
      <c r="ED133" s="22"/>
      <c r="EE133" s="22"/>
      <c r="EF133" s="22"/>
      <c r="EG133" s="22"/>
      <c r="EH133" s="22"/>
      <c r="EI133" s="22"/>
      <c r="EJ133" s="22"/>
      <c r="EK133" s="22"/>
      <c r="EL133" s="22"/>
      <c r="EM133" s="22"/>
      <c r="EN133" s="22"/>
      <c r="EO133" s="22"/>
      <c r="EP133" s="22"/>
      <c r="EQ133" s="22"/>
      <c r="ER133" s="22"/>
      <c r="ES133" s="22"/>
      <c r="ET133" s="22"/>
      <c r="EU133" s="22"/>
      <c r="EV133" s="22"/>
      <c r="EW133" s="22"/>
      <c r="EX133" s="22"/>
      <c r="EY133" s="22"/>
      <c r="EZ133" s="22"/>
      <c r="FA133" s="22"/>
      <c r="FB133" s="22"/>
      <c r="FC133" s="22"/>
      <c r="FD133" s="22"/>
      <c r="FE133" s="22"/>
      <c r="FF133" s="22"/>
      <c r="FG133" s="22"/>
      <c r="FH133" s="22"/>
      <c r="FI133" s="22"/>
      <c r="FJ133" s="22"/>
      <c r="FK133" s="22"/>
      <c r="FL133" s="22"/>
      <c r="FM133" s="22"/>
      <c r="FN133" s="22"/>
      <c r="FO133" s="22"/>
      <c r="FP133" s="22"/>
      <c r="FQ133" s="22"/>
      <c r="FR133" s="22"/>
      <c r="FS133" s="22"/>
      <c r="FT133" s="22"/>
      <c r="FU133" s="22"/>
      <c r="FV133" s="22"/>
      <c r="FW133" s="22"/>
      <c r="FX133" s="22"/>
      <c r="FY133" s="22"/>
      <c r="FZ133" s="22"/>
      <c r="GA133" s="22"/>
      <c r="GB133" s="22"/>
      <c r="GC133" s="22"/>
      <c r="GD133" s="22"/>
      <c r="GE133" s="22"/>
      <c r="GF133" s="22"/>
      <c r="GG133" s="22"/>
      <c r="GH133" s="22"/>
      <c r="GI133" s="22"/>
      <c r="GJ133" s="22"/>
      <c r="GK133" s="22"/>
      <c r="GL133" s="22"/>
      <c r="GM133" s="22"/>
      <c r="GN133" s="22"/>
      <c r="GO133" s="22"/>
      <c r="GP133" s="22"/>
      <c r="GQ133" s="22"/>
      <c r="GR133" s="22"/>
      <c r="GS133" s="22"/>
      <c r="GT133" s="22"/>
      <c r="GU133" s="22"/>
      <c r="GV133" s="22"/>
      <c r="GW133" s="22"/>
      <c r="GX133" s="22"/>
      <c r="GY133" s="22"/>
      <c r="GZ133" s="22"/>
      <c r="HA133" s="22"/>
      <c r="HB133" s="22"/>
      <c r="HC133" s="22"/>
      <c r="HD133" s="22"/>
      <c r="HE133" s="22"/>
      <c r="HF133" s="22"/>
      <c r="HG133" s="22"/>
      <c r="HH133" s="22"/>
      <c r="HI133" s="22"/>
      <c r="HJ133" s="22"/>
      <c r="HK133" s="22"/>
      <c r="HL133" s="22"/>
      <c r="HM133" s="22"/>
      <c r="HN133" s="22"/>
      <c r="HO133" s="22"/>
      <c r="HP133" s="22"/>
      <c r="HQ133" s="22"/>
      <c r="HR133" s="22"/>
      <c r="HS133" s="22"/>
      <c r="HT133" s="22"/>
      <c r="HU133" s="22"/>
      <c r="HV133" s="22"/>
      <c r="HW133" s="22"/>
      <c r="HX133" s="22"/>
      <c r="HY133" s="22"/>
      <c r="HZ133" s="22"/>
      <c r="IA133" s="22"/>
      <c r="IB133" s="22"/>
      <c r="IC133" s="22"/>
      <c r="ID133" s="22"/>
      <c r="IE133" s="22"/>
      <c r="IF133" s="22"/>
      <c r="IG133" s="22"/>
      <c r="IH133" s="22"/>
      <c r="II133" s="22"/>
      <c r="IJ133" s="22"/>
      <c r="IK133" s="22"/>
      <c r="IL133" s="22"/>
      <c r="IM133" s="22"/>
      <c r="IN133" s="22"/>
      <c r="IO133" s="22"/>
      <c r="IP133" s="22"/>
      <c r="IQ133" s="22"/>
      <c r="IR133" s="22"/>
      <c r="IS133" s="22"/>
    </row>
    <row r="134" spans="11:253" ht="21.75" customHeight="1">
      <c r="K134" s="2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22"/>
      <c r="AJ134" s="22"/>
      <c r="AK134" s="22"/>
      <c r="AL134" s="22"/>
      <c r="AM134" s="22"/>
      <c r="AN134" s="22"/>
      <c r="AO134" s="22"/>
      <c r="AP134" s="22"/>
      <c r="AQ134" s="22"/>
      <c r="AR134" s="22"/>
      <c r="AS134" s="22"/>
      <c r="AT134" s="22"/>
      <c r="AU134" s="22"/>
      <c r="AV134" s="22"/>
      <c r="AW134" s="22"/>
      <c r="AX134" s="22"/>
      <c r="AY134" s="22"/>
      <c r="AZ134" s="22"/>
      <c r="BA134" s="22"/>
      <c r="BB134" s="22"/>
      <c r="BC134" s="22"/>
      <c r="BD134" s="22"/>
      <c r="BE134" s="22"/>
      <c r="BF134" s="22"/>
      <c r="BG134" s="22"/>
      <c r="BH134" s="22"/>
      <c r="BI134" s="22"/>
      <c r="BJ134" s="22"/>
      <c r="BK134" s="22"/>
      <c r="BL134" s="22"/>
      <c r="BM134" s="22"/>
      <c r="BN134" s="22"/>
      <c r="BO134" s="22"/>
      <c r="BP134" s="22"/>
      <c r="BQ134" s="22"/>
      <c r="BR134" s="22"/>
      <c r="BS134" s="22"/>
      <c r="BT134" s="22"/>
      <c r="BU134" s="22"/>
      <c r="BV134" s="22"/>
      <c r="BW134" s="22"/>
      <c r="BX134" s="22"/>
      <c r="BY134" s="22"/>
      <c r="BZ134" s="22"/>
      <c r="CA134" s="22"/>
      <c r="CB134" s="22"/>
      <c r="CC134" s="22"/>
      <c r="CD134" s="22"/>
      <c r="CE134" s="22"/>
      <c r="CF134" s="22"/>
      <c r="CG134" s="22"/>
      <c r="CH134" s="22"/>
      <c r="CI134" s="22"/>
      <c r="CJ134" s="22"/>
      <c r="CK134" s="22"/>
      <c r="CL134" s="22"/>
      <c r="CM134" s="22"/>
      <c r="CN134" s="22"/>
      <c r="CO134" s="22"/>
      <c r="CP134" s="22"/>
      <c r="CQ134" s="22"/>
      <c r="CR134" s="22"/>
      <c r="CS134" s="22"/>
      <c r="CT134" s="22"/>
      <c r="CU134" s="22"/>
      <c r="CV134" s="22"/>
      <c r="CW134" s="22"/>
      <c r="CX134" s="22"/>
      <c r="CY134" s="22"/>
      <c r="CZ134" s="22"/>
      <c r="DA134" s="22"/>
      <c r="DB134" s="22"/>
      <c r="DC134" s="22"/>
      <c r="DD134" s="22"/>
      <c r="DE134" s="22"/>
      <c r="DF134" s="22"/>
      <c r="DG134" s="22"/>
      <c r="DH134" s="22"/>
      <c r="DI134" s="22"/>
      <c r="DJ134" s="22"/>
      <c r="DK134" s="22"/>
      <c r="DL134" s="22"/>
      <c r="DM134" s="22"/>
      <c r="DN134" s="22"/>
      <c r="DO134" s="22"/>
      <c r="DP134" s="22"/>
      <c r="DQ134" s="22"/>
      <c r="DR134" s="22"/>
      <c r="DS134" s="22"/>
      <c r="DT134" s="22"/>
      <c r="DU134" s="22"/>
      <c r="DV134" s="22"/>
      <c r="DW134" s="22"/>
      <c r="DX134" s="22"/>
      <c r="DY134" s="22"/>
      <c r="DZ134" s="22"/>
      <c r="EA134" s="22"/>
      <c r="EB134" s="22"/>
      <c r="EC134" s="22"/>
      <c r="ED134" s="22"/>
      <c r="EE134" s="22"/>
      <c r="EF134" s="22"/>
      <c r="EG134" s="22"/>
      <c r="EH134" s="22"/>
      <c r="EI134" s="22"/>
      <c r="EJ134" s="22"/>
      <c r="EK134" s="22"/>
      <c r="EL134" s="22"/>
      <c r="EM134" s="22"/>
      <c r="EN134" s="22"/>
      <c r="EO134" s="22"/>
      <c r="EP134" s="22"/>
      <c r="EQ134" s="22"/>
      <c r="ER134" s="22"/>
      <c r="ES134" s="22"/>
      <c r="ET134" s="22"/>
      <c r="EU134" s="22"/>
      <c r="EV134" s="22"/>
      <c r="EW134" s="22"/>
      <c r="EX134" s="22"/>
      <c r="EY134" s="22"/>
      <c r="EZ134" s="22"/>
      <c r="FA134" s="22"/>
      <c r="FB134" s="22"/>
      <c r="FC134" s="22"/>
      <c r="FD134" s="22"/>
      <c r="FE134" s="22"/>
      <c r="FF134" s="22"/>
      <c r="FG134" s="22"/>
      <c r="FH134" s="22"/>
      <c r="FI134" s="22"/>
      <c r="FJ134" s="22"/>
      <c r="FK134" s="22"/>
      <c r="FL134" s="22"/>
      <c r="FM134" s="22"/>
      <c r="FN134" s="22"/>
      <c r="FO134" s="22"/>
      <c r="FP134" s="22"/>
      <c r="FQ134" s="22"/>
      <c r="FR134" s="22"/>
      <c r="FS134" s="22"/>
      <c r="FT134" s="22"/>
      <c r="FU134" s="22"/>
      <c r="FV134" s="22"/>
      <c r="FW134" s="22"/>
      <c r="FX134" s="22"/>
      <c r="FY134" s="22"/>
      <c r="FZ134" s="22"/>
      <c r="GA134" s="22"/>
      <c r="GB134" s="22"/>
      <c r="GC134" s="22"/>
      <c r="GD134" s="22"/>
      <c r="GE134" s="22"/>
      <c r="GF134" s="22"/>
      <c r="GG134" s="22"/>
      <c r="GH134" s="22"/>
      <c r="GI134" s="22"/>
      <c r="GJ134" s="22"/>
      <c r="GK134" s="22"/>
      <c r="GL134" s="22"/>
      <c r="GM134" s="22"/>
      <c r="GN134" s="22"/>
      <c r="GO134" s="22"/>
      <c r="GP134" s="22"/>
      <c r="GQ134" s="22"/>
      <c r="GR134" s="22"/>
      <c r="GS134" s="22"/>
      <c r="GT134" s="22"/>
      <c r="GU134" s="22"/>
      <c r="GV134" s="22"/>
      <c r="GW134" s="22"/>
      <c r="GX134" s="22"/>
      <c r="GY134" s="22"/>
      <c r="GZ134" s="22"/>
      <c r="HA134" s="22"/>
      <c r="HB134" s="22"/>
      <c r="HC134" s="22"/>
      <c r="HD134" s="22"/>
      <c r="HE134" s="22"/>
      <c r="HF134" s="22"/>
      <c r="HG134" s="22"/>
      <c r="HH134" s="22"/>
      <c r="HI134" s="22"/>
      <c r="HJ134" s="22"/>
      <c r="HK134" s="22"/>
      <c r="HL134" s="22"/>
      <c r="HM134" s="22"/>
      <c r="HN134" s="22"/>
      <c r="HO134" s="22"/>
      <c r="HP134" s="22"/>
      <c r="HQ134" s="22"/>
      <c r="HR134" s="22"/>
      <c r="HS134" s="22"/>
      <c r="HT134" s="22"/>
      <c r="HU134" s="22"/>
      <c r="HV134" s="22"/>
      <c r="HW134" s="22"/>
      <c r="HX134" s="22"/>
      <c r="HY134" s="22"/>
      <c r="HZ134" s="22"/>
      <c r="IA134" s="22"/>
      <c r="IB134" s="22"/>
      <c r="IC134" s="22"/>
      <c r="ID134" s="22"/>
      <c r="IE134" s="22"/>
      <c r="IF134" s="22"/>
      <c r="IG134" s="22"/>
      <c r="IH134" s="22"/>
      <c r="II134" s="22"/>
      <c r="IJ134" s="22"/>
      <c r="IK134" s="22"/>
      <c r="IL134" s="22"/>
      <c r="IM134" s="22"/>
      <c r="IN134" s="22"/>
      <c r="IO134" s="22"/>
      <c r="IP134" s="22"/>
      <c r="IQ134" s="22"/>
      <c r="IR134" s="22"/>
      <c r="IS134" s="22"/>
    </row>
    <row r="135" spans="11:253" ht="21.75" customHeight="1">
      <c r="K135" s="2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22"/>
      <c r="AJ135" s="22"/>
      <c r="AK135" s="22"/>
      <c r="AL135" s="22"/>
      <c r="AM135" s="22"/>
      <c r="AN135" s="22"/>
      <c r="AO135" s="22"/>
      <c r="AP135" s="22"/>
      <c r="AQ135" s="22"/>
      <c r="AR135" s="22"/>
      <c r="AS135" s="22"/>
      <c r="AT135" s="22"/>
      <c r="AU135" s="22"/>
      <c r="AV135" s="22"/>
      <c r="AW135" s="22"/>
      <c r="AX135" s="22"/>
      <c r="AY135" s="22"/>
      <c r="AZ135" s="22"/>
      <c r="BA135" s="22"/>
      <c r="BB135" s="22"/>
      <c r="BC135" s="22"/>
      <c r="BD135" s="22"/>
      <c r="BE135" s="22"/>
      <c r="BF135" s="22"/>
      <c r="BG135" s="22"/>
      <c r="BH135" s="22"/>
      <c r="BI135" s="22"/>
      <c r="BJ135" s="22"/>
      <c r="BK135" s="22"/>
      <c r="BL135" s="22"/>
      <c r="BM135" s="22"/>
      <c r="BN135" s="22"/>
      <c r="BO135" s="22"/>
      <c r="BP135" s="22"/>
      <c r="BQ135" s="22"/>
      <c r="BR135" s="22"/>
      <c r="BS135" s="22"/>
      <c r="BT135" s="22"/>
      <c r="BU135" s="22"/>
      <c r="BV135" s="22"/>
      <c r="BW135" s="22"/>
      <c r="BX135" s="22"/>
      <c r="BY135" s="22"/>
      <c r="BZ135" s="22"/>
      <c r="CA135" s="22"/>
      <c r="CB135" s="22"/>
      <c r="CC135" s="22"/>
      <c r="CD135" s="22"/>
      <c r="CE135" s="22"/>
      <c r="CF135" s="22"/>
      <c r="CG135" s="22"/>
      <c r="CH135" s="22"/>
      <c r="CI135" s="22"/>
      <c r="CJ135" s="22"/>
      <c r="CK135" s="22"/>
      <c r="CL135" s="22"/>
      <c r="CM135" s="22"/>
      <c r="CN135" s="22"/>
      <c r="CO135" s="22"/>
      <c r="CP135" s="22"/>
      <c r="CQ135" s="22"/>
      <c r="CR135" s="22"/>
      <c r="CS135" s="22"/>
      <c r="CT135" s="22"/>
      <c r="CU135" s="22"/>
      <c r="CV135" s="22"/>
      <c r="CW135" s="22"/>
      <c r="CX135" s="22"/>
      <c r="CY135" s="22"/>
      <c r="CZ135" s="22"/>
      <c r="DA135" s="22"/>
      <c r="DB135" s="22"/>
      <c r="DC135" s="22"/>
      <c r="DD135" s="22"/>
      <c r="DE135" s="22"/>
      <c r="DF135" s="22"/>
      <c r="DG135" s="22"/>
      <c r="DH135" s="22"/>
      <c r="DI135" s="22"/>
      <c r="DJ135" s="22"/>
      <c r="DK135" s="22"/>
      <c r="DL135" s="22"/>
      <c r="DM135" s="22"/>
      <c r="DN135" s="22"/>
      <c r="DO135" s="22"/>
      <c r="DP135" s="22"/>
      <c r="DQ135" s="22"/>
      <c r="DR135" s="22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2"/>
      <c r="EL135" s="22"/>
      <c r="EM135" s="22"/>
      <c r="EN135" s="22"/>
      <c r="EO135" s="22"/>
      <c r="EP135" s="22"/>
      <c r="EQ135" s="22"/>
      <c r="ER135" s="22"/>
      <c r="ES135" s="22"/>
      <c r="ET135" s="22"/>
      <c r="EU135" s="22"/>
      <c r="EV135" s="22"/>
      <c r="EW135" s="22"/>
      <c r="EX135" s="22"/>
      <c r="EY135" s="22"/>
      <c r="EZ135" s="22"/>
      <c r="FA135" s="22"/>
      <c r="FB135" s="22"/>
      <c r="FC135" s="22"/>
      <c r="FD135" s="22"/>
      <c r="FE135" s="22"/>
      <c r="FF135" s="22"/>
      <c r="FG135" s="22"/>
      <c r="FH135" s="22"/>
      <c r="FI135" s="22"/>
      <c r="FJ135" s="22"/>
      <c r="FK135" s="22"/>
      <c r="FL135" s="22"/>
      <c r="FM135" s="22"/>
      <c r="FN135" s="22"/>
      <c r="FO135" s="22"/>
      <c r="FP135" s="22"/>
      <c r="FQ135" s="22"/>
      <c r="FR135" s="22"/>
      <c r="FS135" s="22"/>
      <c r="FT135" s="22"/>
      <c r="FU135" s="22"/>
      <c r="FV135" s="22"/>
      <c r="FW135" s="22"/>
      <c r="FX135" s="22"/>
      <c r="FY135" s="22"/>
      <c r="FZ135" s="22"/>
      <c r="GA135" s="22"/>
      <c r="GB135" s="22"/>
      <c r="GC135" s="22"/>
      <c r="GD135" s="22"/>
      <c r="GE135" s="22"/>
      <c r="GF135" s="22"/>
      <c r="GG135" s="22"/>
      <c r="GH135" s="22"/>
      <c r="GI135" s="22"/>
      <c r="GJ135" s="22"/>
      <c r="GK135" s="22"/>
      <c r="GL135" s="22"/>
      <c r="GM135" s="22"/>
      <c r="GN135" s="22"/>
      <c r="GO135" s="22"/>
      <c r="GP135" s="22"/>
      <c r="GQ135" s="22"/>
      <c r="GR135" s="22"/>
      <c r="GS135" s="22"/>
      <c r="GT135" s="22"/>
      <c r="GU135" s="22"/>
      <c r="GV135" s="22"/>
      <c r="GW135" s="22"/>
      <c r="GX135" s="22"/>
      <c r="GY135" s="22"/>
      <c r="GZ135" s="22"/>
      <c r="HA135" s="22"/>
      <c r="HB135" s="22"/>
      <c r="HC135" s="22"/>
      <c r="HD135" s="22"/>
      <c r="HE135" s="22"/>
      <c r="HF135" s="22"/>
      <c r="HG135" s="22"/>
      <c r="HH135" s="22"/>
      <c r="HI135" s="22"/>
      <c r="HJ135" s="22"/>
      <c r="HK135" s="22"/>
      <c r="HL135" s="22"/>
      <c r="HM135" s="22"/>
      <c r="HN135" s="22"/>
      <c r="HO135" s="22"/>
      <c r="HP135" s="22"/>
      <c r="HQ135" s="22"/>
      <c r="HR135" s="22"/>
      <c r="HS135" s="22"/>
      <c r="HT135" s="22"/>
      <c r="HU135" s="22"/>
      <c r="HV135" s="22"/>
      <c r="HW135" s="22"/>
      <c r="HX135" s="22"/>
      <c r="HY135" s="22"/>
      <c r="HZ135" s="22"/>
      <c r="IA135" s="22"/>
      <c r="IB135" s="22"/>
      <c r="IC135" s="22"/>
      <c r="ID135" s="22"/>
      <c r="IE135" s="22"/>
      <c r="IF135" s="22"/>
      <c r="IG135" s="22"/>
      <c r="IH135" s="22"/>
      <c r="II135" s="22"/>
      <c r="IJ135" s="22"/>
      <c r="IK135" s="22"/>
      <c r="IL135" s="22"/>
      <c r="IM135" s="22"/>
      <c r="IN135" s="22"/>
      <c r="IO135" s="22"/>
      <c r="IP135" s="22"/>
      <c r="IQ135" s="22"/>
      <c r="IR135" s="22"/>
      <c r="IS135" s="22"/>
    </row>
    <row r="136" spans="11:253" ht="21.75" customHeight="1">
      <c r="K136" s="2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22"/>
      <c r="AJ136" s="22"/>
      <c r="AK136" s="22"/>
      <c r="AL136" s="22"/>
      <c r="AM136" s="22"/>
      <c r="AN136" s="22"/>
      <c r="AO136" s="22"/>
      <c r="AP136" s="22"/>
      <c r="AQ136" s="22"/>
      <c r="AR136" s="22"/>
      <c r="AS136" s="22"/>
      <c r="AT136" s="22"/>
      <c r="AU136" s="22"/>
      <c r="AV136" s="22"/>
      <c r="AW136" s="22"/>
      <c r="AX136" s="22"/>
      <c r="AY136" s="22"/>
      <c r="AZ136" s="22"/>
      <c r="BA136" s="22"/>
      <c r="BB136" s="22"/>
      <c r="BC136" s="22"/>
      <c r="BD136" s="22"/>
      <c r="BE136" s="22"/>
      <c r="BF136" s="22"/>
      <c r="BG136" s="22"/>
      <c r="BH136" s="22"/>
      <c r="BI136" s="22"/>
      <c r="BJ136" s="22"/>
      <c r="BK136" s="22"/>
      <c r="BL136" s="22"/>
      <c r="BM136" s="22"/>
      <c r="BN136" s="22"/>
      <c r="BO136" s="22"/>
      <c r="BP136" s="22"/>
      <c r="BQ136" s="22"/>
      <c r="BR136" s="22"/>
      <c r="BS136" s="22"/>
      <c r="BT136" s="22"/>
      <c r="BU136" s="22"/>
      <c r="BV136" s="22"/>
      <c r="BW136" s="22"/>
      <c r="BX136" s="22"/>
      <c r="BY136" s="22"/>
      <c r="BZ136" s="22"/>
      <c r="CA136" s="22"/>
      <c r="CB136" s="22"/>
      <c r="CC136" s="22"/>
      <c r="CD136" s="22"/>
      <c r="CE136" s="22"/>
      <c r="CF136" s="22"/>
      <c r="CG136" s="22"/>
      <c r="CH136" s="22"/>
      <c r="CI136" s="22"/>
      <c r="CJ136" s="22"/>
      <c r="CK136" s="22"/>
      <c r="CL136" s="22"/>
      <c r="CM136" s="22"/>
      <c r="CN136" s="22"/>
      <c r="CO136" s="22"/>
      <c r="CP136" s="22"/>
      <c r="CQ136" s="22"/>
      <c r="CR136" s="22"/>
      <c r="CS136" s="22"/>
      <c r="CT136" s="22"/>
      <c r="CU136" s="22"/>
      <c r="CV136" s="22"/>
      <c r="CW136" s="22"/>
      <c r="CX136" s="22"/>
      <c r="CY136" s="22"/>
      <c r="CZ136" s="22"/>
      <c r="DA136" s="22"/>
      <c r="DB136" s="22"/>
      <c r="DC136" s="22"/>
      <c r="DD136" s="22"/>
      <c r="DE136" s="22"/>
      <c r="DF136" s="22"/>
      <c r="DG136" s="22"/>
      <c r="DH136" s="22"/>
      <c r="DI136" s="22"/>
      <c r="DJ136" s="22"/>
      <c r="DK136" s="22"/>
      <c r="DL136" s="22"/>
      <c r="DM136" s="22"/>
      <c r="DN136" s="22"/>
      <c r="DO136" s="22"/>
      <c r="DP136" s="22"/>
      <c r="DQ136" s="22"/>
      <c r="DR136" s="22"/>
      <c r="DS136" s="22"/>
      <c r="DT136" s="22"/>
      <c r="DU136" s="22"/>
      <c r="DV136" s="22"/>
      <c r="DW136" s="22"/>
      <c r="DX136" s="22"/>
      <c r="DY136" s="22"/>
      <c r="DZ136" s="22"/>
      <c r="EA136" s="22"/>
      <c r="EB136" s="22"/>
      <c r="EC136" s="22"/>
      <c r="ED136" s="22"/>
      <c r="EE136" s="22"/>
      <c r="EF136" s="22"/>
      <c r="EG136" s="22"/>
      <c r="EH136" s="22"/>
      <c r="EI136" s="22"/>
      <c r="EJ136" s="22"/>
      <c r="EK136" s="22"/>
      <c r="EL136" s="22"/>
      <c r="EM136" s="22"/>
      <c r="EN136" s="22"/>
      <c r="EO136" s="22"/>
      <c r="EP136" s="22"/>
      <c r="EQ136" s="22"/>
      <c r="ER136" s="22"/>
      <c r="ES136" s="22"/>
      <c r="ET136" s="22"/>
      <c r="EU136" s="22"/>
      <c r="EV136" s="22"/>
      <c r="EW136" s="22"/>
      <c r="EX136" s="22"/>
      <c r="EY136" s="22"/>
      <c r="EZ136" s="22"/>
      <c r="FA136" s="22"/>
      <c r="FB136" s="22"/>
      <c r="FC136" s="22"/>
      <c r="FD136" s="22"/>
      <c r="FE136" s="22"/>
      <c r="FF136" s="22"/>
      <c r="FG136" s="22"/>
      <c r="FH136" s="22"/>
      <c r="FI136" s="22"/>
      <c r="FJ136" s="22"/>
      <c r="FK136" s="22"/>
      <c r="FL136" s="22"/>
      <c r="FM136" s="22"/>
      <c r="FN136" s="22"/>
      <c r="FO136" s="22"/>
      <c r="FP136" s="22"/>
      <c r="FQ136" s="22"/>
      <c r="FR136" s="22"/>
      <c r="FS136" s="22"/>
      <c r="FT136" s="22"/>
      <c r="FU136" s="22"/>
      <c r="FV136" s="22"/>
      <c r="FW136" s="22"/>
      <c r="FX136" s="22"/>
      <c r="FY136" s="22"/>
      <c r="FZ136" s="22"/>
      <c r="GA136" s="22"/>
      <c r="GB136" s="22"/>
      <c r="GC136" s="22"/>
      <c r="GD136" s="22"/>
      <c r="GE136" s="22"/>
      <c r="GF136" s="22"/>
      <c r="GG136" s="22"/>
      <c r="GH136" s="22"/>
      <c r="GI136" s="22"/>
      <c r="GJ136" s="22"/>
      <c r="GK136" s="22"/>
      <c r="GL136" s="22"/>
      <c r="GM136" s="22"/>
      <c r="GN136" s="22"/>
      <c r="GO136" s="22"/>
      <c r="GP136" s="22"/>
      <c r="GQ136" s="22"/>
      <c r="GR136" s="22"/>
      <c r="GS136" s="22"/>
      <c r="GT136" s="22"/>
      <c r="GU136" s="22"/>
      <c r="GV136" s="22"/>
      <c r="GW136" s="22"/>
      <c r="GX136" s="22"/>
      <c r="GY136" s="22"/>
      <c r="GZ136" s="22"/>
      <c r="HA136" s="22"/>
      <c r="HB136" s="22"/>
      <c r="HC136" s="22"/>
      <c r="HD136" s="22"/>
      <c r="HE136" s="22"/>
      <c r="HF136" s="22"/>
      <c r="HG136" s="22"/>
      <c r="HH136" s="22"/>
      <c r="HI136" s="22"/>
      <c r="HJ136" s="22"/>
      <c r="HK136" s="22"/>
      <c r="HL136" s="22"/>
      <c r="HM136" s="22"/>
      <c r="HN136" s="22"/>
      <c r="HO136" s="22"/>
      <c r="HP136" s="22"/>
      <c r="HQ136" s="22"/>
      <c r="HR136" s="22"/>
      <c r="HS136" s="22"/>
      <c r="HT136" s="22"/>
      <c r="HU136" s="22"/>
      <c r="HV136" s="22"/>
      <c r="HW136" s="22"/>
      <c r="HX136" s="22"/>
      <c r="HY136" s="22"/>
      <c r="HZ136" s="22"/>
      <c r="IA136" s="22"/>
      <c r="IB136" s="22"/>
      <c r="IC136" s="22"/>
      <c r="ID136" s="22"/>
      <c r="IE136" s="22"/>
      <c r="IF136" s="22"/>
      <c r="IG136" s="22"/>
      <c r="IH136" s="22"/>
      <c r="II136" s="22"/>
      <c r="IJ136" s="22"/>
      <c r="IK136" s="22"/>
      <c r="IL136" s="22"/>
      <c r="IM136" s="22"/>
      <c r="IN136" s="22"/>
      <c r="IO136" s="22"/>
      <c r="IP136" s="22"/>
      <c r="IQ136" s="22"/>
      <c r="IR136" s="22"/>
      <c r="IS136" s="22"/>
    </row>
    <row r="137" spans="11:253" ht="21.75" customHeight="1">
      <c r="K137" s="2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22"/>
      <c r="AJ137" s="22"/>
      <c r="AK137" s="22"/>
      <c r="AL137" s="22"/>
      <c r="AM137" s="22"/>
      <c r="AN137" s="22"/>
      <c r="AO137" s="22"/>
      <c r="AP137" s="22"/>
      <c r="AQ137" s="22"/>
      <c r="AR137" s="22"/>
      <c r="AS137" s="22"/>
      <c r="AT137" s="22"/>
      <c r="AU137" s="22"/>
      <c r="AV137" s="22"/>
      <c r="AW137" s="22"/>
      <c r="AX137" s="22"/>
      <c r="AY137" s="22"/>
      <c r="AZ137" s="22"/>
      <c r="BA137" s="22"/>
      <c r="BB137" s="22"/>
      <c r="BC137" s="22"/>
      <c r="BD137" s="22"/>
      <c r="BE137" s="22"/>
      <c r="BF137" s="22"/>
      <c r="BG137" s="22"/>
      <c r="BH137" s="22"/>
      <c r="BI137" s="22"/>
      <c r="BJ137" s="22"/>
      <c r="BK137" s="22"/>
      <c r="BL137" s="22"/>
      <c r="BM137" s="22"/>
      <c r="BN137" s="22"/>
      <c r="BO137" s="22"/>
      <c r="BP137" s="22"/>
      <c r="BQ137" s="22"/>
      <c r="BR137" s="22"/>
      <c r="BS137" s="22"/>
      <c r="BT137" s="22"/>
      <c r="BU137" s="22"/>
      <c r="BV137" s="22"/>
      <c r="BW137" s="22"/>
      <c r="BX137" s="22"/>
      <c r="BY137" s="22"/>
      <c r="BZ137" s="22"/>
      <c r="CA137" s="22"/>
      <c r="CB137" s="22"/>
      <c r="CC137" s="22"/>
      <c r="CD137" s="22"/>
      <c r="CE137" s="22"/>
      <c r="CF137" s="22"/>
      <c r="CG137" s="22"/>
      <c r="CH137" s="22"/>
      <c r="CI137" s="22"/>
      <c r="CJ137" s="22"/>
      <c r="CK137" s="22"/>
      <c r="CL137" s="22"/>
      <c r="CM137" s="22"/>
      <c r="CN137" s="22"/>
      <c r="CO137" s="22"/>
      <c r="CP137" s="22"/>
      <c r="CQ137" s="22"/>
      <c r="CR137" s="22"/>
      <c r="CS137" s="22"/>
      <c r="CT137" s="22"/>
      <c r="CU137" s="22"/>
      <c r="CV137" s="22"/>
      <c r="CW137" s="22"/>
      <c r="CX137" s="22"/>
      <c r="CY137" s="22"/>
      <c r="CZ137" s="22"/>
      <c r="DA137" s="22"/>
      <c r="DB137" s="22"/>
      <c r="DC137" s="22"/>
      <c r="DD137" s="22"/>
      <c r="DE137" s="22"/>
      <c r="DF137" s="22"/>
      <c r="DG137" s="22"/>
      <c r="DH137" s="22"/>
      <c r="DI137" s="22"/>
      <c r="DJ137" s="22"/>
      <c r="DK137" s="22"/>
      <c r="DL137" s="22"/>
      <c r="DM137" s="22"/>
      <c r="DN137" s="22"/>
      <c r="DO137" s="22"/>
      <c r="DP137" s="22"/>
      <c r="DQ137" s="22"/>
      <c r="DR137" s="22"/>
      <c r="DS137" s="22"/>
      <c r="DT137" s="22"/>
      <c r="DU137" s="22"/>
      <c r="DV137" s="22"/>
      <c r="DW137" s="22"/>
      <c r="DX137" s="22"/>
      <c r="DY137" s="22"/>
      <c r="DZ137" s="22"/>
      <c r="EA137" s="22"/>
      <c r="EB137" s="22"/>
      <c r="EC137" s="22"/>
      <c r="ED137" s="22"/>
      <c r="EE137" s="22"/>
      <c r="EF137" s="22"/>
      <c r="EG137" s="22"/>
      <c r="EH137" s="22"/>
      <c r="EI137" s="22"/>
      <c r="EJ137" s="22"/>
      <c r="EK137" s="22"/>
      <c r="EL137" s="22"/>
      <c r="EM137" s="22"/>
      <c r="EN137" s="22"/>
      <c r="EO137" s="22"/>
      <c r="EP137" s="22"/>
      <c r="EQ137" s="22"/>
      <c r="ER137" s="22"/>
      <c r="ES137" s="22"/>
      <c r="ET137" s="22"/>
      <c r="EU137" s="22"/>
      <c r="EV137" s="22"/>
      <c r="EW137" s="22"/>
      <c r="EX137" s="22"/>
      <c r="EY137" s="22"/>
      <c r="EZ137" s="22"/>
      <c r="FA137" s="22"/>
      <c r="FB137" s="22"/>
      <c r="FC137" s="22"/>
      <c r="FD137" s="22"/>
      <c r="FE137" s="22"/>
      <c r="FF137" s="22"/>
      <c r="FG137" s="22"/>
      <c r="FH137" s="22"/>
      <c r="FI137" s="22"/>
      <c r="FJ137" s="22"/>
      <c r="FK137" s="22"/>
      <c r="FL137" s="22"/>
      <c r="FM137" s="22"/>
      <c r="FN137" s="22"/>
      <c r="FO137" s="22"/>
      <c r="FP137" s="22"/>
      <c r="FQ137" s="22"/>
      <c r="FR137" s="22"/>
      <c r="FS137" s="22"/>
      <c r="FT137" s="22"/>
      <c r="FU137" s="22"/>
      <c r="FV137" s="22"/>
      <c r="FW137" s="22"/>
      <c r="FX137" s="22"/>
      <c r="FY137" s="22"/>
      <c r="FZ137" s="22"/>
      <c r="GA137" s="22"/>
      <c r="GB137" s="22"/>
      <c r="GC137" s="22"/>
      <c r="GD137" s="22"/>
      <c r="GE137" s="22"/>
      <c r="GF137" s="22"/>
      <c r="GG137" s="22"/>
      <c r="GH137" s="22"/>
      <c r="GI137" s="22"/>
      <c r="GJ137" s="22"/>
      <c r="GK137" s="22"/>
      <c r="GL137" s="22"/>
      <c r="GM137" s="22"/>
      <c r="GN137" s="22"/>
      <c r="GO137" s="22"/>
      <c r="GP137" s="22"/>
      <c r="GQ137" s="22"/>
      <c r="GR137" s="22"/>
      <c r="GS137" s="22"/>
      <c r="GT137" s="22"/>
      <c r="GU137" s="22"/>
      <c r="GV137" s="22"/>
      <c r="GW137" s="22"/>
      <c r="GX137" s="22"/>
      <c r="GY137" s="22"/>
      <c r="GZ137" s="22"/>
      <c r="HA137" s="22"/>
      <c r="HB137" s="22"/>
      <c r="HC137" s="22"/>
      <c r="HD137" s="22"/>
      <c r="HE137" s="22"/>
      <c r="HF137" s="22"/>
      <c r="HG137" s="22"/>
      <c r="HH137" s="22"/>
      <c r="HI137" s="22"/>
      <c r="HJ137" s="22"/>
      <c r="HK137" s="22"/>
      <c r="HL137" s="22"/>
      <c r="HM137" s="22"/>
      <c r="HN137" s="22"/>
      <c r="HO137" s="22"/>
      <c r="HP137" s="22"/>
      <c r="HQ137" s="22"/>
      <c r="HR137" s="22"/>
      <c r="HS137" s="22"/>
      <c r="HT137" s="22"/>
      <c r="HU137" s="22"/>
      <c r="HV137" s="22"/>
      <c r="HW137" s="22"/>
      <c r="HX137" s="22"/>
      <c r="HY137" s="22"/>
      <c r="HZ137" s="22"/>
      <c r="IA137" s="22"/>
      <c r="IB137" s="22"/>
      <c r="IC137" s="22"/>
      <c r="ID137" s="22"/>
      <c r="IE137" s="22"/>
      <c r="IF137" s="22"/>
      <c r="IG137" s="22"/>
      <c r="IH137" s="22"/>
      <c r="II137" s="22"/>
      <c r="IJ137" s="22"/>
      <c r="IK137" s="22"/>
      <c r="IL137" s="22"/>
      <c r="IM137" s="22"/>
      <c r="IN137" s="22"/>
      <c r="IO137" s="22"/>
      <c r="IP137" s="22"/>
      <c r="IQ137" s="22"/>
      <c r="IR137" s="22"/>
      <c r="IS137" s="22"/>
    </row>
    <row r="138" spans="11:253" ht="21.75" customHeight="1">
      <c r="K138" s="2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22"/>
      <c r="AJ138" s="22"/>
      <c r="AK138" s="22"/>
      <c r="AL138" s="22"/>
      <c r="AM138" s="22"/>
      <c r="AN138" s="22"/>
      <c r="AO138" s="22"/>
      <c r="AP138" s="22"/>
      <c r="AQ138" s="22"/>
      <c r="AR138" s="22"/>
      <c r="AS138" s="22"/>
      <c r="AT138" s="22"/>
      <c r="AU138" s="22"/>
      <c r="AV138" s="22"/>
      <c r="AW138" s="22"/>
      <c r="AX138" s="22"/>
      <c r="AY138" s="22"/>
      <c r="AZ138" s="22"/>
      <c r="BA138" s="22"/>
      <c r="BB138" s="22"/>
      <c r="BC138" s="22"/>
      <c r="BD138" s="22"/>
      <c r="BE138" s="22"/>
      <c r="BF138" s="22"/>
      <c r="BG138" s="22"/>
      <c r="BH138" s="22"/>
      <c r="BI138" s="22"/>
      <c r="BJ138" s="22"/>
      <c r="BK138" s="22"/>
      <c r="BL138" s="22"/>
      <c r="BM138" s="22"/>
      <c r="BN138" s="22"/>
      <c r="BO138" s="22"/>
      <c r="BP138" s="22"/>
      <c r="BQ138" s="22"/>
      <c r="BR138" s="22"/>
      <c r="BS138" s="22"/>
      <c r="BT138" s="22"/>
      <c r="BU138" s="22"/>
      <c r="BV138" s="22"/>
      <c r="BW138" s="22"/>
      <c r="BX138" s="22"/>
      <c r="BY138" s="22"/>
      <c r="BZ138" s="22"/>
      <c r="CA138" s="22"/>
      <c r="CB138" s="22"/>
      <c r="CC138" s="22"/>
      <c r="CD138" s="22"/>
      <c r="CE138" s="22"/>
      <c r="CF138" s="22"/>
      <c r="CG138" s="22"/>
      <c r="CH138" s="22"/>
      <c r="CI138" s="22"/>
      <c r="CJ138" s="22"/>
      <c r="CK138" s="22"/>
      <c r="CL138" s="22"/>
      <c r="CM138" s="22"/>
      <c r="CN138" s="22"/>
      <c r="CO138" s="22"/>
      <c r="CP138" s="22"/>
      <c r="CQ138" s="22"/>
      <c r="CR138" s="22"/>
      <c r="CS138" s="22"/>
      <c r="CT138" s="22"/>
      <c r="CU138" s="22"/>
      <c r="CV138" s="22"/>
      <c r="CW138" s="22"/>
      <c r="CX138" s="22"/>
      <c r="CY138" s="22"/>
      <c r="CZ138" s="22"/>
      <c r="DA138" s="22"/>
      <c r="DB138" s="22"/>
      <c r="DC138" s="22"/>
      <c r="DD138" s="22"/>
      <c r="DE138" s="22"/>
      <c r="DF138" s="22"/>
      <c r="DG138" s="22"/>
      <c r="DH138" s="22"/>
      <c r="DI138" s="22"/>
      <c r="DJ138" s="22"/>
      <c r="DK138" s="22"/>
      <c r="DL138" s="22"/>
      <c r="DM138" s="22"/>
      <c r="DN138" s="22"/>
      <c r="DO138" s="22"/>
      <c r="DP138" s="22"/>
      <c r="DQ138" s="22"/>
      <c r="DR138" s="22"/>
      <c r="DS138" s="22"/>
      <c r="DT138" s="22"/>
      <c r="DU138" s="22"/>
      <c r="DV138" s="22"/>
      <c r="DW138" s="22"/>
      <c r="DX138" s="22"/>
      <c r="DY138" s="22"/>
      <c r="DZ138" s="22"/>
      <c r="EA138" s="22"/>
      <c r="EB138" s="22"/>
      <c r="EC138" s="22"/>
      <c r="ED138" s="22"/>
      <c r="EE138" s="22"/>
      <c r="EF138" s="22"/>
      <c r="EG138" s="22"/>
      <c r="EH138" s="22"/>
      <c r="EI138" s="22"/>
      <c r="EJ138" s="22"/>
      <c r="EK138" s="22"/>
      <c r="EL138" s="22"/>
      <c r="EM138" s="22"/>
      <c r="EN138" s="22"/>
      <c r="EO138" s="22"/>
      <c r="EP138" s="22"/>
      <c r="EQ138" s="22"/>
      <c r="ER138" s="22"/>
      <c r="ES138" s="22"/>
      <c r="ET138" s="22"/>
      <c r="EU138" s="22"/>
      <c r="EV138" s="22"/>
      <c r="EW138" s="22"/>
      <c r="EX138" s="22"/>
      <c r="EY138" s="22"/>
      <c r="EZ138" s="22"/>
      <c r="FA138" s="22"/>
      <c r="FB138" s="22"/>
      <c r="FC138" s="22"/>
      <c r="FD138" s="22"/>
      <c r="FE138" s="22"/>
      <c r="FF138" s="22"/>
      <c r="FG138" s="22"/>
      <c r="FH138" s="22"/>
      <c r="FI138" s="22"/>
      <c r="FJ138" s="22"/>
      <c r="FK138" s="22"/>
      <c r="FL138" s="22"/>
      <c r="FM138" s="22"/>
      <c r="FN138" s="22"/>
      <c r="FO138" s="22"/>
      <c r="FP138" s="22"/>
      <c r="FQ138" s="22"/>
      <c r="FR138" s="22"/>
      <c r="FS138" s="22"/>
      <c r="FT138" s="22"/>
      <c r="FU138" s="22"/>
      <c r="FV138" s="22"/>
      <c r="FW138" s="22"/>
      <c r="FX138" s="22"/>
      <c r="FY138" s="22"/>
      <c r="FZ138" s="22"/>
      <c r="GA138" s="22"/>
      <c r="GB138" s="22"/>
      <c r="GC138" s="22"/>
      <c r="GD138" s="22"/>
      <c r="GE138" s="22"/>
      <c r="GF138" s="22"/>
      <c r="GG138" s="22"/>
      <c r="GH138" s="22"/>
      <c r="GI138" s="22"/>
      <c r="GJ138" s="22"/>
      <c r="GK138" s="22"/>
      <c r="GL138" s="22"/>
      <c r="GM138" s="22"/>
      <c r="GN138" s="22"/>
      <c r="GO138" s="22"/>
      <c r="GP138" s="22"/>
      <c r="GQ138" s="22"/>
      <c r="GR138" s="22"/>
      <c r="GS138" s="22"/>
      <c r="GT138" s="22"/>
      <c r="GU138" s="22"/>
      <c r="GV138" s="22"/>
      <c r="GW138" s="22"/>
      <c r="GX138" s="22"/>
      <c r="GY138" s="22"/>
      <c r="GZ138" s="22"/>
      <c r="HA138" s="22"/>
      <c r="HB138" s="22"/>
      <c r="HC138" s="22"/>
      <c r="HD138" s="22"/>
      <c r="HE138" s="22"/>
      <c r="HF138" s="22"/>
      <c r="HG138" s="22"/>
      <c r="HH138" s="22"/>
      <c r="HI138" s="22"/>
      <c r="HJ138" s="22"/>
      <c r="HK138" s="22"/>
      <c r="HL138" s="22"/>
      <c r="HM138" s="22"/>
      <c r="HN138" s="22"/>
      <c r="HO138" s="22"/>
      <c r="HP138" s="22"/>
      <c r="HQ138" s="22"/>
      <c r="HR138" s="22"/>
      <c r="HS138" s="22"/>
      <c r="HT138" s="22"/>
      <c r="HU138" s="22"/>
      <c r="HV138" s="22"/>
      <c r="HW138" s="22"/>
      <c r="HX138" s="22"/>
      <c r="HY138" s="22"/>
      <c r="HZ138" s="22"/>
      <c r="IA138" s="22"/>
      <c r="IB138" s="22"/>
      <c r="IC138" s="22"/>
      <c r="ID138" s="22"/>
      <c r="IE138" s="22"/>
      <c r="IF138" s="22"/>
      <c r="IG138" s="22"/>
      <c r="IH138" s="22"/>
      <c r="II138" s="22"/>
      <c r="IJ138" s="22"/>
      <c r="IK138" s="22"/>
      <c r="IL138" s="22"/>
      <c r="IM138" s="22"/>
      <c r="IN138" s="22"/>
      <c r="IO138" s="22"/>
      <c r="IP138" s="22"/>
      <c r="IQ138" s="22"/>
      <c r="IR138" s="22"/>
      <c r="IS138" s="22"/>
    </row>
    <row r="139" spans="11:253" ht="21.75" customHeight="1">
      <c r="K139" s="2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22"/>
      <c r="AJ139" s="22"/>
      <c r="AK139" s="22"/>
      <c r="AL139" s="22"/>
      <c r="AM139" s="22"/>
      <c r="AN139" s="22"/>
      <c r="AO139" s="22"/>
      <c r="AP139" s="22"/>
      <c r="AQ139" s="22"/>
      <c r="AR139" s="22"/>
      <c r="AS139" s="22"/>
      <c r="AT139" s="22"/>
      <c r="AU139" s="22"/>
      <c r="AV139" s="22"/>
      <c r="AW139" s="22"/>
      <c r="AX139" s="22"/>
      <c r="AY139" s="22"/>
      <c r="AZ139" s="22"/>
      <c r="BA139" s="22"/>
      <c r="BB139" s="22"/>
      <c r="BC139" s="22"/>
      <c r="BD139" s="22"/>
      <c r="BE139" s="22"/>
      <c r="BF139" s="22"/>
      <c r="BG139" s="22"/>
      <c r="BH139" s="22"/>
      <c r="BI139" s="22"/>
      <c r="BJ139" s="22"/>
      <c r="BK139" s="22"/>
      <c r="BL139" s="22"/>
      <c r="BM139" s="22"/>
      <c r="BN139" s="22"/>
      <c r="BO139" s="22"/>
      <c r="BP139" s="22"/>
      <c r="BQ139" s="22"/>
      <c r="BR139" s="22"/>
      <c r="BS139" s="22"/>
      <c r="BT139" s="22"/>
      <c r="BU139" s="22"/>
      <c r="BV139" s="22"/>
      <c r="BW139" s="22"/>
      <c r="BX139" s="22"/>
      <c r="BY139" s="22"/>
      <c r="BZ139" s="22"/>
      <c r="CA139" s="22"/>
      <c r="CB139" s="22"/>
      <c r="CC139" s="22"/>
      <c r="CD139" s="22"/>
      <c r="CE139" s="22"/>
      <c r="CF139" s="22"/>
      <c r="CG139" s="22"/>
      <c r="CH139" s="22"/>
      <c r="CI139" s="22"/>
      <c r="CJ139" s="22"/>
      <c r="CK139" s="22"/>
      <c r="CL139" s="22"/>
      <c r="CM139" s="22"/>
      <c r="CN139" s="22"/>
      <c r="CO139" s="22"/>
      <c r="CP139" s="22"/>
      <c r="CQ139" s="22"/>
      <c r="CR139" s="22"/>
      <c r="CS139" s="22"/>
      <c r="CT139" s="22"/>
      <c r="CU139" s="22"/>
      <c r="CV139" s="22"/>
      <c r="CW139" s="22"/>
      <c r="CX139" s="22"/>
      <c r="CY139" s="22"/>
      <c r="CZ139" s="22"/>
      <c r="DA139" s="22"/>
      <c r="DB139" s="22"/>
      <c r="DC139" s="22"/>
      <c r="DD139" s="22"/>
      <c r="DE139" s="22"/>
      <c r="DF139" s="22"/>
      <c r="DG139" s="22"/>
      <c r="DH139" s="22"/>
      <c r="DI139" s="22"/>
      <c r="DJ139" s="22"/>
      <c r="DK139" s="22"/>
      <c r="DL139" s="22"/>
      <c r="DM139" s="22"/>
      <c r="DN139" s="22"/>
      <c r="DO139" s="22"/>
      <c r="DP139" s="22"/>
      <c r="DQ139" s="22"/>
      <c r="DR139" s="22"/>
      <c r="DS139" s="22"/>
      <c r="DT139" s="22"/>
      <c r="DU139" s="22"/>
      <c r="DV139" s="22"/>
      <c r="DW139" s="22"/>
      <c r="DX139" s="22"/>
      <c r="DY139" s="22"/>
      <c r="DZ139" s="22"/>
      <c r="EA139" s="22"/>
      <c r="EB139" s="22"/>
      <c r="EC139" s="22"/>
      <c r="ED139" s="22"/>
      <c r="EE139" s="22"/>
      <c r="EF139" s="22"/>
      <c r="EG139" s="22"/>
      <c r="EH139" s="22"/>
      <c r="EI139" s="22"/>
      <c r="EJ139" s="22"/>
      <c r="EK139" s="22"/>
      <c r="EL139" s="22"/>
      <c r="EM139" s="22"/>
      <c r="EN139" s="22"/>
      <c r="EO139" s="22"/>
      <c r="EP139" s="22"/>
      <c r="EQ139" s="22"/>
      <c r="ER139" s="22"/>
      <c r="ES139" s="22"/>
      <c r="ET139" s="22"/>
      <c r="EU139" s="22"/>
      <c r="EV139" s="22"/>
      <c r="EW139" s="22"/>
      <c r="EX139" s="22"/>
      <c r="EY139" s="22"/>
      <c r="EZ139" s="22"/>
      <c r="FA139" s="22"/>
      <c r="FB139" s="22"/>
      <c r="FC139" s="22"/>
      <c r="FD139" s="22"/>
      <c r="FE139" s="22"/>
      <c r="FF139" s="22"/>
      <c r="FG139" s="22"/>
      <c r="FH139" s="22"/>
      <c r="FI139" s="22"/>
      <c r="FJ139" s="22"/>
      <c r="FK139" s="22"/>
      <c r="FL139" s="22"/>
      <c r="FM139" s="22"/>
      <c r="FN139" s="22"/>
      <c r="FO139" s="22"/>
      <c r="FP139" s="22"/>
      <c r="FQ139" s="22"/>
      <c r="FR139" s="22"/>
      <c r="FS139" s="22"/>
      <c r="FT139" s="22"/>
      <c r="FU139" s="22"/>
      <c r="FV139" s="22"/>
      <c r="FW139" s="22"/>
      <c r="FX139" s="22"/>
      <c r="FY139" s="22"/>
      <c r="FZ139" s="22"/>
      <c r="GA139" s="22"/>
      <c r="GB139" s="22"/>
      <c r="GC139" s="22"/>
      <c r="GD139" s="22"/>
      <c r="GE139" s="22"/>
      <c r="GF139" s="22"/>
      <c r="GG139" s="22"/>
      <c r="GH139" s="22"/>
      <c r="GI139" s="22"/>
      <c r="GJ139" s="22"/>
      <c r="GK139" s="22"/>
      <c r="GL139" s="22"/>
      <c r="GM139" s="22"/>
      <c r="GN139" s="22"/>
      <c r="GO139" s="22"/>
      <c r="GP139" s="22"/>
      <c r="GQ139" s="22"/>
      <c r="GR139" s="22"/>
      <c r="GS139" s="22"/>
      <c r="GT139" s="22"/>
      <c r="GU139" s="22"/>
      <c r="GV139" s="22"/>
      <c r="GW139" s="22"/>
      <c r="GX139" s="22"/>
      <c r="GY139" s="22"/>
      <c r="GZ139" s="22"/>
      <c r="HA139" s="22"/>
      <c r="HB139" s="22"/>
      <c r="HC139" s="22"/>
      <c r="HD139" s="22"/>
      <c r="HE139" s="22"/>
      <c r="HF139" s="22"/>
      <c r="HG139" s="22"/>
      <c r="HH139" s="22"/>
      <c r="HI139" s="22"/>
      <c r="HJ139" s="22"/>
      <c r="HK139" s="22"/>
      <c r="HL139" s="22"/>
      <c r="HM139" s="22"/>
      <c r="HN139" s="22"/>
      <c r="HO139" s="22"/>
      <c r="HP139" s="22"/>
      <c r="HQ139" s="22"/>
      <c r="HR139" s="22"/>
      <c r="HS139" s="22"/>
      <c r="HT139" s="22"/>
      <c r="HU139" s="22"/>
      <c r="HV139" s="22"/>
      <c r="HW139" s="22"/>
      <c r="HX139" s="22"/>
      <c r="HY139" s="22"/>
      <c r="HZ139" s="22"/>
      <c r="IA139" s="22"/>
      <c r="IB139" s="22"/>
      <c r="IC139" s="22"/>
      <c r="ID139" s="22"/>
      <c r="IE139" s="22"/>
      <c r="IF139" s="22"/>
      <c r="IG139" s="22"/>
      <c r="IH139" s="22"/>
      <c r="II139" s="22"/>
      <c r="IJ139" s="22"/>
      <c r="IK139" s="22"/>
      <c r="IL139" s="22"/>
      <c r="IM139" s="22"/>
      <c r="IN139" s="22"/>
      <c r="IO139" s="22"/>
      <c r="IP139" s="22"/>
      <c r="IQ139" s="22"/>
      <c r="IR139" s="22"/>
      <c r="IS139" s="22"/>
    </row>
    <row r="140" spans="11:253" ht="21.75" customHeight="1">
      <c r="K140" s="2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22"/>
      <c r="AJ140" s="22"/>
      <c r="AK140" s="22"/>
      <c r="AL140" s="22"/>
      <c r="AM140" s="22"/>
      <c r="AN140" s="22"/>
      <c r="AO140" s="22"/>
      <c r="AP140" s="22"/>
      <c r="AQ140" s="22"/>
      <c r="AR140" s="22"/>
      <c r="AS140" s="22"/>
      <c r="AT140" s="22"/>
      <c r="AU140" s="22"/>
      <c r="AV140" s="22"/>
      <c r="AW140" s="22"/>
      <c r="AX140" s="22"/>
      <c r="AY140" s="22"/>
      <c r="AZ140" s="22"/>
      <c r="BA140" s="22"/>
      <c r="BB140" s="22"/>
      <c r="BC140" s="22"/>
      <c r="BD140" s="22"/>
      <c r="BE140" s="22"/>
      <c r="BF140" s="22"/>
      <c r="BG140" s="22"/>
      <c r="BH140" s="22"/>
      <c r="BI140" s="22"/>
      <c r="BJ140" s="22"/>
      <c r="BK140" s="22"/>
      <c r="BL140" s="22"/>
      <c r="BM140" s="22"/>
      <c r="BN140" s="22"/>
      <c r="BO140" s="22"/>
      <c r="BP140" s="22"/>
      <c r="BQ140" s="22"/>
      <c r="BR140" s="22"/>
      <c r="BS140" s="22"/>
      <c r="BT140" s="22"/>
      <c r="BU140" s="22"/>
      <c r="BV140" s="22"/>
      <c r="BW140" s="22"/>
      <c r="BX140" s="22"/>
      <c r="BY140" s="22"/>
      <c r="BZ140" s="22"/>
      <c r="CA140" s="22"/>
      <c r="CB140" s="22"/>
      <c r="CC140" s="22"/>
      <c r="CD140" s="22"/>
      <c r="CE140" s="22"/>
      <c r="CF140" s="22"/>
      <c r="CG140" s="22"/>
      <c r="CH140" s="22"/>
      <c r="CI140" s="22"/>
      <c r="CJ140" s="22"/>
      <c r="CK140" s="22"/>
      <c r="CL140" s="22"/>
      <c r="CM140" s="22"/>
      <c r="CN140" s="22"/>
      <c r="CO140" s="22"/>
      <c r="CP140" s="22"/>
      <c r="CQ140" s="22"/>
      <c r="CR140" s="22"/>
      <c r="CS140" s="22"/>
      <c r="CT140" s="22"/>
      <c r="CU140" s="22"/>
      <c r="CV140" s="22"/>
      <c r="CW140" s="22"/>
      <c r="CX140" s="22"/>
      <c r="CY140" s="22"/>
      <c r="CZ140" s="22"/>
      <c r="DA140" s="22"/>
      <c r="DB140" s="22"/>
      <c r="DC140" s="22"/>
      <c r="DD140" s="22"/>
      <c r="DE140" s="22"/>
      <c r="DF140" s="22"/>
      <c r="DG140" s="22"/>
      <c r="DH140" s="22"/>
      <c r="DI140" s="22"/>
      <c r="DJ140" s="22"/>
      <c r="DK140" s="22"/>
      <c r="DL140" s="22"/>
      <c r="DM140" s="22"/>
      <c r="DN140" s="22"/>
      <c r="DO140" s="22"/>
      <c r="DP140" s="22"/>
      <c r="DQ140" s="22"/>
      <c r="DR140" s="22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2"/>
      <c r="EL140" s="22"/>
      <c r="EM140" s="22"/>
      <c r="EN140" s="22"/>
      <c r="EO140" s="22"/>
      <c r="EP140" s="22"/>
      <c r="EQ140" s="22"/>
      <c r="ER140" s="22"/>
      <c r="ES140" s="22"/>
      <c r="ET140" s="22"/>
      <c r="EU140" s="22"/>
      <c r="EV140" s="22"/>
      <c r="EW140" s="22"/>
      <c r="EX140" s="22"/>
      <c r="EY140" s="22"/>
      <c r="EZ140" s="22"/>
      <c r="FA140" s="22"/>
      <c r="FB140" s="22"/>
      <c r="FC140" s="22"/>
      <c r="FD140" s="22"/>
      <c r="FE140" s="22"/>
      <c r="FF140" s="22"/>
      <c r="FG140" s="22"/>
      <c r="FH140" s="22"/>
      <c r="FI140" s="22"/>
      <c r="FJ140" s="22"/>
      <c r="FK140" s="22"/>
      <c r="FL140" s="22"/>
      <c r="FM140" s="22"/>
      <c r="FN140" s="22"/>
      <c r="FO140" s="22"/>
      <c r="FP140" s="22"/>
      <c r="FQ140" s="22"/>
      <c r="FR140" s="22"/>
      <c r="FS140" s="22"/>
      <c r="FT140" s="22"/>
      <c r="FU140" s="22"/>
      <c r="FV140" s="22"/>
      <c r="FW140" s="22"/>
      <c r="FX140" s="22"/>
      <c r="FY140" s="22"/>
      <c r="FZ140" s="22"/>
      <c r="GA140" s="22"/>
      <c r="GB140" s="22"/>
      <c r="GC140" s="22"/>
      <c r="GD140" s="22"/>
      <c r="GE140" s="22"/>
      <c r="GF140" s="22"/>
      <c r="GG140" s="22"/>
      <c r="GH140" s="22"/>
      <c r="GI140" s="22"/>
      <c r="GJ140" s="22"/>
      <c r="GK140" s="22"/>
      <c r="GL140" s="22"/>
      <c r="GM140" s="22"/>
      <c r="GN140" s="22"/>
      <c r="GO140" s="22"/>
      <c r="GP140" s="22"/>
      <c r="GQ140" s="22"/>
      <c r="GR140" s="22"/>
      <c r="GS140" s="22"/>
      <c r="GT140" s="22"/>
      <c r="GU140" s="22"/>
      <c r="GV140" s="22"/>
      <c r="GW140" s="22"/>
      <c r="GX140" s="22"/>
      <c r="GY140" s="22"/>
      <c r="GZ140" s="22"/>
      <c r="HA140" s="22"/>
      <c r="HB140" s="22"/>
      <c r="HC140" s="22"/>
      <c r="HD140" s="22"/>
      <c r="HE140" s="22"/>
      <c r="HF140" s="22"/>
      <c r="HG140" s="22"/>
      <c r="HH140" s="22"/>
      <c r="HI140" s="22"/>
      <c r="HJ140" s="22"/>
      <c r="HK140" s="22"/>
      <c r="HL140" s="22"/>
      <c r="HM140" s="22"/>
      <c r="HN140" s="22"/>
      <c r="HO140" s="22"/>
      <c r="HP140" s="22"/>
      <c r="HQ140" s="22"/>
      <c r="HR140" s="22"/>
      <c r="HS140" s="22"/>
      <c r="HT140" s="22"/>
      <c r="HU140" s="22"/>
      <c r="HV140" s="22"/>
      <c r="HW140" s="22"/>
      <c r="HX140" s="22"/>
      <c r="HY140" s="22"/>
      <c r="HZ140" s="22"/>
      <c r="IA140" s="22"/>
      <c r="IB140" s="22"/>
      <c r="IC140" s="22"/>
      <c r="ID140" s="22"/>
      <c r="IE140" s="22"/>
      <c r="IF140" s="22"/>
      <c r="IG140" s="22"/>
      <c r="IH140" s="22"/>
      <c r="II140" s="22"/>
      <c r="IJ140" s="22"/>
      <c r="IK140" s="22"/>
      <c r="IL140" s="22"/>
      <c r="IM140" s="22"/>
      <c r="IN140" s="22"/>
      <c r="IO140" s="22"/>
      <c r="IP140" s="22"/>
      <c r="IQ140" s="22"/>
      <c r="IR140" s="22"/>
      <c r="IS140" s="22"/>
    </row>
    <row r="141" spans="11:253" ht="21.75" customHeight="1">
      <c r="K141" s="2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22"/>
      <c r="AJ141" s="22"/>
      <c r="AK141" s="22"/>
      <c r="AL141" s="22"/>
      <c r="AM141" s="22"/>
      <c r="AN141" s="22"/>
      <c r="AO141" s="22"/>
      <c r="AP141" s="22"/>
      <c r="AQ141" s="22"/>
      <c r="AR141" s="22"/>
      <c r="AS141" s="22"/>
      <c r="AT141" s="22"/>
      <c r="AU141" s="22"/>
      <c r="AV141" s="22"/>
      <c r="AW141" s="22"/>
      <c r="AX141" s="22"/>
      <c r="AY141" s="22"/>
      <c r="AZ141" s="22"/>
      <c r="BA141" s="22"/>
      <c r="BB141" s="22"/>
      <c r="BC141" s="22"/>
      <c r="BD141" s="22"/>
      <c r="BE141" s="22"/>
      <c r="BF141" s="22"/>
      <c r="BG141" s="22"/>
      <c r="BH141" s="22"/>
      <c r="BI141" s="22"/>
      <c r="BJ141" s="22"/>
      <c r="BK141" s="22"/>
      <c r="BL141" s="22"/>
      <c r="BM141" s="22"/>
      <c r="BN141" s="22"/>
      <c r="BO141" s="22"/>
      <c r="BP141" s="22"/>
      <c r="BQ141" s="22"/>
      <c r="BR141" s="22"/>
      <c r="BS141" s="22"/>
      <c r="BT141" s="22"/>
      <c r="BU141" s="22"/>
      <c r="BV141" s="22"/>
      <c r="BW141" s="22"/>
      <c r="BX141" s="22"/>
      <c r="BY141" s="22"/>
      <c r="BZ141" s="22"/>
      <c r="CA141" s="22"/>
      <c r="CB141" s="22"/>
      <c r="CC141" s="22"/>
      <c r="CD141" s="22"/>
      <c r="CE141" s="22"/>
      <c r="CF141" s="22"/>
      <c r="CG141" s="22"/>
      <c r="CH141" s="22"/>
      <c r="CI141" s="22"/>
      <c r="CJ141" s="22"/>
      <c r="CK141" s="22"/>
      <c r="CL141" s="22"/>
      <c r="CM141" s="22"/>
      <c r="CN141" s="22"/>
      <c r="CO141" s="22"/>
      <c r="CP141" s="22"/>
      <c r="CQ141" s="22"/>
      <c r="CR141" s="22"/>
      <c r="CS141" s="22"/>
      <c r="CT141" s="22"/>
      <c r="CU141" s="22"/>
      <c r="CV141" s="22"/>
      <c r="CW141" s="22"/>
      <c r="CX141" s="22"/>
      <c r="CY141" s="22"/>
      <c r="CZ141" s="22"/>
      <c r="DA141" s="22"/>
      <c r="DB141" s="22"/>
      <c r="DC141" s="22"/>
      <c r="DD141" s="22"/>
      <c r="DE141" s="22"/>
      <c r="DF141" s="22"/>
      <c r="DG141" s="22"/>
      <c r="DH141" s="22"/>
      <c r="DI141" s="22"/>
      <c r="DJ141" s="22"/>
      <c r="DK141" s="22"/>
      <c r="DL141" s="22"/>
      <c r="DM141" s="22"/>
      <c r="DN141" s="22"/>
      <c r="DO141" s="22"/>
      <c r="DP141" s="22"/>
      <c r="DQ141" s="22"/>
      <c r="DR141" s="22"/>
      <c r="DS141" s="22"/>
      <c r="DT141" s="22"/>
      <c r="DU141" s="22"/>
      <c r="DV141" s="22"/>
      <c r="DW141" s="22"/>
      <c r="DX141" s="22"/>
      <c r="DY141" s="22"/>
      <c r="DZ141" s="22"/>
      <c r="EA141" s="22"/>
      <c r="EB141" s="22"/>
      <c r="EC141" s="22"/>
      <c r="ED141" s="22"/>
      <c r="EE141" s="22"/>
      <c r="EF141" s="22"/>
      <c r="EG141" s="22"/>
      <c r="EH141" s="22"/>
      <c r="EI141" s="22"/>
      <c r="EJ141" s="22"/>
      <c r="EK141" s="22"/>
      <c r="EL141" s="22"/>
      <c r="EM141" s="22"/>
      <c r="EN141" s="22"/>
      <c r="EO141" s="22"/>
      <c r="EP141" s="22"/>
      <c r="EQ141" s="22"/>
      <c r="ER141" s="22"/>
      <c r="ES141" s="22"/>
      <c r="ET141" s="22"/>
      <c r="EU141" s="22"/>
      <c r="EV141" s="22"/>
      <c r="EW141" s="22"/>
      <c r="EX141" s="22"/>
      <c r="EY141" s="22"/>
      <c r="EZ141" s="22"/>
      <c r="FA141" s="22"/>
      <c r="FB141" s="22"/>
      <c r="FC141" s="22"/>
      <c r="FD141" s="22"/>
      <c r="FE141" s="22"/>
      <c r="FF141" s="22"/>
      <c r="FG141" s="22"/>
      <c r="FH141" s="22"/>
      <c r="FI141" s="22"/>
      <c r="FJ141" s="22"/>
      <c r="FK141" s="22"/>
      <c r="FL141" s="22"/>
      <c r="FM141" s="22"/>
      <c r="FN141" s="22"/>
      <c r="FO141" s="22"/>
      <c r="FP141" s="22"/>
      <c r="FQ141" s="22"/>
      <c r="FR141" s="22"/>
      <c r="FS141" s="22"/>
      <c r="FT141" s="22"/>
      <c r="FU141" s="22"/>
      <c r="FV141" s="22"/>
      <c r="FW141" s="22"/>
      <c r="FX141" s="22"/>
      <c r="FY141" s="22"/>
      <c r="FZ141" s="22"/>
      <c r="GA141" s="22"/>
      <c r="GB141" s="22"/>
      <c r="GC141" s="22"/>
      <c r="GD141" s="22"/>
      <c r="GE141" s="22"/>
      <c r="GF141" s="22"/>
      <c r="GG141" s="22"/>
      <c r="GH141" s="22"/>
      <c r="GI141" s="22"/>
      <c r="GJ141" s="22"/>
      <c r="GK141" s="22"/>
      <c r="GL141" s="22"/>
      <c r="GM141" s="22"/>
      <c r="GN141" s="22"/>
      <c r="GO141" s="22"/>
      <c r="GP141" s="22"/>
      <c r="GQ141" s="22"/>
      <c r="GR141" s="22"/>
      <c r="GS141" s="22"/>
      <c r="GT141" s="22"/>
      <c r="GU141" s="22"/>
      <c r="GV141" s="22"/>
      <c r="GW141" s="22"/>
      <c r="GX141" s="22"/>
      <c r="GY141" s="22"/>
      <c r="GZ141" s="22"/>
      <c r="HA141" s="22"/>
      <c r="HB141" s="22"/>
      <c r="HC141" s="22"/>
      <c r="HD141" s="22"/>
      <c r="HE141" s="22"/>
      <c r="HF141" s="22"/>
      <c r="HG141" s="22"/>
      <c r="HH141" s="22"/>
      <c r="HI141" s="22"/>
      <c r="HJ141" s="22"/>
      <c r="HK141" s="22"/>
      <c r="HL141" s="22"/>
      <c r="HM141" s="22"/>
      <c r="HN141" s="22"/>
      <c r="HO141" s="22"/>
      <c r="HP141" s="22"/>
      <c r="HQ141" s="22"/>
      <c r="HR141" s="22"/>
      <c r="HS141" s="22"/>
      <c r="HT141" s="22"/>
      <c r="HU141" s="22"/>
      <c r="HV141" s="22"/>
      <c r="HW141" s="22"/>
      <c r="HX141" s="22"/>
      <c r="HY141" s="22"/>
      <c r="HZ141" s="22"/>
      <c r="IA141" s="22"/>
      <c r="IB141" s="22"/>
      <c r="IC141" s="22"/>
      <c r="ID141" s="22"/>
      <c r="IE141" s="22"/>
      <c r="IF141" s="22"/>
      <c r="IG141" s="22"/>
      <c r="IH141" s="22"/>
      <c r="II141" s="22"/>
      <c r="IJ141" s="22"/>
      <c r="IK141" s="22"/>
      <c r="IL141" s="22"/>
      <c r="IM141" s="22"/>
      <c r="IN141" s="22"/>
      <c r="IO141" s="22"/>
      <c r="IP141" s="22"/>
      <c r="IQ141" s="22"/>
      <c r="IR141" s="22"/>
      <c r="IS141" s="22"/>
    </row>
    <row r="142" spans="11:253" ht="21.75" customHeight="1">
      <c r="K142" s="2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22"/>
      <c r="AJ142" s="22"/>
      <c r="AK142" s="22"/>
      <c r="AL142" s="22"/>
      <c r="AM142" s="22"/>
      <c r="AN142" s="22"/>
      <c r="AO142" s="22"/>
      <c r="AP142" s="22"/>
      <c r="AQ142" s="22"/>
      <c r="AR142" s="22"/>
      <c r="AS142" s="22"/>
      <c r="AT142" s="22"/>
      <c r="AU142" s="22"/>
      <c r="AV142" s="22"/>
      <c r="AW142" s="22"/>
      <c r="AX142" s="22"/>
      <c r="AY142" s="22"/>
      <c r="AZ142" s="22"/>
      <c r="BA142" s="22"/>
      <c r="BB142" s="22"/>
      <c r="BC142" s="22"/>
      <c r="BD142" s="22"/>
      <c r="BE142" s="22"/>
      <c r="BF142" s="22"/>
      <c r="BG142" s="22"/>
      <c r="BH142" s="22"/>
      <c r="BI142" s="22"/>
      <c r="BJ142" s="22"/>
      <c r="BK142" s="22"/>
      <c r="BL142" s="22"/>
      <c r="BM142" s="22"/>
      <c r="BN142" s="22"/>
      <c r="BO142" s="22"/>
      <c r="BP142" s="22"/>
      <c r="BQ142" s="22"/>
      <c r="BR142" s="22"/>
      <c r="BS142" s="22"/>
      <c r="BT142" s="22"/>
      <c r="BU142" s="22"/>
      <c r="BV142" s="22"/>
      <c r="BW142" s="22"/>
      <c r="BX142" s="22"/>
      <c r="BY142" s="22"/>
      <c r="BZ142" s="22"/>
      <c r="CA142" s="22"/>
      <c r="CB142" s="22"/>
      <c r="CC142" s="22"/>
      <c r="CD142" s="22"/>
      <c r="CE142" s="22"/>
      <c r="CF142" s="22"/>
      <c r="CG142" s="22"/>
      <c r="CH142" s="22"/>
      <c r="CI142" s="22"/>
      <c r="CJ142" s="22"/>
      <c r="CK142" s="22"/>
      <c r="CL142" s="22"/>
      <c r="CM142" s="22"/>
      <c r="CN142" s="22"/>
      <c r="CO142" s="22"/>
      <c r="CP142" s="22"/>
      <c r="CQ142" s="22"/>
      <c r="CR142" s="22"/>
      <c r="CS142" s="22"/>
      <c r="CT142" s="22"/>
      <c r="CU142" s="22"/>
      <c r="CV142" s="22"/>
      <c r="CW142" s="22"/>
      <c r="CX142" s="22"/>
      <c r="CY142" s="22"/>
      <c r="CZ142" s="22"/>
      <c r="DA142" s="22"/>
      <c r="DB142" s="22"/>
      <c r="DC142" s="22"/>
      <c r="DD142" s="22"/>
      <c r="DE142" s="22"/>
      <c r="DF142" s="22"/>
      <c r="DG142" s="22"/>
      <c r="DH142" s="22"/>
      <c r="DI142" s="22"/>
      <c r="DJ142" s="22"/>
      <c r="DK142" s="22"/>
      <c r="DL142" s="22"/>
      <c r="DM142" s="22"/>
      <c r="DN142" s="22"/>
      <c r="DO142" s="22"/>
      <c r="DP142" s="22"/>
      <c r="DQ142" s="22"/>
      <c r="DR142" s="22"/>
      <c r="DS142" s="22"/>
      <c r="DT142" s="22"/>
      <c r="DU142" s="22"/>
      <c r="DV142" s="22"/>
      <c r="DW142" s="22"/>
      <c r="DX142" s="22"/>
      <c r="DY142" s="22"/>
      <c r="DZ142" s="22"/>
      <c r="EA142" s="22"/>
      <c r="EB142" s="22"/>
      <c r="EC142" s="22"/>
      <c r="ED142" s="22"/>
      <c r="EE142" s="22"/>
      <c r="EF142" s="22"/>
      <c r="EG142" s="22"/>
      <c r="EH142" s="22"/>
      <c r="EI142" s="22"/>
      <c r="EJ142" s="22"/>
      <c r="EK142" s="22"/>
      <c r="EL142" s="22"/>
      <c r="EM142" s="22"/>
      <c r="EN142" s="22"/>
      <c r="EO142" s="22"/>
      <c r="EP142" s="22"/>
      <c r="EQ142" s="22"/>
      <c r="ER142" s="22"/>
      <c r="ES142" s="22"/>
      <c r="ET142" s="22"/>
      <c r="EU142" s="22"/>
      <c r="EV142" s="22"/>
      <c r="EW142" s="22"/>
      <c r="EX142" s="22"/>
      <c r="EY142" s="22"/>
      <c r="EZ142" s="22"/>
      <c r="FA142" s="22"/>
      <c r="FB142" s="22"/>
      <c r="FC142" s="22"/>
      <c r="FD142" s="22"/>
      <c r="FE142" s="22"/>
      <c r="FF142" s="22"/>
      <c r="FG142" s="22"/>
      <c r="FH142" s="22"/>
      <c r="FI142" s="22"/>
      <c r="FJ142" s="22"/>
      <c r="FK142" s="22"/>
      <c r="FL142" s="22"/>
      <c r="FM142" s="22"/>
      <c r="FN142" s="22"/>
      <c r="FO142" s="22"/>
      <c r="FP142" s="22"/>
      <c r="FQ142" s="22"/>
      <c r="FR142" s="22"/>
      <c r="FS142" s="22"/>
      <c r="FT142" s="22"/>
      <c r="FU142" s="22"/>
      <c r="FV142" s="22"/>
      <c r="FW142" s="22"/>
      <c r="FX142" s="22"/>
      <c r="FY142" s="22"/>
      <c r="FZ142" s="22"/>
      <c r="GA142" s="22"/>
      <c r="GB142" s="22"/>
      <c r="GC142" s="22"/>
      <c r="GD142" s="22"/>
      <c r="GE142" s="22"/>
      <c r="GF142" s="22"/>
      <c r="GG142" s="22"/>
      <c r="GH142" s="22"/>
      <c r="GI142" s="22"/>
      <c r="GJ142" s="22"/>
      <c r="GK142" s="22"/>
      <c r="GL142" s="22"/>
      <c r="GM142" s="22"/>
      <c r="GN142" s="22"/>
      <c r="GO142" s="22"/>
      <c r="GP142" s="22"/>
      <c r="GQ142" s="22"/>
      <c r="GR142" s="22"/>
      <c r="GS142" s="22"/>
      <c r="GT142" s="22"/>
      <c r="GU142" s="22"/>
      <c r="GV142" s="22"/>
      <c r="GW142" s="22"/>
      <c r="GX142" s="22"/>
      <c r="GY142" s="22"/>
      <c r="GZ142" s="22"/>
      <c r="HA142" s="22"/>
      <c r="HB142" s="22"/>
      <c r="HC142" s="22"/>
      <c r="HD142" s="22"/>
      <c r="HE142" s="22"/>
      <c r="HF142" s="22"/>
      <c r="HG142" s="22"/>
      <c r="HH142" s="22"/>
      <c r="HI142" s="22"/>
      <c r="HJ142" s="22"/>
      <c r="HK142" s="22"/>
      <c r="HL142" s="22"/>
      <c r="HM142" s="22"/>
      <c r="HN142" s="22"/>
      <c r="HO142" s="22"/>
      <c r="HP142" s="22"/>
      <c r="HQ142" s="22"/>
      <c r="HR142" s="22"/>
      <c r="HS142" s="22"/>
      <c r="HT142" s="22"/>
      <c r="HU142" s="22"/>
      <c r="HV142" s="22"/>
      <c r="HW142" s="22"/>
      <c r="HX142" s="22"/>
      <c r="HY142" s="22"/>
      <c r="HZ142" s="22"/>
      <c r="IA142" s="22"/>
      <c r="IB142" s="22"/>
      <c r="IC142" s="22"/>
      <c r="ID142" s="22"/>
      <c r="IE142" s="22"/>
      <c r="IF142" s="22"/>
      <c r="IG142" s="22"/>
      <c r="IH142" s="22"/>
      <c r="II142" s="22"/>
      <c r="IJ142" s="22"/>
      <c r="IK142" s="22"/>
      <c r="IL142" s="22"/>
      <c r="IM142" s="22"/>
      <c r="IN142" s="22"/>
      <c r="IO142" s="22"/>
      <c r="IP142" s="22"/>
      <c r="IQ142" s="22"/>
      <c r="IR142" s="22"/>
      <c r="IS142" s="22"/>
    </row>
    <row r="143" spans="11:253" ht="21.75" customHeight="1">
      <c r="K143" s="2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22"/>
      <c r="AJ143" s="22"/>
      <c r="AK143" s="22"/>
      <c r="AL143" s="22"/>
      <c r="AM143" s="22"/>
      <c r="AN143" s="22"/>
      <c r="AO143" s="22"/>
      <c r="AP143" s="22"/>
      <c r="AQ143" s="22"/>
      <c r="AR143" s="22"/>
      <c r="AS143" s="22"/>
      <c r="AT143" s="22"/>
      <c r="AU143" s="22"/>
      <c r="AV143" s="22"/>
      <c r="AW143" s="22"/>
      <c r="AX143" s="22"/>
      <c r="AY143" s="22"/>
      <c r="AZ143" s="22"/>
      <c r="BA143" s="22"/>
      <c r="BB143" s="22"/>
      <c r="BC143" s="22"/>
      <c r="BD143" s="22"/>
      <c r="BE143" s="22"/>
      <c r="BF143" s="22"/>
      <c r="BG143" s="22"/>
      <c r="BH143" s="22"/>
      <c r="BI143" s="22"/>
      <c r="BJ143" s="22"/>
      <c r="BK143" s="22"/>
      <c r="BL143" s="22"/>
      <c r="BM143" s="22"/>
      <c r="BN143" s="22"/>
      <c r="BO143" s="22"/>
      <c r="BP143" s="22"/>
      <c r="BQ143" s="22"/>
      <c r="BR143" s="22"/>
      <c r="BS143" s="22"/>
      <c r="BT143" s="22"/>
      <c r="BU143" s="22"/>
      <c r="BV143" s="22"/>
      <c r="BW143" s="22"/>
      <c r="BX143" s="22"/>
      <c r="BY143" s="22"/>
      <c r="BZ143" s="22"/>
      <c r="CA143" s="22"/>
      <c r="CB143" s="22"/>
      <c r="CC143" s="22"/>
      <c r="CD143" s="22"/>
      <c r="CE143" s="22"/>
      <c r="CF143" s="22"/>
      <c r="CG143" s="22"/>
      <c r="CH143" s="22"/>
      <c r="CI143" s="22"/>
      <c r="CJ143" s="22"/>
      <c r="CK143" s="22"/>
      <c r="CL143" s="22"/>
      <c r="CM143" s="22"/>
      <c r="CN143" s="22"/>
      <c r="CO143" s="22"/>
      <c r="CP143" s="22"/>
      <c r="CQ143" s="22"/>
      <c r="CR143" s="22"/>
      <c r="CS143" s="22"/>
      <c r="CT143" s="22"/>
      <c r="CU143" s="22"/>
      <c r="CV143" s="22"/>
      <c r="CW143" s="22"/>
      <c r="CX143" s="22"/>
      <c r="CY143" s="22"/>
      <c r="CZ143" s="22"/>
      <c r="DA143" s="22"/>
      <c r="DB143" s="22"/>
      <c r="DC143" s="22"/>
      <c r="DD143" s="22"/>
      <c r="DE143" s="22"/>
      <c r="DF143" s="22"/>
      <c r="DG143" s="22"/>
      <c r="DH143" s="22"/>
      <c r="DI143" s="22"/>
      <c r="DJ143" s="22"/>
      <c r="DK143" s="22"/>
      <c r="DL143" s="22"/>
      <c r="DM143" s="22"/>
      <c r="DN143" s="22"/>
      <c r="DO143" s="22"/>
      <c r="DP143" s="22"/>
      <c r="DQ143" s="22"/>
      <c r="DR143" s="22"/>
      <c r="DS143" s="22"/>
      <c r="DT143" s="22"/>
      <c r="DU143" s="22"/>
      <c r="DV143" s="22"/>
      <c r="DW143" s="22"/>
      <c r="DX143" s="22"/>
      <c r="DY143" s="22"/>
      <c r="DZ143" s="22"/>
      <c r="EA143" s="22"/>
      <c r="EB143" s="22"/>
      <c r="EC143" s="22"/>
      <c r="ED143" s="22"/>
      <c r="EE143" s="22"/>
      <c r="EF143" s="22"/>
      <c r="EG143" s="22"/>
      <c r="EH143" s="22"/>
      <c r="EI143" s="22"/>
      <c r="EJ143" s="22"/>
      <c r="EK143" s="22"/>
      <c r="EL143" s="22"/>
      <c r="EM143" s="22"/>
      <c r="EN143" s="22"/>
      <c r="EO143" s="22"/>
      <c r="EP143" s="22"/>
      <c r="EQ143" s="22"/>
      <c r="ER143" s="22"/>
      <c r="ES143" s="22"/>
      <c r="ET143" s="22"/>
      <c r="EU143" s="22"/>
      <c r="EV143" s="22"/>
      <c r="EW143" s="22"/>
      <c r="EX143" s="22"/>
      <c r="EY143" s="22"/>
      <c r="EZ143" s="22"/>
      <c r="FA143" s="22"/>
      <c r="FB143" s="22"/>
      <c r="FC143" s="22"/>
      <c r="FD143" s="22"/>
      <c r="FE143" s="22"/>
      <c r="FF143" s="22"/>
      <c r="FG143" s="22"/>
      <c r="FH143" s="22"/>
      <c r="FI143" s="22"/>
      <c r="FJ143" s="22"/>
      <c r="FK143" s="22"/>
      <c r="FL143" s="22"/>
      <c r="FM143" s="22"/>
      <c r="FN143" s="22"/>
      <c r="FO143" s="22"/>
      <c r="FP143" s="22"/>
      <c r="FQ143" s="22"/>
      <c r="FR143" s="22"/>
      <c r="FS143" s="22"/>
      <c r="FT143" s="22"/>
      <c r="FU143" s="22"/>
      <c r="FV143" s="22"/>
      <c r="FW143" s="22"/>
      <c r="FX143" s="22"/>
      <c r="FY143" s="22"/>
      <c r="FZ143" s="22"/>
      <c r="GA143" s="22"/>
      <c r="GB143" s="22"/>
      <c r="GC143" s="22"/>
      <c r="GD143" s="22"/>
      <c r="GE143" s="22"/>
      <c r="GF143" s="22"/>
      <c r="GG143" s="22"/>
      <c r="GH143" s="22"/>
      <c r="GI143" s="22"/>
      <c r="GJ143" s="22"/>
      <c r="GK143" s="22"/>
      <c r="GL143" s="22"/>
      <c r="GM143" s="22"/>
      <c r="GN143" s="22"/>
      <c r="GO143" s="22"/>
      <c r="GP143" s="22"/>
      <c r="GQ143" s="22"/>
      <c r="GR143" s="22"/>
      <c r="GS143" s="22"/>
      <c r="GT143" s="22"/>
      <c r="GU143" s="22"/>
      <c r="GV143" s="22"/>
      <c r="GW143" s="22"/>
      <c r="GX143" s="22"/>
      <c r="GY143" s="22"/>
      <c r="GZ143" s="22"/>
      <c r="HA143" s="22"/>
      <c r="HB143" s="22"/>
      <c r="HC143" s="22"/>
      <c r="HD143" s="22"/>
      <c r="HE143" s="22"/>
      <c r="HF143" s="22"/>
      <c r="HG143" s="22"/>
      <c r="HH143" s="22"/>
      <c r="HI143" s="22"/>
      <c r="HJ143" s="22"/>
      <c r="HK143" s="22"/>
      <c r="HL143" s="22"/>
      <c r="HM143" s="22"/>
      <c r="HN143" s="22"/>
      <c r="HO143" s="22"/>
      <c r="HP143" s="22"/>
      <c r="HQ143" s="22"/>
      <c r="HR143" s="22"/>
      <c r="HS143" s="22"/>
      <c r="HT143" s="22"/>
      <c r="HU143" s="22"/>
      <c r="HV143" s="22"/>
      <c r="HW143" s="22"/>
      <c r="HX143" s="22"/>
      <c r="HY143" s="22"/>
      <c r="HZ143" s="22"/>
      <c r="IA143" s="22"/>
      <c r="IB143" s="22"/>
      <c r="IC143" s="22"/>
      <c r="ID143" s="22"/>
      <c r="IE143" s="22"/>
      <c r="IF143" s="22"/>
      <c r="IG143" s="22"/>
      <c r="IH143" s="22"/>
      <c r="II143" s="22"/>
      <c r="IJ143" s="22"/>
      <c r="IK143" s="22"/>
      <c r="IL143" s="22"/>
      <c r="IM143" s="22"/>
      <c r="IN143" s="22"/>
      <c r="IO143" s="22"/>
      <c r="IP143" s="22"/>
      <c r="IQ143" s="22"/>
      <c r="IR143" s="22"/>
      <c r="IS143" s="22"/>
    </row>
    <row r="144" spans="11:253" ht="21.75" customHeight="1">
      <c r="K144" s="2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22"/>
      <c r="AJ144" s="22"/>
      <c r="AK144" s="22"/>
      <c r="AL144" s="22"/>
      <c r="AM144" s="22"/>
      <c r="AN144" s="22"/>
      <c r="AO144" s="22"/>
      <c r="AP144" s="22"/>
      <c r="AQ144" s="22"/>
      <c r="AR144" s="22"/>
      <c r="AS144" s="22"/>
      <c r="AT144" s="22"/>
      <c r="AU144" s="22"/>
      <c r="AV144" s="22"/>
      <c r="AW144" s="22"/>
      <c r="AX144" s="22"/>
      <c r="AY144" s="22"/>
      <c r="AZ144" s="22"/>
      <c r="BA144" s="22"/>
      <c r="BB144" s="22"/>
      <c r="BC144" s="22"/>
      <c r="BD144" s="22"/>
      <c r="BE144" s="22"/>
      <c r="BF144" s="22"/>
      <c r="BG144" s="22"/>
      <c r="BH144" s="22"/>
      <c r="BI144" s="22"/>
      <c r="BJ144" s="22"/>
      <c r="BK144" s="22"/>
      <c r="BL144" s="22"/>
      <c r="BM144" s="22"/>
      <c r="BN144" s="22"/>
      <c r="BO144" s="22"/>
      <c r="BP144" s="22"/>
      <c r="BQ144" s="22"/>
      <c r="BR144" s="22"/>
      <c r="BS144" s="22"/>
      <c r="BT144" s="22"/>
      <c r="BU144" s="22"/>
      <c r="BV144" s="22"/>
      <c r="BW144" s="22"/>
      <c r="BX144" s="22"/>
      <c r="BY144" s="22"/>
      <c r="BZ144" s="22"/>
      <c r="CA144" s="22"/>
      <c r="CB144" s="22"/>
      <c r="CC144" s="22"/>
      <c r="CD144" s="22"/>
      <c r="CE144" s="22"/>
      <c r="CF144" s="22"/>
      <c r="CG144" s="22"/>
      <c r="CH144" s="22"/>
      <c r="CI144" s="22"/>
      <c r="CJ144" s="22"/>
      <c r="CK144" s="22"/>
      <c r="CL144" s="22"/>
      <c r="CM144" s="22"/>
      <c r="CN144" s="22"/>
      <c r="CO144" s="22"/>
      <c r="CP144" s="22"/>
      <c r="CQ144" s="22"/>
      <c r="CR144" s="22"/>
      <c r="CS144" s="22"/>
      <c r="CT144" s="22"/>
      <c r="CU144" s="22"/>
      <c r="CV144" s="22"/>
      <c r="CW144" s="22"/>
      <c r="CX144" s="22"/>
      <c r="CY144" s="22"/>
      <c r="CZ144" s="22"/>
      <c r="DA144" s="22"/>
      <c r="DB144" s="22"/>
      <c r="DC144" s="22"/>
      <c r="DD144" s="22"/>
      <c r="DE144" s="22"/>
      <c r="DF144" s="22"/>
      <c r="DG144" s="22"/>
      <c r="DH144" s="22"/>
      <c r="DI144" s="22"/>
      <c r="DJ144" s="22"/>
      <c r="DK144" s="22"/>
      <c r="DL144" s="22"/>
      <c r="DM144" s="22"/>
      <c r="DN144" s="22"/>
      <c r="DO144" s="22"/>
      <c r="DP144" s="22"/>
      <c r="DQ144" s="22"/>
      <c r="DR144" s="22"/>
      <c r="DS144" s="22"/>
      <c r="DT144" s="22"/>
      <c r="DU144" s="22"/>
      <c r="DV144" s="22"/>
      <c r="DW144" s="22"/>
      <c r="DX144" s="22"/>
      <c r="DY144" s="22"/>
      <c r="DZ144" s="22"/>
      <c r="EA144" s="22"/>
      <c r="EB144" s="22"/>
      <c r="EC144" s="22"/>
      <c r="ED144" s="22"/>
      <c r="EE144" s="22"/>
      <c r="EF144" s="22"/>
      <c r="EG144" s="22"/>
      <c r="EH144" s="22"/>
      <c r="EI144" s="22"/>
      <c r="EJ144" s="22"/>
      <c r="EK144" s="22"/>
      <c r="EL144" s="22"/>
      <c r="EM144" s="22"/>
      <c r="EN144" s="22"/>
      <c r="EO144" s="22"/>
      <c r="EP144" s="22"/>
      <c r="EQ144" s="22"/>
      <c r="ER144" s="22"/>
      <c r="ES144" s="22"/>
      <c r="ET144" s="22"/>
      <c r="EU144" s="22"/>
      <c r="EV144" s="22"/>
      <c r="EW144" s="22"/>
      <c r="EX144" s="22"/>
      <c r="EY144" s="22"/>
      <c r="EZ144" s="22"/>
      <c r="FA144" s="22"/>
      <c r="FB144" s="22"/>
      <c r="FC144" s="22"/>
      <c r="FD144" s="22"/>
      <c r="FE144" s="22"/>
      <c r="FF144" s="22"/>
      <c r="FG144" s="22"/>
      <c r="FH144" s="22"/>
      <c r="FI144" s="22"/>
      <c r="FJ144" s="22"/>
      <c r="FK144" s="22"/>
      <c r="FL144" s="22"/>
      <c r="FM144" s="22"/>
      <c r="FN144" s="22"/>
      <c r="FO144" s="22"/>
      <c r="FP144" s="22"/>
      <c r="FQ144" s="22"/>
      <c r="FR144" s="22"/>
      <c r="FS144" s="22"/>
      <c r="FT144" s="22"/>
      <c r="FU144" s="22"/>
      <c r="FV144" s="22"/>
      <c r="FW144" s="22"/>
      <c r="FX144" s="22"/>
      <c r="FY144" s="22"/>
      <c r="FZ144" s="22"/>
      <c r="GA144" s="22"/>
      <c r="GB144" s="22"/>
      <c r="GC144" s="22"/>
      <c r="GD144" s="22"/>
      <c r="GE144" s="22"/>
      <c r="GF144" s="22"/>
      <c r="GG144" s="22"/>
      <c r="GH144" s="22"/>
      <c r="GI144" s="22"/>
      <c r="GJ144" s="22"/>
      <c r="GK144" s="22"/>
      <c r="GL144" s="22"/>
      <c r="GM144" s="22"/>
      <c r="GN144" s="22"/>
      <c r="GO144" s="22"/>
      <c r="GP144" s="22"/>
      <c r="GQ144" s="22"/>
      <c r="GR144" s="22"/>
      <c r="GS144" s="22"/>
      <c r="GT144" s="22"/>
      <c r="GU144" s="22"/>
      <c r="GV144" s="22"/>
      <c r="GW144" s="22"/>
      <c r="GX144" s="22"/>
      <c r="GY144" s="22"/>
      <c r="GZ144" s="22"/>
      <c r="HA144" s="22"/>
      <c r="HB144" s="22"/>
      <c r="HC144" s="22"/>
      <c r="HD144" s="22"/>
      <c r="HE144" s="22"/>
      <c r="HF144" s="22"/>
      <c r="HG144" s="22"/>
      <c r="HH144" s="22"/>
      <c r="HI144" s="22"/>
      <c r="HJ144" s="22"/>
      <c r="HK144" s="22"/>
      <c r="HL144" s="22"/>
      <c r="HM144" s="22"/>
      <c r="HN144" s="22"/>
      <c r="HO144" s="22"/>
      <c r="HP144" s="22"/>
      <c r="HQ144" s="22"/>
      <c r="HR144" s="22"/>
      <c r="HS144" s="22"/>
      <c r="HT144" s="22"/>
      <c r="HU144" s="22"/>
      <c r="HV144" s="22"/>
      <c r="HW144" s="22"/>
      <c r="HX144" s="22"/>
      <c r="HY144" s="22"/>
      <c r="HZ144" s="22"/>
      <c r="IA144" s="22"/>
      <c r="IB144" s="22"/>
      <c r="IC144" s="22"/>
      <c r="ID144" s="22"/>
      <c r="IE144" s="22"/>
      <c r="IF144" s="22"/>
      <c r="IG144" s="22"/>
      <c r="IH144" s="22"/>
      <c r="II144" s="22"/>
      <c r="IJ144" s="22"/>
      <c r="IK144" s="22"/>
      <c r="IL144" s="22"/>
      <c r="IM144" s="22"/>
      <c r="IN144" s="22"/>
      <c r="IO144" s="22"/>
      <c r="IP144" s="22"/>
      <c r="IQ144" s="22"/>
      <c r="IR144" s="22"/>
      <c r="IS144" s="22"/>
    </row>
    <row r="145" spans="11:253" ht="21.75" customHeight="1">
      <c r="K145" s="2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22"/>
      <c r="AJ145" s="22"/>
      <c r="AK145" s="22"/>
      <c r="AL145" s="22"/>
      <c r="AM145" s="22"/>
      <c r="AN145" s="22"/>
      <c r="AO145" s="22"/>
      <c r="AP145" s="22"/>
      <c r="AQ145" s="22"/>
      <c r="AR145" s="22"/>
      <c r="AS145" s="22"/>
      <c r="AT145" s="22"/>
      <c r="AU145" s="22"/>
      <c r="AV145" s="22"/>
      <c r="AW145" s="22"/>
      <c r="AX145" s="22"/>
      <c r="AY145" s="22"/>
      <c r="AZ145" s="22"/>
      <c r="BA145" s="22"/>
      <c r="BB145" s="22"/>
      <c r="BC145" s="22"/>
      <c r="BD145" s="22"/>
      <c r="BE145" s="22"/>
      <c r="BF145" s="22"/>
      <c r="BG145" s="22"/>
      <c r="BH145" s="22"/>
      <c r="BI145" s="22"/>
      <c r="BJ145" s="22"/>
      <c r="BK145" s="22"/>
      <c r="BL145" s="22"/>
      <c r="BM145" s="22"/>
      <c r="BN145" s="22"/>
      <c r="BO145" s="22"/>
      <c r="BP145" s="22"/>
      <c r="BQ145" s="22"/>
      <c r="BR145" s="22"/>
      <c r="BS145" s="22"/>
      <c r="BT145" s="22"/>
      <c r="BU145" s="22"/>
      <c r="BV145" s="22"/>
      <c r="BW145" s="22"/>
      <c r="BX145" s="22"/>
      <c r="BY145" s="22"/>
      <c r="BZ145" s="22"/>
      <c r="CA145" s="22"/>
      <c r="CB145" s="22"/>
      <c r="CC145" s="22"/>
      <c r="CD145" s="22"/>
      <c r="CE145" s="22"/>
      <c r="CF145" s="22"/>
      <c r="CG145" s="22"/>
      <c r="CH145" s="22"/>
      <c r="CI145" s="22"/>
      <c r="CJ145" s="22"/>
      <c r="CK145" s="22"/>
      <c r="CL145" s="22"/>
      <c r="CM145" s="22"/>
      <c r="CN145" s="22"/>
      <c r="CO145" s="22"/>
      <c r="CP145" s="22"/>
      <c r="CQ145" s="22"/>
      <c r="CR145" s="22"/>
      <c r="CS145" s="22"/>
      <c r="CT145" s="22"/>
      <c r="CU145" s="22"/>
      <c r="CV145" s="22"/>
      <c r="CW145" s="22"/>
      <c r="CX145" s="22"/>
      <c r="CY145" s="22"/>
      <c r="CZ145" s="22"/>
      <c r="DA145" s="22"/>
      <c r="DB145" s="22"/>
      <c r="DC145" s="22"/>
      <c r="DD145" s="22"/>
      <c r="DE145" s="22"/>
      <c r="DF145" s="22"/>
      <c r="DG145" s="22"/>
      <c r="DH145" s="22"/>
      <c r="DI145" s="22"/>
      <c r="DJ145" s="22"/>
      <c r="DK145" s="22"/>
      <c r="DL145" s="22"/>
      <c r="DM145" s="22"/>
      <c r="DN145" s="22"/>
      <c r="DO145" s="22"/>
      <c r="DP145" s="22"/>
      <c r="DQ145" s="22"/>
      <c r="DR145" s="22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2"/>
      <c r="EL145" s="22"/>
      <c r="EM145" s="22"/>
      <c r="EN145" s="22"/>
      <c r="EO145" s="22"/>
      <c r="EP145" s="22"/>
      <c r="EQ145" s="22"/>
      <c r="ER145" s="22"/>
      <c r="ES145" s="22"/>
      <c r="ET145" s="22"/>
      <c r="EU145" s="22"/>
      <c r="EV145" s="22"/>
      <c r="EW145" s="22"/>
      <c r="EX145" s="22"/>
      <c r="EY145" s="22"/>
      <c r="EZ145" s="22"/>
      <c r="FA145" s="22"/>
      <c r="FB145" s="22"/>
      <c r="FC145" s="22"/>
      <c r="FD145" s="22"/>
      <c r="FE145" s="22"/>
      <c r="FF145" s="22"/>
      <c r="FG145" s="22"/>
      <c r="FH145" s="22"/>
      <c r="FI145" s="22"/>
      <c r="FJ145" s="22"/>
      <c r="FK145" s="22"/>
      <c r="FL145" s="22"/>
      <c r="FM145" s="22"/>
      <c r="FN145" s="22"/>
      <c r="FO145" s="22"/>
      <c r="FP145" s="22"/>
      <c r="FQ145" s="22"/>
      <c r="FR145" s="22"/>
      <c r="FS145" s="22"/>
      <c r="FT145" s="22"/>
      <c r="FU145" s="22"/>
      <c r="FV145" s="22"/>
      <c r="FW145" s="22"/>
      <c r="FX145" s="22"/>
      <c r="FY145" s="22"/>
      <c r="FZ145" s="22"/>
      <c r="GA145" s="22"/>
      <c r="GB145" s="22"/>
      <c r="GC145" s="22"/>
      <c r="GD145" s="22"/>
      <c r="GE145" s="22"/>
      <c r="GF145" s="22"/>
      <c r="GG145" s="22"/>
      <c r="GH145" s="22"/>
      <c r="GI145" s="22"/>
      <c r="GJ145" s="22"/>
      <c r="GK145" s="22"/>
      <c r="GL145" s="22"/>
      <c r="GM145" s="22"/>
      <c r="GN145" s="22"/>
      <c r="GO145" s="22"/>
      <c r="GP145" s="22"/>
      <c r="GQ145" s="22"/>
      <c r="GR145" s="22"/>
      <c r="GS145" s="22"/>
      <c r="GT145" s="22"/>
      <c r="GU145" s="22"/>
      <c r="GV145" s="22"/>
      <c r="GW145" s="22"/>
      <c r="GX145" s="22"/>
      <c r="GY145" s="22"/>
      <c r="GZ145" s="22"/>
      <c r="HA145" s="22"/>
      <c r="HB145" s="22"/>
      <c r="HC145" s="22"/>
      <c r="HD145" s="22"/>
      <c r="HE145" s="22"/>
      <c r="HF145" s="22"/>
      <c r="HG145" s="22"/>
      <c r="HH145" s="22"/>
      <c r="HI145" s="22"/>
      <c r="HJ145" s="22"/>
      <c r="HK145" s="22"/>
      <c r="HL145" s="22"/>
      <c r="HM145" s="22"/>
      <c r="HN145" s="22"/>
      <c r="HO145" s="22"/>
      <c r="HP145" s="22"/>
      <c r="HQ145" s="22"/>
      <c r="HR145" s="22"/>
      <c r="HS145" s="22"/>
      <c r="HT145" s="22"/>
      <c r="HU145" s="22"/>
      <c r="HV145" s="22"/>
      <c r="HW145" s="22"/>
      <c r="HX145" s="22"/>
      <c r="HY145" s="22"/>
      <c r="HZ145" s="22"/>
      <c r="IA145" s="22"/>
      <c r="IB145" s="22"/>
      <c r="IC145" s="22"/>
      <c r="ID145" s="22"/>
      <c r="IE145" s="22"/>
      <c r="IF145" s="22"/>
      <c r="IG145" s="22"/>
      <c r="IH145" s="22"/>
      <c r="II145" s="22"/>
      <c r="IJ145" s="22"/>
      <c r="IK145" s="22"/>
      <c r="IL145" s="22"/>
      <c r="IM145" s="22"/>
      <c r="IN145" s="22"/>
      <c r="IO145" s="22"/>
      <c r="IP145" s="22"/>
      <c r="IQ145" s="22"/>
      <c r="IR145" s="22"/>
      <c r="IS145" s="22"/>
    </row>
    <row r="147" spans="11:253" ht="21.75" customHeight="1">
      <c r="K147" s="2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22"/>
      <c r="AJ147" s="22"/>
      <c r="AK147" s="22"/>
      <c r="AL147" s="22"/>
      <c r="AM147" s="22"/>
      <c r="AN147" s="22"/>
      <c r="AO147" s="22"/>
      <c r="AP147" s="22"/>
      <c r="AQ147" s="22"/>
      <c r="AR147" s="22"/>
      <c r="AS147" s="22"/>
      <c r="AT147" s="22"/>
      <c r="AU147" s="22"/>
      <c r="AV147" s="22"/>
      <c r="AW147" s="22"/>
      <c r="AX147" s="22"/>
      <c r="AY147" s="22"/>
      <c r="AZ147" s="22"/>
      <c r="BA147" s="22"/>
      <c r="BB147" s="22"/>
      <c r="BC147" s="22"/>
      <c r="BD147" s="22"/>
      <c r="BE147" s="22"/>
      <c r="BF147" s="22"/>
      <c r="BG147" s="22"/>
      <c r="BH147" s="22"/>
      <c r="BI147" s="22"/>
      <c r="BJ147" s="22"/>
      <c r="BK147" s="22"/>
      <c r="BL147" s="22"/>
      <c r="BM147" s="22"/>
      <c r="BN147" s="22"/>
      <c r="BO147" s="22"/>
      <c r="BP147" s="22"/>
      <c r="BQ147" s="22"/>
      <c r="BR147" s="22"/>
      <c r="BS147" s="22"/>
      <c r="BT147" s="22"/>
      <c r="BU147" s="22"/>
      <c r="BV147" s="22"/>
      <c r="BW147" s="22"/>
      <c r="BX147" s="22"/>
      <c r="BY147" s="22"/>
      <c r="BZ147" s="22"/>
      <c r="CA147" s="22"/>
      <c r="CB147" s="22"/>
      <c r="CC147" s="22"/>
      <c r="CD147" s="22"/>
      <c r="CE147" s="22"/>
      <c r="CF147" s="22"/>
      <c r="CG147" s="22"/>
      <c r="CH147" s="22"/>
      <c r="CI147" s="22"/>
      <c r="CJ147" s="22"/>
      <c r="CK147" s="22"/>
      <c r="CL147" s="22"/>
      <c r="CM147" s="22"/>
      <c r="CN147" s="22"/>
      <c r="CO147" s="22"/>
      <c r="CP147" s="22"/>
      <c r="CQ147" s="22"/>
      <c r="CR147" s="22"/>
      <c r="CS147" s="22"/>
      <c r="CT147" s="22"/>
      <c r="CU147" s="22"/>
      <c r="CV147" s="22"/>
      <c r="CW147" s="22"/>
      <c r="CX147" s="22"/>
      <c r="CY147" s="22"/>
      <c r="CZ147" s="22"/>
      <c r="DA147" s="22"/>
      <c r="DB147" s="22"/>
      <c r="DC147" s="22"/>
      <c r="DD147" s="22"/>
      <c r="DE147" s="22"/>
      <c r="DF147" s="22"/>
      <c r="DG147" s="22"/>
      <c r="DH147" s="22"/>
      <c r="DI147" s="22"/>
      <c r="DJ147" s="22"/>
      <c r="DK147" s="22"/>
      <c r="DL147" s="22"/>
      <c r="DM147" s="22"/>
      <c r="DN147" s="22"/>
      <c r="DO147" s="22"/>
      <c r="DP147" s="22"/>
      <c r="DQ147" s="22"/>
      <c r="DR147" s="22"/>
      <c r="DS147" s="22"/>
      <c r="DT147" s="22"/>
      <c r="DU147" s="22"/>
      <c r="DV147" s="22"/>
      <c r="DW147" s="22"/>
      <c r="DX147" s="22"/>
      <c r="DY147" s="22"/>
      <c r="DZ147" s="22"/>
      <c r="EA147" s="22"/>
      <c r="EB147" s="22"/>
      <c r="EC147" s="22"/>
      <c r="ED147" s="22"/>
      <c r="EE147" s="22"/>
      <c r="EF147" s="22"/>
      <c r="EG147" s="22"/>
      <c r="EH147" s="22"/>
      <c r="EI147" s="22"/>
      <c r="EJ147" s="22"/>
      <c r="EK147" s="22"/>
      <c r="EL147" s="22"/>
      <c r="EM147" s="22"/>
      <c r="EN147" s="22"/>
      <c r="EO147" s="22"/>
      <c r="EP147" s="22"/>
      <c r="EQ147" s="22"/>
      <c r="ER147" s="22"/>
      <c r="ES147" s="22"/>
      <c r="ET147" s="22"/>
      <c r="EU147" s="22"/>
      <c r="EV147" s="22"/>
      <c r="EW147" s="22"/>
      <c r="EX147" s="22"/>
      <c r="EY147" s="22"/>
      <c r="EZ147" s="22"/>
      <c r="FA147" s="22"/>
      <c r="FB147" s="22"/>
      <c r="FC147" s="22"/>
      <c r="FD147" s="22"/>
      <c r="FE147" s="22"/>
      <c r="FF147" s="22"/>
      <c r="FG147" s="22"/>
      <c r="FH147" s="22"/>
      <c r="FI147" s="22"/>
      <c r="FJ147" s="22"/>
      <c r="FK147" s="22"/>
      <c r="FL147" s="22"/>
      <c r="FM147" s="22"/>
      <c r="FN147" s="22"/>
      <c r="FO147" s="22"/>
      <c r="FP147" s="22"/>
      <c r="FQ147" s="22"/>
      <c r="FR147" s="22"/>
      <c r="FS147" s="22"/>
      <c r="FT147" s="22"/>
      <c r="FU147" s="22"/>
      <c r="FV147" s="22"/>
      <c r="FW147" s="22"/>
      <c r="FX147" s="22"/>
      <c r="FY147" s="22"/>
      <c r="FZ147" s="22"/>
      <c r="GA147" s="22"/>
      <c r="GB147" s="22"/>
      <c r="GC147" s="22"/>
      <c r="GD147" s="22"/>
      <c r="GE147" s="22"/>
      <c r="GF147" s="22"/>
      <c r="GG147" s="22"/>
      <c r="GH147" s="22"/>
      <c r="GI147" s="22"/>
      <c r="GJ147" s="22"/>
      <c r="GK147" s="22"/>
      <c r="GL147" s="22"/>
      <c r="GM147" s="22"/>
      <c r="GN147" s="22"/>
      <c r="GO147" s="22"/>
      <c r="GP147" s="22"/>
      <c r="GQ147" s="22"/>
      <c r="GR147" s="22"/>
      <c r="GS147" s="22"/>
      <c r="GT147" s="22"/>
      <c r="GU147" s="22"/>
      <c r="GV147" s="22"/>
      <c r="GW147" s="22"/>
      <c r="GX147" s="22"/>
      <c r="GY147" s="22"/>
      <c r="GZ147" s="22"/>
      <c r="HA147" s="22"/>
      <c r="HB147" s="22"/>
      <c r="HC147" s="22"/>
      <c r="HD147" s="22"/>
      <c r="HE147" s="22"/>
      <c r="HF147" s="22"/>
      <c r="HG147" s="22"/>
      <c r="HH147" s="22"/>
      <c r="HI147" s="22"/>
      <c r="HJ147" s="22"/>
      <c r="HK147" s="22"/>
      <c r="HL147" s="22"/>
      <c r="HM147" s="22"/>
      <c r="HN147" s="22"/>
      <c r="HO147" s="22"/>
      <c r="HP147" s="22"/>
      <c r="HQ147" s="22"/>
      <c r="HR147" s="22"/>
      <c r="HS147" s="22"/>
      <c r="HT147" s="22"/>
      <c r="HU147" s="22"/>
      <c r="HV147" s="22"/>
      <c r="HW147" s="22"/>
      <c r="HX147" s="22"/>
      <c r="HY147" s="22"/>
      <c r="HZ147" s="22"/>
      <c r="IA147" s="22"/>
      <c r="IB147" s="22"/>
      <c r="IC147" s="22"/>
      <c r="ID147" s="22"/>
      <c r="IE147" s="22"/>
      <c r="IF147" s="22"/>
      <c r="IG147" s="22"/>
      <c r="IH147" s="22"/>
      <c r="II147" s="22"/>
      <c r="IJ147" s="22"/>
      <c r="IK147" s="22"/>
      <c r="IL147" s="22"/>
      <c r="IM147" s="22"/>
      <c r="IN147" s="22"/>
      <c r="IO147" s="22"/>
      <c r="IP147" s="22"/>
      <c r="IQ147" s="22"/>
      <c r="IR147" s="22"/>
      <c r="IS147" s="22"/>
    </row>
    <row r="153" spans="11:253" ht="21.75" customHeight="1">
      <c r="K153" s="2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  <c r="X153" s="22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22"/>
      <c r="AJ153" s="22"/>
      <c r="AK153" s="22"/>
      <c r="AL153" s="22"/>
      <c r="AM153" s="22"/>
      <c r="AN153" s="22"/>
      <c r="AO153" s="22"/>
      <c r="AP153" s="22"/>
      <c r="AQ153" s="22"/>
      <c r="AR153" s="22"/>
      <c r="AS153" s="22"/>
      <c r="AT153" s="22"/>
      <c r="AU153" s="22"/>
      <c r="AV153" s="22"/>
      <c r="AW153" s="22"/>
      <c r="AX153" s="22"/>
      <c r="AY153" s="22"/>
      <c r="AZ153" s="22"/>
      <c r="BA153" s="22"/>
      <c r="BB153" s="22"/>
      <c r="BC153" s="22"/>
      <c r="BD153" s="22"/>
      <c r="BE153" s="22"/>
      <c r="BF153" s="22"/>
      <c r="BG153" s="22"/>
      <c r="BH153" s="22"/>
      <c r="BI153" s="22"/>
      <c r="BJ153" s="22"/>
      <c r="BK153" s="22"/>
      <c r="BL153" s="22"/>
      <c r="BM153" s="22"/>
      <c r="BN153" s="22"/>
      <c r="BO153" s="22"/>
      <c r="BP153" s="22"/>
      <c r="BQ153" s="22"/>
      <c r="BR153" s="22"/>
      <c r="BS153" s="22"/>
      <c r="BT153" s="22"/>
      <c r="BU153" s="22"/>
      <c r="BV153" s="22"/>
      <c r="BW153" s="22"/>
      <c r="BX153" s="22"/>
      <c r="BY153" s="22"/>
      <c r="BZ153" s="22"/>
      <c r="CA153" s="22"/>
      <c r="CB153" s="22"/>
      <c r="CC153" s="22"/>
      <c r="CD153" s="22"/>
      <c r="CE153" s="22"/>
      <c r="CF153" s="22"/>
      <c r="CG153" s="22"/>
      <c r="CH153" s="22"/>
      <c r="CI153" s="22"/>
      <c r="CJ153" s="22"/>
      <c r="CK153" s="22"/>
      <c r="CL153" s="22"/>
      <c r="CM153" s="22"/>
      <c r="CN153" s="22"/>
      <c r="CO153" s="22"/>
      <c r="CP153" s="22"/>
      <c r="CQ153" s="22"/>
      <c r="CR153" s="22"/>
      <c r="CS153" s="22"/>
      <c r="CT153" s="22"/>
      <c r="CU153" s="22"/>
      <c r="CV153" s="22"/>
      <c r="CW153" s="22"/>
      <c r="CX153" s="22"/>
      <c r="CY153" s="22"/>
      <c r="CZ153" s="22"/>
      <c r="DA153" s="22"/>
      <c r="DB153" s="22"/>
      <c r="DC153" s="22"/>
      <c r="DD153" s="22"/>
      <c r="DE153" s="22"/>
      <c r="DF153" s="22"/>
      <c r="DG153" s="22"/>
      <c r="DH153" s="22"/>
      <c r="DI153" s="22"/>
      <c r="DJ153" s="22"/>
      <c r="DK153" s="22"/>
      <c r="DL153" s="22"/>
      <c r="DM153" s="22"/>
      <c r="DN153" s="22"/>
      <c r="DO153" s="22"/>
      <c r="DP153" s="22"/>
      <c r="DQ153" s="22"/>
      <c r="DR153" s="22"/>
      <c r="DS153" s="22"/>
      <c r="DT153" s="22"/>
      <c r="DU153" s="22"/>
      <c r="DV153" s="22"/>
      <c r="DW153" s="22"/>
      <c r="DX153" s="22"/>
      <c r="DY153" s="22"/>
      <c r="DZ153" s="22"/>
      <c r="EA153" s="22"/>
      <c r="EB153" s="22"/>
      <c r="EC153" s="22"/>
      <c r="ED153" s="22"/>
      <c r="EE153" s="22"/>
      <c r="EF153" s="22"/>
      <c r="EG153" s="22"/>
      <c r="EH153" s="22"/>
      <c r="EI153" s="22"/>
      <c r="EJ153" s="22"/>
      <c r="EK153" s="22"/>
      <c r="EL153" s="22"/>
      <c r="EM153" s="22"/>
      <c r="EN153" s="22"/>
      <c r="EO153" s="22"/>
      <c r="EP153" s="22"/>
      <c r="EQ153" s="22"/>
      <c r="ER153" s="22"/>
      <c r="ES153" s="22"/>
      <c r="ET153" s="22"/>
      <c r="EU153" s="22"/>
      <c r="EV153" s="22"/>
      <c r="EW153" s="22"/>
      <c r="EX153" s="22"/>
      <c r="EY153" s="22"/>
      <c r="EZ153" s="22"/>
      <c r="FA153" s="22"/>
      <c r="FB153" s="22"/>
      <c r="FC153" s="22"/>
      <c r="FD153" s="22"/>
      <c r="FE153" s="22"/>
      <c r="FF153" s="22"/>
      <c r="FG153" s="22"/>
      <c r="FH153" s="22"/>
      <c r="FI153" s="22"/>
      <c r="FJ153" s="22"/>
      <c r="FK153" s="22"/>
      <c r="FL153" s="22"/>
      <c r="FM153" s="22"/>
      <c r="FN153" s="22"/>
      <c r="FO153" s="22"/>
      <c r="FP153" s="22"/>
      <c r="FQ153" s="22"/>
      <c r="FR153" s="22"/>
      <c r="FS153" s="22"/>
      <c r="FT153" s="22"/>
      <c r="FU153" s="22"/>
      <c r="FV153" s="22"/>
      <c r="FW153" s="22"/>
      <c r="FX153" s="22"/>
      <c r="FY153" s="22"/>
      <c r="FZ153" s="22"/>
      <c r="GA153" s="22"/>
      <c r="GB153" s="22"/>
      <c r="GC153" s="22"/>
      <c r="GD153" s="22"/>
      <c r="GE153" s="22"/>
      <c r="GF153" s="22"/>
      <c r="GG153" s="22"/>
      <c r="GH153" s="22"/>
      <c r="GI153" s="22"/>
      <c r="GJ153" s="22"/>
      <c r="GK153" s="22"/>
      <c r="GL153" s="22"/>
      <c r="GM153" s="22"/>
      <c r="GN153" s="22"/>
      <c r="GO153" s="22"/>
      <c r="GP153" s="22"/>
      <c r="GQ153" s="22"/>
      <c r="GR153" s="22"/>
      <c r="GS153" s="22"/>
      <c r="GT153" s="22"/>
      <c r="GU153" s="22"/>
      <c r="GV153" s="22"/>
      <c r="GW153" s="22"/>
      <c r="GX153" s="22"/>
      <c r="GY153" s="22"/>
      <c r="GZ153" s="22"/>
      <c r="HA153" s="22"/>
      <c r="HB153" s="22"/>
      <c r="HC153" s="22"/>
      <c r="HD153" s="22"/>
      <c r="HE153" s="22"/>
      <c r="HF153" s="22"/>
      <c r="HG153" s="22"/>
      <c r="HH153" s="22"/>
      <c r="HI153" s="22"/>
      <c r="HJ153" s="22"/>
      <c r="HK153" s="22"/>
      <c r="HL153" s="22"/>
      <c r="HM153" s="22"/>
      <c r="HN153" s="22"/>
      <c r="HO153" s="22"/>
      <c r="HP153" s="22"/>
      <c r="HQ153" s="22"/>
      <c r="HR153" s="22"/>
      <c r="HS153" s="22"/>
      <c r="HT153" s="22"/>
      <c r="HU153" s="22"/>
      <c r="HV153" s="22"/>
      <c r="HW153" s="22"/>
      <c r="HX153" s="22"/>
      <c r="HY153" s="22"/>
      <c r="HZ153" s="22"/>
      <c r="IA153" s="22"/>
      <c r="IB153" s="22"/>
      <c r="IC153" s="22"/>
      <c r="ID153" s="22"/>
      <c r="IE153" s="22"/>
      <c r="IF153" s="22"/>
      <c r="IG153" s="22"/>
      <c r="IH153" s="22"/>
      <c r="II153" s="22"/>
      <c r="IJ153" s="22"/>
      <c r="IK153" s="22"/>
      <c r="IL153" s="22"/>
      <c r="IM153" s="22"/>
      <c r="IN153" s="22"/>
      <c r="IO153" s="22"/>
      <c r="IP153" s="22"/>
      <c r="IQ153" s="22"/>
      <c r="IR153" s="22"/>
      <c r="IS153" s="22"/>
    </row>
    <row r="154" spans="11:253" ht="21.75" customHeight="1">
      <c r="K154" s="2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  <c r="X154" s="22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22"/>
      <c r="AJ154" s="22"/>
      <c r="AK154" s="22"/>
      <c r="AL154" s="22"/>
      <c r="AM154" s="22"/>
      <c r="AN154" s="22"/>
      <c r="AO154" s="22"/>
      <c r="AP154" s="22"/>
      <c r="AQ154" s="22"/>
      <c r="AR154" s="22"/>
      <c r="AS154" s="22"/>
      <c r="AT154" s="22"/>
      <c r="AU154" s="22"/>
      <c r="AV154" s="22"/>
      <c r="AW154" s="22"/>
      <c r="AX154" s="22"/>
      <c r="AY154" s="22"/>
      <c r="AZ154" s="22"/>
      <c r="BA154" s="22"/>
      <c r="BB154" s="22"/>
      <c r="BC154" s="22"/>
      <c r="BD154" s="22"/>
      <c r="BE154" s="22"/>
      <c r="BF154" s="22"/>
      <c r="BG154" s="22"/>
      <c r="BH154" s="22"/>
      <c r="BI154" s="22"/>
      <c r="BJ154" s="22"/>
      <c r="BK154" s="22"/>
      <c r="BL154" s="22"/>
      <c r="BM154" s="22"/>
      <c r="BN154" s="22"/>
      <c r="BO154" s="22"/>
      <c r="BP154" s="22"/>
      <c r="BQ154" s="22"/>
      <c r="BR154" s="22"/>
      <c r="BS154" s="22"/>
      <c r="BT154" s="22"/>
      <c r="BU154" s="22"/>
      <c r="BV154" s="22"/>
      <c r="BW154" s="22"/>
      <c r="BX154" s="22"/>
      <c r="BY154" s="22"/>
      <c r="BZ154" s="22"/>
      <c r="CA154" s="22"/>
      <c r="CB154" s="22"/>
      <c r="CC154" s="22"/>
      <c r="CD154" s="22"/>
      <c r="CE154" s="22"/>
      <c r="CF154" s="22"/>
      <c r="CG154" s="22"/>
      <c r="CH154" s="22"/>
      <c r="CI154" s="22"/>
      <c r="CJ154" s="22"/>
      <c r="CK154" s="22"/>
      <c r="CL154" s="22"/>
      <c r="CM154" s="22"/>
      <c r="CN154" s="22"/>
      <c r="CO154" s="22"/>
      <c r="CP154" s="22"/>
      <c r="CQ154" s="22"/>
      <c r="CR154" s="22"/>
      <c r="CS154" s="22"/>
      <c r="CT154" s="22"/>
      <c r="CU154" s="22"/>
      <c r="CV154" s="22"/>
      <c r="CW154" s="22"/>
      <c r="CX154" s="22"/>
      <c r="CY154" s="22"/>
      <c r="CZ154" s="22"/>
      <c r="DA154" s="22"/>
      <c r="DB154" s="22"/>
      <c r="DC154" s="22"/>
      <c r="DD154" s="22"/>
      <c r="DE154" s="22"/>
      <c r="DF154" s="22"/>
      <c r="DG154" s="22"/>
      <c r="DH154" s="22"/>
      <c r="DI154" s="22"/>
      <c r="DJ154" s="22"/>
      <c r="DK154" s="22"/>
      <c r="DL154" s="22"/>
      <c r="DM154" s="22"/>
      <c r="DN154" s="22"/>
      <c r="DO154" s="22"/>
      <c r="DP154" s="22"/>
      <c r="DQ154" s="22"/>
      <c r="DR154" s="22"/>
      <c r="DS154" s="22"/>
      <c r="DT154" s="22"/>
      <c r="DU154" s="22"/>
      <c r="DV154" s="22"/>
      <c r="DW154" s="22"/>
      <c r="DX154" s="22"/>
      <c r="DY154" s="22"/>
      <c r="DZ154" s="22"/>
      <c r="EA154" s="22"/>
      <c r="EB154" s="22"/>
      <c r="EC154" s="22"/>
      <c r="ED154" s="22"/>
      <c r="EE154" s="22"/>
      <c r="EF154" s="22"/>
      <c r="EG154" s="22"/>
      <c r="EH154" s="22"/>
      <c r="EI154" s="22"/>
      <c r="EJ154" s="22"/>
      <c r="EK154" s="22"/>
      <c r="EL154" s="22"/>
      <c r="EM154" s="22"/>
      <c r="EN154" s="22"/>
      <c r="EO154" s="22"/>
      <c r="EP154" s="22"/>
      <c r="EQ154" s="22"/>
      <c r="ER154" s="22"/>
      <c r="ES154" s="22"/>
      <c r="ET154" s="22"/>
      <c r="EU154" s="22"/>
      <c r="EV154" s="22"/>
      <c r="EW154" s="22"/>
      <c r="EX154" s="22"/>
      <c r="EY154" s="22"/>
      <c r="EZ154" s="22"/>
      <c r="FA154" s="22"/>
      <c r="FB154" s="22"/>
      <c r="FC154" s="22"/>
      <c r="FD154" s="22"/>
      <c r="FE154" s="22"/>
      <c r="FF154" s="22"/>
      <c r="FG154" s="22"/>
      <c r="FH154" s="22"/>
      <c r="FI154" s="22"/>
      <c r="FJ154" s="22"/>
      <c r="FK154" s="22"/>
      <c r="FL154" s="22"/>
      <c r="FM154" s="22"/>
      <c r="FN154" s="22"/>
      <c r="FO154" s="22"/>
      <c r="FP154" s="22"/>
      <c r="FQ154" s="22"/>
      <c r="FR154" s="22"/>
      <c r="FS154" s="22"/>
      <c r="FT154" s="22"/>
      <c r="FU154" s="22"/>
      <c r="FV154" s="22"/>
      <c r="FW154" s="22"/>
      <c r="FX154" s="22"/>
      <c r="FY154" s="22"/>
      <c r="FZ154" s="22"/>
      <c r="GA154" s="22"/>
      <c r="GB154" s="22"/>
      <c r="GC154" s="22"/>
      <c r="GD154" s="22"/>
      <c r="GE154" s="22"/>
      <c r="GF154" s="22"/>
      <c r="GG154" s="22"/>
      <c r="GH154" s="22"/>
      <c r="GI154" s="22"/>
      <c r="GJ154" s="22"/>
      <c r="GK154" s="22"/>
      <c r="GL154" s="22"/>
      <c r="GM154" s="22"/>
      <c r="GN154" s="22"/>
      <c r="GO154" s="22"/>
      <c r="GP154" s="22"/>
      <c r="GQ154" s="22"/>
      <c r="GR154" s="22"/>
      <c r="GS154" s="22"/>
      <c r="GT154" s="22"/>
      <c r="GU154" s="22"/>
      <c r="GV154" s="22"/>
      <c r="GW154" s="22"/>
      <c r="GX154" s="22"/>
      <c r="GY154" s="22"/>
      <c r="GZ154" s="22"/>
      <c r="HA154" s="22"/>
      <c r="HB154" s="22"/>
      <c r="HC154" s="22"/>
      <c r="HD154" s="22"/>
      <c r="HE154" s="22"/>
      <c r="HF154" s="22"/>
      <c r="HG154" s="22"/>
      <c r="HH154" s="22"/>
      <c r="HI154" s="22"/>
      <c r="HJ154" s="22"/>
      <c r="HK154" s="22"/>
      <c r="HL154" s="22"/>
      <c r="HM154" s="22"/>
      <c r="HN154" s="22"/>
      <c r="HO154" s="22"/>
      <c r="HP154" s="22"/>
      <c r="HQ154" s="22"/>
      <c r="HR154" s="22"/>
      <c r="HS154" s="22"/>
      <c r="HT154" s="22"/>
      <c r="HU154" s="22"/>
      <c r="HV154" s="22"/>
      <c r="HW154" s="22"/>
      <c r="HX154" s="22"/>
      <c r="HY154" s="22"/>
      <c r="HZ154" s="22"/>
      <c r="IA154" s="22"/>
      <c r="IB154" s="22"/>
      <c r="IC154" s="22"/>
      <c r="ID154" s="22"/>
      <c r="IE154" s="22"/>
      <c r="IF154" s="22"/>
      <c r="IG154" s="22"/>
      <c r="IH154" s="22"/>
      <c r="II154" s="22"/>
      <c r="IJ154" s="22"/>
      <c r="IK154" s="22"/>
      <c r="IL154" s="22"/>
      <c r="IM154" s="22"/>
      <c r="IN154" s="22"/>
      <c r="IO154" s="22"/>
      <c r="IP154" s="22"/>
      <c r="IQ154" s="22"/>
      <c r="IR154" s="22"/>
      <c r="IS154" s="22"/>
    </row>
    <row r="155" spans="11:253" ht="21.75" customHeight="1">
      <c r="K155" s="2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  <c r="X155" s="22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22"/>
      <c r="AJ155" s="22"/>
      <c r="AK155" s="22"/>
      <c r="AL155" s="22"/>
      <c r="AM155" s="22"/>
      <c r="AN155" s="22"/>
      <c r="AO155" s="22"/>
      <c r="AP155" s="22"/>
      <c r="AQ155" s="22"/>
      <c r="AR155" s="22"/>
      <c r="AS155" s="22"/>
      <c r="AT155" s="22"/>
      <c r="AU155" s="22"/>
      <c r="AV155" s="22"/>
      <c r="AW155" s="22"/>
      <c r="AX155" s="22"/>
      <c r="AY155" s="22"/>
      <c r="AZ155" s="22"/>
      <c r="BA155" s="22"/>
      <c r="BB155" s="22"/>
      <c r="BC155" s="22"/>
      <c r="BD155" s="22"/>
      <c r="BE155" s="22"/>
      <c r="BF155" s="22"/>
      <c r="BG155" s="22"/>
      <c r="BH155" s="22"/>
      <c r="BI155" s="22"/>
      <c r="BJ155" s="22"/>
      <c r="BK155" s="22"/>
      <c r="BL155" s="22"/>
      <c r="BM155" s="22"/>
      <c r="BN155" s="22"/>
      <c r="BO155" s="22"/>
      <c r="BP155" s="22"/>
      <c r="BQ155" s="22"/>
      <c r="BR155" s="22"/>
      <c r="BS155" s="22"/>
      <c r="BT155" s="22"/>
      <c r="BU155" s="22"/>
      <c r="BV155" s="22"/>
      <c r="BW155" s="22"/>
      <c r="BX155" s="22"/>
      <c r="BY155" s="22"/>
      <c r="BZ155" s="22"/>
      <c r="CA155" s="22"/>
      <c r="CB155" s="22"/>
      <c r="CC155" s="22"/>
      <c r="CD155" s="22"/>
      <c r="CE155" s="22"/>
      <c r="CF155" s="22"/>
      <c r="CG155" s="22"/>
      <c r="CH155" s="22"/>
      <c r="CI155" s="22"/>
      <c r="CJ155" s="22"/>
      <c r="CK155" s="22"/>
      <c r="CL155" s="22"/>
      <c r="CM155" s="22"/>
      <c r="CN155" s="22"/>
      <c r="CO155" s="22"/>
      <c r="CP155" s="22"/>
      <c r="CQ155" s="22"/>
      <c r="CR155" s="22"/>
      <c r="CS155" s="22"/>
      <c r="CT155" s="22"/>
      <c r="CU155" s="22"/>
      <c r="CV155" s="22"/>
      <c r="CW155" s="22"/>
      <c r="CX155" s="22"/>
      <c r="CY155" s="22"/>
      <c r="CZ155" s="22"/>
      <c r="DA155" s="22"/>
      <c r="DB155" s="22"/>
      <c r="DC155" s="22"/>
      <c r="DD155" s="22"/>
      <c r="DE155" s="22"/>
      <c r="DF155" s="22"/>
      <c r="DG155" s="22"/>
      <c r="DH155" s="22"/>
      <c r="DI155" s="22"/>
      <c r="DJ155" s="22"/>
      <c r="DK155" s="22"/>
      <c r="DL155" s="22"/>
      <c r="DM155" s="22"/>
      <c r="DN155" s="22"/>
      <c r="DO155" s="22"/>
      <c r="DP155" s="22"/>
      <c r="DQ155" s="22"/>
      <c r="DR155" s="22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2"/>
      <c r="EL155" s="22"/>
      <c r="EM155" s="22"/>
      <c r="EN155" s="22"/>
      <c r="EO155" s="22"/>
      <c r="EP155" s="22"/>
      <c r="EQ155" s="22"/>
      <c r="ER155" s="22"/>
      <c r="ES155" s="22"/>
      <c r="ET155" s="22"/>
      <c r="EU155" s="22"/>
      <c r="EV155" s="22"/>
      <c r="EW155" s="22"/>
      <c r="EX155" s="22"/>
      <c r="EY155" s="22"/>
      <c r="EZ155" s="22"/>
      <c r="FA155" s="22"/>
      <c r="FB155" s="22"/>
      <c r="FC155" s="22"/>
      <c r="FD155" s="22"/>
      <c r="FE155" s="22"/>
      <c r="FF155" s="22"/>
      <c r="FG155" s="22"/>
      <c r="FH155" s="22"/>
      <c r="FI155" s="22"/>
      <c r="FJ155" s="22"/>
      <c r="FK155" s="22"/>
      <c r="FL155" s="22"/>
      <c r="FM155" s="22"/>
      <c r="FN155" s="22"/>
      <c r="FO155" s="22"/>
      <c r="FP155" s="22"/>
      <c r="FQ155" s="22"/>
      <c r="FR155" s="22"/>
      <c r="FS155" s="22"/>
      <c r="FT155" s="22"/>
      <c r="FU155" s="22"/>
      <c r="FV155" s="22"/>
      <c r="FW155" s="22"/>
      <c r="FX155" s="22"/>
      <c r="FY155" s="22"/>
      <c r="FZ155" s="22"/>
      <c r="GA155" s="22"/>
      <c r="GB155" s="22"/>
      <c r="GC155" s="22"/>
      <c r="GD155" s="22"/>
      <c r="GE155" s="22"/>
      <c r="GF155" s="22"/>
      <c r="GG155" s="22"/>
      <c r="GH155" s="22"/>
      <c r="GI155" s="22"/>
      <c r="GJ155" s="22"/>
      <c r="GK155" s="22"/>
      <c r="GL155" s="22"/>
      <c r="GM155" s="22"/>
      <c r="GN155" s="22"/>
      <c r="GO155" s="22"/>
      <c r="GP155" s="22"/>
      <c r="GQ155" s="22"/>
      <c r="GR155" s="22"/>
      <c r="GS155" s="22"/>
      <c r="GT155" s="22"/>
      <c r="GU155" s="22"/>
      <c r="GV155" s="22"/>
      <c r="GW155" s="22"/>
      <c r="GX155" s="22"/>
      <c r="GY155" s="22"/>
      <c r="GZ155" s="22"/>
      <c r="HA155" s="22"/>
      <c r="HB155" s="22"/>
      <c r="HC155" s="22"/>
      <c r="HD155" s="22"/>
      <c r="HE155" s="22"/>
      <c r="HF155" s="22"/>
      <c r="HG155" s="22"/>
      <c r="HH155" s="22"/>
      <c r="HI155" s="22"/>
      <c r="HJ155" s="22"/>
      <c r="HK155" s="22"/>
      <c r="HL155" s="22"/>
      <c r="HM155" s="22"/>
      <c r="HN155" s="22"/>
      <c r="HO155" s="22"/>
      <c r="HP155" s="22"/>
      <c r="HQ155" s="22"/>
      <c r="HR155" s="22"/>
      <c r="HS155" s="22"/>
      <c r="HT155" s="22"/>
      <c r="HU155" s="22"/>
      <c r="HV155" s="22"/>
      <c r="HW155" s="22"/>
      <c r="HX155" s="22"/>
      <c r="HY155" s="22"/>
      <c r="HZ155" s="22"/>
      <c r="IA155" s="22"/>
      <c r="IB155" s="22"/>
      <c r="IC155" s="22"/>
      <c r="ID155" s="22"/>
      <c r="IE155" s="22"/>
      <c r="IF155" s="22"/>
      <c r="IG155" s="22"/>
      <c r="IH155" s="22"/>
      <c r="II155" s="22"/>
      <c r="IJ155" s="22"/>
      <c r="IK155" s="22"/>
      <c r="IL155" s="22"/>
      <c r="IM155" s="22"/>
      <c r="IN155" s="22"/>
      <c r="IO155" s="22"/>
      <c r="IP155" s="22"/>
      <c r="IQ155" s="22"/>
      <c r="IR155" s="22"/>
      <c r="IS155" s="22"/>
    </row>
    <row r="156" spans="11:253" ht="21.75" customHeight="1">
      <c r="K156" s="2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  <c r="X156" s="22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22"/>
      <c r="AJ156" s="22"/>
      <c r="AK156" s="22"/>
      <c r="AL156" s="22"/>
      <c r="AM156" s="22"/>
      <c r="AN156" s="22"/>
      <c r="AO156" s="22"/>
      <c r="AP156" s="22"/>
      <c r="AQ156" s="22"/>
      <c r="AR156" s="22"/>
      <c r="AS156" s="22"/>
      <c r="AT156" s="22"/>
      <c r="AU156" s="22"/>
      <c r="AV156" s="22"/>
      <c r="AW156" s="22"/>
      <c r="AX156" s="22"/>
      <c r="AY156" s="22"/>
      <c r="AZ156" s="22"/>
      <c r="BA156" s="22"/>
      <c r="BB156" s="22"/>
      <c r="BC156" s="22"/>
      <c r="BD156" s="22"/>
      <c r="BE156" s="22"/>
      <c r="BF156" s="22"/>
      <c r="BG156" s="22"/>
      <c r="BH156" s="22"/>
      <c r="BI156" s="22"/>
      <c r="BJ156" s="22"/>
      <c r="BK156" s="22"/>
      <c r="BL156" s="22"/>
      <c r="BM156" s="22"/>
      <c r="BN156" s="22"/>
      <c r="BO156" s="22"/>
      <c r="BP156" s="22"/>
      <c r="BQ156" s="22"/>
      <c r="BR156" s="22"/>
      <c r="BS156" s="22"/>
      <c r="BT156" s="22"/>
      <c r="BU156" s="22"/>
      <c r="BV156" s="22"/>
      <c r="BW156" s="22"/>
      <c r="BX156" s="22"/>
      <c r="BY156" s="22"/>
      <c r="BZ156" s="22"/>
      <c r="CA156" s="22"/>
      <c r="CB156" s="22"/>
      <c r="CC156" s="22"/>
      <c r="CD156" s="22"/>
      <c r="CE156" s="22"/>
      <c r="CF156" s="22"/>
      <c r="CG156" s="22"/>
      <c r="CH156" s="22"/>
      <c r="CI156" s="22"/>
      <c r="CJ156" s="22"/>
      <c r="CK156" s="22"/>
      <c r="CL156" s="22"/>
      <c r="CM156" s="22"/>
      <c r="CN156" s="22"/>
      <c r="CO156" s="22"/>
      <c r="CP156" s="22"/>
      <c r="CQ156" s="22"/>
      <c r="CR156" s="22"/>
      <c r="CS156" s="22"/>
      <c r="CT156" s="22"/>
      <c r="CU156" s="22"/>
      <c r="CV156" s="22"/>
      <c r="CW156" s="22"/>
      <c r="CX156" s="22"/>
      <c r="CY156" s="22"/>
      <c r="CZ156" s="22"/>
      <c r="DA156" s="22"/>
      <c r="DB156" s="22"/>
      <c r="DC156" s="22"/>
      <c r="DD156" s="22"/>
      <c r="DE156" s="22"/>
      <c r="DF156" s="22"/>
      <c r="DG156" s="22"/>
      <c r="DH156" s="22"/>
      <c r="DI156" s="22"/>
      <c r="DJ156" s="22"/>
      <c r="DK156" s="22"/>
      <c r="DL156" s="22"/>
      <c r="DM156" s="22"/>
      <c r="DN156" s="22"/>
      <c r="DO156" s="22"/>
      <c r="DP156" s="22"/>
      <c r="DQ156" s="22"/>
      <c r="DR156" s="22"/>
      <c r="DS156" s="22"/>
      <c r="DT156" s="22"/>
      <c r="DU156" s="22"/>
      <c r="DV156" s="22"/>
      <c r="DW156" s="22"/>
      <c r="DX156" s="22"/>
      <c r="DY156" s="22"/>
      <c r="DZ156" s="22"/>
      <c r="EA156" s="22"/>
      <c r="EB156" s="22"/>
      <c r="EC156" s="22"/>
      <c r="ED156" s="22"/>
      <c r="EE156" s="22"/>
      <c r="EF156" s="22"/>
      <c r="EG156" s="22"/>
      <c r="EH156" s="22"/>
      <c r="EI156" s="22"/>
      <c r="EJ156" s="22"/>
      <c r="EK156" s="22"/>
      <c r="EL156" s="22"/>
      <c r="EM156" s="22"/>
      <c r="EN156" s="22"/>
      <c r="EO156" s="22"/>
      <c r="EP156" s="22"/>
      <c r="EQ156" s="22"/>
      <c r="ER156" s="22"/>
      <c r="ES156" s="22"/>
      <c r="ET156" s="22"/>
      <c r="EU156" s="22"/>
      <c r="EV156" s="22"/>
      <c r="EW156" s="22"/>
      <c r="EX156" s="22"/>
      <c r="EY156" s="22"/>
      <c r="EZ156" s="22"/>
      <c r="FA156" s="22"/>
      <c r="FB156" s="22"/>
      <c r="FC156" s="22"/>
      <c r="FD156" s="22"/>
      <c r="FE156" s="22"/>
      <c r="FF156" s="22"/>
      <c r="FG156" s="22"/>
      <c r="FH156" s="22"/>
      <c r="FI156" s="22"/>
      <c r="FJ156" s="22"/>
      <c r="FK156" s="22"/>
      <c r="FL156" s="22"/>
      <c r="FM156" s="22"/>
      <c r="FN156" s="22"/>
      <c r="FO156" s="22"/>
      <c r="FP156" s="22"/>
      <c r="FQ156" s="22"/>
      <c r="FR156" s="22"/>
      <c r="FS156" s="22"/>
      <c r="FT156" s="22"/>
      <c r="FU156" s="22"/>
      <c r="FV156" s="22"/>
      <c r="FW156" s="22"/>
      <c r="FX156" s="22"/>
      <c r="FY156" s="22"/>
      <c r="FZ156" s="22"/>
      <c r="GA156" s="22"/>
      <c r="GB156" s="22"/>
      <c r="GC156" s="22"/>
      <c r="GD156" s="22"/>
      <c r="GE156" s="22"/>
      <c r="GF156" s="22"/>
      <c r="GG156" s="22"/>
      <c r="GH156" s="22"/>
      <c r="GI156" s="22"/>
      <c r="GJ156" s="22"/>
      <c r="GK156" s="22"/>
      <c r="GL156" s="22"/>
      <c r="GM156" s="22"/>
      <c r="GN156" s="22"/>
      <c r="GO156" s="22"/>
      <c r="GP156" s="22"/>
      <c r="GQ156" s="22"/>
      <c r="GR156" s="22"/>
      <c r="GS156" s="22"/>
      <c r="GT156" s="22"/>
      <c r="GU156" s="22"/>
      <c r="GV156" s="22"/>
      <c r="GW156" s="22"/>
      <c r="GX156" s="22"/>
      <c r="GY156" s="22"/>
      <c r="GZ156" s="22"/>
      <c r="HA156" s="22"/>
      <c r="HB156" s="22"/>
      <c r="HC156" s="22"/>
      <c r="HD156" s="22"/>
      <c r="HE156" s="22"/>
      <c r="HF156" s="22"/>
      <c r="HG156" s="22"/>
      <c r="HH156" s="22"/>
      <c r="HI156" s="22"/>
      <c r="HJ156" s="22"/>
      <c r="HK156" s="22"/>
      <c r="HL156" s="22"/>
      <c r="HM156" s="22"/>
      <c r="HN156" s="22"/>
      <c r="HO156" s="22"/>
      <c r="HP156" s="22"/>
      <c r="HQ156" s="22"/>
      <c r="HR156" s="22"/>
      <c r="HS156" s="22"/>
      <c r="HT156" s="22"/>
      <c r="HU156" s="22"/>
      <c r="HV156" s="22"/>
      <c r="HW156" s="22"/>
      <c r="HX156" s="22"/>
      <c r="HY156" s="22"/>
      <c r="HZ156" s="22"/>
      <c r="IA156" s="22"/>
      <c r="IB156" s="22"/>
      <c r="IC156" s="22"/>
      <c r="ID156" s="22"/>
      <c r="IE156" s="22"/>
      <c r="IF156" s="22"/>
      <c r="IG156" s="22"/>
      <c r="IH156" s="22"/>
      <c r="II156" s="22"/>
      <c r="IJ156" s="22"/>
      <c r="IK156" s="22"/>
      <c r="IL156" s="22"/>
      <c r="IM156" s="22"/>
      <c r="IN156" s="22"/>
      <c r="IO156" s="22"/>
      <c r="IP156" s="22"/>
      <c r="IQ156" s="22"/>
      <c r="IR156" s="22"/>
      <c r="IS156" s="22"/>
    </row>
    <row r="157" spans="11:253" ht="21.75" customHeight="1">
      <c r="K157" s="2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  <c r="X157" s="22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22"/>
      <c r="AJ157" s="22"/>
      <c r="AK157" s="22"/>
      <c r="AL157" s="22"/>
      <c r="AM157" s="22"/>
      <c r="AN157" s="22"/>
      <c r="AO157" s="22"/>
      <c r="AP157" s="22"/>
      <c r="AQ157" s="22"/>
      <c r="AR157" s="22"/>
      <c r="AS157" s="22"/>
      <c r="AT157" s="22"/>
      <c r="AU157" s="22"/>
      <c r="AV157" s="22"/>
      <c r="AW157" s="22"/>
      <c r="AX157" s="22"/>
      <c r="AY157" s="22"/>
      <c r="AZ157" s="22"/>
      <c r="BA157" s="22"/>
      <c r="BB157" s="22"/>
      <c r="BC157" s="22"/>
      <c r="BD157" s="22"/>
      <c r="BE157" s="22"/>
      <c r="BF157" s="22"/>
      <c r="BG157" s="22"/>
      <c r="BH157" s="22"/>
      <c r="BI157" s="22"/>
      <c r="BJ157" s="22"/>
      <c r="BK157" s="22"/>
      <c r="BL157" s="22"/>
      <c r="BM157" s="22"/>
      <c r="BN157" s="22"/>
      <c r="BO157" s="22"/>
      <c r="BP157" s="22"/>
      <c r="BQ157" s="22"/>
      <c r="BR157" s="22"/>
      <c r="BS157" s="22"/>
      <c r="BT157" s="22"/>
      <c r="BU157" s="22"/>
      <c r="BV157" s="22"/>
      <c r="BW157" s="22"/>
      <c r="BX157" s="22"/>
      <c r="BY157" s="22"/>
      <c r="BZ157" s="22"/>
      <c r="CA157" s="22"/>
      <c r="CB157" s="22"/>
      <c r="CC157" s="22"/>
      <c r="CD157" s="22"/>
      <c r="CE157" s="22"/>
      <c r="CF157" s="22"/>
      <c r="CG157" s="22"/>
      <c r="CH157" s="22"/>
      <c r="CI157" s="22"/>
      <c r="CJ157" s="22"/>
      <c r="CK157" s="22"/>
      <c r="CL157" s="22"/>
      <c r="CM157" s="22"/>
      <c r="CN157" s="22"/>
      <c r="CO157" s="22"/>
      <c r="CP157" s="22"/>
      <c r="CQ157" s="22"/>
      <c r="CR157" s="22"/>
      <c r="CS157" s="22"/>
      <c r="CT157" s="22"/>
      <c r="CU157" s="22"/>
      <c r="CV157" s="22"/>
      <c r="CW157" s="22"/>
      <c r="CX157" s="22"/>
      <c r="CY157" s="22"/>
      <c r="CZ157" s="22"/>
      <c r="DA157" s="22"/>
      <c r="DB157" s="22"/>
      <c r="DC157" s="22"/>
      <c r="DD157" s="22"/>
      <c r="DE157" s="22"/>
      <c r="DF157" s="22"/>
      <c r="DG157" s="22"/>
      <c r="DH157" s="22"/>
      <c r="DI157" s="22"/>
      <c r="DJ157" s="22"/>
      <c r="DK157" s="22"/>
      <c r="DL157" s="22"/>
      <c r="DM157" s="22"/>
      <c r="DN157" s="22"/>
      <c r="DO157" s="22"/>
      <c r="DP157" s="22"/>
      <c r="DQ157" s="22"/>
      <c r="DR157" s="22"/>
      <c r="DS157" s="22"/>
      <c r="DT157" s="22"/>
      <c r="DU157" s="22"/>
      <c r="DV157" s="22"/>
      <c r="DW157" s="22"/>
      <c r="DX157" s="22"/>
      <c r="DY157" s="22"/>
      <c r="DZ157" s="22"/>
      <c r="EA157" s="22"/>
      <c r="EB157" s="22"/>
      <c r="EC157" s="22"/>
      <c r="ED157" s="22"/>
      <c r="EE157" s="22"/>
      <c r="EF157" s="22"/>
      <c r="EG157" s="22"/>
      <c r="EH157" s="22"/>
      <c r="EI157" s="22"/>
      <c r="EJ157" s="22"/>
      <c r="EK157" s="22"/>
      <c r="EL157" s="22"/>
      <c r="EM157" s="22"/>
      <c r="EN157" s="22"/>
      <c r="EO157" s="22"/>
      <c r="EP157" s="22"/>
      <c r="EQ157" s="22"/>
      <c r="ER157" s="22"/>
      <c r="ES157" s="22"/>
      <c r="ET157" s="22"/>
      <c r="EU157" s="22"/>
      <c r="EV157" s="22"/>
      <c r="EW157" s="22"/>
      <c r="EX157" s="22"/>
      <c r="EY157" s="22"/>
      <c r="EZ157" s="22"/>
      <c r="FA157" s="22"/>
      <c r="FB157" s="22"/>
      <c r="FC157" s="22"/>
      <c r="FD157" s="22"/>
      <c r="FE157" s="22"/>
      <c r="FF157" s="22"/>
      <c r="FG157" s="22"/>
      <c r="FH157" s="22"/>
      <c r="FI157" s="22"/>
      <c r="FJ157" s="22"/>
      <c r="FK157" s="22"/>
      <c r="FL157" s="22"/>
      <c r="FM157" s="22"/>
      <c r="FN157" s="22"/>
      <c r="FO157" s="22"/>
      <c r="FP157" s="22"/>
      <c r="FQ157" s="22"/>
      <c r="FR157" s="22"/>
      <c r="FS157" s="22"/>
      <c r="FT157" s="22"/>
      <c r="FU157" s="22"/>
      <c r="FV157" s="22"/>
      <c r="FW157" s="22"/>
      <c r="FX157" s="22"/>
      <c r="FY157" s="22"/>
      <c r="FZ157" s="22"/>
      <c r="GA157" s="22"/>
      <c r="GB157" s="22"/>
      <c r="GC157" s="22"/>
      <c r="GD157" s="22"/>
      <c r="GE157" s="22"/>
      <c r="GF157" s="22"/>
      <c r="GG157" s="22"/>
      <c r="GH157" s="22"/>
      <c r="GI157" s="22"/>
      <c r="GJ157" s="22"/>
      <c r="GK157" s="22"/>
      <c r="GL157" s="22"/>
      <c r="GM157" s="22"/>
      <c r="GN157" s="22"/>
      <c r="GO157" s="22"/>
      <c r="GP157" s="22"/>
      <c r="GQ157" s="22"/>
      <c r="GR157" s="22"/>
      <c r="GS157" s="22"/>
      <c r="GT157" s="22"/>
      <c r="GU157" s="22"/>
      <c r="GV157" s="22"/>
      <c r="GW157" s="22"/>
      <c r="GX157" s="22"/>
      <c r="GY157" s="22"/>
      <c r="GZ157" s="22"/>
      <c r="HA157" s="22"/>
      <c r="HB157" s="22"/>
      <c r="HC157" s="22"/>
      <c r="HD157" s="22"/>
      <c r="HE157" s="22"/>
      <c r="HF157" s="22"/>
      <c r="HG157" s="22"/>
      <c r="HH157" s="22"/>
      <c r="HI157" s="22"/>
      <c r="HJ157" s="22"/>
      <c r="HK157" s="22"/>
      <c r="HL157" s="22"/>
      <c r="HM157" s="22"/>
      <c r="HN157" s="22"/>
      <c r="HO157" s="22"/>
      <c r="HP157" s="22"/>
      <c r="HQ157" s="22"/>
      <c r="HR157" s="22"/>
      <c r="HS157" s="22"/>
      <c r="HT157" s="22"/>
      <c r="HU157" s="22"/>
      <c r="HV157" s="22"/>
      <c r="HW157" s="22"/>
      <c r="HX157" s="22"/>
      <c r="HY157" s="22"/>
      <c r="HZ157" s="22"/>
      <c r="IA157" s="22"/>
      <c r="IB157" s="22"/>
      <c r="IC157" s="22"/>
      <c r="ID157" s="22"/>
      <c r="IE157" s="22"/>
      <c r="IF157" s="22"/>
      <c r="IG157" s="22"/>
      <c r="IH157" s="22"/>
      <c r="II157" s="22"/>
      <c r="IJ157" s="22"/>
      <c r="IK157" s="22"/>
      <c r="IL157" s="22"/>
      <c r="IM157" s="22"/>
      <c r="IN157" s="22"/>
      <c r="IO157" s="22"/>
      <c r="IP157" s="22"/>
      <c r="IQ157" s="22"/>
      <c r="IR157" s="22"/>
      <c r="IS157" s="22"/>
    </row>
    <row r="158" spans="11:253" ht="21.75" customHeight="1">
      <c r="K158" s="2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  <c r="X158" s="22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22"/>
      <c r="AJ158" s="22"/>
      <c r="AK158" s="22"/>
      <c r="AL158" s="22"/>
      <c r="AM158" s="22"/>
      <c r="AN158" s="22"/>
      <c r="AO158" s="22"/>
      <c r="AP158" s="22"/>
      <c r="AQ158" s="22"/>
      <c r="AR158" s="22"/>
      <c r="AS158" s="22"/>
      <c r="AT158" s="22"/>
      <c r="AU158" s="22"/>
      <c r="AV158" s="22"/>
      <c r="AW158" s="22"/>
      <c r="AX158" s="22"/>
      <c r="AY158" s="22"/>
      <c r="AZ158" s="22"/>
      <c r="BA158" s="22"/>
      <c r="BB158" s="22"/>
      <c r="BC158" s="22"/>
      <c r="BD158" s="22"/>
      <c r="BE158" s="22"/>
      <c r="BF158" s="22"/>
      <c r="BG158" s="22"/>
      <c r="BH158" s="22"/>
      <c r="BI158" s="22"/>
      <c r="BJ158" s="22"/>
      <c r="BK158" s="22"/>
      <c r="BL158" s="22"/>
      <c r="BM158" s="22"/>
      <c r="BN158" s="22"/>
      <c r="BO158" s="22"/>
      <c r="BP158" s="22"/>
      <c r="BQ158" s="22"/>
      <c r="BR158" s="22"/>
      <c r="BS158" s="22"/>
      <c r="BT158" s="22"/>
      <c r="BU158" s="22"/>
      <c r="BV158" s="22"/>
      <c r="BW158" s="22"/>
      <c r="BX158" s="22"/>
      <c r="BY158" s="22"/>
      <c r="BZ158" s="22"/>
      <c r="CA158" s="22"/>
      <c r="CB158" s="22"/>
      <c r="CC158" s="22"/>
      <c r="CD158" s="22"/>
      <c r="CE158" s="22"/>
      <c r="CF158" s="22"/>
      <c r="CG158" s="22"/>
      <c r="CH158" s="22"/>
      <c r="CI158" s="22"/>
      <c r="CJ158" s="22"/>
      <c r="CK158" s="22"/>
      <c r="CL158" s="22"/>
      <c r="CM158" s="22"/>
      <c r="CN158" s="22"/>
      <c r="CO158" s="22"/>
      <c r="CP158" s="22"/>
      <c r="CQ158" s="22"/>
      <c r="CR158" s="22"/>
      <c r="CS158" s="22"/>
      <c r="CT158" s="22"/>
      <c r="CU158" s="22"/>
      <c r="CV158" s="22"/>
      <c r="CW158" s="22"/>
      <c r="CX158" s="22"/>
      <c r="CY158" s="22"/>
      <c r="CZ158" s="22"/>
      <c r="DA158" s="22"/>
      <c r="DB158" s="22"/>
      <c r="DC158" s="22"/>
      <c r="DD158" s="22"/>
      <c r="DE158" s="22"/>
      <c r="DF158" s="22"/>
      <c r="DG158" s="22"/>
      <c r="DH158" s="22"/>
      <c r="DI158" s="22"/>
      <c r="DJ158" s="22"/>
      <c r="DK158" s="22"/>
      <c r="DL158" s="22"/>
      <c r="DM158" s="22"/>
      <c r="DN158" s="22"/>
      <c r="DO158" s="22"/>
      <c r="DP158" s="22"/>
      <c r="DQ158" s="22"/>
      <c r="DR158" s="22"/>
      <c r="DS158" s="22"/>
      <c r="DT158" s="22"/>
      <c r="DU158" s="22"/>
      <c r="DV158" s="22"/>
      <c r="DW158" s="22"/>
      <c r="DX158" s="22"/>
      <c r="DY158" s="22"/>
      <c r="DZ158" s="22"/>
      <c r="EA158" s="22"/>
      <c r="EB158" s="22"/>
      <c r="EC158" s="22"/>
      <c r="ED158" s="22"/>
      <c r="EE158" s="22"/>
      <c r="EF158" s="22"/>
      <c r="EG158" s="22"/>
      <c r="EH158" s="22"/>
      <c r="EI158" s="22"/>
      <c r="EJ158" s="22"/>
      <c r="EK158" s="22"/>
      <c r="EL158" s="22"/>
      <c r="EM158" s="22"/>
      <c r="EN158" s="22"/>
      <c r="EO158" s="22"/>
      <c r="EP158" s="22"/>
      <c r="EQ158" s="22"/>
      <c r="ER158" s="22"/>
      <c r="ES158" s="22"/>
      <c r="ET158" s="22"/>
      <c r="EU158" s="22"/>
      <c r="EV158" s="22"/>
      <c r="EW158" s="22"/>
      <c r="EX158" s="22"/>
      <c r="EY158" s="22"/>
      <c r="EZ158" s="22"/>
      <c r="FA158" s="22"/>
      <c r="FB158" s="22"/>
      <c r="FC158" s="22"/>
      <c r="FD158" s="22"/>
      <c r="FE158" s="22"/>
      <c r="FF158" s="22"/>
      <c r="FG158" s="22"/>
      <c r="FH158" s="22"/>
      <c r="FI158" s="22"/>
      <c r="FJ158" s="22"/>
      <c r="FK158" s="22"/>
      <c r="FL158" s="22"/>
      <c r="FM158" s="22"/>
      <c r="FN158" s="22"/>
      <c r="FO158" s="22"/>
      <c r="FP158" s="22"/>
      <c r="FQ158" s="22"/>
      <c r="FR158" s="22"/>
      <c r="FS158" s="22"/>
      <c r="FT158" s="22"/>
      <c r="FU158" s="22"/>
      <c r="FV158" s="22"/>
      <c r="FW158" s="22"/>
      <c r="FX158" s="22"/>
      <c r="FY158" s="22"/>
      <c r="FZ158" s="22"/>
      <c r="GA158" s="22"/>
      <c r="GB158" s="22"/>
      <c r="GC158" s="22"/>
      <c r="GD158" s="22"/>
      <c r="GE158" s="22"/>
      <c r="GF158" s="22"/>
      <c r="GG158" s="22"/>
      <c r="GH158" s="22"/>
      <c r="GI158" s="22"/>
      <c r="GJ158" s="22"/>
      <c r="GK158" s="22"/>
      <c r="GL158" s="22"/>
      <c r="GM158" s="22"/>
      <c r="GN158" s="22"/>
      <c r="GO158" s="22"/>
      <c r="GP158" s="22"/>
      <c r="GQ158" s="22"/>
      <c r="GR158" s="22"/>
      <c r="GS158" s="22"/>
      <c r="GT158" s="22"/>
      <c r="GU158" s="22"/>
      <c r="GV158" s="22"/>
      <c r="GW158" s="22"/>
      <c r="GX158" s="22"/>
      <c r="GY158" s="22"/>
      <c r="GZ158" s="22"/>
      <c r="HA158" s="22"/>
      <c r="HB158" s="22"/>
      <c r="HC158" s="22"/>
      <c r="HD158" s="22"/>
      <c r="HE158" s="22"/>
      <c r="HF158" s="22"/>
      <c r="HG158" s="22"/>
      <c r="HH158" s="22"/>
      <c r="HI158" s="22"/>
      <c r="HJ158" s="22"/>
      <c r="HK158" s="22"/>
      <c r="HL158" s="22"/>
      <c r="HM158" s="22"/>
      <c r="HN158" s="22"/>
      <c r="HO158" s="22"/>
      <c r="HP158" s="22"/>
      <c r="HQ158" s="22"/>
      <c r="HR158" s="22"/>
      <c r="HS158" s="22"/>
      <c r="HT158" s="22"/>
      <c r="HU158" s="22"/>
      <c r="HV158" s="22"/>
      <c r="HW158" s="22"/>
      <c r="HX158" s="22"/>
      <c r="HY158" s="22"/>
      <c r="HZ158" s="22"/>
      <c r="IA158" s="22"/>
      <c r="IB158" s="22"/>
      <c r="IC158" s="22"/>
      <c r="ID158" s="22"/>
      <c r="IE158" s="22"/>
      <c r="IF158" s="22"/>
      <c r="IG158" s="22"/>
      <c r="IH158" s="22"/>
      <c r="II158" s="22"/>
      <c r="IJ158" s="22"/>
      <c r="IK158" s="22"/>
      <c r="IL158" s="22"/>
      <c r="IM158" s="22"/>
      <c r="IN158" s="22"/>
      <c r="IO158" s="22"/>
      <c r="IP158" s="22"/>
      <c r="IQ158" s="22"/>
      <c r="IR158" s="22"/>
      <c r="IS158" s="22"/>
    </row>
    <row r="159" spans="11:253" ht="21.75" customHeight="1">
      <c r="K159" s="2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  <c r="X159" s="22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22"/>
      <c r="AJ159" s="22"/>
      <c r="AK159" s="22"/>
      <c r="AL159" s="22"/>
      <c r="AM159" s="22"/>
      <c r="AN159" s="22"/>
      <c r="AO159" s="22"/>
      <c r="AP159" s="22"/>
      <c r="AQ159" s="22"/>
      <c r="AR159" s="22"/>
      <c r="AS159" s="22"/>
      <c r="AT159" s="22"/>
      <c r="AU159" s="22"/>
      <c r="AV159" s="22"/>
      <c r="AW159" s="22"/>
      <c r="AX159" s="22"/>
      <c r="AY159" s="22"/>
      <c r="AZ159" s="22"/>
      <c r="BA159" s="22"/>
      <c r="BB159" s="22"/>
      <c r="BC159" s="22"/>
      <c r="BD159" s="22"/>
      <c r="BE159" s="22"/>
      <c r="BF159" s="22"/>
      <c r="BG159" s="22"/>
      <c r="BH159" s="22"/>
      <c r="BI159" s="22"/>
      <c r="BJ159" s="22"/>
      <c r="BK159" s="22"/>
      <c r="BL159" s="22"/>
      <c r="BM159" s="22"/>
      <c r="BN159" s="22"/>
      <c r="BO159" s="22"/>
      <c r="BP159" s="22"/>
      <c r="BQ159" s="22"/>
      <c r="BR159" s="22"/>
      <c r="BS159" s="22"/>
      <c r="BT159" s="22"/>
      <c r="BU159" s="22"/>
      <c r="BV159" s="22"/>
      <c r="BW159" s="22"/>
      <c r="BX159" s="22"/>
      <c r="BY159" s="22"/>
      <c r="BZ159" s="22"/>
      <c r="CA159" s="22"/>
      <c r="CB159" s="22"/>
      <c r="CC159" s="22"/>
      <c r="CD159" s="22"/>
      <c r="CE159" s="22"/>
      <c r="CF159" s="22"/>
      <c r="CG159" s="22"/>
      <c r="CH159" s="22"/>
      <c r="CI159" s="22"/>
      <c r="CJ159" s="22"/>
      <c r="CK159" s="22"/>
      <c r="CL159" s="22"/>
      <c r="CM159" s="22"/>
      <c r="CN159" s="22"/>
      <c r="CO159" s="22"/>
      <c r="CP159" s="22"/>
      <c r="CQ159" s="22"/>
      <c r="CR159" s="22"/>
      <c r="CS159" s="22"/>
      <c r="CT159" s="22"/>
      <c r="CU159" s="22"/>
      <c r="CV159" s="22"/>
      <c r="CW159" s="22"/>
      <c r="CX159" s="22"/>
      <c r="CY159" s="22"/>
      <c r="CZ159" s="22"/>
      <c r="DA159" s="22"/>
      <c r="DB159" s="22"/>
      <c r="DC159" s="22"/>
      <c r="DD159" s="22"/>
      <c r="DE159" s="22"/>
      <c r="DF159" s="22"/>
      <c r="DG159" s="22"/>
      <c r="DH159" s="22"/>
      <c r="DI159" s="22"/>
      <c r="DJ159" s="22"/>
      <c r="DK159" s="22"/>
      <c r="DL159" s="22"/>
      <c r="DM159" s="22"/>
      <c r="DN159" s="22"/>
      <c r="DO159" s="22"/>
      <c r="DP159" s="22"/>
      <c r="DQ159" s="22"/>
      <c r="DR159" s="22"/>
      <c r="DS159" s="22"/>
      <c r="DT159" s="22"/>
      <c r="DU159" s="22"/>
      <c r="DV159" s="22"/>
      <c r="DW159" s="22"/>
      <c r="DX159" s="22"/>
      <c r="DY159" s="22"/>
      <c r="DZ159" s="22"/>
      <c r="EA159" s="22"/>
      <c r="EB159" s="22"/>
      <c r="EC159" s="22"/>
      <c r="ED159" s="22"/>
      <c r="EE159" s="22"/>
      <c r="EF159" s="22"/>
      <c r="EG159" s="22"/>
      <c r="EH159" s="22"/>
      <c r="EI159" s="22"/>
      <c r="EJ159" s="22"/>
      <c r="EK159" s="22"/>
      <c r="EL159" s="22"/>
      <c r="EM159" s="22"/>
      <c r="EN159" s="22"/>
      <c r="EO159" s="22"/>
      <c r="EP159" s="22"/>
      <c r="EQ159" s="22"/>
      <c r="ER159" s="22"/>
      <c r="ES159" s="22"/>
      <c r="ET159" s="22"/>
      <c r="EU159" s="22"/>
      <c r="EV159" s="22"/>
      <c r="EW159" s="22"/>
      <c r="EX159" s="22"/>
      <c r="EY159" s="22"/>
      <c r="EZ159" s="22"/>
      <c r="FA159" s="22"/>
      <c r="FB159" s="22"/>
      <c r="FC159" s="22"/>
      <c r="FD159" s="22"/>
      <c r="FE159" s="22"/>
      <c r="FF159" s="22"/>
      <c r="FG159" s="22"/>
      <c r="FH159" s="22"/>
      <c r="FI159" s="22"/>
      <c r="FJ159" s="22"/>
      <c r="FK159" s="22"/>
      <c r="FL159" s="22"/>
      <c r="FM159" s="22"/>
      <c r="FN159" s="22"/>
      <c r="FO159" s="22"/>
      <c r="FP159" s="22"/>
      <c r="FQ159" s="22"/>
      <c r="FR159" s="22"/>
      <c r="FS159" s="22"/>
      <c r="FT159" s="22"/>
      <c r="FU159" s="22"/>
      <c r="FV159" s="22"/>
      <c r="FW159" s="22"/>
      <c r="FX159" s="22"/>
      <c r="FY159" s="22"/>
      <c r="FZ159" s="22"/>
      <c r="GA159" s="22"/>
      <c r="GB159" s="22"/>
      <c r="GC159" s="22"/>
      <c r="GD159" s="22"/>
      <c r="GE159" s="22"/>
      <c r="GF159" s="22"/>
      <c r="GG159" s="22"/>
      <c r="GH159" s="22"/>
      <c r="GI159" s="22"/>
      <c r="GJ159" s="22"/>
      <c r="GK159" s="22"/>
      <c r="GL159" s="22"/>
      <c r="GM159" s="22"/>
      <c r="GN159" s="22"/>
      <c r="GO159" s="22"/>
      <c r="GP159" s="22"/>
      <c r="GQ159" s="22"/>
      <c r="GR159" s="22"/>
      <c r="GS159" s="22"/>
      <c r="GT159" s="22"/>
      <c r="GU159" s="22"/>
      <c r="GV159" s="22"/>
      <c r="GW159" s="22"/>
      <c r="GX159" s="22"/>
      <c r="GY159" s="22"/>
      <c r="GZ159" s="22"/>
      <c r="HA159" s="22"/>
      <c r="HB159" s="22"/>
      <c r="HC159" s="22"/>
      <c r="HD159" s="22"/>
      <c r="HE159" s="22"/>
      <c r="HF159" s="22"/>
      <c r="HG159" s="22"/>
      <c r="HH159" s="22"/>
      <c r="HI159" s="22"/>
      <c r="HJ159" s="22"/>
      <c r="HK159" s="22"/>
      <c r="HL159" s="22"/>
      <c r="HM159" s="22"/>
      <c r="HN159" s="22"/>
      <c r="HO159" s="22"/>
      <c r="HP159" s="22"/>
      <c r="HQ159" s="22"/>
      <c r="HR159" s="22"/>
      <c r="HS159" s="22"/>
      <c r="HT159" s="22"/>
      <c r="HU159" s="22"/>
      <c r="HV159" s="22"/>
      <c r="HW159" s="22"/>
      <c r="HX159" s="22"/>
      <c r="HY159" s="22"/>
      <c r="HZ159" s="22"/>
      <c r="IA159" s="22"/>
      <c r="IB159" s="22"/>
      <c r="IC159" s="22"/>
      <c r="ID159" s="22"/>
      <c r="IE159" s="22"/>
      <c r="IF159" s="22"/>
      <c r="IG159" s="22"/>
      <c r="IH159" s="22"/>
      <c r="II159" s="22"/>
      <c r="IJ159" s="22"/>
      <c r="IK159" s="22"/>
      <c r="IL159" s="22"/>
      <c r="IM159" s="22"/>
      <c r="IN159" s="22"/>
      <c r="IO159" s="22"/>
      <c r="IP159" s="22"/>
      <c r="IQ159" s="22"/>
      <c r="IR159" s="22"/>
      <c r="IS159" s="22"/>
    </row>
    <row r="160" spans="11:253" ht="21.75" customHeight="1">
      <c r="K160" s="2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  <c r="X160" s="22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22"/>
      <c r="AJ160" s="22"/>
      <c r="AK160" s="22"/>
      <c r="AL160" s="22"/>
      <c r="AM160" s="22"/>
      <c r="AN160" s="22"/>
      <c r="AO160" s="22"/>
      <c r="AP160" s="22"/>
      <c r="AQ160" s="22"/>
      <c r="AR160" s="22"/>
      <c r="AS160" s="22"/>
      <c r="AT160" s="22"/>
      <c r="AU160" s="22"/>
      <c r="AV160" s="22"/>
      <c r="AW160" s="22"/>
      <c r="AX160" s="22"/>
      <c r="AY160" s="22"/>
      <c r="AZ160" s="22"/>
      <c r="BA160" s="22"/>
      <c r="BB160" s="22"/>
      <c r="BC160" s="22"/>
      <c r="BD160" s="22"/>
      <c r="BE160" s="22"/>
      <c r="BF160" s="22"/>
      <c r="BG160" s="22"/>
      <c r="BH160" s="22"/>
      <c r="BI160" s="22"/>
      <c r="BJ160" s="22"/>
      <c r="BK160" s="22"/>
      <c r="BL160" s="22"/>
      <c r="BM160" s="22"/>
      <c r="BN160" s="22"/>
      <c r="BO160" s="22"/>
      <c r="BP160" s="22"/>
      <c r="BQ160" s="22"/>
      <c r="BR160" s="22"/>
      <c r="BS160" s="22"/>
      <c r="BT160" s="22"/>
      <c r="BU160" s="22"/>
      <c r="BV160" s="22"/>
      <c r="BW160" s="22"/>
      <c r="BX160" s="22"/>
      <c r="BY160" s="22"/>
      <c r="BZ160" s="22"/>
      <c r="CA160" s="22"/>
      <c r="CB160" s="22"/>
      <c r="CC160" s="22"/>
      <c r="CD160" s="22"/>
      <c r="CE160" s="22"/>
      <c r="CF160" s="22"/>
      <c r="CG160" s="22"/>
      <c r="CH160" s="22"/>
      <c r="CI160" s="22"/>
      <c r="CJ160" s="22"/>
      <c r="CK160" s="22"/>
      <c r="CL160" s="22"/>
      <c r="CM160" s="22"/>
      <c r="CN160" s="22"/>
      <c r="CO160" s="22"/>
      <c r="CP160" s="22"/>
      <c r="CQ160" s="22"/>
      <c r="CR160" s="22"/>
      <c r="CS160" s="22"/>
      <c r="CT160" s="22"/>
      <c r="CU160" s="22"/>
      <c r="CV160" s="22"/>
      <c r="CW160" s="22"/>
      <c r="CX160" s="22"/>
      <c r="CY160" s="22"/>
      <c r="CZ160" s="22"/>
      <c r="DA160" s="22"/>
      <c r="DB160" s="22"/>
      <c r="DC160" s="22"/>
      <c r="DD160" s="22"/>
      <c r="DE160" s="22"/>
      <c r="DF160" s="22"/>
      <c r="DG160" s="22"/>
      <c r="DH160" s="22"/>
      <c r="DI160" s="22"/>
      <c r="DJ160" s="22"/>
      <c r="DK160" s="22"/>
      <c r="DL160" s="22"/>
      <c r="DM160" s="22"/>
      <c r="DN160" s="22"/>
      <c r="DO160" s="22"/>
      <c r="DP160" s="22"/>
      <c r="DQ160" s="22"/>
      <c r="DR160" s="22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2"/>
      <c r="EL160" s="22"/>
      <c r="EM160" s="22"/>
      <c r="EN160" s="22"/>
      <c r="EO160" s="22"/>
      <c r="EP160" s="22"/>
      <c r="EQ160" s="22"/>
      <c r="ER160" s="22"/>
      <c r="ES160" s="22"/>
      <c r="ET160" s="22"/>
      <c r="EU160" s="22"/>
      <c r="EV160" s="22"/>
      <c r="EW160" s="22"/>
      <c r="EX160" s="22"/>
      <c r="EY160" s="22"/>
      <c r="EZ160" s="22"/>
      <c r="FA160" s="22"/>
      <c r="FB160" s="22"/>
      <c r="FC160" s="22"/>
      <c r="FD160" s="22"/>
      <c r="FE160" s="22"/>
      <c r="FF160" s="22"/>
      <c r="FG160" s="22"/>
      <c r="FH160" s="22"/>
      <c r="FI160" s="22"/>
      <c r="FJ160" s="22"/>
      <c r="FK160" s="22"/>
      <c r="FL160" s="22"/>
      <c r="FM160" s="22"/>
      <c r="FN160" s="22"/>
      <c r="FO160" s="22"/>
      <c r="FP160" s="22"/>
      <c r="FQ160" s="22"/>
      <c r="FR160" s="22"/>
      <c r="FS160" s="22"/>
      <c r="FT160" s="22"/>
      <c r="FU160" s="22"/>
      <c r="FV160" s="22"/>
      <c r="FW160" s="22"/>
      <c r="FX160" s="22"/>
      <c r="FY160" s="22"/>
      <c r="FZ160" s="22"/>
      <c r="GA160" s="22"/>
      <c r="GB160" s="22"/>
      <c r="GC160" s="22"/>
      <c r="GD160" s="22"/>
      <c r="GE160" s="22"/>
      <c r="GF160" s="22"/>
      <c r="GG160" s="22"/>
      <c r="GH160" s="22"/>
      <c r="GI160" s="22"/>
      <c r="GJ160" s="22"/>
      <c r="GK160" s="22"/>
      <c r="GL160" s="22"/>
      <c r="GM160" s="22"/>
      <c r="GN160" s="22"/>
      <c r="GO160" s="22"/>
      <c r="GP160" s="22"/>
      <c r="GQ160" s="22"/>
      <c r="GR160" s="22"/>
      <c r="GS160" s="22"/>
      <c r="GT160" s="22"/>
      <c r="GU160" s="22"/>
      <c r="GV160" s="22"/>
      <c r="GW160" s="22"/>
      <c r="GX160" s="22"/>
      <c r="GY160" s="22"/>
      <c r="GZ160" s="22"/>
      <c r="HA160" s="22"/>
      <c r="HB160" s="22"/>
      <c r="HC160" s="22"/>
      <c r="HD160" s="22"/>
      <c r="HE160" s="22"/>
      <c r="HF160" s="22"/>
      <c r="HG160" s="22"/>
      <c r="HH160" s="22"/>
      <c r="HI160" s="22"/>
      <c r="HJ160" s="22"/>
      <c r="HK160" s="22"/>
      <c r="HL160" s="22"/>
      <c r="HM160" s="22"/>
      <c r="HN160" s="22"/>
      <c r="HO160" s="22"/>
      <c r="HP160" s="22"/>
      <c r="HQ160" s="22"/>
      <c r="HR160" s="22"/>
      <c r="HS160" s="22"/>
      <c r="HT160" s="22"/>
      <c r="HU160" s="22"/>
      <c r="HV160" s="22"/>
      <c r="HW160" s="22"/>
      <c r="HX160" s="22"/>
      <c r="HY160" s="22"/>
      <c r="HZ160" s="22"/>
      <c r="IA160" s="22"/>
      <c r="IB160" s="22"/>
      <c r="IC160" s="22"/>
      <c r="ID160" s="22"/>
      <c r="IE160" s="22"/>
      <c r="IF160" s="22"/>
      <c r="IG160" s="22"/>
      <c r="IH160" s="22"/>
      <c r="II160" s="22"/>
      <c r="IJ160" s="22"/>
      <c r="IK160" s="22"/>
      <c r="IL160" s="22"/>
      <c r="IM160" s="22"/>
      <c r="IN160" s="22"/>
      <c r="IO160" s="22"/>
      <c r="IP160" s="22"/>
      <c r="IQ160" s="22"/>
      <c r="IR160" s="22"/>
      <c r="IS160" s="22"/>
    </row>
    <row r="161" spans="11:253" ht="21.75" customHeight="1"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22"/>
      <c r="AJ161" s="22"/>
      <c r="AK161" s="22"/>
      <c r="AL161" s="22"/>
      <c r="AM161" s="22"/>
      <c r="AN161" s="22"/>
      <c r="AO161" s="22"/>
      <c r="AP161" s="22"/>
      <c r="AQ161" s="22"/>
      <c r="AR161" s="22"/>
      <c r="AS161" s="22"/>
      <c r="AT161" s="22"/>
      <c r="AU161" s="22"/>
      <c r="AV161" s="22"/>
      <c r="AW161" s="22"/>
      <c r="AX161" s="22"/>
      <c r="AY161" s="22"/>
      <c r="AZ161" s="22"/>
      <c r="BA161" s="22"/>
      <c r="BB161" s="22"/>
      <c r="BC161" s="22"/>
      <c r="BD161" s="22"/>
      <c r="BE161" s="22"/>
      <c r="BF161" s="22"/>
      <c r="BG161" s="22"/>
      <c r="BH161" s="22"/>
      <c r="BI161" s="22"/>
      <c r="BJ161" s="22"/>
      <c r="BK161" s="22"/>
      <c r="BL161" s="22"/>
      <c r="BM161" s="22"/>
      <c r="BN161" s="22"/>
      <c r="BO161" s="22"/>
      <c r="BP161" s="22"/>
      <c r="BQ161" s="22"/>
      <c r="BR161" s="22"/>
      <c r="BS161" s="22"/>
      <c r="BT161" s="22"/>
      <c r="BU161" s="22"/>
      <c r="BV161" s="22"/>
      <c r="BW161" s="22"/>
      <c r="BX161" s="22"/>
      <c r="BY161" s="22"/>
      <c r="BZ161" s="22"/>
      <c r="CA161" s="22"/>
      <c r="CB161" s="22"/>
      <c r="CC161" s="22"/>
      <c r="CD161" s="22"/>
      <c r="CE161" s="22"/>
      <c r="CF161" s="22"/>
      <c r="CG161" s="22"/>
      <c r="CH161" s="22"/>
      <c r="CI161" s="22"/>
      <c r="CJ161" s="22"/>
      <c r="CK161" s="22"/>
      <c r="CL161" s="22"/>
      <c r="CM161" s="22"/>
      <c r="CN161" s="22"/>
      <c r="CO161" s="22"/>
      <c r="CP161" s="22"/>
      <c r="CQ161" s="22"/>
      <c r="CR161" s="22"/>
      <c r="CS161" s="22"/>
      <c r="CT161" s="22"/>
      <c r="CU161" s="22"/>
      <c r="CV161" s="22"/>
      <c r="CW161" s="22"/>
      <c r="CX161" s="22"/>
      <c r="CY161" s="22"/>
      <c r="CZ161" s="22"/>
      <c r="DA161" s="22"/>
      <c r="DB161" s="22"/>
      <c r="DC161" s="22"/>
      <c r="DD161" s="22"/>
      <c r="DE161" s="22"/>
      <c r="DF161" s="22"/>
      <c r="DG161" s="22"/>
      <c r="DH161" s="22"/>
      <c r="DI161" s="22"/>
      <c r="DJ161" s="22"/>
      <c r="DK161" s="22"/>
      <c r="DL161" s="22"/>
      <c r="DM161" s="22"/>
      <c r="DN161" s="22"/>
      <c r="DO161" s="22"/>
      <c r="DP161" s="22"/>
      <c r="DQ161" s="22"/>
      <c r="DR161" s="22"/>
      <c r="DS161" s="22"/>
      <c r="DT161" s="22"/>
      <c r="DU161" s="22"/>
      <c r="DV161" s="22"/>
      <c r="DW161" s="22"/>
      <c r="DX161" s="22"/>
      <c r="DY161" s="22"/>
      <c r="DZ161" s="22"/>
      <c r="EA161" s="22"/>
      <c r="EB161" s="22"/>
      <c r="EC161" s="22"/>
      <c r="ED161" s="22"/>
      <c r="EE161" s="22"/>
      <c r="EF161" s="22"/>
      <c r="EG161" s="22"/>
      <c r="EH161" s="22"/>
      <c r="EI161" s="22"/>
      <c r="EJ161" s="22"/>
      <c r="EK161" s="22"/>
      <c r="EL161" s="22"/>
      <c r="EM161" s="22"/>
      <c r="EN161" s="22"/>
      <c r="EO161" s="22"/>
      <c r="EP161" s="22"/>
      <c r="EQ161" s="22"/>
      <c r="ER161" s="22"/>
      <c r="ES161" s="22"/>
      <c r="ET161" s="22"/>
      <c r="EU161" s="22"/>
      <c r="EV161" s="22"/>
      <c r="EW161" s="22"/>
      <c r="EX161" s="22"/>
      <c r="EY161" s="22"/>
      <c r="EZ161" s="22"/>
      <c r="FA161" s="22"/>
      <c r="FB161" s="22"/>
      <c r="FC161" s="22"/>
      <c r="FD161" s="22"/>
      <c r="FE161" s="22"/>
      <c r="FF161" s="22"/>
      <c r="FG161" s="22"/>
      <c r="FH161" s="22"/>
      <c r="FI161" s="22"/>
      <c r="FJ161" s="22"/>
      <c r="FK161" s="22"/>
      <c r="FL161" s="22"/>
      <c r="FM161" s="22"/>
      <c r="FN161" s="22"/>
      <c r="FO161" s="22"/>
      <c r="FP161" s="22"/>
      <c r="FQ161" s="22"/>
      <c r="FR161" s="22"/>
      <c r="FS161" s="22"/>
      <c r="FT161" s="22"/>
      <c r="FU161" s="22"/>
      <c r="FV161" s="22"/>
      <c r="FW161" s="22"/>
      <c r="FX161" s="22"/>
      <c r="FY161" s="22"/>
      <c r="FZ161" s="22"/>
      <c r="GA161" s="22"/>
      <c r="GB161" s="22"/>
      <c r="GC161" s="22"/>
      <c r="GD161" s="22"/>
      <c r="GE161" s="22"/>
      <c r="GF161" s="22"/>
      <c r="GG161" s="22"/>
      <c r="GH161" s="22"/>
      <c r="GI161" s="22"/>
      <c r="GJ161" s="22"/>
      <c r="GK161" s="22"/>
      <c r="GL161" s="22"/>
      <c r="GM161" s="22"/>
      <c r="GN161" s="22"/>
      <c r="GO161" s="22"/>
      <c r="GP161" s="22"/>
      <c r="GQ161" s="22"/>
      <c r="GR161" s="22"/>
      <c r="GS161" s="22"/>
      <c r="GT161" s="22"/>
      <c r="GU161" s="22"/>
      <c r="GV161" s="22"/>
      <c r="GW161" s="22"/>
      <c r="GX161" s="22"/>
      <c r="GY161" s="22"/>
      <c r="GZ161" s="22"/>
      <c r="HA161" s="22"/>
      <c r="HB161" s="22"/>
      <c r="HC161" s="22"/>
      <c r="HD161" s="22"/>
      <c r="HE161" s="22"/>
      <c r="HF161" s="22"/>
      <c r="HG161" s="22"/>
      <c r="HH161" s="22"/>
      <c r="HI161" s="22"/>
      <c r="HJ161" s="22"/>
      <c r="HK161" s="22"/>
      <c r="HL161" s="22"/>
      <c r="HM161" s="22"/>
      <c r="HN161" s="22"/>
      <c r="HO161" s="22"/>
      <c r="HP161" s="22"/>
      <c r="HQ161" s="22"/>
      <c r="HR161" s="22"/>
      <c r="HS161" s="22"/>
      <c r="HT161" s="22"/>
      <c r="HU161" s="22"/>
      <c r="HV161" s="22"/>
      <c r="HW161" s="22"/>
      <c r="HX161" s="22"/>
      <c r="HY161" s="22"/>
      <c r="HZ161" s="22"/>
      <c r="IA161" s="22"/>
      <c r="IB161" s="22"/>
      <c r="IC161" s="22"/>
      <c r="ID161" s="22"/>
      <c r="IE161" s="22"/>
      <c r="IF161" s="22"/>
      <c r="IG161" s="22"/>
      <c r="IH161" s="22"/>
      <c r="II161" s="22"/>
      <c r="IJ161" s="22"/>
      <c r="IK161" s="22"/>
      <c r="IL161" s="22"/>
      <c r="IM161" s="22"/>
      <c r="IN161" s="22"/>
      <c r="IO161" s="22"/>
      <c r="IP161" s="22"/>
      <c r="IQ161" s="22"/>
      <c r="IR161" s="22"/>
      <c r="IS161" s="22"/>
    </row>
    <row r="162" spans="11:253" ht="21.75" customHeight="1"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0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30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0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0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30"/>
      <c r="EZ162" s="30"/>
      <c r="FA162" s="30"/>
      <c r="FB162" s="30"/>
      <c r="FC162" s="30"/>
      <c r="FD162" s="30"/>
      <c r="FE162" s="30"/>
      <c r="FF162" s="30"/>
      <c r="FG162" s="30"/>
      <c r="FH162" s="30"/>
      <c r="FI162" s="30"/>
      <c r="FJ162" s="30"/>
      <c r="FK162" s="30"/>
      <c r="FL162" s="30"/>
      <c r="FM162" s="30"/>
      <c r="FN162" s="30"/>
      <c r="FO162" s="30"/>
      <c r="FP162" s="30"/>
      <c r="FQ162" s="30"/>
      <c r="FR162" s="30"/>
      <c r="FS162" s="30"/>
      <c r="FT162" s="30"/>
      <c r="FU162" s="30"/>
      <c r="FV162" s="30"/>
      <c r="FW162" s="30"/>
      <c r="FX162" s="30"/>
      <c r="FY162" s="30"/>
      <c r="FZ162" s="30"/>
      <c r="GA162" s="30"/>
      <c r="GB162" s="30"/>
      <c r="GC162" s="30"/>
      <c r="GD162" s="30"/>
      <c r="GE162" s="30"/>
      <c r="GF162" s="30"/>
      <c r="GG162" s="30"/>
      <c r="GH162" s="30"/>
      <c r="GI162" s="30"/>
      <c r="GJ162" s="30"/>
      <c r="GK162" s="30"/>
      <c r="GL162" s="30"/>
      <c r="GM162" s="30"/>
      <c r="GN162" s="30"/>
      <c r="GO162" s="30"/>
      <c r="GP162" s="30"/>
      <c r="GQ162" s="30"/>
      <c r="GR162" s="30"/>
      <c r="GS162" s="30"/>
      <c r="GT162" s="30"/>
      <c r="GU162" s="30"/>
      <c r="GV162" s="30"/>
      <c r="GW162" s="30"/>
      <c r="GX162" s="30"/>
      <c r="GY162" s="30"/>
      <c r="GZ162" s="30"/>
      <c r="HA162" s="30"/>
      <c r="HB162" s="30"/>
      <c r="HC162" s="30"/>
      <c r="HD162" s="30"/>
      <c r="HE162" s="30"/>
      <c r="HF162" s="30"/>
      <c r="HG162" s="30"/>
      <c r="HH162" s="30"/>
      <c r="HI162" s="30"/>
      <c r="HJ162" s="30"/>
      <c r="HK162" s="30"/>
      <c r="HL162" s="30"/>
      <c r="HM162" s="30"/>
      <c r="HN162" s="30"/>
      <c r="HO162" s="30"/>
      <c r="HP162" s="30"/>
      <c r="HQ162" s="30"/>
      <c r="HR162" s="30"/>
      <c r="HS162" s="30"/>
      <c r="HT162" s="30"/>
      <c r="HU162" s="30"/>
      <c r="HV162" s="30"/>
      <c r="HW162" s="30"/>
      <c r="HX162" s="30"/>
      <c r="HY162" s="30"/>
      <c r="HZ162" s="30"/>
      <c r="IA162" s="30"/>
      <c r="IB162" s="30"/>
      <c r="IC162" s="30"/>
      <c r="ID162" s="30"/>
      <c r="IE162" s="30"/>
      <c r="IF162" s="30"/>
      <c r="IG162" s="30"/>
      <c r="IH162" s="30"/>
      <c r="II162" s="30"/>
      <c r="IJ162" s="30"/>
      <c r="IK162" s="30"/>
      <c r="IL162" s="30"/>
      <c r="IM162" s="30"/>
      <c r="IN162" s="30"/>
      <c r="IO162" s="30"/>
      <c r="IP162" s="30"/>
      <c r="IQ162" s="30"/>
      <c r="IR162" s="30"/>
      <c r="IS162" s="30"/>
    </row>
    <row r="163" spans="11:253" ht="21.75" customHeight="1">
      <c r="K163" s="2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  <c r="X163" s="22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22"/>
      <c r="AJ163" s="22"/>
      <c r="AK163" s="22"/>
      <c r="AL163" s="22"/>
      <c r="AM163" s="22"/>
      <c r="AN163" s="22"/>
      <c r="AO163" s="22"/>
      <c r="AP163" s="22"/>
      <c r="AQ163" s="22"/>
      <c r="AR163" s="22"/>
      <c r="AS163" s="22"/>
      <c r="AT163" s="22"/>
      <c r="AU163" s="22"/>
      <c r="AV163" s="22"/>
      <c r="AW163" s="22"/>
      <c r="AX163" s="22"/>
      <c r="AY163" s="22"/>
      <c r="AZ163" s="22"/>
      <c r="BA163" s="22"/>
      <c r="BB163" s="22"/>
      <c r="BC163" s="22"/>
      <c r="BD163" s="22"/>
      <c r="BE163" s="22"/>
      <c r="BF163" s="22"/>
      <c r="BG163" s="22"/>
      <c r="BH163" s="22"/>
      <c r="BI163" s="22"/>
      <c r="BJ163" s="22"/>
      <c r="BK163" s="22"/>
      <c r="BL163" s="22"/>
      <c r="BM163" s="22"/>
      <c r="BN163" s="22"/>
      <c r="BO163" s="22"/>
      <c r="BP163" s="22"/>
      <c r="BQ163" s="22"/>
      <c r="BR163" s="22"/>
      <c r="BS163" s="22"/>
      <c r="BT163" s="22"/>
      <c r="BU163" s="22"/>
      <c r="BV163" s="22"/>
      <c r="BW163" s="22"/>
      <c r="BX163" s="22"/>
      <c r="BY163" s="22"/>
      <c r="BZ163" s="22"/>
      <c r="CA163" s="22"/>
      <c r="CB163" s="22"/>
      <c r="CC163" s="22"/>
      <c r="CD163" s="22"/>
      <c r="CE163" s="22"/>
      <c r="CF163" s="22"/>
      <c r="CG163" s="22"/>
      <c r="CH163" s="22"/>
      <c r="CI163" s="22"/>
      <c r="CJ163" s="22"/>
      <c r="CK163" s="22"/>
      <c r="CL163" s="22"/>
      <c r="CM163" s="22"/>
      <c r="CN163" s="22"/>
      <c r="CO163" s="22"/>
      <c r="CP163" s="22"/>
      <c r="CQ163" s="22"/>
      <c r="CR163" s="22"/>
      <c r="CS163" s="22"/>
      <c r="CT163" s="22"/>
      <c r="CU163" s="22"/>
      <c r="CV163" s="22"/>
      <c r="CW163" s="22"/>
      <c r="CX163" s="22"/>
      <c r="CY163" s="22"/>
      <c r="CZ163" s="22"/>
      <c r="DA163" s="22"/>
      <c r="DB163" s="22"/>
      <c r="DC163" s="22"/>
      <c r="DD163" s="22"/>
      <c r="DE163" s="22"/>
      <c r="DF163" s="22"/>
      <c r="DG163" s="22"/>
      <c r="DH163" s="22"/>
      <c r="DI163" s="22"/>
      <c r="DJ163" s="22"/>
      <c r="DK163" s="22"/>
      <c r="DL163" s="22"/>
      <c r="DM163" s="22"/>
      <c r="DN163" s="22"/>
      <c r="DO163" s="22"/>
      <c r="DP163" s="22"/>
      <c r="DQ163" s="22"/>
      <c r="DR163" s="22"/>
      <c r="DS163" s="22"/>
      <c r="DT163" s="22"/>
      <c r="DU163" s="22"/>
      <c r="DV163" s="22"/>
      <c r="DW163" s="22"/>
      <c r="DX163" s="22"/>
      <c r="DY163" s="22"/>
      <c r="DZ163" s="22"/>
      <c r="EA163" s="22"/>
      <c r="EB163" s="22"/>
      <c r="EC163" s="22"/>
      <c r="ED163" s="22"/>
      <c r="EE163" s="22"/>
      <c r="EF163" s="22"/>
      <c r="EG163" s="22"/>
      <c r="EH163" s="22"/>
      <c r="EI163" s="22"/>
      <c r="EJ163" s="22"/>
      <c r="EK163" s="22"/>
      <c r="EL163" s="22"/>
      <c r="EM163" s="22"/>
      <c r="EN163" s="22"/>
      <c r="EO163" s="22"/>
      <c r="EP163" s="22"/>
      <c r="EQ163" s="22"/>
      <c r="ER163" s="22"/>
      <c r="ES163" s="22"/>
      <c r="ET163" s="22"/>
      <c r="EU163" s="22"/>
      <c r="EV163" s="22"/>
      <c r="EW163" s="22"/>
      <c r="EX163" s="22"/>
      <c r="EY163" s="22"/>
      <c r="EZ163" s="22"/>
      <c r="FA163" s="22"/>
      <c r="FB163" s="22"/>
      <c r="FC163" s="22"/>
      <c r="FD163" s="22"/>
      <c r="FE163" s="22"/>
      <c r="FF163" s="22"/>
      <c r="FG163" s="22"/>
      <c r="FH163" s="22"/>
      <c r="FI163" s="22"/>
      <c r="FJ163" s="22"/>
      <c r="FK163" s="22"/>
      <c r="FL163" s="22"/>
      <c r="FM163" s="22"/>
      <c r="FN163" s="22"/>
      <c r="FO163" s="22"/>
      <c r="FP163" s="22"/>
      <c r="FQ163" s="22"/>
      <c r="FR163" s="22"/>
      <c r="FS163" s="22"/>
      <c r="FT163" s="22"/>
      <c r="FU163" s="22"/>
      <c r="FV163" s="22"/>
      <c r="FW163" s="22"/>
      <c r="FX163" s="22"/>
      <c r="FY163" s="22"/>
      <c r="FZ163" s="22"/>
      <c r="GA163" s="22"/>
      <c r="GB163" s="22"/>
      <c r="GC163" s="22"/>
      <c r="GD163" s="22"/>
      <c r="GE163" s="22"/>
      <c r="GF163" s="22"/>
      <c r="GG163" s="22"/>
      <c r="GH163" s="22"/>
      <c r="GI163" s="22"/>
      <c r="GJ163" s="22"/>
      <c r="GK163" s="22"/>
      <c r="GL163" s="22"/>
      <c r="GM163" s="22"/>
      <c r="GN163" s="22"/>
      <c r="GO163" s="22"/>
      <c r="GP163" s="22"/>
      <c r="GQ163" s="22"/>
      <c r="GR163" s="22"/>
      <c r="GS163" s="22"/>
      <c r="GT163" s="22"/>
      <c r="GU163" s="22"/>
      <c r="GV163" s="22"/>
      <c r="GW163" s="22"/>
      <c r="GX163" s="22"/>
      <c r="GY163" s="22"/>
      <c r="GZ163" s="22"/>
      <c r="HA163" s="22"/>
      <c r="HB163" s="22"/>
      <c r="HC163" s="22"/>
      <c r="HD163" s="22"/>
      <c r="HE163" s="22"/>
      <c r="HF163" s="22"/>
      <c r="HG163" s="22"/>
      <c r="HH163" s="22"/>
      <c r="HI163" s="22"/>
      <c r="HJ163" s="22"/>
      <c r="HK163" s="22"/>
      <c r="HL163" s="22"/>
      <c r="HM163" s="22"/>
      <c r="HN163" s="22"/>
      <c r="HO163" s="22"/>
      <c r="HP163" s="22"/>
      <c r="HQ163" s="22"/>
      <c r="HR163" s="22"/>
      <c r="HS163" s="22"/>
      <c r="HT163" s="22"/>
      <c r="HU163" s="22"/>
      <c r="HV163" s="22"/>
      <c r="HW163" s="22"/>
      <c r="HX163" s="22"/>
      <c r="HY163" s="22"/>
      <c r="HZ163" s="22"/>
      <c r="IA163" s="22"/>
      <c r="IB163" s="22"/>
      <c r="IC163" s="22"/>
      <c r="ID163" s="22"/>
      <c r="IE163" s="22"/>
      <c r="IF163" s="22"/>
      <c r="IG163" s="22"/>
      <c r="IH163" s="22"/>
      <c r="II163" s="22"/>
      <c r="IJ163" s="22"/>
      <c r="IK163" s="22"/>
      <c r="IL163" s="22"/>
      <c r="IM163" s="22"/>
      <c r="IN163" s="22"/>
      <c r="IO163" s="22"/>
      <c r="IP163" s="22"/>
      <c r="IQ163" s="22"/>
      <c r="IR163" s="22"/>
      <c r="IS163" s="22"/>
    </row>
    <row r="164" spans="11:253" ht="21.75" customHeight="1"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22"/>
      <c r="AJ164" s="22"/>
      <c r="AK164" s="22"/>
      <c r="AL164" s="22"/>
      <c r="AM164" s="22"/>
      <c r="AN164" s="22"/>
      <c r="AO164" s="22"/>
      <c r="AP164" s="22"/>
      <c r="AQ164" s="22"/>
      <c r="AR164" s="22"/>
      <c r="AS164" s="22"/>
      <c r="AT164" s="22"/>
      <c r="AU164" s="22"/>
      <c r="AV164" s="22"/>
      <c r="AW164" s="22"/>
      <c r="AX164" s="22"/>
      <c r="AY164" s="22"/>
      <c r="AZ164" s="22"/>
      <c r="BA164" s="22"/>
      <c r="BB164" s="22"/>
      <c r="BC164" s="22"/>
      <c r="BD164" s="22"/>
      <c r="BE164" s="22"/>
      <c r="BF164" s="22"/>
      <c r="BG164" s="22"/>
      <c r="BH164" s="22"/>
      <c r="BI164" s="22"/>
      <c r="BJ164" s="22"/>
      <c r="BK164" s="22"/>
      <c r="BL164" s="22"/>
      <c r="BM164" s="22"/>
      <c r="BN164" s="22"/>
      <c r="BO164" s="22"/>
      <c r="BP164" s="22"/>
      <c r="BQ164" s="22"/>
      <c r="BR164" s="22"/>
      <c r="BS164" s="22"/>
      <c r="BT164" s="22"/>
      <c r="BU164" s="22"/>
      <c r="BV164" s="22"/>
      <c r="BW164" s="22"/>
      <c r="BX164" s="22"/>
      <c r="BY164" s="22"/>
      <c r="BZ164" s="22"/>
      <c r="CA164" s="22"/>
      <c r="CB164" s="22"/>
      <c r="CC164" s="22"/>
      <c r="CD164" s="22"/>
      <c r="CE164" s="22"/>
      <c r="CF164" s="22"/>
      <c r="CG164" s="22"/>
      <c r="CH164" s="22"/>
      <c r="CI164" s="22"/>
      <c r="CJ164" s="22"/>
      <c r="CK164" s="22"/>
      <c r="CL164" s="22"/>
      <c r="CM164" s="22"/>
      <c r="CN164" s="22"/>
      <c r="CO164" s="22"/>
      <c r="CP164" s="22"/>
      <c r="CQ164" s="22"/>
      <c r="CR164" s="22"/>
      <c r="CS164" s="22"/>
      <c r="CT164" s="22"/>
      <c r="CU164" s="22"/>
      <c r="CV164" s="22"/>
      <c r="CW164" s="22"/>
      <c r="CX164" s="22"/>
      <c r="CY164" s="22"/>
      <c r="CZ164" s="22"/>
      <c r="DA164" s="22"/>
      <c r="DB164" s="22"/>
      <c r="DC164" s="22"/>
      <c r="DD164" s="22"/>
      <c r="DE164" s="22"/>
      <c r="DF164" s="22"/>
      <c r="DG164" s="22"/>
      <c r="DH164" s="22"/>
      <c r="DI164" s="22"/>
      <c r="DJ164" s="22"/>
      <c r="DK164" s="22"/>
      <c r="DL164" s="22"/>
      <c r="DM164" s="22"/>
      <c r="DN164" s="22"/>
      <c r="DO164" s="22"/>
      <c r="DP164" s="22"/>
      <c r="DQ164" s="22"/>
      <c r="DR164" s="22"/>
      <c r="DS164" s="22"/>
      <c r="DT164" s="22"/>
      <c r="DU164" s="22"/>
      <c r="DV164" s="22"/>
      <c r="DW164" s="22"/>
      <c r="DX164" s="22"/>
      <c r="DY164" s="22"/>
      <c r="DZ164" s="22"/>
      <c r="EA164" s="22"/>
      <c r="EB164" s="22"/>
      <c r="EC164" s="22"/>
      <c r="ED164" s="22"/>
      <c r="EE164" s="22"/>
      <c r="EF164" s="22"/>
      <c r="EG164" s="22"/>
      <c r="EH164" s="22"/>
      <c r="EI164" s="22"/>
      <c r="EJ164" s="22"/>
      <c r="EK164" s="22"/>
      <c r="EL164" s="22"/>
      <c r="EM164" s="22"/>
      <c r="EN164" s="22"/>
      <c r="EO164" s="22"/>
      <c r="EP164" s="22"/>
      <c r="EQ164" s="22"/>
      <c r="ER164" s="22"/>
      <c r="ES164" s="22"/>
      <c r="ET164" s="22"/>
      <c r="EU164" s="22"/>
      <c r="EV164" s="22"/>
      <c r="EW164" s="22"/>
      <c r="EX164" s="22"/>
      <c r="EY164" s="22"/>
      <c r="EZ164" s="22"/>
      <c r="FA164" s="22"/>
      <c r="FB164" s="22"/>
      <c r="FC164" s="22"/>
      <c r="FD164" s="22"/>
      <c r="FE164" s="22"/>
      <c r="FF164" s="22"/>
      <c r="FG164" s="22"/>
      <c r="FH164" s="22"/>
      <c r="FI164" s="22"/>
      <c r="FJ164" s="22"/>
      <c r="FK164" s="22"/>
      <c r="FL164" s="22"/>
      <c r="FM164" s="22"/>
      <c r="FN164" s="22"/>
      <c r="FO164" s="22"/>
      <c r="FP164" s="22"/>
      <c r="FQ164" s="22"/>
      <c r="FR164" s="22"/>
      <c r="FS164" s="22"/>
      <c r="FT164" s="22"/>
      <c r="FU164" s="22"/>
      <c r="FV164" s="22"/>
      <c r="FW164" s="22"/>
      <c r="FX164" s="22"/>
      <c r="FY164" s="22"/>
      <c r="FZ164" s="22"/>
      <c r="GA164" s="22"/>
      <c r="GB164" s="22"/>
      <c r="GC164" s="22"/>
      <c r="GD164" s="22"/>
      <c r="GE164" s="22"/>
      <c r="GF164" s="22"/>
      <c r="GG164" s="22"/>
      <c r="GH164" s="22"/>
      <c r="GI164" s="22"/>
      <c r="GJ164" s="22"/>
      <c r="GK164" s="22"/>
      <c r="GL164" s="22"/>
      <c r="GM164" s="22"/>
      <c r="GN164" s="22"/>
      <c r="GO164" s="22"/>
      <c r="GP164" s="22"/>
      <c r="GQ164" s="22"/>
      <c r="GR164" s="22"/>
      <c r="GS164" s="22"/>
      <c r="GT164" s="22"/>
      <c r="GU164" s="22"/>
      <c r="GV164" s="22"/>
      <c r="GW164" s="22"/>
      <c r="GX164" s="22"/>
      <c r="GY164" s="22"/>
      <c r="GZ164" s="22"/>
      <c r="HA164" s="22"/>
      <c r="HB164" s="22"/>
      <c r="HC164" s="22"/>
      <c r="HD164" s="22"/>
      <c r="HE164" s="22"/>
      <c r="HF164" s="22"/>
      <c r="HG164" s="22"/>
      <c r="HH164" s="22"/>
      <c r="HI164" s="22"/>
      <c r="HJ164" s="22"/>
      <c r="HK164" s="22"/>
      <c r="HL164" s="22"/>
      <c r="HM164" s="22"/>
      <c r="HN164" s="22"/>
      <c r="HO164" s="22"/>
      <c r="HP164" s="22"/>
      <c r="HQ164" s="22"/>
      <c r="HR164" s="22"/>
      <c r="HS164" s="22"/>
      <c r="HT164" s="22"/>
      <c r="HU164" s="22"/>
      <c r="HV164" s="22"/>
      <c r="HW164" s="22"/>
      <c r="HX164" s="22"/>
      <c r="HY164" s="22"/>
      <c r="HZ164" s="22"/>
      <c r="IA164" s="22"/>
      <c r="IB164" s="22"/>
      <c r="IC164" s="22"/>
      <c r="ID164" s="22"/>
      <c r="IE164" s="22"/>
      <c r="IF164" s="22"/>
      <c r="IG164" s="22"/>
      <c r="IH164" s="22"/>
      <c r="II164" s="22"/>
      <c r="IJ164" s="22"/>
      <c r="IK164" s="22"/>
      <c r="IL164" s="22"/>
      <c r="IM164" s="22"/>
      <c r="IN164" s="22"/>
      <c r="IO164" s="22"/>
      <c r="IP164" s="22"/>
      <c r="IQ164" s="22"/>
      <c r="IR164" s="22"/>
      <c r="IS164" s="22"/>
    </row>
    <row r="165" spans="11:253" ht="21.75" customHeight="1"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22"/>
      <c r="AJ165" s="22"/>
      <c r="AK165" s="22"/>
      <c r="AL165" s="22"/>
      <c r="AM165" s="22"/>
      <c r="AN165" s="22"/>
      <c r="AO165" s="22"/>
      <c r="AP165" s="22"/>
      <c r="AQ165" s="22"/>
      <c r="AR165" s="22"/>
      <c r="AS165" s="22"/>
      <c r="AT165" s="22"/>
      <c r="AU165" s="22"/>
      <c r="AV165" s="22"/>
      <c r="AW165" s="22"/>
      <c r="AX165" s="22"/>
      <c r="AY165" s="22"/>
      <c r="AZ165" s="22"/>
      <c r="BA165" s="22"/>
      <c r="BB165" s="22"/>
      <c r="BC165" s="22"/>
      <c r="BD165" s="22"/>
      <c r="BE165" s="22"/>
      <c r="BF165" s="22"/>
      <c r="BG165" s="22"/>
      <c r="BH165" s="22"/>
      <c r="BI165" s="22"/>
      <c r="BJ165" s="22"/>
      <c r="BK165" s="22"/>
      <c r="BL165" s="22"/>
      <c r="BM165" s="22"/>
      <c r="BN165" s="22"/>
      <c r="BO165" s="22"/>
      <c r="BP165" s="22"/>
      <c r="BQ165" s="22"/>
      <c r="BR165" s="22"/>
      <c r="BS165" s="22"/>
      <c r="BT165" s="22"/>
      <c r="BU165" s="22"/>
      <c r="BV165" s="22"/>
      <c r="BW165" s="22"/>
      <c r="BX165" s="22"/>
      <c r="BY165" s="22"/>
      <c r="BZ165" s="22"/>
      <c r="CA165" s="22"/>
      <c r="CB165" s="22"/>
      <c r="CC165" s="22"/>
      <c r="CD165" s="22"/>
      <c r="CE165" s="22"/>
      <c r="CF165" s="22"/>
      <c r="CG165" s="22"/>
      <c r="CH165" s="22"/>
      <c r="CI165" s="22"/>
      <c r="CJ165" s="22"/>
      <c r="CK165" s="22"/>
      <c r="CL165" s="22"/>
      <c r="CM165" s="22"/>
      <c r="CN165" s="22"/>
      <c r="CO165" s="22"/>
      <c r="CP165" s="22"/>
      <c r="CQ165" s="22"/>
      <c r="CR165" s="22"/>
      <c r="CS165" s="22"/>
      <c r="CT165" s="22"/>
      <c r="CU165" s="22"/>
      <c r="CV165" s="22"/>
      <c r="CW165" s="22"/>
      <c r="CX165" s="22"/>
      <c r="CY165" s="22"/>
      <c r="CZ165" s="22"/>
      <c r="DA165" s="22"/>
      <c r="DB165" s="22"/>
      <c r="DC165" s="22"/>
      <c r="DD165" s="22"/>
      <c r="DE165" s="22"/>
      <c r="DF165" s="22"/>
      <c r="DG165" s="22"/>
      <c r="DH165" s="22"/>
      <c r="DI165" s="22"/>
      <c r="DJ165" s="22"/>
      <c r="DK165" s="22"/>
      <c r="DL165" s="22"/>
      <c r="DM165" s="22"/>
      <c r="DN165" s="22"/>
      <c r="DO165" s="22"/>
      <c r="DP165" s="22"/>
      <c r="DQ165" s="22"/>
      <c r="DR165" s="22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2"/>
      <c r="EL165" s="22"/>
      <c r="EM165" s="22"/>
      <c r="EN165" s="22"/>
      <c r="EO165" s="22"/>
      <c r="EP165" s="22"/>
      <c r="EQ165" s="22"/>
      <c r="ER165" s="22"/>
      <c r="ES165" s="22"/>
      <c r="ET165" s="22"/>
      <c r="EU165" s="22"/>
      <c r="EV165" s="22"/>
      <c r="EW165" s="22"/>
      <c r="EX165" s="22"/>
      <c r="EY165" s="22"/>
      <c r="EZ165" s="22"/>
      <c r="FA165" s="22"/>
      <c r="FB165" s="22"/>
      <c r="FC165" s="22"/>
      <c r="FD165" s="22"/>
      <c r="FE165" s="22"/>
      <c r="FF165" s="22"/>
      <c r="FG165" s="22"/>
      <c r="FH165" s="22"/>
      <c r="FI165" s="22"/>
      <c r="FJ165" s="22"/>
      <c r="FK165" s="22"/>
      <c r="FL165" s="22"/>
      <c r="FM165" s="22"/>
      <c r="FN165" s="22"/>
      <c r="FO165" s="22"/>
      <c r="FP165" s="22"/>
      <c r="FQ165" s="22"/>
      <c r="FR165" s="22"/>
      <c r="FS165" s="22"/>
      <c r="FT165" s="22"/>
      <c r="FU165" s="22"/>
      <c r="FV165" s="22"/>
      <c r="FW165" s="22"/>
      <c r="FX165" s="22"/>
      <c r="FY165" s="22"/>
      <c r="FZ165" s="22"/>
      <c r="GA165" s="22"/>
      <c r="GB165" s="22"/>
      <c r="GC165" s="22"/>
      <c r="GD165" s="22"/>
      <c r="GE165" s="22"/>
      <c r="GF165" s="22"/>
      <c r="GG165" s="22"/>
      <c r="GH165" s="22"/>
      <c r="GI165" s="22"/>
      <c r="GJ165" s="22"/>
      <c r="GK165" s="22"/>
      <c r="GL165" s="22"/>
      <c r="GM165" s="22"/>
      <c r="GN165" s="22"/>
      <c r="GO165" s="22"/>
      <c r="GP165" s="22"/>
      <c r="GQ165" s="22"/>
      <c r="GR165" s="22"/>
      <c r="GS165" s="22"/>
      <c r="GT165" s="22"/>
      <c r="GU165" s="22"/>
      <c r="GV165" s="22"/>
      <c r="GW165" s="22"/>
      <c r="GX165" s="22"/>
      <c r="GY165" s="22"/>
      <c r="GZ165" s="22"/>
      <c r="HA165" s="22"/>
      <c r="HB165" s="22"/>
      <c r="HC165" s="22"/>
      <c r="HD165" s="22"/>
      <c r="HE165" s="22"/>
      <c r="HF165" s="22"/>
      <c r="HG165" s="22"/>
      <c r="HH165" s="22"/>
      <c r="HI165" s="22"/>
      <c r="HJ165" s="22"/>
      <c r="HK165" s="22"/>
      <c r="HL165" s="22"/>
      <c r="HM165" s="22"/>
      <c r="HN165" s="22"/>
      <c r="HO165" s="22"/>
      <c r="HP165" s="22"/>
      <c r="HQ165" s="22"/>
      <c r="HR165" s="22"/>
      <c r="HS165" s="22"/>
      <c r="HT165" s="22"/>
      <c r="HU165" s="22"/>
      <c r="HV165" s="22"/>
      <c r="HW165" s="22"/>
      <c r="HX165" s="22"/>
      <c r="HY165" s="22"/>
      <c r="HZ165" s="22"/>
      <c r="IA165" s="22"/>
      <c r="IB165" s="22"/>
      <c r="IC165" s="22"/>
      <c r="ID165" s="22"/>
      <c r="IE165" s="22"/>
      <c r="IF165" s="22"/>
      <c r="IG165" s="22"/>
      <c r="IH165" s="22"/>
      <c r="II165" s="22"/>
      <c r="IJ165" s="22"/>
      <c r="IK165" s="22"/>
      <c r="IL165" s="22"/>
      <c r="IM165" s="22"/>
      <c r="IN165" s="22"/>
      <c r="IO165" s="22"/>
      <c r="IP165" s="22"/>
      <c r="IQ165" s="22"/>
      <c r="IR165" s="22"/>
      <c r="IS165" s="22"/>
    </row>
    <row r="167" spans="11:253" ht="21.75" customHeight="1"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22"/>
      <c r="AJ167" s="22"/>
      <c r="AK167" s="22"/>
      <c r="AL167" s="22"/>
      <c r="AM167" s="22"/>
      <c r="AN167" s="22"/>
      <c r="AO167" s="22"/>
      <c r="AP167" s="22"/>
      <c r="AQ167" s="22"/>
      <c r="AR167" s="22"/>
      <c r="AS167" s="22"/>
      <c r="AT167" s="22"/>
      <c r="AU167" s="22"/>
      <c r="AV167" s="22"/>
      <c r="AW167" s="22"/>
      <c r="AX167" s="22"/>
      <c r="AY167" s="22"/>
      <c r="AZ167" s="22"/>
      <c r="BA167" s="22"/>
      <c r="BB167" s="22"/>
      <c r="BC167" s="22"/>
      <c r="BD167" s="22"/>
      <c r="BE167" s="22"/>
      <c r="BF167" s="22"/>
      <c r="BG167" s="22"/>
      <c r="BH167" s="22"/>
      <c r="BI167" s="22"/>
      <c r="BJ167" s="22"/>
      <c r="BK167" s="22"/>
      <c r="BL167" s="22"/>
      <c r="BM167" s="22"/>
      <c r="BN167" s="22"/>
      <c r="BO167" s="22"/>
      <c r="BP167" s="22"/>
      <c r="BQ167" s="22"/>
      <c r="BR167" s="22"/>
      <c r="BS167" s="22"/>
      <c r="BT167" s="22"/>
      <c r="BU167" s="22"/>
      <c r="BV167" s="22"/>
      <c r="BW167" s="22"/>
      <c r="BX167" s="22"/>
      <c r="BY167" s="22"/>
      <c r="BZ167" s="22"/>
      <c r="CA167" s="22"/>
      <c r="CB167" s="22"/>
      <c r="CC167" s="22"/>
      <c r="CD167" s="22"/>
      <c r="CE167" s="22"/>
      <c r="CF167" s="22"/>
      <c r="CG167" s="22"/>
      <c r="CH167" s="22"/>
      <c r="CI167" s="22"/>
      <c r="CJ167" s="22"/>
      <c r="CK167" s="22"/>
      <c r="CL167" s="22"/>
      <c r="CM167" s="22"/>
      <c r="CN167" s="22"/>
      <c r="CO167" s="22"/>
      <c r="CP167" s="22"/>
      <c r="CQ167" s="22"/>
      <c r="CR167" s="22"/>
      <c r="CS167" s="22"/>
      <c r="CT167" s="22"/>
      <c r="CU167" s="22"/>
      <c r="CV167" s="22"/>
      <c r="CW167" s="22"/>
      <c r="CX167" s="22"/>
      <c r="CY167" s="22"/>
      <c r="CZ167" s="22"/>
      <c r="DA167" s="22"/>
      <c r="DB167" s="22"/>
      <c r="DC167" s="22"/>
      <c r="DD167" s="22"/>
      <c r="DE167" s="22"/>
      <c r="DF167" s="22"/>
      <c r="DG167" s="22"/>
      <c r="DH167" s="22"/>
      <c r="DI167" s="22"/>
      <c r="DJ167" s="22"/>
      <c r="DK167" s="22"/>
      <c r="DL167" s="22"/>
      <c r="DM167" s="22"/>
      <c r="DN167" s="22"/>
      <c r="DO167" s="22"/>
      <c r="DP167" s="22"/>
      <c r="DQ167" s="22"/>
      <c r="DR167" s="22"/>
      <c r="DS167" s="22"/>
      <c r="DT167" s="22"/>
      <c r="DU167" s="22"/>
      <c r="DV167" s="22"/>
      <c r="DW167" s="22"/>
      <c r="DX167" s="22"/>
      <c r="DY167" s="22"/>
      <c r="DZ167" s="22"/>
      <c r="EA167" s="22"/>
      <c r="EB167" s="22"/>
      <c r="EC167" s="22"/>
      <c r="ED167" s="22"/>
      <c r="EE167" s="22"/>
      <c r="EF167" s="22"/>
      <c r="EG167" s="22"/>
      <c r="EH167" s="22"/>
      <c r="EI167" s="22"/>
      <c r="EJ167" s="22"/>
      <c r="EK167" s="22"/>
      <c r="EL167" s="22"/>
      <c r="EM167" s="22"/>
      <c r="EN167" s="22"/>
      <c r="EO167" s="22"/>
      <c r="EP167" s="22"/>
      <c r="EQ167" s="22"/>
      <c r="ER167" s="22"/>
      <c r="ES167" s="22"/>
      <c r="ET167" s="22"/>
      <c r="EU167" s="22"/>
      <c r="EV167" s="22"/>
      <c r="EW167" s="22"/>
      <c r="EX167" s="22"/>
      <c r="EY167" s="22"/>
      <c r="EZ167" s="22"/>
      <c r="FA167" s="22"/>
      <c r="FB167" s="22"/>
      <c r="FC167" s="22"/>
      <c r="FD167" s="22"/>
      <c r="FE167" s="22"/>
      <c r="FF167" s="22"/>
      <c r="FG167" s="22"/>
      <c r="FH167" s="22"/>
      <c r="FI167" s="22"/>
      <c r="FJ167" s="22"/>
      <c r="FK167" s="22"/>
      <c r="FL167" s="22"/>
      <c r="FM167" s="22"/>
      <c r="FN167" s="22"/>
      <c r="FO167" s="22"/>
      <c r="FP167" s="22"/>
      <c r="FQ167" s="22"/>
      <c r="FR167" s="22"/>
      <c r="FS167" s="22"/>
      <c r="FT167" s="22"/>
      <c r="FU167" s="22"/>
      <c r="FV167" s="22"/>
      <c r="FW167" s="22"/>
      <c r="FX167" s="22"/>
      <c r="FY167" s="22"/>
      <c r="FZ167" s="22"/>
      <c r="GA167" s="22"/>
      <c r="GB167" s="22"/>
      <c r="GC167" s="22"/>
      <c r="GD167" s="22"/>
      <c r="GE167" s="22"/>
      <c r="GF167" s="22"/>
      <c r="GG167" s="22"/>
      <c r="GH167" s="22"/>
      <c r="GI167" s="22"/>
      <c r="GJ167" s="22"/>
      <c r="GK167" s="22"/>
      <c r="GL167" s="22"/>
      <c r="GM167" s="22"/>
      <c r="GN167" s="22"/>
      <c r="GO167" s="22"/>
      <c r="GP167" s="22"/>
      <c r="GQ167" s="22"/>
      <c r="GR167" s="22"/>
      <c r="GS167" s="22"/>
      <c r="GT167" s="22"/>
      <c r="GU167" s="22"/>
      <c r="GV167" s="22"/>
      <c r="GW167" s="22"/>
      <c r="GX167" s="22"/>
      <c r="GY167" s="22"/>
      <c r="GZ167" s="22"/>
      <c r="HA167" s="22"/>
      <c r="HB167" s="22"/>
      <c r="HC167" s="22"/>
      <c r="HD167" s="22"/>
      <c r="HE167" s="22"/>
      <c r="HF167" s="22"/>
      <c r="HG167" s="22"/>
      <c r="HH167" s="22"/>
      <c r="HI167" s="22"/>
      <c r="HJ167" s="22"/>
      <c r="HK167" s="22"/>
      <c r="HL167" s="22"/>
      <c r="HM167" s="22"/>
      <c r="HN167" s="22"/>
      <c r="HO167" s="22"/>
      <c r="HP167" s="22"/>
      <c r="HQ167" s="22"/>
      <c r="HR167" s="22"/>
      <c r="HS167" s="22"/>
      <c r="HT167" s="22"/>
      <c r="HU167" s="22"/>
      <c r="HV167" s="22"/>
      <c r="HW167" s="22"/>
      <c r="HX167" s="22"/>
      <c r="HY167" s="22"/>
      <c r="HZ167" s="22"/>
      <c r="IA167" s="22"/>
      <c r="IB167" s="22"/>
      <c r="IC167" s="22"/>
      <c r="ID167" s="22"/>
      <c r="IE167" s="22"/>
      <c r="IF167" s="22"/>
      <c r="IG167" s="22"/>
      <c r="IH167" s="22"/>
      <c r="II167" s="22"/>
      <c r="IJ167" s="22"/>
      <c r="IK167" s="22"/>
      <c r="IL167" s="22"/>
      <c r="IM167" s="22"/>
      <c r="IN167" s="22"/>
      <c r="IO167" s="22"/>
      <c r="IP167" s="22"/>
      <c r="IQ167" s="22"/>
      <c r="IR167" s="22"/>
      <c r="IS167" s="22"/>
    </row>
    <row r="168" spans="11:253" ht="21.75" customHeight="1">
      <c r="K168" s="2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  <c r="X168" s="22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22"/>
      <c r="AJ168" s="22"/>
      <c r="AK168" s="22"/>
      <c r="AL168" s="22"/>
      <c r="AM168" s="22"/>
      <c r="AN168" s="22"/>
      <c r="AO168" s="22"/>
      <c r="AP168" s="22"/>
      <c r="AQ168" s="22"/>
      <c r="AR168" s="22"/>
      <c r="AS168" s="22"/>
      <c r="AT168" s="22"/>
      <c r="AU168" s="22"/>
      <c r="AV168" s="22"/>
      <c r="AW168" s="22"/>
      <c r="AX168" s="22"/>
      <c r="AY168" s="22"/>
      <c r="AZ168" s="22"/>
      <c r="BA168" s="22"/>
      <c r="BB168" s="22"/>
      <c r="BC168" s="22"/>
      <c r="BD168" s="22"/>
      <c r="BE168" s="22"/>
      <c r="BF168" s="22"/>
      <c r="BG168" s="22"/>
      <c r="BH168" s="22"/>
      <c r="BI168" s="22"/>
      <c r="BJ168" s="22"/>
      <c r="BK168" s="22"/>
      <c r="BL168" s="22"/>
      <c r="BM168" s="22"/>
      <c r="BN168" s="22"/>
      <c r="BO168" s="22"/>
      <c r="BP168" s="22"/>
      <c r="BQ168" s="22"/>
      <c r="BR168" s="22"/>
      <c r="BS168" s="22"/>
      <c r="BT168" s="22"/>
      <c r="BU168" s="22"/>
      <c r="BV168" s="22"/>
      <c r="BW168" s="22"/>
      <c r="BX168" s="22"/>
      <c r="BY168" s="22"/>
      <c r="BZ168" s="22"/>
      <c r="CA168" s="22"/>
      <c r="CB168" s="22"/>
      <c r="CC168" s="22"/>
      <c r="CD168" s="22"/>
      <c r="CE168" s="22"/>
      <c r="CF168" s="22"/>
      <c r="CG168" s="22"/>
      <c r="CH168" s="22"/>
      <c r="CI168" s="22"/>
      <c r="CJ168" s="22"/>
      <c r="CK168" s="22"/>
      <c r="CL168" s="22"/>
      <c r="CM168" s="22"/>
      <c r="CN168" s="22"/>
      <c r="CO168" s="22"/>
      <c r="CP168" s="22"/>
      <c r="CQ168" s="22"/>
      <c r="CR168" s="22"/>
      <c r="CS168" s="22"/>
      <c r="CT168" s="22"/>
      <c r="CU168" s="22"/>
      <c r="CV168" s="22"/>
      <c r="CW168" s="22"/>
      <c r="CX168" s="22"/>
      <c r="CY168" s="22"/>
      <c r="CZ168" s="22"/>
      <c r="DA168" s="22"/>
      <c r="DB168" s="22"/>
      <c r="DC168" s="22"/>
      <c r="DD168" s="22"/>
      <c r="DE168" s="22"/>
      <c r="DF168" s="22"/>
      <c r="DG168" s="22"/>
      <c r="DH168" s="22"/>
      <c r="DI168" s="22"/>
      <c r="DJ168" s="22"/>
      <c r="DK168" s="22"/>
      <c r="DL168" s="22"/>
      <c r="DM168" s="22"/>
      <c r="DN168" s="22"/>
      <c r="DO168" s="22"/>
      <c r="DP168" s="22"/>
      <c r="DQ168" s="22"/>
      <c r="DR168" s="22"/>
      <c r="DS168" s="22"/>
      <c r="DT168" s="22"/>
      <c r="DU168" s="22"/>
      <c r="DV168" s="22"/>
      <c r="DW168" s="22"/>
      <c r="DX168" s="22"/>
      <c r="DY168" s="22"/>
      <c r="DZ168" s="22"/>
      <c r="EA168" s="22"/>
      <c r="EB168" s="22"/>
      <c r="EC168" s="22"/>
      <c r="ED168" s="22"/>
      <c r="EE168" s="22"/>
      <c r="EF168" s="22"/>
      <c r="EG168" s="22"/>
      <c r="EH168" s="22"/>
      <c r="EI168" s="22"/>
      <c r="EJ168" s="22"/>
      <c r="EK168" s="22"/>
      <c r="EL168" s="22"/>
      <c r="EM168" s="22"/>
      <c r="EN168" s="22"/>
      <c r="EO168" s="22"/>
      <c r="EP168" s="22"/>
      <c r="EQ168" s="22"/>
      <c r="ER168" s="22"/>
      <c r="ES168" s="22"/>
      <c r="ET168" s="22"/>
      <c r="EU168" s="22"/>
      <c r="EV168" s="22"/>
      <c r="EW168" s="22"/>
      <c r="EX168" s="22"/>
      <c r="EY168" s="22"/>
      <c r="EZ168" s="22"/>
      <c r="FA168" s="22"/>
      <c r="FB168" s="22"/>
      <c r="FC168" s="22"/>
      <c r="FD168" s="22"/>
      <c r="FE168" s="22"/>
      <c r="FF168" s="22"/>
      <c r="FG168" s="22"/>
      <c r="FH168" s="22"/>
      <c r="FI168" s="22"/>
      <c r="FJ168" s="22"/>
      <c r="FK168" s="22"/>
      <c r="FL168" s="22"/>
      <c r="FM168" s="22"/>
      <c r="FN168" s="22"/>
      <c r="FO168" s="22"/>
      <c r="FP168" s="22"/>
      <c r="FQ168" s="22"/>
      <c r="FR168" s="22"/>
      <c r="FS168" s="22"/>
      <c r="FT168" s="22"/>
      <c r="FU168" s="22"/>
      <c r="FV168" s="22"/>
      <c r="FW168" s="22"/>
      <c r="FX168" s="22"/>
      <c r="FY168" s="22"/>
      <c r="FZ168" s="22"/>
      <c r="GA168" s="22"/>
      <c r="GB168" s="22"/>
      <c r="GC168" s="22"/>
      <c r="GD168" s="22"/>
      <c r="GE168" s="22"/>
      <c r="GF168" s="22"/>
      <c r="GG168" s="22"/>
      <c r="GH168" s="22"/>
      <c r="GI168" s="22"/>
      <c r="GJ168" s="22"/>
      <c r="GK168" s="22"/>
      <c r="GL168" s="22"/>
      <c r="GM168" s="22"/>
      <c r="GN168" s="22"/>
      <c r="GO168" s="22"/>
      <c r="GP168" s="22"/>
      <c r="GQ168" s="22"/>
      <c r="GR168" s="22"/>
      <c r="GS168" s="22"/>
      <c r="GT168" s="22"/>
      <c r="GU168" s="22"/>
      <c r="GV168" s="22"/>
      <c r="GW168" s="22"/>
      <c r="GX168" s="22"/>
      <c r="GY168" s="22"/>
      <c r="GZ168" s="22"/>
      <c r="HA168" s="22"/>
      <c r="HB168" s="22"/>
      <c r="HC168" s="22"/>
      <c r="HD168" s="22"/>
      <c r="HE168" s="22"/>
      <c r="HF168" s="22"/>
      <c r="HG168" s="22"/>
      <c r="HH168" s="22"/>
      <c r="HI168" s="22"/>
      <c r="HJ168" s="22"/>
      <c r="HK168" s="22"/>
      <c r="HL168" s="22"/>
      <c r="HM168" s="22"/>
      <c r="HN168" s="22"/>
      <c r="HO168" s="22"/>
      <c r="HP168" s="22"/>
      <c r="HQ168" s="22"/>
      <c r="HR168" s="22"/>
      <c r="HS168" s="22"/>
      <c r="HT168" s="22"/>
      <c r="HU168" s="22"/>
      <c r="HV168" s="22"/>
      <c r="HW168" s="22"/>
      <c r="HX168" s="22"/>
      <c r="HY168" s="22"/>
      <c r="HZ168" s="22"/>
      <c r="IA168" s="22"/>
      <c r="IB168" s="22"/>
      <c r="IC168" s="22"/>
      <c r="ID168" s="22"/>
      <c r="IE168" s="22"/>
      <c r="IF168" s="22"/>
      <c r="IG168" s="22"/>
      <c r="IH168" s="22"/>
      <c r="II168" s="22"/>
      <c r="IJ168" s="22"/>
      <c r="IK168" s="22"/>
      <c r="IL168" s="22"/>
      <c r="IM168" s="22"/>
      <c r="IN168" s="22"/>
      <c r="IO168" s="22"/>
      <c r="IP168" s="22"/>
      <c r="IQ168" s="22"/>
      <c r="IR168" s="22"/>
      <c r="IS168" s="22"/>
    </row>
    <row r="169" spans="11:253" ht="21.75" customHeight="1">
      <c r="K169" s="2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  <c r="X169" s="22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22"/>
      <c r="AJ169" s="22"/>
      <c r="AK169" s="22"/>
      <c r="AL169" s="22"/>
      <c r="AM169" s="22"/>
      <c r="AN169" s="22"/>
      <c r="AO169" s="22"/>
      <c r="AP169" s="22"/>
      <c r="AQ169" s="22"/>
      <c r="AR169" s="22"/>
      <c r="AS169" s="22"/>
      <c r="AT169" s="22"/>
      <c r="AU169" s="22"/>
      <c r="AV169" s="22"/>
      <c r="AW169" s="22"/>
      <c r="AX169" s="22"/>
      <c r="AY169" s="22"/>
      <c r="AZ169" s="22"/>
      <c r="BA169" s="22"/>
      <c r="BB169" s="22"/>
      <c r="BC169" s="22"/>
      <c r="BD169" s="22"/>
      <c r="BE169" s="22"/>
      <c r="BF169" s="22"/>
      <c r="BG169" s="22"/>
      <c r="BH169" s="22"/>
      <c r="BI169" s="22"/>
      <c r="BJ169" s="22"/>
      <c r="BK169" s="22"/>
      <c r="BL169" s="22"/>
      <c r="BM169" s="22"/>
      <c r="BN169" s="22"/>
      <c r="BO169" s="22"/>
      <c r="BP169" s="22"/>
      <c r="BQ169" s="22"/>
      <c r="BR169" s="22"/>
      <c r="BS169" s="22"/>
      <c r="BT169" s="22"/>
      <c r="BU169" s="22"/>
      <c r="BV169" s="22"/>
      <c r="BW169" s="22"/>
      <c r="BX169" s="22"/>
      <c r="BY169" s="22"/>
      <c r="BZ169" s="22"/>
      <c r="CA169" s="22"/>
      <c r="CB169" s="22"/>
      <c r="CC169" s="22"/>
      <c r="CD169" s="22"/>
      <c r="CE169" s="22"/>
      <c r="CF169" s="22"/>
      <c r="CG169" s="22"/>
      <c r="CH169" s="22"/>
      <c r="CI169" s="22"/>
      <c r="CJ169" s="22"/>
      <c r="CK169" s="22"/>
      <c r="CL169" s="22"/>
      <c r="CM169" s="22"/>
      <c r="CN169" s="22"/>
      <c r="CO169" s="22"/>
      <c r="CP169" s="22"/>
      <c r="CQ169" s="22"/>
      <c r="CR169" s="22"/>
      <c r="CS169" s="22"/>
      <c r="CT169" s="22"/>
      <c r="CU169" s="22"/>
      <c r="CV169" s="22"/>
      <c r="CW169" s="22"/>
      <c r="CX169" s="22"/>
      <c r="CY169" s="22"/>
      <c r="CZ169" s="22"/>
      <c r="DA169" s="22"/>
      <c r="DB169" s="22"/>
      <c r="DC169" s="22"/>
      <c r="DD169" s="22"/>
      <c r="DE169" s="22"/>
      <c r="DF169" s="22"/>
      <c r="DG169" s="22"/>
      <c r="DH169" s="22"/>
      <c r="DI169" s="22"/>
      <c r="DJ169" s="22"/>
      <c r="DK169" s="22"/>
      <c r="DL169" s="22"/>
      <c r="DM169" s="22"/>
      <c r="DN169" s="22"/>
      <c r="DO169" s="22"/>
      <c r="DP169" s="22"/>
      <c r="DQ169" s="22"/>
      <c r="DR169" s="22"/>
      <c r="DS169" s="22"/>
      <c r="DT169" s="22"/>
      <c r="DU169" s="22"/>
      <c r="DV169" s="22"/>
      <c r="DW169" s="22"/>
      <c r="DX169" s="22"/>
      <c r="DY169" s="22"/>
      <c r="DZ169" s="22"/>
      <c r="EA169" s="22"/>
      <c r="EB169" s="22"/>
      <c r="EC169" s="22"/>
      <c r="ED169" s="22"/>
      <c r="EE169" s="22"/>
      <c r="EF169" s="22"/>
      <c r="EG169" s="22"/>
      <c r="EH169" s="22"/>
      <c r="EI169" s="22"/>
      <c r="EJ169" s="22"/>
      <c r="EK169" s="22"/>
      <c r="EL169" s="22"/>
      <c r="EM169" s="22"/>
      <c r="EN169" s="22"/>
      <c r="EO169" s="22"/>
      <c r="EP169" s="22"/>
      <c r="EQ169" s="22"/>
      <c r="ER169" s="22"/>
      <c r="ES169" s="22"/>
      <c r="ET169" s="22"/>
      <c r="EU169" s="22"/>
      <c r="EV169" s="22"/>
      <c r="EW169" s="22"/>
      <c r="EX169" s="22"/>
      <c r="EY169" s="22"/>
      <c r="EZ169" s="22"/>
      <c r="FA169" s="22"/>
      <c r="FB169" s="22"/>
      <c r="FC169" s="22"/>
      <c r="FD169" s="22"/>
      <c r="FE169" s="22"/>
      <c r="FF169" s="22"/>
      <c r="FG169" s="22"/>
      <c r="FH169" s="22"/>
      <c r="FI169" s="22"/>
      <c r="FJ169" s="22"/>
      <c r="FK169" s="22"/>
      <c r="FL169" s="22"/>
      <c r="FM169" s="22"/>
      <c r="FN169" s="22"/>
      <c r="FO169" s="22"/>
      <c r="FP169" s="22"/>
      <c r="FQ169" s="22"/>
      <c r="FR169" s="22"/>
      <c r="FS169" s="22"/>
      <c r="FT169" s="22"/>
      <c r="FU169" s="22"/>
      <c r="FV169" s="22"/>
      <c r="FW169" s="22"/>
      <c r="FX169" s="22"/>
      <c r="FY169" s="22"/>
      <c r="FZ169" s="22"/>
      <c r="GA169" s="22"/>
      <c r="GB169" s="22"/>
      <c r="GC169" s="22"/>
      <c r="GD169" s="22"/>
      <c r="GE169" s="22"/>
      <c r="GF169" s="22"/>
      <c r="GG169" s="22"/>
      <c r="GH169" s="22"/>
      <c r="GI169" s="22"/>
      <c r="GJ169" s="22"/>
      <c r="GK169" s="22"/>
      <c r="GL169" s="22"/>
      <c r="GM169" s="22"/>
      <c r="GN169" s="22"/>
      <c r="GO169" s="22"/>
      <c r="GP169" s="22"/>
      <c r="GQ169" s="22"/>
      <c r="GR169" s="22"/>
      <c r="GS169" s="22"/>
      <c r="GT169" s="22"/>
      <c r="GU169" s="22"/>
      <c r="GV169" s="22"/>
      <c r="GW169" s="22"/>
      <c r="GX169" s="22"/>
      <c r="GY169" s="22"/>
      <c r="GZ169" s="22"/>
      <c r="HA169" s="22"/>
      <c r="HB169" s="22"/>
      <c r="HC169" s="22"/>
      <c r="HD169" s="22"/>
      <c r="HE169" s="22"/>
      <c r="HF169" s="22"/>
      <c r="HG169" s="22"/>
      <c r="HH169" s="22"/>
      <c r="HI169" s="22"/>
      <c r="HJ169" s="22"/>
      <c r="HK169" s="22"/>
      <c r="HL169" s="22"/>
      <c r="HM169" s="22"/>
      <c r="HN169" s="22"/>
      <c r="HO169" s="22"/>
      <c r="HP169" s="22"/>
      <c r="HQ169" s="22"/>
      <c r="HR169" s="22"/>
      <c r="HS169" s="22"/>
      <c r="HT169" s="22"/>
      <c r="HU169" s="22"/>
      <c r="HV169" s="22"/>
      <c r="HW169" s="22"/>
      <c r="HX169" s="22"/>
      <c r="HY169" s="22"/>
      <c r="HZ169" s="22"/>
      <c r="IA169" s="22"/>
      <c r="IB169" s="22"/>
      <c r="IC169" s="22"/>
      <c r="ID169" s="22"/>
      <c r="IE169" s="22"/>
      <c r="IF169" s="22"/>
      <c r="IG169" s="22"/>
      <c r="IH169" s="22"/>
      <c r="II169" s="22"/>
      <c r="IJ169" s="22"/>
      <c r="IK169" s="22"/>
      <c r="IL169" s="22"/>
      <c r="IM169" s="22"/>
      <c r="IN169" s="22"/>
      <c r="IO169" s="22"/>
      <c r="IP169" s="22"/>
      <c r="IQ169" s="22"/>
      <c r="IR169" s="22"/>
      <c r="IS169" s="22"/>
    </row>
    <row r="170" spans="11:253" ht="21.75" customHeight="1">
      <c r="K170" s="2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  <c r="X170" s="22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22"/>
      <c r="AJ170" s="22"/>
      <c r="AK170" s="22"/>
      <c r="AL170" s="22"/>
      <c r="AM170" s="22"/>
      <c r="AN170" s="22"/>
      <c r="AO170" s="22"/>
      <c r="AP170" s="22"/>
      <c r="AQ170" s="22"/>
      <c r="AR170" s="22"/>
      <c r="AS170" s="22"/>
      <c r="AT170" s="22"/>
      <c r="AU170" s="22"/>
      <c r="AV170" s="22"/>
      <c r="AW170" s="22"/>
      <c r="AX170" s="22"/>
      <c r="AY170" s="22"/>
      <c r="AZ170" s="22"/>
      <c r="BA170" s="22"/>
      <c r="BB170" s="22"/>
      <c r="BC170" s="22"/>
      <c r="BD170" s="22"/>
      <c r="BE170" s="22"/>
      <c r="BF170" s="22"/>
      <c r="BG170" s="22"/>
      <c r="BH170" s="22"/>
      <c r="BI170" s="22"/>
      <c r="BJ170" s="22"/>
      <c r="BK170" s="22"/>
      <c r="BL170" s="22"/>
      <c r="BM170" s="22"/>
      <c r="BN170" s="22"/>
      <c r="BO170" s="22"/>
      <c r="BP170" s="22"/>
      <c r="BQ170" s="22"/>
      <c r="BR170" s="22"/>
      <c r="BS170" s="22"/>
      <c r="BT170" s="22"/>
      <c r="BU170" s="22"/>
      <c r="BV170" s="22"/>
      <c r="BW170" s="22"/>
      <c r="BX170" s="22"/>
      <c r="BY170" s="22"/>
      <c r="BZ170" s="22"/>
      <c r="CA170" s="22"/>
      <c r="CB170" s="22"/>
      <c r="CC170" s="22"/>
      <c r="CD170" s="22"/>
      <c r="CE170" s="22"/>
      <c r="CF170" s="22"/>
      <c r="CG170" s="22"/>
      <c r="CH170" s="22"/>
      <c r="CI170" s="22"/>
      <c r="CJ170" s="22"/>
      <c r="CK170" s="22"/>
      <c r="CL170" s="22"/>
      <c r="CM170" s="22"/>
      <c r="CN170" s="22"/>
      <c r="CO170" s="22"/>
      <c r="CP170" s="22"/>
      <c r="CQ170" s="22"/>
      <c r="CR170" s="22"/>
      <c r="CS170" s="22"/>
      <c r="CT170" s="22"/>
      <c r="CU170" s="22"/>
      <c r="CV170" s="22"/>
      <c r="CW170" s="22"/>
      <c r="CX170" s="22"/>
      <c r="CY170" s="22"/>
      <c r="CZ170" s="22"/>
      <c r="DA170" s="22"/>
      <c r="DB170" s="22"/>
      <c r="DC170" s="22"/>
      <c r="DD170" s="22"/>
      <c r="DE170" s="22"/>
      <c r="DF170" s="22"/>
      <c r="DG170" s="22"/>
      <c r="DH170" s="22"/>
      <c r="DI170" s="22"/>
      <c r="DJ170" s="22"/>
      <c r="DK170" s="22"/>
      <c r="DL170" s="22"/>
      <c r="DM170" s="22"/>
      <c r="DN170" s="22"/>
      <c r="DO170" s="22"/>
      <c r="DP170" s="22"/>
      <c r="DQ170" s="22"/>
      <c r="DR170" s="22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2"/>
      <c r="EL170" s="22"/>
      <c r="EM170" s="22"/>
      <c r="EN170" s="22"/>
      <c r="EO170" s="22"/>
      <c r="EP170" s="22"/>
      <c r="EQ170" s="22"/>
      <c r="ER170" s="22"/>
      <c r="ES170" s="22"/>
      <c r="ET170" s="22"/>
      <c r="EU170" s="22"/>
      <c r="EV170" s="22"/>
      <c r="EW170" s="22"/>
      <c r="EX170" s="22"/>
      <c r="EY170" s="22"/>
      <c r="EZ170" s="22"/>
      <c r="FA170" s="22"/>
      <c r="FB170" s="22"/>
      <c r="FC170" s="22"/>
      <c r="FD170" s="22"/>
      <c r="FE170" s="22"/>
      <c r="FF170" s="22"/>
      <c r="FG170" s="22"/>
      <c r="FH170" s="22"/>
      <c r="FI170" s="22"/>
      <c r="FJ170" s="22"/>
      <c r="FK170" s="22"/>
      <c r="FL170" s="22"/>
      <c r="FM170" s="22"/>
      <c r="FN170" s="22"/>
      <c r="FO170" s="22"/>
      <c r="FP170" s="22"/>
      <c r="FQ170" s="22"/>
      <c r="FR170" s="22"/>
      <c r="FS170" s="22"/>
      <c r="FT170" s="22"/>
      <c r="FU170" s="22"/>
      <c r="FV170" s="22"/>
      <c r="FW170" s="22"/>
      <c r="FX170" s="22"/>
      <c r="FY170" s="22"/>
      <c r="FZ170" s="22"/>
      <c r="GA170" s="22"/>
      <c r="GB170" s="22"/>
      <c r="GC170" s="22"/>
      <c r="GD170" s="22"/>
      <c r="GE170" s="22"/>
      <c r="GF170" s="22"/>
      <c r="GG170" s="22"/>
      <c r="GH170" s="22"/>
      <c r="GI170" s="22"/>
      <c r="GJ170" s="22"/>
      <c r="GK170" s="22"/>
      <c r="GL170" s="22"/>
      <c r="GM170" s="22"/>
      <c r="GN170" s="22"/>
      <c r="GO170" s="22"/>
      <c r="GP170" s="22"/>
      <c r="GQ170" s="22"/>
      <c r="GR170" s="22"/>
      <c r="GS170" s="22"/>
      <c r="GT170" s="22"/>
      <c r="GU170" s="22"/>
      <c r="GV170" s="22"/>
      <c r="GW170" s="22"/>
      <c r="GX170" s="22"/>
      <c r="GY170" s="22"/>
      <c r="GZ170" s="22"/>
      <c r="HA170" s="22"/>
      <c r="HB170" s="22"/>
      <c r="HC170" s="22"/>
      <c r="HD170" s="22"/>
      <c r="HE170" s="22"/>
      <c r="HF170" s="22"/>
      <c r="HG170" s="22"/>
      <c r="HH170" s="22"/>
      <c r="HI170" s="22"/>
      <c r="HJ170" s="22"/>
      <c r="HK170" s="22"/>
      <c r="HL170" s="22"/>
      <c r="HM170" s="22"/>
      <c r="HN170" s="22"/>
      <c r="HO170" s="22"/>
      <c r="HP170" s="22"/>
      <c r="HQ170" s="22"/>
      <c r="HR170" s="22"/>
      <c r="HS170" s="22"/>
      <c r="HT170" s="22"/>
      <c r="HU170" s="22"/>
      <c r="HV170" s="22"/>
      <c r="HW170" s="22"/>
      <c r="HX170" s="22"/>
      <c r="HY170" s="22"/>
      <c r="HZ170" s="22"/>
      <c r="IA170" s="22"/>
      <c r="IB170" s="22"/>
      <c r="IC170" s="22"/>
      <c r="ID170" s="22"/>
      <c r="IE170" s="22"/>
      <c r="IF170" s="22"/>
      <c r="IG170" s="22"/>
      <c r="IH170" s="22"/>
      <c r="II170" s="22"/>
      <c r="IJ170" s="22"/>
      <c r="IK170" s="22"/>
      <c r="IL170" s="22"/>
      <c r="IM170" s="22"/>
      <c r="IN170" s="22"/>
      <c r="IO170" s="22"/>
      <c r="IP170" s="22"/>
      <c r="IQ170" s="22"/>
      <c r="IR170" s="22"/>
      <c r="IS170" s="22"/>
    </row>
    <row r="171" spans="11:253" ht="21.75" customHeight="1">
      <c r="K171" s="2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  <c r="X171" s="22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22"/>
      <c r="AJ171" s="22"/>
      <c r="AK171" s="22"/>
      <c r="AL171" s="22"/>
      <c r="AM171" s="22"/>
      <c r="AN171" s="22"/>
      <c r="AO171" s="22"/>
      <c r="AP171" s="22"/>
      <c r="AQ171" s="22"/>
      <c r="AR171" s="22"/>
      <c r="AS171" s="22"/>
      <c r="AT171" s="22"/>
      <c r="AU171" s="22"/>
      <c r="AV171" s="22"/>
      <c r="AW171" s="22"/>
      <c r="AX171" s="22"/>
      <c r="AY171" s="22"/>
      <c r="AZ171" s="22"/>
      <c r="BA171" s="22"/>
      <c r="BB171" s="22"/>
      <c r="BC171" s="22"/>
      <c r="BD171" s="22"/>
      <c r="BE171" s="22"/>
      <c r="BF171" s="22"/>
      <c r="BG171" s="22"/>
      <c r="BH171" s="22"/>
      <c r="BI171" s="22"/>
      <c r="BJ171" s="22"/>
      <c r="BK171" s="22"/>
      <c r="BL171" s="22"/>
      <c r="BM171" s="22"/>
      <c r="BN171" s="22"/>
      <c r="BO171" s="22"/>
      <c r="BP171" s="22"/>
      <c r="BQ171" s="22"/>
      <c r="BR171" s="22"/>
      <c r="BS171" s="22"/>
      <c r="BT171" s="22"/>
      <c r="BU171" s="22"/>
      <c r="BV171" s="22"/>
      <c r="BW171" s="22"/>
      <c r="BX171" s="22"/>
      <c r="BY171" s="22"/>
      <c r="BZ171" s="22"/>
      <c r="CA171" s="22"/>
      <c r="CB171" s="22"/>
      <c r="CC171" s="22"/>
      <c r="CD171" s="22"/>
      <c r="CE171" s="22"/>
      <c r="CF171" s="22"/>
      <c r="CG171" s="22"/>
      <c r="CH171" s="22"/>
      <c r="CI171" s="22"/>
      <c r="CJ171" s="22"/>
      <c r="CK171" s="22"/>
      <c r="CL171" s="22"/>
      <c r="CM171" s="22"/>
      <c r="CN171" s="22"/>
      <c r="CO171" s="22"/>
      <c r="CP171" s="22"/>
      <c r="CQ171" s="22"/>
      <c r="CR171" s="22"/>
      <c r="CS171" s="22"/>
      <c r="CT171" s="22"/>
      <c r="CU171" s="22"/>
      <c r="CV171" s="22"/>
      <c r="CW171" s="22"/>
      <c r="CX171" s="22"/>
      <c r="CY171" s="22"/>
      <c r="CZ171" s="22"/>
      <c r="DA171" s="22"/>
      <c r="DB171" s="22"/>
      <c r="DC171" s="22"/>
      <c r="DD171" s="22"/>
      <c r="DE171" s="22"/>
      <c r="DF171" s="22"/>
      <c r="DG171" s="22"/>
      <c r="DH171" s="22"/>
      <c r="DI171" s="22"/>
      <c r="DJ171" s="22"/>
      <c r="DK171" s="22"/>
      <c r="DL171" s="22"/>
      <c r="DM171" s="22"/>
      <c r="DN171" s="22"/>
      <c r="DO171" s="22"/>
      <c r="DP171" s="22"/>
      <c r="DQ171" s="22"/>
      <c r="DR171" s="22"/>
      <c r="DS171" s="22"/>
      <c r="DT171" s="22"/>
      <c r="DU171" s="22"/>
      <c r="DV171" s="22"/>
      <c r="DW171" s="22"/>
      <c r="DX171" s="22"/>
      <c r="DY171" s="22"/>
      <c r="DZ171" s="22"/>
      <c r="EA171" s="22"/>
      <c r="EB171" s="22"/>
      <c r="EC171" s="22"/>
      <c r="ED171" s="22"/>
      <c r="EE171" s="22"/>
      <c r="EF171" s="22"/>
      <c r="EG171" s="22"/>
      <c r="EH171" s="22"/>
      <c r="EI171" s="22"/>
      <c r="EJ171" s="22"/>
      <c r="EK171" s="22"/>
      <c r="EL171" s="22"/>
      <c r="EM171" s="22"/>
      <c r="EN171" s="22"/>
      <c r="EO171" s="22"/>
      <c r="EP171" s="22"/>
      <c r="EQ171" s="22"/>
      <c r="ER171" s="22"/>
      <c r="ES171" s="22"/>
      <c r="ET171" s="22"/>
      <c r="EU171" s="22"/>
      <c r="EV171" s="22"/>
      <c r="EW171" s="22"/>
      <c r="EX171" s="22"/>
      <c r="EY171" s="22"/>
      <c r="EZ171" s="22"/>
      <c r="FA171" s="22"/>
      <c r="FB171" s="22"/>
      <c r="FC171" s="22"/>
      <c r="FD171" s="22"/>
      <c r="FE171" s="22"/>
      <c r="FF171" s="22"/>
      <c r="FG171" s="22"/>
      <c r="FH171" s="22"/>
      <c r="FI171" s="22"/>
      <c r="FJ171" s="22"/>
      <c r="FK171" s="22"/>
      <c r="FL171" s="22"/>
      <c r="FM171" s="22"/>
      <c r="FN171" s="22"/>
      <c r="FO171" s="22"/>
      <c r="FP171" s="22"/>
      <c r="FQ171" s="22"/>
      <c r="FR171" s="22"/>
      <c r="FS171" s="22"/>
      <c r="FT171" s="22"/>
      <c r="FU171" s="22"/>
      <c r="FV171" s="22"/>
      <c r="FW171" s="22"/>
      <c r="FX171" s="22"/>
      <c r="FY171" s="22"/>
      <c r="FZ171" s="22"/>
      <c r="GA171" s="22"/>
      <c r="GB171" s="22"/>
      <c r="GC171" s="22"/>
      <c r="GD171" s="22"/>
      <c r="GE171" s="22"/>
      <c r="GF171" s="22"/>
      <c r="GG171" s="22"/>
      <c r="GH171" s="22"/>
      <c r="GI171" s="22"/>
      <c r="GJ171" s="22"/>
      <c r="GK171" s="22"/>
      <c r="GL171" s="22"/>
      <c r="GM171" s="22"/>
      <c r="GN171" s="22"/>
      <c r="GO171" s="22"/>
      <c r="GP171" s="22"/>
      <c r="GQ171" s="22"/>
      <c r="GR171" s="22"/>
      <c r="GS171" s="22"/>
      <c r="GT171" s="22"/>
      <c r="GU171" s="22"/>
      <c r="GV171" s="22"/>
      <c r="GW171" s="22"/>
      <c r="GX171" s="22"/>
      <c r="GY171" s="22"/>
      <c r="GZ171" s="22"/>
      <c r="HA171" s="22"/>
      <c r="HB171" s="22"/>
      <c r="HC171" s="22"/>
      <c r="HD171" s="22"/>
      <c r="HE171" s="22"/>
      <c r="HF171" s="22"/>
      <c r="HG171" s="22"/>
      <c r="HH171" s="22"/>
      <c r="HI171" s="22"/>
      <c r="HJ171" s="22"/>
      <c r="HK171" s="22"/>
      <c r="HL171" s="22"/>
      <c r="HM171" s="22"/>
      <c r="HN171" s="22"/>
      <c r="HO171" s="22"/>
      <c r="HP171" s="22"/>
      <c r="HQ171" s="22"/>
      <c r="HR171" s="22"/>
      <c r="HS171" s="22"/>
      <c r="HT171" s="22"/>
      <c r="HU171" s="22"/>
      <c r="HV171" s="22"/>
      <c r="HW171" s="22"/>
      <c r="HX171" s="22"/>
      <c r="HY171" s="22"/>
      <c r="HZ171" s="22"/>
      <c r="IA171" s="22"/>
      <c r="IB171" s="22"/>
      <c r="IC171" s="22"/>
      <c r="ID171" s="22"/>
      <c r="IE171" s="22"/>
      <c r="IF171" s="22"/>
      <c r="IG171" s="22"/>
      <c r="IH171" s="22"/>
      <c r="II171" s="22"/>
      <c r="IJ171" s="22"/>
      <c r="IK171" s="22"/>
      <c r="IL171" s="22"/>
      <c r="IM171" s="22"/>
      <c r="IN171" s="22"/>
      <c r="IO171" s="22"/>
      <c r="IP171" s="22"/>
      <c r="IQ171" s="22"/>
      <c r="IR171" s="22"/>
      <c r="IS171" s="22"/>
    </row>
    <row r="173" spans="11:253" ht="21.75" customHeight="1">
      <c r="K173" s="2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  <c r="X173" s="22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22"/>
      <c r="AJ173" s="22"/>
      <c r="AK173" s="22"/>
      <c r="AL173" s="22"/>
      <c r="AM173" s="22"/>
      <c r="AN173" s="22"/>
      <c r="AO173" s="22"/>
      <c r="AP173" s="22"/>
      <c r="AQ173" s="22"/>
      <c r="AR173" s="22"/>
      <c r="AS173" s="22"/>
      <c r="AT173" s="22"/>
      <c r="AU173" s="22"/>
      <c r="AV173" s="22"/>
      <c r="AW173" s="22"/>
      <c r="AX173" s="22"/>
      <c r="AY173" s="22"/>
      <c r="AZ173" s="22"/>
      <c r="BA173" s="22"/>
      <c r="BB173" s="22"/>
      <c r="BC173" s="22"/>
      <c r="BD173" s="22"/>
      <c r="BE173" s="22"/>
      <c r="BF173" s="22"/>
      <c r="BG173" s="22"/>
      <c r="BH173" s="22"/>
      <c r="BI173" s="22"/>
      <c r="BJ173" s="22"/>
      <c r="BK173" s="22"/>
      <c r="BL173" s="22"/>
      <c r="BM173" s="22"/>
      <c r="BN173" s="22"/>
      <c r="BO173" s="22"/>
      <c r="BP173" s="22"/>
      <c r="BQ173" s="22"/>
      <c r="BR173" s="22"/>
      <c r="BS173" s="22"/>
      <c r="BT173" s="22"/>
      <c r="BU173" s="22"/>
      <c r="BV173" s="22"/>
      <c r="BW173" s="22"/>
      <c r="BX173" s="22"/>
      <c r="BY173" s="22"/>
      <c r="BZ173" s="22"/>
      <c r="CA173" s="22"/>
      <c r="CB173" s="22"/>
      <c r="CC173" s="22"/>
      <c r="CD173" s="22"/>
      <c r="CE173" s="22"/>
      <c r="CF173" s="22"/>
      <c r="CG173" s="22"/>
      <c r="CH173" s="22"/>
      <c r="CI173" s="22"/>
      <c r="CJ173" s="22"/>
      <c r="CK173" s="22"/>
      <c r="CL173" s="22"/>
      <c r="CM173" s="22"/>
      <c r="CN173" s="22"/>
      <c r="CO173" s="22"/>
      <c r="CP173" s="22"/>
      <c r="CQ173" s="22"/>
      <c r="CR173" s="22"/>
      <c r="CS173" s="22"/>
      <c r="CT173" s="22"/>
      <c r="CU173" s="22"/>
      <c r="CV173" s="22"/>
      <c r="CW173" s="22"/>
      <c r="CX173" s="22"/>
      <c r="CY173" s="22"/>
      <c r="CZ173" s="22"/>
      <c r="DA173" s="22"/>
      <c r="DB173" s="22"/>
      <c r="DC173" s="22"/>
      <c r="DD173" s="22"/>
      <c r="DE173" s="22"/>
      <c r="DF173" s="22"/>
      <c r="DG173" s="22"/>
      <c r="DH173" s="22"/>
      <c r="DI173" s="22"/>
      <c r="DJ173" s="22"/>
      <c r="DK173" s="22"/>
      <c r="DL173" s="22"/>
      <c r="DM173" s="22"/>
      <c r="DN173" s="22"/>
      <c r="DO173" s="22"/>
      <c r="DP173" s="22"/>
      <c r="DQ173" s="22"/>
      <c r="DR173" s="22"/>
      <c r="DS173" s="22"/>
      <c r="DT173" s="22"/>
      <c r="DU173" s="22"/>
      <c r="DV173" s="22"/>
      <c r="DW173" s="22"/>
      <c r="DX173" s="22"/>
      <c r="DY173" s="22"/>
      <c r="DZ173" s="22"/>
      <c r="EA173" s="22"/>
      <c r="EB173" s="22"/>
      <c r="EC173" s="22"/>
      <c r="ED173" s="22"/>
      <c r="EE173" s="22"/>
      <c r="EF173" s="22"/>
      <c r="EG173" s="22"/>
      <c r="EH173" s="22"/>
      <c r="EI173" s="22"/>
      <c r="EJ173" s="22"/>
      <c r="EK173" s="22"/>
      <c r="EL173" s="22"/>
      <c r="EM173" s="22"/>
      <c r="EN173" s="22"/>
      <c r="EO173" s="22"/>
      <c r="EP173" s="22"/>
      <c r="EQ173" s="22"/>
      <c r="ER173" s="22"/>
      <c r="ES173" s="22"/>
      <c r="ET173" s="22"/>
      <c r="EU173" s="22"/>
      <c r="EV173" s="22"/>
      <c r="EW173" s="22"/>
      <c r="EX173" s="22"/>
      <c r="EY173" s="22"/>
      <c r="EZ173" s="22"/>
      <c r="FA173" s="22"/>
      <c r="FB173" s="22"/>
      <c r="FC173" s="22"/>
      <c r="FD173" s="22"/>
      <c r="FE173" s="22"/>
      <c r="FF173" s="22"/>
      <c r="FG173" s="22"/>
      <c r="FH173" s="22"/>
      <c r="FI173" s="22"/>
      <c r="FJ173" s="22"/>
      <c r="FK173" s="22"/>
      <c r="FL173" s="22"/>
      <c r="FM173" s="22"/>
      <c r="FN173" s="22"/>
      <c r="FO173" s="22"/>
      <c r="FP173" s="22"/>
      <c r="FQ173" s="22"/>
      <c r="FR173" s="22"/>
      <c r="FS173" s="22"/>
      <c r="FT173" s="22"/>
      <c r="FU173" s="22"/>
      <c r="FV173" s="22"/>
      <c r="FW173" s="22"/>
      <c r="FX173" s="22"/>
      <c r="FY173" s="22"/>
      <c r="FZ173" s="22"/>
      <c r="GA173" s="22"/>
      <c r="GB173" s="22"/>
      <c r="GC173" s="22"/>
      <c r="GD173" s="22"/>
      <c r="GE173" s="22"/>
      <c r="GF173" s="22"/>
      <c r="GG173" s="22"/>
      <c r="GH173" s="22"/>
      <c r="GI173" s="22"/>
      <c r="GJ173" s="22"/>
      <c r="GK173" s="22"/>
      <c r="GL173" s="22"/>
      <c r="GM173" s="22"/>
      <c r="GN173" s="22"/>
      <c r="GO173" s="22"/>
      <c r="GP173" s="22"/>
      <c r="GQ173" s="22"/>
      <c r="GR173" s="22"/>
      <c r="GS173" s="22"/>
      <c r="GT173" s="22"/>
      <c r="GU173" s="22"/>
      <c r="GV173" s="22"/>
      <c r="GW173" s="22"/>
      <c r="GX173" s="22"/>
      <c r="GY173" s="22"/>
      <c r="GZ173" s="22"/>
      <c r="HA173" s="22"/>
      <c r="HB173" s="22"/>
      <c r="HC173" s="22"/>
      <c r="HD173" s="22"/>
      <c r="HE173" s="22"/>
      <c r="HF173" s="22"/>
      <c r="HG173" s="22"/>
      <c r="HH173" s="22"/>
      <c r="HI173" s="22"/>
      <c r="HJ173" s="22"/>
      <c r="HK173" s="22"/>
      <c r="HL173" s="22"/>
      <c r="HM173" s="22"/>
      <c r="HN173" s="22"/>
      <c r="HO173" s="22"/>
      <c r="HP173" s="22"/>
      <c r="HQ173" s="22"/>
      <c r="HR173" s="22"/>
      <c r="HS173" s="22"/>
      <c r="HT173" s="22"/>
      <c r="HU173" s="22"/>
      <c r="HV173" s="22"/>
      <c r="HW173" s="22"/>
      <c r="HX173" s="22"/>
      <c r="HY173" s="22"/>
      <c r="HZ173" s="22"/>
      <c r="IA173" s="22"/>
      <c r="IB173" s="22"/>
      <c r="IC173" s="22"/>
      <c r="ID173" s="22"/>
      <c r="IE173" s="22"/>
      <c r="IF173" s="22"/>
      <c r="IG173" s="22"/>
      <c r="IH173" s="22"/>
      <c r="II173" s="22"/>
      <c r="IJ173" s="22"/>
      <c r="IK173" s="22"/>
      <c r="IL173" s="22"/>
      <c r="IM173" s="22"/>
      <c r="IN173" s="22"/>
      <c r="IO173" s="22"/>
      <c r="IP173" s="22"/>
      <c r="IQ173" s="22"/>
      <c r="IR173" s="22"/>
      <c r="IS173" s="22"/>
    </row>
    <row r="174" spans="11:253" ht="21.75" customHeight="1">
      <c r="K174" s="2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  <c r="X174" s="22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22"/>
      <c r="AJ174" s="22"/>
      <c r="AK174" s="22"/>
      <c r="AL174" s="22"/>
      <c r="AM174" s="22"/>
      <c r="AN174" s="22"/>
      <c r="AO174" s="22"/>
      <c r="AP174" s="22"/>
      <c r="AQ174" s="22"/>
      <c r="AR174" s="22"/>
      <c r="AS174" s="22"/>
      <c r="AT174" s="22"/>
      <c r="AU174" s="22"/>
      <c r="AV174" s="22"/>
      <c r="AW174" s="22"/>
      <c r="AX174" s="22"/>
      <c r="AY174" s="22"/>
      <c r="AZ174" s="22"/>
      <c r="BA174" s="22"/>
      <c r="BB174" s="22"/>
      <c r="BC174" s="22"/>
      <c r="BD174" s="22"/>
      <c r="BE174" s="22"/>
      <c r="BF174" s="22"/>
      <c r="BG174" s="22"/>
      <c r="BH174" s="22"/>
      <c r="BI174" s="22"/>
      <c r="BJ174" s="22"/>
      <c r="BK174" s="22"/>
      <c r="BL174" s="22"/>
      <c r="BM174" s="22"/>
      <c r="BN174" s="22"/>
      <c r="BO174" s="22"/>
      <c r="BP174" s="22"/>
      <c r="BQ174" s="22"/>
      <c r="BR174" s="22"/>
      <c r="BS174" s="22"/>
      <c r="BT174" s="22"/>
      <c r="BU174" s="22"/>
      <c r="BV174" s="22"/>
      <c r="BW174" s="22"/>
      <c r="BX174" s="22"/>
      <c r="BY174" s="22"/>
      <c r="BZ174" s="22"/>
      <c r="CA174" s="22"/>
      <c r="CB174" s="22"/>
      <c r="CC174" s="22"/>
      <c r="CD174" s="22"/>
      <c r="CE174" s="22"/>
      <c r="CF174" s="22"/>
      <c r="CG174" s="22"/>
      <c r="CH174" s="22"/>
      <c r="CI174" s="22"/>
      <c r="CJ174" s="22"/>
      <c r="CK174" s="22"/>
      <c r="CL174" s="22"/>
      <c r="CM174" s="22"/>
      <c r="CN174" s="22"/>
      <c r="CO174" s="22"/>
      <c r="CP174" s="22"/>
      <c r="CQ174" s="22"/>
      <c r="CR174" s="22"/>
      <c r="CS174" s="22"/>
      <c r="CT174" s="22"/>
      <c r="CU174" s="22"/>
      <c r="CV174" s="22"/>
      <c r="CW174" s="22"/>
      <c r="CX174" s="22"/>
      <c r="CY174" s="22"/>
      <c r="CZ174" s="22"/>
      <c r="DA174" s="22"/>
      <c r="DB174" s="22"/>
      <c r="DC174" s="22"/>
      <c r="DD174" s="22"/>
      <c r="DE174" s="22"/>
      <c r="DF174" s="22"/>
      <c r="DG174" s="22"/>
      <c r="DH174" s="22"/>
      <c r="DI174" s="22"/>
      <c r="DJ174" s="22"/>
      <c r="DK174" s="22"/>
      <c r="DL174" s="22"/>
      <c r="DM174" s="22"/>
      <c r="DN174" s="22"/>
      <c r="DO174" s="22"/>
      <c r="DP174" s="22"/>
      <c r="DQ174" s="22"/>
      <c r="DR174" s="22"/>
      <c r="DS174" s="22"/>
      <c r="DT174" s="22"/>
      <c r="DU174" s="22"/>
      <c r="DV174" s="22"/>
      <c r="DW174" s="22"/>
      <c r="DX174" s="22"/>
      <c r="DY174" s="22"/>
      <c r="DZ174" s="22"/>
      <c r="EA174" s="22"/>
      <c r="EB174" s="22"/>
      <c r="EC174" s="22"/>
      <c r="ED174" s="22"/>
      <c r="EE174" s="22"/>
      <c r="EF174" s="22"/>
      <c r="EG174" s="22"/>
      <c r="EH174" s="22"/>
      <c r="EI174" s="22"/>
      <c r="EJ174" s="22"/>
      <c r="EK174" s="22"/>
      <c r="EL174" s="22"/>
      <c r="EM174" s="22"/>
      <c r="EN174" s="22"/>
      <c r="EO174" s="22"/>
      <c r="EP174" s="22"/>
      <c r="EQ174" s="22"/>
      <c r="ER174" s="22"/>
      <c r="ES174" s="22"/>
      <c r="ET174" s="22"/>
      <c r="EU174" s="22"/>
      <c r="EV174" s="22"/>
      <c r="EW174" s="22"/>
      <c r="EX174" s="22"/>
      <c r="EY174" s="22"/>
      <c r="EZ174" s="22"/>
      <c r="FA174" s="22"/>
      <c r="FB174" s="22"/>
      <c r="FC174" s="22"/>
      <c r="FD174" s="22"/>
      <c r="FE174" s="22"/>
      <c r="FF174" s="22"/>
      <c r="FG174" s="22"/>
      <c r="FH174" s="22"/>
      <c r="FI174" s="22"/>
      <c r="FJ174" s="22"/>
      <c r="FK174" s="22"/>
      <c r="FL174" s="22"/>
      <c r="FM174" s="22"/>
      <c r="FN174" s="22"/>
      <c r="FO174" s="22"/>
      <c r="FP174" s="22"/>
      <c r="FQ174" s="22"/>
      <c r="FR174" s="22"/>
      <c r="FS174" s="22"/>
      <c r="FT174" s="22"/>
      <c r="FU174" s="22"/>
      <c r="FV174" s="22"/>
      <c r="FW174" s="22"/>
      <c r="FX174" s="22"/>
      <c r="FY174" s="22"/>
      <c r="FZ174" s="22"/>
      <c r="GA174" s="22"/>
      <c r="GB174" s="22"/>
      <c r="GC174" s="22"/>
      <c r="GD174" s="22"/>
      <c r="GE174" s="22"/>
      <c r="GF174" s="22"/>
      <c r="GG174" s="22"/>
      <c r="GH174" s="22"/>
      <c r="GI174" s="22"/>
      <c r="GJ174" s="22"/>
      <c r="GK174" s="22"/>
      <c r="GL174" s="22"/>
      <c r="GM174" s="22"/>
      <c r="GN174" s="22"/>
      <c r="GO174" s="22"/>
      <c r="GP174" s="22"/>
      <c r="GQ174" s="22"/>
      <c r="GR174" s="22"/>
      <c r="GS174" s="22"/>
      <c r="GT174" s="22"/>
      <c r="GU174" s="22"/>
      <c r="GV174" s="22"/>
      <c r="GW174" s="22"/>
      <c r="GX174" s="22"/>
      <c r="GY174" s="22"/>
      <c r="GZ174" s="22"/>
      <c r="HA174" s="22"/>
      <c r="HB174" s="22"/>
      <c r="HC174" s="22"/>
      <c r="HD174" s="22"/>
      <c r="HE174" s="22"/>
      <c r="HF174" s="22"/>
      <c r="HG174" s="22"/>
      <c r="HH174" s="22"/>
      <c r="HI174" s="22"/>
      <c r="HJ174" s="22"/>
      <c r="HK174" s="22"/>
      <c r="HL174" s="22"/>
      <c r="HM174" s="22"/>
      <c r="HN174" s="22"/>
      <c r="HO174" s="22"/>
      <c r="HP174" s="22"/>
      <c r="HQ174" s="22"/>
      <c r="HR174" s="22"/>
      <c r="HS174" s="22"/>
      <c r="HT174" s="22"/>
      <c r="HU174" s="22"/>
      <c r="HV174" s="22"/>
      <c r="HW174" s="22"/>
      <c r="HX174" s="22"/>
      <c r="HY174" s="22"/>
      <c r="HZ174" s="22"/>
      <c r="IA174" s="22"/>
      <c r="IB174" s="22"/>
      <c r="IC174" s="22"/>
      <c r="ID174" s="22"/>
      <c r="IE174" s="22"/>
      <c r="IF174" s="22"/>
      <c r="IG174" s="22"/>
      <c r="IH174" s="22"/>
      <c r="II174" s="22"/>
      <c r="IJ174" s="22"/>
      <c r="IK174" s="22"/>
      <c r="IL174" s="22"/>
      <c r="IM174" s="22"/>
      <c r="IN174" s="22"/>
      <c r="IO174" s="22"/>
      <c r="IP174" s="22"/>
      <c r="IQ174" s="22"/>
      <c r="IR174" s="22"/>
      <c r="IS174" s="22"/>
    </row>
    <row r="175" spans="11:253" ht="21.75" customHeight="1">
      <c r="K175" s="2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22"/>
      <c r="AJ175" s="22"/>
      <c r="AK175" s="22"/>
      <c r="AL175" s="22"/>
      <c r="AM175" s="22"/>
      <c r="AN175" s="22"/>
      <c r="AO175" s="22"/>
      <c r="AP175" s="22"/>
      <c r="AQ175" s="22"/>
      <c r="AR175" s="22"/>
      <c r="AS175" s="22"/>
      <c r="AT175" s="22"/>
      <c r="AU175" s="22"/>
      <c r="AV175" s="22"/>
      <c r="AW175" s="22"/>
      <c r="AX175" s="22"/>
      <c r="AY175" s="22"/>
      <c r="AZ175" s="22"/>
      <c r="BA175" s="22"/>
      <c r="BB175" s="22"/>
      <c r="BC175" s="22"/>
      <c r="BD175" s="22"/>
      <c r="BE175" s="22"/>
      <c r="BF175" s="22"/>
      <c r="BG175" s="22"/>
      <c r="BH175" s="22"/>
      <c r="BI175" s="22"/>
      <c r="BJ175" s="22"/>
      <c r="BK175" s="22"/>
      <c r="BL175" s="22"/>
      <c r="BM175" s="22"/>
      <c r="BN175" s="22"/>
      <c r="BO175" s="22"/>
      <c r="BP175" s="22"/>
      <c r="BQ175" s="22"/>
      <c r="BR175" s="22"/>
      <c r="BS175" s="22"/>
      <c r="BT175" s="22"/>
      <c r="BU175" s="22"/>
      <c r="BV175" s="22"/>
      <c r="BW175" s="22"/>
      <c r="BX175" s="22"/>
      <c r="BY175" s="22"/>
      <c r="BZ175" s="22"/>
      <c r="CA175" s="22"/>
      <c r="CB175" s="22"/>
      <c r="CC175" s="22"/>
      <c r="CD175" s="22"/>
      <c r="CE175" s="22"/>
      <c r="CF175" s="22"/>
      <c r="CG175" s="22"/>
      <c r="CH175" s="22"/>
      <c r="CI175" s="22"/>
      <c r="CJ175" s="22"/>
      <c r="CK175" s="22"/>
      <c r="CL175" s="22"/>
      <c r="CM175" s="22"/>
      <c r="CN175" s="22"/>
      <c r="CO175" s="22"/>
      <c r="CP175" s="22"/>
      <c r="CQ175" s="22"/>
      <c r="CR175" s="22"/>
      <c r="CS175" s="22"/>
      <c r="CT175" s="22"/>
      <c r="CU175" s="22"/>
      <c r="CV175" s="22"/>
      <c r="CW175" s="22"/>
      <c r="CX175" s="22"/>
      <c r="CY175" s="22"/>
      <c r="CZ175" s="22"/>
      <c r="DA175" s="22"/>
      <c r="DB175" s="22"/>
      <c r="DC175" s="22"/>
      <c r="DD175" s="22"/>
      <c r="DE175" s="22"/>
      <c r="DF175" s="22"/>
      <c r="DG175" s="22"/>
      <c r="DH175" s="22"/>
      <c r="DI175" s="22"/>
      <c r="DJ175" s="22"/>
      <c r="DK175" s="22"/>
      <c r="DL175" s="22"/>
      <c r="DM175" s="22"/>
      <c r="DN175" s="22"/>
      <c r="DO175" s="22"/>
      <c r="DP175" s="22"/>
      <c r="DQ175" s="22"/>
      <c r="DR175" s="22"/>
      <c r="DS175" s="22"/>
      <c r="DT175" s="22"/>
      <c r="DU175" s="22"/>
      <c r="DV175" s="22"/>
      <c r="DW175" s="22"/>
      <c r="DX175" s="22"/>
      <c r="DY175" s="22"/>
      <c r="DZ175" s="22"/>
      <c r="EA175" s="22"/>
      <c r="EB175" s="22"/>
      <c r="EC175" s="22"/>
      <c r="ED175" s="22"/>
      <c r="EE175" s="22"/>
      <c r="EF175" s="22"/>
      <c r="EG175" s="22"/>
      <c r="EH175" s="22"/>
      <c r="EI175" s="22"/>
      <c r="EJ175" s="22"/>
      <c r="EK175" s="22"/>
      <c r="EL175" s="22"/>
      <c r="EM175" s="22"/>
      <c r="EN175" s="22"/>
      <c r="EO175" s="22"/>
      <c r="EP175" s="22"/>
      <c r="EQ175" s="22"/>
      <c r="ER175" s="22"/>
      <c r="ES175" s="22"/>
      <c r="ET175" s="22"/>
      <c r="EU175" s="22"/>
      <c r="EV175" s="22"/>
      <c r="EW175" s="22"/>
      <c r="EX175" s="22"/>
      <c r="EY175" s="22"/>
      <c r="EZ175" s="22"/>
      <c r="FA175" s="22"/>
      <c r="FB175" s="22"/>
      <c r="FC175" s="22"/>
      <c r="FD175" s="22"/>
      <c r="FE175" s="22"/>
      <c r="FF175" s="22"/>
      <c r="FG175" s="22"/>
      <c r="FH175" s="22"/>
      <c r="FI175" s="22"/>
      <c r="FJ175" s="22"/>
      <c r="FK175" s="22"/>
      <c r="FL175" s="22"/>
      <c r="FM175" s="22"/>
      <c r="FN175" s="22"/>
      <c r="FO175" s="22"/>
      <c r="FP175" s="22"/>
      <c r="FQ175" s="22"/>
      <c r="FR175" s="22"/>
      <c r="FS175" s="22"/>
      <c r="FT175" s="22"/>
      <c r="FU175" s="22"/>
      <c r="FV175" s="22"/>
      <c r="FW175" s="22"/>
      <c r="FX175" s="22"/>
      <c r="FY175" s="22"/>
      <c r="FZ175" s="22"/>
      <c r="GA175" s="22"/>
      <c r="GB175" s="22"/>
      <c r="GC175" s="22"/>
      <c r="GD175" s="22"/>
      <c r="GE175" s="22"/>
      <c r="GF175" s="22"/>
      <c r="GG175" s="22"/>
      <c r="GH175" s="22"/>
      <c r="GI175" s="22"/>
      <c r="GJ175" s="22"/>
      <c r="GK175" s="22"/>
      <c r="GL175" s="22"/>
      <c r="GM175" s="22"/>
      <c r="GN175" s="22"/>
      <c r="GO175" s="22"/>
      <c r="GP175" s="22"/>
      <c r="GQ175" s="22"/>
      <c r="GR175" s="22"/>
      <c r="GS175" s="22"/>
      <c r="GT175" s="22"/>
      <c r="GU175" s="22"/>
      <c r="GV175" s="22"/>
      <c r="GW175" s="22"/>
      <c r="GX175" s="22"/>
      <c r="GY175" s="22"/>
      <c r="GZ175" s="22"/>
      <c r="HA175" s="22"/>
      <c r="HB175" s="22"/>
      <c r="HC175" s="22"/>
      <c r="HD175" s="22"/>
      <c r="HE175" s="22"/>
      <c r="HF175" s="22"/>
      <c r="HG175" s="22"/>
      <c r="HH175" s="22"/>
      <c r="HI175" s="22"/>
      <c r="HJ175" s="22"/>
      <c r="HK175" s="22"/>
      <c r="HL175" s="22"/>
      <c r="HM175" s="22"/>
      <c r="HN175" s="22"/>
      <c r="HO175" s="22"/>
      <c r="HP175" s="22"/>
      <c r="HQ175" s="22"/>
      <c r="HR175" s="22"/>
      <c r="HS175" s="22"/>
      <c r="HT175" s="22"/>
      <c r="HU175" s="22"/>
      <c r="HV175" s="22"/>
      <c r="HW175" s="22"/>
      <c r="HX175" s="22"/>
      <c r="HY175" s="22"/>
      <c r="HZ175" s="22"/>
      <c r="IA175" s="22"/>
      <c r="IB175" s="22"/>
      <c r="IC175" s="22"/>
      <c r="ID175" s="22"/>
      <c r="IE175" s="22"/>
      <c r="IF175" s="22"/>
      <c r="IG175" s="22"/>
      <c r="IH175" s="22"/>
      <c r="II175" s="22"/>
      <c r="IJ175" s="22"/>
      <c r="IK175" s="22"/>
      <c r="IL175" s="22"/>
      <c r="IM175" s="22"/>
      <c r="IN175" s="22"/>
      <c r="IO175" s="22"/>
      <c r="IP175" s="22"/>
      <c r="IQ175" s="22"/>
      <c r="IR175" s="22"/>
      <c r="IS175" s="22"/>
    </row>
    <row r="176" spans="11:253" ht="21.75" customHeight="1">
      <c r="K176" s="2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  <c r="X176" s="22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22"/>
      <c r="AJ176" s="22"/>
      <c r="AK176" s="22"/>
      <c r="AL176" s="22"/>
      <c r="AM176" s="22"/>
      <c r="AN176" s="22"/>
      <c r="AO176" s="22"/>
      <c r="AP176" s="22"/>
      <c r="AQ176" s="22"/>
      <c r="AR176" s="22"/>
      <c r="AS176" s="22"/>
      <c r="AT176" s="22"/>
      <c r="AU176" s="22"/>
      <c r="AV176" s="22"/>
      <c r="AW176" s="22"/>
      <c r="AX176" s="22"/>
      <c r="AY176" s="22"/>
      <c r="AZ176" s="22"/>
      <c r="BA176" s="22"/>
      <c r="BB176" s="22"/>
      <c r="BC176" s="22"/>
      <c r="BD176" s="22"/>
      <c r="BE176" s="22"/>
      <c r="BF176" s="22"/>
      <c r="BG176" s="22"/>
      <c r="BH176" s="22"/>
      <c r="BI176" s="22"/>
      <c r="BJ176" s="22"/>
      <c r="BK176" s="22"/>
      <c r="BL176" s="22"/>
      <c r="BM176" s="22"/>
      <c r="BN176" s="22"/>
      <c r="BO176" s="22"/>
      <c r="BP176" s="22"/>
      <c r="BQ176" s="22"/>
      <c r="BR176" s="22"/>
      <c r="BS176" s="22"/>
      <c r="BT176" s="22"/>
      <c r="BU176" s="22"/>
      <c r="BV176" s="22"/>
      <c r="BW176" s="22"/>
      <c r="BX176" s="22"/>
      <c r="BY176" s="22"/>
      <c r="BZ176" s="22"/>
      <c r="CA176" s="22"/>
      <c r="CB176" s="22"/>
      <c r="CC176" s="22"/>
      <c r="CD176" s="22"/>
      <c r="CE176" s="22"/>
      <c r="CF176" s="22"/>
      <c r="CG176" s="22"/>
      <c r="CH176" s="22"/>
      <c r="CI176" s="22"/>
      <c r="CJ176" s="22"/>
      <c r="CK176" s="22"/>
      <c r="CL176" s="22"/>
      <c r="CM176" s="22"/>
      <c r="CN176" s="22"/>
      <c r="CO176" s="22"/>
      <c r="CP176" s="22"/>
      <c r="CQ176" s="22"/>
      <c r="CR176" s="22"/>
      <c r="CS176" s="22"/>
      <c r="CT176" s="22"/>
      <c r="CU176" s="22"/>
      <c r="CV176" s="22"/>
      <c r="CW176" s="22"/>
      <c r="CX176" s="22"/>
      <c r="CY176" s="22"/>
      <c r="CZ176" s="22"/>
      <c r="DA176" s="22"/>
      <c r="DB176" s="22"/>
      <c r="DC176" s="22"/>
      <c r="DD176" s="22"/>
      <c r="DE176" s="22"/>
      <c r="DF176" s="22"/>
      <c r="DG176" s="22"/>
      <c r="DH176" s="22"/>
      <c r="DI176" s="22"/>
      <c r="DJ176" s="22"/>
      <c r="DK176" s="22"/>
      <c r="DL176" s="22"/>
      <c r="DM176" s="22"/>
      <c r="DN176" s="22"/>
      <c r="DO176" s="22"/>
      <c r="DP176" s="22"/>
      <c r="DQ176" s="22"/>
      <c r="DR176" s="22"/>
      <c r="DS176" s="22"/>
      <c r="DT176" s="22"/>
      <c r="DU176" s="22"/>
      <c r="DV176" s="22"/>
      <c r="DW176" s="22"/>
      <c r="DX176" s="22"/>
      <c r="DY176" s="22"/>
      <c r="DZ176" s="22"/>
      <c r="EA176" s="22"/>
      <c r="EB176" s="22"/>
      <c r="EC176" s="22"/>
      <c r="ED176" s="22"/>
      <c r="EE176" s="22"/>
      <c r="EF176" s="22"/>
      <c r="EG176" s="22"/>
      <c r="EH176" s="22"/>
      <c r="EI176" s="22"/>
      <c r="EJ176" s="22"/>
      <c r="EK176" s="22"/>
      <c r="EL176" s="22"/>
      <c r="EM176" s="22"/>
      <c r="EN176" s="22"/>
      <c r="EO176" s="22"/>
      <c r="EP176" s="22"/>
      <c r="EQ176" s="22"/>
      <c r="ER176" s="22"/>
      <c r="ES176" s="22"/>
      <c r="ET176" s="22"/>
      <c r="EU176" s="22"/>
      <c r="EV176" s="22"/>
      <c r="EW176" s="22"/>
      <c r="EX176" s="22"/>
      <c r="EY176" s="22"/>
      <c r="EZ176" s="22"/>
      <c r="FA176" s="22"/>
      <c r="FB176" s="22"/>
      <c r="FC176" s="22"/>
      <c r="FD176" s="22"/>
      <c r="FE176" s="22"/>
      <c r="FF176" s="22"/>
      <c r="FG176" s="22"/>
      <c r="FH176" s="22"/>
      <c r="FI176" s="22"/>
      <c r="FJ176" s="22"/>
      <c r="FK176" s="22"/>
      <c r="FL176" s="22"/>
      <c r="FM176" s="22"/>
      <c r="FN176" s="22"/>
      <c r="FO176" s="22"/>
      <c r="FP176" s="22"/>
      <c r="FQ176" s="22"/>
      <c r="FR176" s="22"/>
      <c r="FS176" s="22"/>
      <c r="FT176" s="22"/>
      <c r="FU176" s="22"/>
      <c r="FV176" s="22"/>
      <c r="FW176" s="22"/>
      <c r="FX176" s="22"/>
      <c r="FY176" s="22"/>
      <c r="FZ176" s="22"/>
      <c r="GA176" s="22"/>
      <c r="GB176" s="22"/>
      <c r="GC176" s="22"/>
      <c r="GD176" s="22"/>
      <c r="GE176" s="22"/>
      <c r="GF176" s="22"/>
      <c r="GG176" s="22"/>
      <c r="GH176" s="22"/>
      <c r="GI176" s="22"/>
      <c r="GJ176" s="22"/>
      <c r="GK176" s="22"/>
      <c r="GL176" s="22"/>
      <c r="GM176" s="22"/>
      <c r="GN176" s="22"/>
      <c r="GO176" s="22"/>
      <c r="GP176" s="22"/>
      <c r="GQ176" s="22"/>
      <c r="GR176" s="22"/>
      <c r="GS176" s="22"/>
      <c r="GT176" s="22"/>
      <c r="GU176" s="22"/>
      <c r="GV176" s="22"/>
      <c r="GW176" s="22"/>
      <c r="GX176" s="22"/>
      <c r="GY176" s="22"/>
      <c r="GZ176" s="22"/>
      <c r="HA176" s="22"/>
      <c r="HB176" s="22"/>
      <c r="HC176" s="22"/>
      <c r="HD176" s="22"/>
      <c r="HE176" s="22"/>
      <c r="HF176" s="22"/>
      <c r="HG176" s="22"/>
      <c r="HH176" s="22"/>
      <c r="HI176" s="22"/>
      <c r="HJ176" s="22"/>
      <c r="HK176" s="22"/>
      <c r="HL176" s="22"/>
      <c r="HM176" s="22"/>
      <c r="HN176" s="22"/>
      <c r="HO176" s="22"/>
      <c r="HP176" s="22"/>
      <c r="HQ176" s="22"/>
      <c r="HR176" s="22"/>
      <c r="HS176" s="22"/>
      <c r="HT176" s="22"/>
      <c r="HU176" s="22"/>
      <c r="HV176" s="22"/>
      <c r="HW176" s="22"/>
      <c r="HX176" s="22"/>
      <c r="HY176" s="22"/>
      <c r="HZ176" s="22"/>
      <c r="IA176" s="22"/>
      <c r="IB176" s="22"/>
      <c r="IC176" s="22"/>
      <c r="ID176" s="22"/>
      <c r="IE176" s="22"/>
      <c r="IF176" s="22"/>
      <c r="IG176" s="22"/>
      <c r="IH176" s="22"/>
      <c r="II176" s="22"/>
      <c r="IJ176" s="22"/>
      <c r="IK176" s="22"/>
      <c r="IL176" s="22"/>
      <c r="IM176" s="22"/>
      <c r="IN176" s="22"/>
      <c r="IO176" s="22"/>
      <c r="IP176" s="22"/>
      <c r="IQ176" s="22"/>
      <c r="IR176" s="22"/>
      <c r="IS176" s="22"/>
    </row>
    <row r="177" spans="11:253" ht="21.75" customHeight="1">
      <c r="K177" s="2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  <c r="X177" s="22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22"/>
      <c r="AJ177" s="22"/>
      <c r="AK177" s="22"/>
      <c r="AL177" s="22"/>
      <c r="AM177" s="22"/>
      <c r="AN177" s="22"/>
      <c r="AO177" s="22"/>
      <c r="AP177" s="22"/>
      <c r="AQ177" s="22"/>
      <c r="AR177" s="22"/>
      <c r="AS177" s="22"/>
      <c r="AT177" s="22"/>
      <c r="AU177" s="22"/>
      <c r="AV177" s="22"/>
      <c r="AW177" s="22"/>
      <c r="AX177" s="22"/>
      <c r="AY177" s="22"/>
      <c r="AZ177" s="22"/>
      <c r="BA177" s="22"/>
      <c r="BB177" s="22"/>
      <c r="BC177" s="22"/>
      <c r="BD177" s="22"/>
      <c r="BE177" s="22"/>
      <c r="BF177" s="22"/>
      <c r="BG177" s="22"/>
      <c r="BH177" s="22"/>
      <c r="BI177" s="22"/>
      <c r="BJ177" s="22"/>
      <c r="BK177" s="22"/>
      <c r="BL177" s="22"/>
      <c r="BM177" s="22"/>
      <c r="BN177" s="22"/>
      <c r="BO177" s="22"/>
      <c r="BP177" s="22"/>
      <c r="BQ177" s="22"/>
      <c r="BR177" s="22"/>
      <c r="BS177" s="22"/>
      <c r="BT177" s="22"/>
      <c r="BU177" s="22"/>
      <c r="BV177" s="22"/>
      <c r="BW177" s="22"/>
      <c r="BX177" s="22"/>
      <c r="BY177" s="22"/>
      <c r="BZ177" s="22"/>
      <c r="CA177" s="22"/>
      <c r="CB177" s="22"/>
      <c r="CC177" s="22"/>
      <c r="CD177" s="22"/>
      <c r="CE177" s="22"/>
      <c r="CF177" s="22"/>
      <c r="CG177" s="22"/>
      <c r="CH177" s="22"/>
      <c r="CI177" s="22"/>
      <c r="CJ177" s="22"/>
      <c r="CK177" s="22"/>
      <c r="CL177" s="22"/>
      <c r="CM177" s="22"/>
      <c r="CN177" s="22"/>
      <c r="CO177" s="22"/>
      <c r="CP177" s="22"/>
      <c r="CQ177" s="22"/>
      <c r="CR177" s="22"/>
      <c r="CS177" s="22"/>
      <c r="CT177" s="22"/>
      <c r="CU177" s="22"/>
      <c r="CV177" s="22"/>
      <c r="CW177" s="22"/>
      <c r="CX177" s="22"/>
      <c r="CY177" s="22"/>
      <c r="CZ177" s="22"/>
      <c r="DA177" s="22"/>
      <c r="DB177" s="22"/>
      <c r="DC177" s="22"/>
      <c r="DD177" s="22"/>
      <c r="DE177" s="22"/>
      <c r="DF177" s="22"/>
      <c r="DG177" s="22"/>
      <c r="DH177" s="22"/>
      <c r="DI177" s="22"/>
      <c r="DJ177" s="22"/>
      <c r="DK177" s="22"/>
      <c r="DL177" s="22"/>
      <c r="DM177" s="22"/>
      <c r="DN177" s="22"/>
      <c r="DO177" s="22"/>
      <c r="DP177" s="22"/>
      <c r="DQ177" s="22"/>
      <c r="DR177" s="22"/>
      <c r="DS177" s="22"/>
      <c r="DT177" s="22"/>
      <c r="DU177" s="22"/>
      <c r="DV177" s="22"/>
      <c r="DW177" s="22"/>
      <c r="DX177" s="22"/>
      <c r="DY177" s="22"/>
      <c r="DZ177" s="22"/>
      <c r="EA177" s="22"/>
      <c r="EB177" s="22"/>
      <c r="EC177" s="22"/>
      <c r="ED177" s="22"/>
      <c r="EE177" s="22"/>
      <c r="EF177" s="22"/>
      <c r="EG177" s="22"/>
      <c r="EH177" s="22"/>
      <c r="EI177" s="22"/>
      <c r="EJ177" s="22"/>
      <c r="EK177" s="22"/>
      <c r="EL177" s="22"/>
      <c r="EM177" s="22"/>
      <c r="EN177" s="22"/>
      <c r="EO177" s="22"/>
      <c r="EP177" s="22"/>
      <c r="EQ177" s="22"/>
      <c r="ER177" s="22"/>
      <c r="ES177" s="22"/>
      <c r="ET177" s="22"/>
      <c r="EU177" s="22"/>
      <c r="EV177" s="22"/>
      <c r="EW177" s="22"/>
      <c r="EX177" s="22"/>
      <c r="EY177" s="22"/>
      <c r="EZ177" s="22"/>
      <c r="FA177" s="22"/>
      <c r="FB177" s="22"/>
      <c r="FC177" s="22"/>
      <c r="FD177" s="22"/>
      <c r="FE177" s="22"/>
      <c r="FF177" s="22"/>
      <c r="FG177" s="22"/>
      <c r="FH177" s="22"/>
      <c r="FI177" s="22"/>
      <c r="FJ177" s="22"/>
      <c r="FK177" s="22"/>
      <c r="FL177" s="22"/>
      <c r="FM177" s="22"/>
      <c r="FN177" s="22"/>
      <c r="FO177" s="22"/>
      <c r="FP177" s="22"/>
      <c r="FQ177" s="22"/>
      <c r="FR177" s="22"/>
      <c r="FS177" s="22"/>
      <c r="FT177" s="22"/>
      <c r="FU177" s="22"/>
      <c r="FV177" s="22"/>
      <c r="FW177" s="22"/>
      <c r="FX177" s="22"/>
      <c r="FY177" s="22"/>
      <c r="FZ177" s="22"/>
      <c r="GA177" s="22"/>
      <c r="GB177" s="22"/>
      <c r="GC177" s="22"/>
      <c r="GD177" s="22"/>
      <c r="GE177" s="22"/>
      <c r="GF177" s="22"/>
      <c r="GG177" s="22"/>
      <c r="GH177" s="22"/>
      <c r="GI177" s="22"/>
      <c r="GJ177" s="22"/>
      <c r="GK177" s="22"/>
      <c r="GL177" s="22"/>
      <c r="GM177" s="22"/>
      <c r="GN177" s="22"/>
      <c r="GO177" s="22"/>
      <c r="GP177" s="22"/>
      <c r="GQ177" s="22"/>
      <c r="GR177" s="22"/>
      <c r="GS177" s="22"/>
      <c r="GT177" s="22"/>
      <c r="GU177" s="22"/>
      <c r="GV177" s="22"/>
      <c r="GW177" s="22"/>
      <c r="GX177" s="22"/>
      <c r="GY177" s="22"/>
      <c r="GZ177" s="22"/>
      <c r="HA177" s="22"/>
      <c r="HB177" s="22"/>
      <c r="HC177" s="22"/>
      <c r="HD177" s="22"/>
      <c r="HE177" s="22"/>
      <c r="HF177" s="22"/>
      <c r="HG177" s="22"/>
      <c r="HH177" s="22"/>
      <c r="HI177" s="22"/>
      <c r="HJ177" s="22"/>
      <c r="HK177" s="22"/>
      <c r="HL177" s="22"/>
      <c r="HM177" s="22"/>
      <c r="HN177" s="22"/>
      <c r="HO177" s="22"/>
      <c r="HP177" s="22"/>
      <c r="HQ177" s="22"/>
      <c r="HR177" s="22"/>
      <c r="HS177" s="22"/>
      <c r="HT177" s="22"/>
      <c r="HU177" s="22"/>
      <c r="HV177" s="22"/>
      <c r="HW177" s="22"/>
      <c r="HX177" s="22"/>
      <c r="HY177" s="22"/>
      <c r="HZ177" s="22"/>
      <c r="IA177" s="22"/>
      <c r="IB177" s="22"/>
      <c r="IC177" s="22"/>
      <c r="ID177" s="22"/>
      <c r="IE177" s="22"/>
      <c r="IF177" s="22"/>
      <c r="IG177" s="22"/>
      <c r="IH177" s="22"/>
      <c r="II177" s="22"/>
      <c r="IJ177" s="22"/>
      <c r="IK177" s="22"/>
      <c r="IL177" s="22"/>
      <c r="IM177" s="22"/>
      <c r="IN177" s="22"/>
      <c r="IO177" s="22"/>
      <c r="IP177" s="22"/>
      <c r="IQ177" s="22"/>
      <c r="IR177" s="22"/>
      <c r="IS177" s="22"/>
    </row>
    <row r="178" spans="11:253" ht="21.75" customHeight="1">
      <c r="K178" s="2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  <c r="X178" s="22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22"/>
      <c r="AJ178" s="22"/>
      <c r="AK178" s="22"/>
      <c r="AL178" s="22"/>
      <c r="AM178" s="22"/>
      <c r="AN178" s="22"/>
      <c r="AO178" s="22"/>
      <c r="AP178" s="22"/>
      <c r="AQ178" s="22"/>
      <c r="AR178" s="22"/>
      <c r="AS178" s="22"/>
      <c r="AT178" s="22"/>
      <c r="AU178" s="22"/>
      <c r="AV178" s="22"/>
      <c r="AW178" s="22"/>
      <c r="AX178" s="22"/>
      <c r="AY178" s="22"/>
      <c r="AZ178" s="22"/>
      <c r="BA178" s="22"/>
      <c r="BB178" s="22"/>
      <c r="BC178" s="22"/>
      <c r="BD178" s="22"/>
      <c r="BE178" s="22"/>
      <c r="BF178" s="22"/>
      <c r="BG178" s="22"/>
      <c r="BH178" s="22"/>
      <c r="BI178" s="22"/>
      <c r="BJ178" s="22"/>
      <c r="BK178" s="22"/>
      <c r="BL178" s="22"/>
      <c r="BM178" s="22"/>
      <c r="BN178" s="22"/>
      <c r="BO178" s="22"/>
      <c r="BP178" s="22"/>
      <c r="BQ178" s="22"/>
      <c r="BR178" s="22"/>
      <c r="BS178" s="22"/>
      <c r="BT178" s="22"/>
      <c r="BU178" s="22"/>
      <c r="BV178" s="22"/>
      <c r="BW178" s="22"/>
      <c r="BX178" s="22"/>
      <c r="BY178" s="22"/>
      <c r="BZ178" s="22"/>
      <c r="CA178" s="22"/>
      <c r="CB178" s="22"/>
      <c r="CC178" s="22"/>
      <c r="CD178" s="22"/>
      <c r="CE178" s="22"/>
      <c r="CF178" s="22"/>
      <c r="CG178" s="22"/>
      <c r="CH178" s="22"/>
      <c r="CI178" s="22"/>
      <c r="CJ178" s="22"/>
      <c r="CK178" s="22"/>
      <c r="CL178" s="22"/>
      <c r="CM178" s="22"/>
      <c r="CN178" s="22"/>
      <c r="CO178" s="22"/>
      <c r="CP178" s="22"/>
      <c r="CQ178" s="22"/>
      <c r="CR178" s="22"/>
      <c r="CS178" s="22"/>
      <c r="CT178" s="22"/>
      <c r="CU178" s="22"/>
      <c r="CV178" s="22"/>
      <c r="CW178" s="22"/>
      <c r="CX178" s="22"/>
      <c r="CY178" s="22"/>
      <c r="CZ178" s="22"/>
      <c r="DA178" s="22"/>
      <c r="DB178" s="22"/>
      <c r="DC178" s="22"/>
      <c r="DD178" s="22"/>
      <c r="DE178" s="22"/>
      <c r="DF178" s="22"/>
      <c r="DG178" s="22"/>
      <c r="DH178" s="22"/>
      <c r="DI178" s="22"/>
      <c r="DJ178" s="22"/>
      <c r="DK178" s="22"/>
      <c r="DL178" s="22"/>
      <c r="DM178" s="22"/>
      <c r="DN178" s="22"/>
      <c r="DO178" s="22"/>
      <c r="DP178" s="22"/>
      <c r="DQ178" s="22"/>
      <c r="DR178" s="22"/>
      <c r="DS178" s="22"/>
      <c r="DT178" s="22"/>
      <c r="DU178" s="22"/>
      <c r="DV178" s="22"/>
      <c r="DW178" s="22"/>
      <c r="DX178" s="22"/>
      <c r="DY178" s="22"/>
      <c r="DZ178" s="22"/>
      <c r="EA178" s="22"/>
      <c r="EB178" s="22"/>
      <c r="EC178" s="22"/>
      <c r="ED178" s="22"/>
      <c r="EE178" s="22"/>
      <c r="EF178" s="22"/>
      <c r="EG178" s="22"/>
      <c r="EH178" s="22"/>
      <c r="EI178" s="22"/>
      <c r="EJ178" s="22"/>
      <c r="EK178" s="22"/>
      <c r="EL178" s="22"/>
      <c r="EM178" s="22"/>
      <c r="EN178" s="22"/>
      <c r="EO178" s="22"/>
      <c r="EP178" s="22"/>
      <c r="EQ178" s="22"/>
      <c r="ER178" s="22"/>
      <c r="ES178" s="22"/>
      <c r="ET178" s="22"/>
      <c r="EU178" s="22"/>
      <c r="EV178" s="22"/>
      <c r="EW178" s="22"/>
      <c r="EX178" s="22"/>
      <c r="EY178" s="22"/>
      <c r="EZ178" s="22"/>
      <c r="FA178" s="22"/>
      <c r="FB178" s="22"/>
      <c r="FC178" s="22"/>
      <c r="FD178" s="22"/>
      <c r="FE178" s="22"/>
      <c r="FF178" s="22"/>
      <c r="FG178" s="22"/>
      <c r="FH178" s="22"/>
      <c r="FI178" s="22"/>
      <c r="FJ178" s="22"/>
      <c r="FK178" s="22"/>
      <c r="FL178" s="22"/>
      <c r="FM178" s="22"/>
      <c r="FN178" s="22"/>
      <c r="FO178" s="22"/>
      <c r="FP178" s="22"/>
      <c r="FQ178" s="22"/>
      <c r="FR178" s="22"/>
      <c r="FS178" s="22"/>
      <c r="FT178" s="22"/>
      <c r="FU178" s="22"/>
      <c r="FV178" s="22"/>
      <c r="FW178" s="22"/>
      <c r="FX178" s="22"/>
      <c r="FY178" s="22"/>
      <c r="FZ178" s="22"/>
      <c r="GA178" s="22"/>
      <c r="GB178" s="22"/>
      <c r="GC178" s="22"/>
      <c r="GD178" s="22"/>
      <c r="GE178" s="22"/>
      <c r="GF178" s="22"/>
      <c r="GG178" s="22"/>
      <c r="GH178" s="22"/>
      <c r="GI178" s="22"/>
      <c r="GJ178" s="22"/>
      <c r="GK178" s="22"/>
      <c r="GL178" s="22"/>
      <c r="GM178" s="22"/>
      <c r="GN178" s="22"/>
      <c r="GO178" s="22"/>
      <c r="GP178" s="22"/>
      <c r="GQ178" s="22"/>
      <c r="GR178" s="22"/>
      <c r="GS178" s="22"/>
      <c r="GT178" s="22"/>
      <c r="GU178" s="22"/>
      <c r="GV178" s="22"/>
      <c r="GW178" s="22"/>
      <c r="GX178" s="22"/>
      <c r="GY178" s="22"/>
      <c r="GZ178" s="22"/>
      <c r="HA178" s="22"/>
      <c r="HB178" s="22"/>
      <c r="HC178" s="22"/>
      <c r="HD178" s="22"/>
      <c r="HE178" s="22"/>
      <c r="HF178" s="22"/>
      <c r="HG178" s="22"/>
      <c r="HH178" s="22"/>
      <c r="HI178" s="22"/>
      <c r="HJ178" s="22"/>
      <c r="HK178" s="22"/>
      <c r="HL178" s="22"/>
      <c r="HM178" s="22"/>
      <c r="HN178" s="22"/>
      <c r="HO178" s="22"/>
      <c r="HP178" s="22"/>
      <c r="HQ178" s="22"/>
      <c r="HR178" s="22"/>
      <c r="HS178" s="22"/>
      <c r="HT178" s="22"/>
      <c r="HU178" s="22"/>
      <c r="HV178" s="22"/>
      <c r="HW178" s="22"/>
      <c r="HX178" s="22"/>
      <c r="HY178" s="22"/>
      <c r="HZ178" s="22"/>
      <c r="IA178" s="22"/>
      <c r="IB178" s="22"/>
      <c r="IC178" s="22"/>
      <c r="ID178" s="22"/>
      <c r="IE178" s="22"/>
      <c r="IF178" s="22"/>
      <c r="IG178" s="22"/>
      <c r="IH178" s="22"/>
      <c r="II178" s="22"/>
      <c r="IJ178" s="22"/>
      <c r="IK178" s="22"/>
      <c r="IL178" s="22"/>
      <c r="IM178" s="22"/>
      <c r="IN178" s="22"/>
      <c r="IO178" s="22"/>
      <c r="IP178" s="22"/>
      <c r="IQ178" s="22"/>
      <c r="IR178" s="22"/>
      <c r="IS178" s="22"/>
    </row>
    <row r="179" spans="11:253" ht="21.75" customHeight="1">
      <c r="K179" s="2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  <c r="X179" s="22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22"/>
      <c r="AJ179" s="22"/>
      <c r="AK179" s="22"/>
      <c r="AL179" s="22"/>
      <c r="AM179" s="22"/>
      <c r="AN179" s="22"/>
      <c r="AO179" s="22"/>
      <c r="AP179" s="22"/>
      <c r="AQ179" s="22"/>
      <c r="AR179" s="22"/>
      <c r="AS179" s="22"/>
      <c r="AT179" s="22"/>
      <c r="AU179" s="22"/>
      <c r="AV179" s="22"/>
      <c r="AW179" s="22"/>
      <c r="AX179" s="22"/>
      <c r="AY179" s="22"/>
      <c r="AZ179" s="22"/>
      <c r="BA179" s="22"/>
      <c r="BB179" s="22"/>
      <c r="BC179" s="22"/>
      <c r="BD179" s="22"/>
      <c r="BE179" s="22"/>
      <c r="BF179" s="22"/>
      <c r="BG179" s="22"/>
      <c r="BH179" s="22"/>
      <c r="BI179" s="22"/>
      <c r="BJ179" s="22"/>
      <c r="BK179" s="22"/>
      <c r="BL179" s="22"/>
      <c r="BM179" s="22"/>
      <c r="BN179" s="22"/>
      <c r="BO179" s="22"/>
      <c r="BP179" s="22"/>
      <c r="BQ179" s="22"/>
      <c r="BR179" s="22"/>
      <c r="BS179" s="22"/>
      <c r="BT179" s="22"/>
      <c r="BU179" s="22"/>
      <c r="BV179" s="22"/>
      <c r="BW179" s="22"/>
      <c r="BX179" s="22"/>
      <c r="BY179" s="22"/>
      <c r="BZ179" s="22"/>
      <c r="CA179" s="22"/>
      <c r="CB179" s="22"/>
      <c r="CC179" s="22"/>
      <c r="CD179" s="22"/>
      <c r="CE179" s="22"/>
      <c r="CF179" s="22"/>
      <c r="CG179" s="22"/>
      <c r="CH179" s="22"/>
      <c r="CI179" s="22"/>
      <c r="CJ179" s="22"/>
      <c r="CK179" s="22"/>
      <c r="CL179" s="22"/>
      <c r="CM179" s="22"/>
      <c r="CN179" s="22"/>
      <c r="CO179" s="22"/>
      <c r="CP179" s="22"/>
      <c r="CQ179" s="22"/>
      <c r="CR179" s="22"/>
      <c r="CS179" s="22"/>
      <c r="CT179" s="22"/>
      <c r="CU179" s="22"/>
      <c r="CV179" s="22"/>
      <c r="CW179" s="22"/>
      <c r="CX179" s="22"/>
      <c r="CY179" s="22"/>
      <c r="CZ179" s="22"/>
      <c r="DA179" s="22"/>
      <c r="DB179" s="22"/>
      <c r="DC179" s="22"/>
      <c r="DD179" s="22"/>
      <c r="DE179" s="22"/>
      <c r="DF179" s="22"/>
      <c r="DG179" s="22"/>
      <c r="DH179" s="22"/>
      <c r="DI179" s="22"/>
      <c r="DJ179" s="22"/>
      <c r="DK179" s="22"/>
      <c r="DL179" s="22"/>
      <c r="DM179" s="22"/>
      <c r="DN179" s="22"/>
      <c r="DO179" s="22"/>
      <c r="DP179" s="22"/>
      <c r="DQ179" s="22"/>
      <c r="DR179" s="22"/>
      <c r="DS179" s="22"/>
      <c r="DT179" s="22"/>
      <c r="DU179" s="22"/>
      <c r="DV179" s="22"/>
      <c r="DW179" s="22"/>
      <c r="DX179" s="22"/>
      <c r="DY179" s="22"/>
      <c r="DZ179" s="22"/>
      <c r="EA179" s="22"/>
      <c r="EB179" s="22"/>
      <c r="EC179" s="22"/>
      <c r="ED179" s="22"/>
      <c r="EE179" s="22"/>
      <c r="EF179" s="22"/>
      <c r="EG179" s="22"/>
      <c r="EH179" s="22"/>
      <c r="EI179" s="22"/>
      <c r="EJ179" s="22"/>
      <c r="EK179" s="22"/>
      <c r="EL179" s="22"/>
      <c r="EM179" s="22"/>
      <c r="EN179" s="22"/>
      <c r="EO179" s="22"/>
      <c r="EP179" s="22"/>
      <c r="EQ179" s="22"/>
      <c r="ER179" s="22"/>
      <c r="ES179" s="22"/>
      <c r="ET179" s="22"/>
      <c r="EU179" s="22"/>
      <c r="EV179" s="22"/>
      <c r="EW179" s="22"/>
      <c r="EX179" s="22"/>
      <c r="EY179" s="22"/>
      <c r="EZ179" s="22"/>
      <c r="FA179" s="22"/>
      <c r="FB179" s="22"/>
      <c r="FC179" s="22"/>
      <c r="FD179" s="22"/>
      <c r="FE179" s="22"/>
      <c r="FF179" s="22"/>
      <c r="FG179" s="22"/>
      <c r="FH179" s="22"/>
      <c r="FI179" s="22"/>
      <c r="FJ179" s="22"/>
      <c r="FK179" s="22"/>
      <c r="FL179" s="22"/>
      <c r="FM179" s="22"/>
      <c r="FN179" s="22"/>
      <c r="FO179" s="22"/>
      <c r="FP179" s="22"/>
      <c r="FQ179" s="22"/>
      <c r="FR179" s="22"/>
      <c r="FS179" s="22"/>
      <c r="FT179" s="22"/>
      <c r="FU179" s="22"/>
      <c r="FV179" s="22"/>
      <c r="FW179" s="22"/>
      <c r="FX179" s="22"/>
      <c r="FY179" s="22"/>
      <c r="FZ179" s="22"/>
      <c r="GA179" s="22"/>
      <c r="GB179" s="22"/>
      <c r="GC179" s="22"/>
      <c r="GD179" s="22"/>
      <c r="GE179" s="22"/>
      <c r="GF179" s="22"/>
      <c r="GG179" s="22"/>
      <c r="GH179" s="22"/>
      <c r="GI179" s="22"/>
      <c r="GJ179" s="22"/>
      <c r="GK179" s="22"/>
      <c r="GL179" s="22"/>
      <c r="GM179" s="22"/>
      <c r="GN179" s="22"/>
      <c r="GO179" s="22"/>
      <c r="GP179" s="22"/>
      <c r="GQ179" s="22"/>
      <c r="GR179" s="22"/>
      <c r="GS179" s="22"/>
      <c r="GT179" s="22"/>
      <c r="GU179" s="22"/>
      <c r="GV179" s="22"/>
      <c r="GW179" s="22"/>
      <c r="GX179" s="22"/>
      <c r="GY179" s="22"/>
      <c r="GZ179" s="22"/>
      <c r="HA179" s="22"/>
      <c r="HB179" s="22"/>
      <c r="HC179" s="22"/>
      <c r="HD179" s="22"/>
      <c r="HE179" s="22"/>
      <c r="HF179" s="22"/>
      <c r="HG179" s="22"/>
      <c r="HH179" s="22"/>
      <c r="HI179" s="22"/>
      <c r="HJ179" s="22"/>
      <c r="HK179" s="22"/>
      <c r="HL179" s="22"/>
      <c r="HM179" s="22"/>
      <c r="HN179" s="22"/>
      <c r="HO179" s="22"/>
      <c r="HP179" s="22"/>
      <c r="HQ179" s="22"/>
      <c r="HR179" s="22"/>
      <c r="HS179" s="22"/>
      <c r="HT179" s="22"/>
      <c r="HU179" s="22"/>
      <c r="HV179" s="22"/>
      <c r="HW179" s="22"/>
      <c r="HX179" s="22"/>
      <c r="HY179" s="22"/>
      <c r="HZ179" s="22"/>
      <c r="IA179" s="22"/>
      <c r="IB179" s="22"/>
      <c r="IC179" s="22"/>
      <c r="ID179" s="22"/>
      <c r="IE179" s="22"/>
      <c r="IF179" s="22"/>
      <c r="IG179" s="22"/>
      <c r="IH179" s="22"/>
      <c r="II179" s="22"/>
      <c r="IJ179" s="22"/>
      <c r="IK179" s="22"/>
      <c r="IL179" s="22"/>
      <c r="IM179" s="22"/>
      <c r="IN179" s="22"/>
      <c r="IO179" s="22"/>
      <c r="IP179" s="22"/>
      <c r="IQ179" s="22"/>
      <c r="IR179" s="22"/>
      <c r="IS179" s="22"/>
    </row>
    <row r="180" spans="11:253" ht="21.75" customHeight="1">
      <c r="K180" s="2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  <c r="X180" s="22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22"/>
      <c r="AJ180" s="22"/>
      <c r="AK180" s="22"/>
      <c r="AL180" s="22"/>
      <c r="AM180" s="22"/>
      <c r="AN180" s="22"/>
      <c r="AO180" s="22"/>
      <c r="AP180" s="22"/>
      <c r="AQ180" s="22"/>
      <c r="AR180" s="22"/>
      <c r="AS180" s="22"/>
      <c r="AT180" s="22"/>
      <c r="AU180" s="22"/>
      <c r="AV180" s="22"/>
      <c r="AW180" s="22"/>
      <c r="AX180" s="22"/>
      <c r="AY180" s="22"/>
      <c r="AZ180" s="22"/>
      <c r="BA180" s="22"/>
      <c r="BB180" s="22"/>
      <c r="BC180" s="22"/>
      <c r="BD180" s="22"/>
      <c r="BE180" s="22"/>
      <c r="BF180" s="22"/>
      <c r="BG180" s="22"/>
      <c r="BH180" s="22"/>
      <c r="BI180" s="22"/>
      <c r="BJ180" s="22"/>
      <c r="BK180" s="22"/>
      <c r="BL180" s="22"/>
      <c r="BM180" s="22"/>
      <c r="BN180" s="22"/>
      <c r="BO180" s="22"/>
      <c r="BP180" s="22"/>
      <c r="BQ180" s="22"/>
      <c r="BR180" s="22"/>
      <c r="BS180" s="22"/>
      <c r="BT180" s="22"/>
      <c r="BU180" s="22"/>
      <c r="BV180" s="22"/>
      <c r="BW180" s="22"/>
      <c r="BX180" s="22"/>
      <c r="BY180" s="22"/>
      <c r="BZ180" s="22"/>
      <c r="CA180" s="22"/>
      <c r="CB180" s="22"/>
      <c r="CC180" s="22"/>
      <c r="CD180" s="22"/>
      <c r="CE180" s="22"/>
      <c r="CF180" s="22"/>
      <c r="CG180" s="22"/>
      <c r="CH180" s="22"/>
      <c r="CI180" s="22"/>
      <c r="CJ180" s="22"/>
      <c r="CK180" s="22"/>
      <c r="CL180" s="22"/>
      <c r="CM180" s="22"/>
      <c r="CN180" s="22"/>
      <c r="CO180" s="22"/>
      <c r="CP180" s="22"/>
      <c r="CQ180" s="22"/>
      <c r="CR180" s="22"/>
      <c r="CS180" s="22"/>
      <c r="CT180" s="22"/>
      <c r="CU180" s="22"/>
      <c r="CV180" s="22"/>
      <c r="CW180" s="22"/>
      <c r="CX180" s="22"/>
      <c r="CY180" s="22"/>
      <c r="CZ180" s="22"/>
      <c r="DA180" s="22"/>
      <c r="DB180" s="22"/>
      <c r="DC180" s="22"/>
      <c r="DD180" s="22"/>
      <c r="DE180" s="22"/>
      <c r="DF180" s="22"/>
      <c r="DG180" s="22"/>
      <c r="DH180" s="22"/>
      <c r="DI180" s="22"/>
      <c r="DJ180" s="22"/>
      <c r="DK180" s="22"/>
      <c r="DL180" s="22"/>
      <c r="DM180" s="22"/>
      <c r="DN180" s="22"/>
      <c r="DO180" s="22"/>
      <c r="DP180" s="22"/>
      <c r="DQ180" s="22"/>
      <c r="DR180" s="22"/>
      <c r="DS180" s="22"/>
      <c r="DT180" s="22"/>
      <c r="DU180" s="22"/>
      <c r="DV180" s="22"/>
      <c r="DW180" s="22"/>
      <c r="DX180" s="22"/>
      <c r="DY180" s="22"/>
      <c r="DZ180" s="22"/>
      <c r="EA180" s="22"/>
      <c r="EB180" s="22"/>
      <c r="EC180" s="22"/>
      <c r="ED180" s="22"/>
      <c r="EE180" s="22"/>
      <c r="EF180" s="22"/>
      <c r="EG180" s="22"/>
      <c r="EH180" s="22"/>
      <c r="EI180" s="22"/>
      <c r="EJ180" s="22"/>
      <c r="EK180" s="22"/>
      <c r="EL180" s="22"/>
      <c r="EM180" s="22"/>
      <c r="EN180" s="22"/>
      <c r="EO180" s="22"/>
      <c r="EP180" s="22"/>
      <c r="EQ180" s="22"/>
      <c r="ER180" s="22"/>
      <c r="ES180" s="22"/>
      <c r="ET180" s="22"/>
      <c r="EU180" s="22"/>
      <c r="EV180" s="22"/>
      <c r="EW180" s="22"/>
      <c r="EX180" s="22"/>
      <c r="EY180" s="22"/>
      <c r="EZ180" s="22"/>
      <c r="FA180" s="22"/>
      <c r="FB180" s="22"/>
      <c r="FC180" s="22"/>
      <c r="FD180" s="22"/>
      <c r="FE180" s="22"/>
      <c r="FF180" s="22"/>
      <c r="FG180" s="22"/>
      <c r="FH180" s="22"/>
      <c r="FI180" s="22"/>
      <c r="FJ180" s="22"/>
      <c r="FK180" s="22"/>
      <c r="FL180" s="22"/>
      <c r="FM180" s="22"/>
      <c r="FN180" s="22"/>
      <c r="FO180" s="22"/>
      <c r="FP180" s="22"/>
      <c r="FQ180" s="22"/>
      <c r="FR180" s="22"/>
      <c r="FS180" s="22"/>
      <c r="FT180" s="22"/>
      <c r="FU180" s="22"/>
      <c r="FV180" s="22"/>
      <c r="FW180" s="22"/>
      <c r="FX180" s="22"/>
      <c r="FY180" s="22"/>
      <c r="FZ180" s="22"/>
      <c r="GA180" s="22"/>
      <c r="GB180" s="22"/>
      <c r="GC180" s="22"/>
      <c r="GD180" s="22"/>
      <c r="GE180" s="22"/>
      <c r="GF180" s="22"/>
      <c r="GG180" s="22"/>
      <c r="GH180" s="22"/>
      <c r="GI180" s="22"/>
      <c r="GJ180" s="22"/>
      <c r="GK180" s="22"/>
      <c r="GL180" s="22"/>
      <c r="GM180" s="22"/>
      <c r="GN180" s="22"/>
      <c r="GO180" s="22"/>
      <c r="GP180" s="22"/>
      <c r="GQ180" s="22"/>
      <c r="GR180" s="22"/>
      <c r="GS180" s="22"/>
      <c r="GT180" s="22"/>
      <c r="GU180" s="22"/>
      <c r="GV180" s="22"/>
      <c r="GW180" s="22"/>
      <c r="GX180" s="22"/>
      <c r="GY180" s="22"/>
      <c r="GZ180" s="22"/>
      <c r="HA180" s="22"/>
      <c r="HB180" s="22"/>
      <c r="HC180" s="22"/>
      <c r="HD180" s="22"/>
      <c r="HE180" s="22"/>
      <c r="HF180" s="22"/>
      <c r="HG180" s="22"/>
      <c r="HH180" s="22"/>
      <c r="HI180" s="22"/>
      <c r="HJ180" s="22"/>
      <c r="HK180" s="22"/>
      <c r="HL180" s="22"/>
      <c r="HM180" s="22"/>
      <c r="HN180" s="22"/>
      <c r="HO180" s="22"/>
      <c r="HP180" s="22"/>
      <c r="HQ180" s="22"/>
      <c r="HR180" s="22"/>
      <c r="HS180" s="22"/>
      <c r="HT180" s="22"/>
      <c r="HU180" s="22"/>
      <c r="HV180" s="22"/>
      <c r="HW180" s="22"/>
      <c r="HX180" s="22"/>
      <c r="HY180" s="22"/>
      <c r="HZ180" s="22"/>
      <c r="IA180" s="22"/>
      <c r="IB180" s="22"/>
      <c r="IC180" s="22"/>
      <c r="ID180" s="22"/>
      <c r="IE180" s="22"/>
      <c r="IF180" s="22"/>
      <c r="IG180" s="22"/>
      <c r="IH180" s="22"/>
      <c r="II180" s="22"/>
      <c r="IJ180" s="22"/>
      <c r="IK180" s="22"/>
      <c r="IL180" s="22"/>
      <c r="IM180" s="22"/>
      <c r="IN180" s="22"/>
      <c r="IO180" s="22"/>
      <c r="IP180" s="22"/>
      <c r="IQ180" s="22"/>
      <c r="IR180" s="22"/>
      <c r="IS180" s="22"/>
    </row>
    <row r="181" spans="11:253" ht="21.75" customHeight="1"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22"/>
      <c r="AJ181" s="22"/>
      <c r="AK181" s="22"/>
      <c r="AL181" s="22"/>
      <c r="AM181" s="22"/>
      <c r="AN181" s="22"/>
      <c r="AO181" s="22"/>
      <c r="AP181" s="22"/>
      <c r="AQ181" s="22"/>
      <c r="AR181" s="22"/>
      <c r="AS181" s="22"/>
      <c r="AT181" s="22"/>
      <c r="AU181" s="22"/>
      <c r="AV181" s="22"/>
      <c r="AW181" s="22"/>
      <c r="AX181" s="22"/>
      <c r="AY181" s="22"/>
      <c r="AZ181" s="22"/>
      <c r="BA181" s="22"/>
      <c r="BB181" s="22"/>
      <c r="BC181" s="22"/>
      <c r="BD181" s="22"/>
      <c r="BE181" s="22"/>
      <c r="BF181" s="22"/>
      <c r="BG181" s="22"/>
      <c r="BH181" s="22"/>
      <c r="BI181" s="22"/>
      <c r="BJ181" s="22"/>
      <c r="BK181" s="22"/>
      <c r="BL181" s="22"/>
      <c r="BM181" s="22"/>
      <c r="BN181" s="22"/>
      <c r="BO181" s="22"/>
      <c r="BP181" s="22"/>
      <c r="BQ181" s="22"/>
      <c r="BR181" s="22"/>
      <c r="BS181" s="22"/>
      <c r="BT181" s="22"/>
      <c r="BU181" s="22"/>
      <c r="BV181" s="22"/>
      <c r="BW181" s="22"/>
      <c r="BX181" s="22"/>
      <c r="BY181" s="22"/>
      <c r="BZ181" s="22"/>
      <c r="CA181" s="22"/>
      <c r="CB181" s="22"/>
      <c r="CC181" s="22"/>
      <c r="CD181" s="22"/>
      <c r="CE181" s="22"/>
      <c r="CF181" s="22"/>
      <c r="CG181" s="22"/>
      <c r="CH181" s="22"/>
      <c r="CI181" s="22"/>
      <c r="CJ181" s="22"/>
      <c r="CK181" s="22"/>
      <c r="CL181" s="22"/>
      <c r="CM181" s="22"/>
      <c r="CN181" s="22"/>
      <c r="CO181" s="22"/>
      <c r="CP181" s="22"/>
      <c r="CQ181" s="22"/>
      <c r="CR181" s="22"/>
      <c r="CS181" s="22"/>
      <c r="CT181" s="22"/>
      <c r="CU181" s="22"/>
      <c r="CV181" s="22"/>
      <c r="CW181" s="22"/>
      <c r="CX181" s="22"/>
      <c r="CY181" s="22"/>
      <c r="CZ181" s="22"/>
      <c r="DA181" s="22"/>
      <c r="DB181" s="22"/>
      <c r="DC181" s="22"/>
      <c r="DD181" s="22"/>
      <c r="DE181" s="22"/>
      <c r="DF181" s="22"/>
      <c r="DG181" s="22"/>
      <c r="DH181" s="22"/>
      <c r="DI181" s="22"/>
      <c r="DJ181" s="22"/>
      <c r="DK181" s="22"/>
      <c r="DL181" s="22"/>
      <c r="DM181" s="22"/>
      <c r="DN181" s="22"/>
      <c r="DO181" s="22"/>
      <c r="DP181" s="22"/>
      <c r="DQ181" s="22"/>
      <c r="DR181" s="22"/>
      <c r="DS181" s="22"/>
      <c r="DT181" s="22"/>
      <c r="DU181" s="22"/>
      <c r="DV181" s="22"/>
      <c r="DW181" s="22"/>
      <c r="DX181" s="22"/>
      <c r="DY181" s="22"/>
      <c r="DZ181" s="22"/>
      <c r="EA181" s="22"/>
      <c r="EB181" s="22"/>
      <c r="EC181" s="22"/>
      <c r="ED181" s="22"/>
      <c r="EE181" s="22"/>
      <c r="EF181" s="22"/>
      <c r="EG181" s="22"/>
      <c r="EH181" s="22"/>
      <c r="EI181" s="22"/>
      <c r="EJ181" s="22"/>
      <c r="EK181" s="22"/>
      <c r="EL181" s="22"/>
      <c r="EM181" s="22"/>
      <c r="EN181" s="22"/>
      <c r="EO181" s="22"/>
      <c r="EP181" s="22"/>
      <c r="EQ181" s="22"/>
      <c r="ER181" s="22"/>
      <c r="ES181" s="22"/>
      <c r="ET181" s="22"/>
      <c r="EU181" s="22"/>
      <c r="EV181" s="22"/>
      <c r="EW181" s="22"/>
      <c r="EX181" s="22"/>
      <c r="EY181" s="22"/>
      <c r="EZ181" s="22"/>
      <c r="FA181" s="22"/>
      <c r="FB181" s="22"/>
      <c r="FC181" s="22"/>
      <c r="FD181" s="22"/>
      <c r="FE181" s="22"/>
      <c r="FF181" s="22"/>
      <c r="FG181" s="22"/>
      <c r="FH181" s="22"/>
      <c r="FI181" s="22"/>
      <c r="FJ181" s="22"/>
      <c r="FK181" s="22"/>
      <c r="FL181" s="22"/>
      <c r="FM181" s="22"/>
      <c r="FN181" s="22"/>
      <c r="FO181" s="22"/>
      <c r="FP181" s="22"/>
      <c r="FQ181" s="22"/>
      <c r="FR181" s="22"/>
      <c r="FS181" s="22"/>
      <c r="FT181" s="22"/>
      <c r="FU181" s="22"/>
      <c r="FV181" s="22"/>
      <c r="FW181" s="22"/>
      <c r="FX181" s="22"/>
      <c r="FY181" s="22"/>
      <c r="FZ181" s="22"/>
      <c r="GA181" s="22"/>
      <c r="GB181" s="22"/>
      <c r="GC181" s="22"/>
      <c r="GD181" s="22"/>
      <c r="GE181" s="22"/>
      <c r="GF181" s="22"/>
      <c r="GG181" s="22"/>
      <c r="GH181" s="22"/>
      <c r="GI181" s="22"/>
      <c r="GJ181" s="22"/>
      <c r="GK181" s="22"/>
      <c r="GL181" s="22"/>
      <c r="GM181" s="22"/>
      <c r="GN181" s="22"/>
      <c r="GO181" s="22"/>
      <c r="GP181" s="22"/>
      <c r="GQ181" s="22"/>
      <c r="GR181" s="22"/>
      <c r="GS181" s="22"/>
      <c r="GT181" s="22"/>
      <c r="GU181" s="22"/>
      <c r="GV181" s="22"/>
      <c r="GW181" s="22"/>
      <c r="GX181" s="22"/>
      <c r="GY181" s="22"/>
      <c r="GZ181" s="22"/>
      <c r="HA181" s="22"/>
      <c r="HB181" s="22"/>
      <c r="HC181" s="22"/>
      <c r="HD181" s="22"/>
      <c r="HE181" s="22"/>
      <c r="HF181" s="22"/>
      <c r="HG181" s="22"/>
      <c r="HH181" s="22"/>
      <c r="HI181" s="22"/>
      <c r="HJ181" s="22"/>
      <c r="HK181" s="22"/>
      <c r="HL181" s="22"/>
      <c r="HM181" s="22"/>
      <c r="HN181" s="22"/>
      <c r="HO181" s="22"/>
      <c r="HP181" s="22"/>
      <c r="HQ181" s="22"/>
      <c r="HR181" s="22"/>
      <c r="HS181" s="22"/>
      <c r="HT181" s="22"/>
      <c r="HU181" s="22"/>
      <c r="HV181" s="22"/>
      <c r="HW181" s="22"/>
      <c r="HX181" s="22"/>
      <c r="HY181" s="22"/>
      <c r="HZ181" s="22"/>
      <c r="IA181" s="22"/>
      <c r="IB181" s="22"/>
      <c r="IC181" s="22"/>
      <c r="ID181" s="22"/>
      <c r="IE181" s="22"/>
      <c r="IF181" s="22"/>
      <c r="IG181" s="22"/>
      <c r="IH181" s="22"/>
      <c r="II181" s="22"/>
      <c r="IJ181" s="22"/>
      <c r="IK181" s="22"/>
      <c r="IL181" s="22"/>
      <c r="IM181" s="22"/>
      <c r="IN181" s="22"/>
      <c r="IO181" s="22"/>
      <c r="IP181" s="22"/>
      <c r="IQ181" s="22"/>
      <c r="IR181" s="22"/>
      <c r="IS181" s="22"/>
    </row>
    <row r="182" spans="11:253" ht="21.75" customHeight="1">
      <c r="K182" s="2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  <c r="X182" s="22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22"/>
      <c r="AJ182" s="22"/>
      <c r="AK182" s="22"/>
      <c r="AL182" s="22"/>
      <c r="AM182" s="22"/>
      <c r="AN182" s="22"/>
      <c r="AO182" s="22"/>
      <c r="AP182" s="22"/>
      <c r="AQ182" s="22"/>
      <c r="AR182" s="22"/>
      <c r="AS182" s="22"/>
      <c r="AT182" s="22"/>
      <c r="AU182" s="22"/>
      <c r="AV182" s="22"/>
      <c r="AW182" s="22"/>
      <c r="AX182" s="22"/>
      <c r="AY182" s="22"/>
      <c r="AZ182" s="22"/>
      <c r="BA182" s="22"/>
      <c r="BB182" s="22"/>
      <c r="BC182" s="22"/>
      <c r="BD182" s="22"/>
      <c r="BE182" s="22"/>
      <c r="BF182" s="22"/>
      <c r="BG182" s="22"/>
      <c r="BH182" s="22"/>
      <c r="BI182" s="22"/>
      <c r="BJ182" s="22"/>
      <c r="BK182" s="22"/>
      <c r="BL182" s="22"/>
      <c r="BM182" s="22"/>
      <c r="BN182" s="22"/>
      <c r="BO182" s="22"/>
      <c r="BP182" s="22"/>
      <c r="BQ182" s="22"/>
      <c r="BR182" s="22"/>
      <c r="BS182" s="22"/>
      <c r="BT182" s="22"/>
      <c r="BU182" s="22"/>
      <c r="BV182" s="22"/>
      <c r="BW182" s="22"/>
      <c r="BX182" s="22"/>
      <c r="BY182" s="22"/>
      <c r="BZ182" s="22"/>
      <c r="CA182" s="22"/>
      <c r="CB182" s="22"/>
      <c r="CC182" s="22"/>
      <c r="CD182" s="22"/>
      <c r="CE182" s="22"/>
      <c r="CF182" s="22"/>
      <c r="CG182" s="22"/>
      <c r="CH182" s="22"/>
      <c r="CI182" s="22"/>
      <c r="CJ182" s="22"/>
      <c r="CK182" s="22"/>
      <c r="CL182" s="22"/>
      <c r="CM182" s="22"/>
      <c r="CN182" s="22"/>
      <c r="CO182" s="22"/>
      <c r="CP182" s="22"/>
      <c r="CQ182" s="22"/>
      <c r="CR182" s="22"/>
      <c r="CS182" s="22"/>
      <c r="CT182" s="22"/>
      <c r="CU182" s="22"/>
      <c r="CV182" s="22"/>
      <c r="CW182" s="22"/>
      <c r="CX182" s="22"/>
      <c r="CY182" s="22"/>
      <c r="CZ182" s="22"/>
      <c r="DA182" s="22"/>
      <c r="DB182" s="22"/>
      <c r="DC182" s="22"/>
      <c r="DD182" s="22"/>
      <c r="DE182" s="22"/>
      <c r="DF182" s="22"/>
      <c r="DG182" s="22"/>
      <c r="DH182" s="22"/>
      <c r="DI182" s="22"/>
      <c r="DJ182" s="22"/>
      <c r="DK182" s="22"/>
      <c r="DL182" s="22"/>
      <c r="DM182" s="22"/>
      <c r="DN182" s="22"/>
      <c r="DO182" s="22"/>
      <c r="DP182" s="22"/>
      <c r="DQ182" s="22"/>
      <c r="DR182" s="22"/>
      <c r="DS182" s="22"/>
      <c r="DT182" s="22"/>
      <c r="DU182" s="22"/>
      <c r="DV182" s="22"/>
      <c r="DW182" s="22"/>
      <c r="DX182" s="22"/>
      <c r="DY182" s="22"/>
      <c r="DZ182" s="22"/>
      <c r="EA182" s="22"/>
      <c r="EB182" s="22"/>
      <c r="EC182" s="22"/>
      <c r="ED182" s="22"/>
      <c r="EE182" s="22"/>
      <c r="EF182" s="22"/>
      <c r="EG182" s="22"/>
      <c r="EH182" s="22"/>
      <c r="EI182" s="22"/>
      <c r="EJ182" s="22"/>
      <c r="EK182" s="22"/>
      <c r="EL182" s="22"/>
      <c r="EM182" s="22"/>
      <c r="EN182" s="22"/>
      <c r="EO182" s="22"/>
      <c r="EP182" s="22"/>
      <c r="EQ182" s="22"/>
      <c r="ER182" s="22"/>
      <c r="ES182" s="22"/>
      <c r="ET182" s="22"/>
      <c r="EU182" s="22"/>
      <c r="EV182" s="22"/>
      <c r="EW182" s="22"/>
      <c r="EX182" s="22"/>
      <c r="EY182" s="22"/>
      <c r="EZ182" s="22"/>
      <c r="FA182" s="22"/>
      <c r="FB182" s="22"/>
      <c r="FC182" s="22"/>
      <c r="FD182" s="22"/>
      <c r="FE182" s="22"/>
      <c r="FF182" s="22"/>
      <c r="FG182" s="22"/>
      <c r="FH182" s="22"/>
      <c r="FI182" s="22"/>
      <c r="FJ182" s="22"/>
      <c r="FK182" s="22"/>
      <c r="FL182" s="22"/>
      <c r="FM182" s="22"/>
      <c r="FN182" s="22"/>
      <c r="FO182" s="22"/>
      <c r="FP182" s="22"/>
      <c r="FQ182" s="22"/>
      <c r="FR182" s="22"/>
      <c r="FS182" s="22"/>
      <c r="FT182" s="22"/>
      <c r="FU182" s="22"/>
      <c r="FV182" s="22"/>
      <c r="FW182" s="22"/>
      <c r="FX182" s="22"/>
      <c r="FY182" s="22"/>
      <c r="FZ182" s="22"/>
      <c r="GA182" s="22"/>
      <c r="GB182" s="22"/>
      <c r="GC182" s="22"/>
      <c r="GD182" s="22"/>
      <c r="GE182" s="22"/>
      <c r="GF182" s="22"/>
      <c r="GG182" s="22"/>
      <c r="GH182" s="22"/>
      <c r="GI182" s="22"/>
      <c r="GJ182" s="22"/>
      <c r="GK182" s="22"/>
      <c r="GL182" s="22"/>
      <c r="GM182" s="22"/>
      <c r="GN182" s="22"/>
      <c r="GO182" s="22"/>
      <c r="GP182" s="22"/>
      <c r="GQ182" s="22"/>
      <c r="GR182" s="22"/>
      <c r="GS182" s="22"/>
      <c r="GT182" s="22"/>
      <c r="GU182" s="22"/>
      <c r="GV182" s="22"/>
      <c r="GW182" s="22"/>
      <c r="GX182" s="22"/>
      <c r="GY182" s="22"/>
      <c r="GZ182" s="22"/>
      <c r="HA182" s="22"/>
      <c r="HB182" s="22"/>
      <c r="HC182" s="22"/>
      <c r="HD182" s="22"/>
      <c r="HE182" s="22"/>
      <c r="HF182" s="22"/>
      <c r="HG182" s="22"/>
      <c r="HH182" s="22"/>
      <c r="HI182" s="22"/>
      <c r="HJ182" s="22"/>
      <c r="HK182" s="22"/>
      <c r="HL182" s="22"/>
      <c r="HM182" s="22"/>
      <c r="HN182" s="22"/>
      <c r="HO182" s="22"/>
      <c r="HP182" s="22"/>
      <c r="HQ182" s="22"/>
      <c r="HR182" s="22"/>
      <c r="HS182" s="22"/>
      <c r="HT182" s="22"/>
      <c r="HU182" s="22"/>
      <c r="HV182" s="22"/>
      <c r="HW182" s="22"/>
      <c r="HX182" s="22"/>
      <c r="HY182" s="22"/>
      <c r="HZ182" s="22"/>
      <c r="IA182" s="22"/>
      <c r="IB182" s="22"/>
      <c r="IC182" s="22"/>
      <c r="ID182" s="22"/>
      <c r="IE182" s="22"/>
      <c r="IF182" s="22"/>
      <c r="IG182" s="22"/>
      <c r="IH182" s="22"/>
      <c r="II182" s="22"/>
      <c r="IJ182" s="22"/>
      <c r="IK182" s="22"/>
      <c r="IL182" s="22"/>
      <c r="IM182" s="22"/>
      <c r="IN182" s="22"/>
      <c r="IO182" s="22"/>
      <c r="IP182" s="22"/>
      <c r="IQ182" s="22"/>
      <c r="IR182" s="22"/>
      <c r="IS182" s="22"/>
    </row>
    <row r="183" spans="11:253" ht="21.75" customHeight="1">
      <c r="K183" s="2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  <c r="X183" s="22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22"/>
      <c r="AJ183" s="22"/>
      <c r="AK183" s="22"/>
      <c r="AL183" s="22"/>
      <c r="AM183" s="22"/>
      <c r="AN183" s="22"/>
      <c r="AO183" s="22"/>
      <c r="AP183" s="22"/>
      <c r="AQ183" s="22"/>
      <c r="AR183" s="22"/>
      <c r="AS183" s="22"/>
      <c r="AT183" s="22"/>
      <c r="AU183" s="22"/>
      <c r="AV183" s="22"/>
      <c r="AW183" s="22"/>
      <c r="AX183" s="22"/>
      <c r="AY183" s="22"/>
      <c r="AZ183" s="22"/>
      <c r="BA183" s="22"/>
      <c r="BB183" s="22"/>
      <c r="BC183" s="22"/>
      <c r="BD183" s="22"/>
      <c r="BE183" s="22"/>
      <c r="BF183" s="22"/>
      <c r="BG183" s="22"/>
      <c r="BH183" s="22"/>
      <c r="BI183" s="22"/>
      <c r="BJ183" s="22"/>
      <c r="BK183" s="22"/>
      <c r="BL183" s="22"/>
      <c r="BM183" s="22"/>
      <c r="BN183" s="22"/>
      <c r="BO183" s="22"/>
      <c r="BP183" s="22"/>
      <c r="BQ183" s="22"/>
      <c r="BR183" s="22"/>
      <c r="BS183" s="22"/>
      <c r="BT183" s="22"/>
      <c r="BU183" s="22"/>
      <c r="BV183" s="22"/>
      <c r="BW183" s="22"/>
      <c r="BX183" s="22"/>
      <c r="BY183" s="22"/>
      <c r="BZ183" s="22"/>
      <c r="CA183" s="22"/>
      <c r="CB183" s="22"/>
      <c r="CC183" s="22"/>
      <c r="CD183" s="22"/>
      <c r="CE183" s="22"/>
      <c r="CF183" s="22"/>
      <c r="CG183" s="22"/>
      <c r="CH183" s="22"/>
      <c r="CI183" s="22"/>
      <c r="CJ183" s="22"/>
      <c r="CK183" s="22"/>
      <c r="CL183" s="22"/>
      <c r="CM183" s="22"/>
      <c r="CN183" s="22"/>
      <c r="CO183" s="22"/>
      <c r="CP183" s="22"/>
      <c r="CQ183" s="22"/>
      <c r="CR183" s="22"/>
      <c r="CS183" s="22"/>
      <c r="CT183" s="22"/>
      <c r="CU183" s="22"/>
      <c r="CV183" s="22"/>
      <c r="CW183" s="22"/>
      <c r="CX183" s="22"/>
      <c r="CY183" s="22"/>
      <c r="CZ183" s="22"/>
      <c r="DA183" s="22"/>
      <c r="DB183" s="22"/>
      <c r="DC183" s="22"/>
      <c r="DD183" s="22"/>
      <c r="DE183" s="22"/>
      <c r="DF183" s="22"/>
      <c r="DG183" s="22"/>
      <c r="DH183" s="22"/>
      <c r="DI183" s="22"/>
      <c r="DJ183" s="22"/>
      <c r="DK183" s="22"/>
      <c r="DL183" s="22"/>
      <c r="DM183" s="22"/>
      <c r="DN183" s="22"/>
      <c r="DO183" s="22"/>
      <c r="DP183" s="22"/>
      <c r="DQ183" s="22"/>
      <c r="DR183" s="22"/>
      <c r="DS183" s="22"/>
      <c r="DT183" s="22"/>
      <c r="DU183" s="22"/>
      <c r="DV183" s="22"/>
      <c r="DW183" s="22"/>
      <c r="DX183" s="22"/>
      <c r="DY183" s="22"/>
      <c r="DZ183" s="22"/>
      <c r="EA183" s="22"/>
      <c r="EB183" s="22"/>
      <c r="EC183" s="22"/>
      <c r="ED183" s="22"/>
      <c r="EE183" s="22"/>
      <c r="EF183" s="22"/>
      <c r="EG183" s="22"/>
      <c r="EH183" s="22"/>
      <c r="EI183" s="22"/>
      <c r="EJ183" s="22"/>
      <c r="EK183" s="22"/>
      <c r="EL183" s="22"/>
      <c r="EM183" s="22"/>
      <c r="EN183" s="22"/>
      <c r="EO183" s="22"/>
      <c r="EP183" s="22"/>
      <c r="EQ183" s="22"/>
      <c r="ER183" s="22"/>
      <c r="ES183" s="22"/>
      <c r="ET183" s="22"/>
      <c r="EU183" s="22"/>
      <c r="EV183" s="22"/>
      <c r="EW183" s="22"/>
      <c r="EX183" s="22"/>
      <c r="EY183" s="22"/>
      <c r="EZ183" s="22"/>
      <c r="FA183" s="22"/>
      <c r="FB183" s="22"/>
      <c r="FC183" s="22"/>
      <c r="FD183" s="22"/>
      <c r="FE183" s="22"/>
      <c r="FF183" s="22"/>
      <c r="FG183" s="22"/>
      <c r="FH183" s="22"/>
      <c r="FI183" s="22"/>
      <c r="FJ183" s="22"/>
      <c r="FK183" s="22"/>
      <c r="FL183" s="22"/>
      <c r="FM183" s="22"/>
      <c r="FN183" s="22"/>
      <c r="FO183" s="22"/>
      <c r="FP183" s="22"/>
      <c r="FQ183" s="22"/>
      <c r="FR183" s="22"/>
      <c r="FS183" s="22"/>
      <c r="FT183" s="22"/>
      <c r="FU183" s="22"/>
      <c r="FV183" s="22"/>
      <c r="FW183" s="22"/>
      <c r="FX183" s="22"/>
      <c r="FY183" s="22"/>
      <c r="FZ183" s="22"/>
      <c r="GA183" s="22"/>
      <c r="GB183" s="22"/>
      <c r="GC183" s="22"/>
      <c r="GD183" s="22"/>
      <c r="GE183" s="22"/>
      <c r="GF183" s="22"/>
      <c r="GG183" s="22"/>
      <c r="GH183" s="22"/>
      <c r="GI183" s="22"/>
      <c r="GJ183" s="22"/>
      <c r="GK183" s="22"/>
      <c r="GL183" s="22"/>
      <c r="GM183" s="22"/>
      <c r="GN183" s="22"/>
      <c r="GO183" s="22"/>
      <c r="GP183" s="22"/>
      <c r="GQ183" s="22"/>
      <c r="GR183" s="22"/>
      <c r="GS183" s="22"/>
      <c r="GT183" s="22"/>
      <c r="GU183" s="22"/>
      <c r="GV183" s="22"/>
      <c r="GW183" s="22"/>
      <c r="GX183" s="22"/>
      <c r="GY183" s="22"/>
      <c r="GZ183" s="22"/>
      <c r="HA183" s="22"/>
      <c r="HB183" s="22"/>
      <c r="HC183" s="22"/>
      <c r="HD183" s="22"/>
      <c r="HE183" s="22"/>
      <c r="HF183" s="22"/>
      <c r="HG183" s="22"/>
      <c r="HH183" s="22"/>
      <c r="HI183" s="22"/>
      <c r="HJ183" s="22"/>
      <c r="HK183" s="22"/>
      <c r="HL183" s="22"/>
      <c r="HM183" s="22"/>
      <c r="HN183" s="22"/>
      <c r="HO183" s="22"/>
      <c r="HP183" s="22"/>
      <c r="HQ183" s="22"/>
      <c r="HR183" s="22"/>
      <c r="HS183" s="22"/>
      <c r="HT183" s="22"/>
      <c r="HU183" s="22"/>
      <c r="HV183" s="22"/>
      <c r="HW183" s="22"/>
      <c r="HX183" s="22"/>
      <c r="HY183" s="22"/>
      <c r="HZ183" s="22"/>
      <c r="IA183" s="22"/>
      <c r="IB183" s="22"/>
      <c r="IC183" s="22"/>
      <c r="ID183" s="22"/>
      <c r="IE183" s="22"/>
      <c r="IF183" s="22"/>
      <c r="IG183" s="22"/>
      <c r="IH183" s="22"/>
      <c r="II183" s="22"/>
      <c r="IJ183" s="22"/>
      <c r="IK183" s="22"/>
      <c r="IL183" s="22"/>
      <c r="IM183" s="22"/>
      <c r="IN183" s="22"/>
      <c r="IO183" s="22"/>
      <c r="IP183" s="22"/>
      <c r="IQ183" s="22"/>
      <c r="IR183" s="22"/>
      <c r="IS183" s="22"/>
    </row>
    <row r="184" spans="11:253" ht="21.75" customHeight="1"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22"/>
      <c r="AJ184" s="22"/>
      <c r="AK184" s="22"/>
      <c r="AL184" s="22"/>
      <c r="AM184" s="22"/>
      <c r="AN184" s="22"/>
      <c r="AO184" s="22"/>
      <c r="AP184" s="22"/>
      <c r="AQ184" s="22"/>
      <c r="AR184" s="22"/>
      <c r="AS184" s="22"/>
      <c r="AT184" s="22"/>
      <c r="AU184" s="22"/>
      <c r="AV184" s="22"/>
      <c r="AW184" s="22"/>
      <c r="AX184" s="22"/>
      <c r="AY184" s="22"/>
      <c r="AZ184" s="22"/>
      <c r="BA184" s="22"/>
      <c r="BB184" s="22"/>
      <c r="BC184" s="22"/>
      <c r="BD184" s="22"/>
      <c r="BE184" s="22"/>
      <c r="BF184" s="22"/>
      <c r="BG184" s="22"/>
      <c r="BH184" s="22"/>
      <c r="BI184" s="22"/>
      <c r="BJ184" s="22"/>
      <c r="BK184" s="22"/>
      <c r="BL184" s="22"/>
      <c r="BM184" s="22"/>
      <c r="BN184" s="22"/>
      <c r="BO184" s="22"/>
      <c r="BP184" s="22"/>
      <c r="BQ184" s="22"/>
      <c r="BR184" s="22"/>
      <c r="BS184" s="22"/>
      <c r="BT184" s="22"/>
      <c r="BU184" s="22"/>
      <c r="BV184" s="22"/>
      <c r="BW184" s="22"/>
      <c r="BX184" s="22"/>
      <c r="BY184" s="22"/>
      <c r="BZ184" s="22"/>
      <c r="CA184" s="22"/>
      <c r="CB184" s="22"/>
      <c r="CC184" s="22"/>
      <c r="CD184" s="22"/>
      <c r="CE184" s="22"/>
      <c r="CF184" s="22"/>
      <c r="CG184" s="22"/>
      <c r="CH184" s="22"/>
      <c r="CI184" s="22"/>
      <c r="CJ184" s="22"/>
      <c r="CK184" s="22"/>
      <c r="CL184" s="22"/>
      <c r="CM184" s="22"/>
      <c r="CN184" s="22"/>
      <c r="CO184" s="22"/>
      <c r="CP184" s="22"/>
      <c r="CQ184" s="22"/>
      <c r="CR184" s="22"/>
      <c r="CS184" s="22"/>
      <c r="CT184" s="22"/>
      <c r="CU184" s="22"/>
      <c r="CV184" s="22"/>
      <c r="CW184" s="22"/>
      <c r="CX184" s="22"/>
      <c r="CY184" s="22"/>
      <c r="CZ184" s="22"/>
      <c r="DA184" s="22"/>
      <c r="DB184" s="22"/>
      <c r="DC184" s="22"/>
      <c r="DD184" s="22"/>
      <c r="DE184" s="22"/>
      <c r="DF184" s="22"/>
      <c r="DG184" s="22"/>
      <c r="DH184" s="22"/>
      <c r="DI184" s="22"/>
      <c r="DJ184" s="22"/>
      <c r="DK184" s="22"/>
      <c r="DL184" s="22"/>
      <c r="DM184" s="22"/>
      <c r="DN184" s="22"/>
      <c r="DO184" s="22"/>
      <c r="DP184" s="22"/>
      <c r="DQ184" s="22"/>
      <c r="DR184" s="22"/>
      <c r="DS184" s="22"/>
      <c r="DT184" s="22"/>
      <c r="DU184" s="22"/>
      <c r="DV184" s="22"/>
      <c r="DW184" s="22"/>
      <c r="DX184" s="22"/>
      <c r="DY184" s="22"/>
      <c r="DZ184" s="22"/>
      <c r="EA184" s="22"/>
      <c r="EB184" s="22"/>
      <c r="EC184" s="22"/>
      <c r="ED184" s="22"/>
      <c r="EE184" s="22"/>
      <c r="EF184" s="22"/>
      <c r="EG184" s="22"/>
      <c r="EH184" s="22"/>
      <c r="EI184" s="22"/>
      <c r="EJ184" s="22"/>
      <c r="EK184" s="22"/>
      <c r="EL184" s="22"/>
      <c r="EM184" s="22"/>
      <c r="EN184" s="22"/>
      <c r="EO184" s="22"/>
      <c r="EP184" s="22"/>
      <c r="EQ184" s="22"/>
      <c r="ER184" s="22"/>
      <c r="ES184" s="22"/>
      <c r="ET184" s="22"/>
      <c r="EU184" s="22"/>
      <c r="EV184" s="22"/>
      <c r="EW184" s="22"/>
      <c r="EX184" s="22"/>
      <c r="EY184" s="22"/>
      <c r="EZ184" s="22"/>
      <c r="FA184" s="22"/>
      <c r="FB184" s="22"/>
      <c r="FC184" s="22"/>
      <c r="FD184" s="22"/>
      <c r="FE184" s="22"/>
      <c r="FF184" s="22"/>
      <c r="FG184" s="22"/>
      <c r="FH184" s="22"/>
      <c r="FI184" s="22"/>
      <c r="FJ184" s="22"/>
      <c r="FK184" s="22"/>
      <c r="FL184" s="22"/>
      <c r="FM184" s="22"/>
      <c r="FN184" s="22"/>
      <c r="FO184" s="22"/>
      <c r="FP184" s="22"/>
      <c r="FQ184" s="22"/>
      <c r="FR184" s="22"/>
      <c r="FS184" s="22"/>
      <c r="FT184" s="22"/>
      <c r="FU184" s="22"/>
      <c r="FV184" s="22"/>
      <c r="FW184" s="22"/>
      <c r="FX184" s="22"/>
      <c r="FY184" s="22"/>
      <c r="FZ184" s="22"/>
      <c r="GA184" s="22"/>
      <c r="GB184" s="22"/>
      <c r="GC184" s="22"/>
      <c r="GD184" s="22"/>
      <c r="GE184" s="22"/>
      <c r="GF184" s="22"/>
      <c r="GG184" s="22"/>
      <c r="GH184" s="22"/>
      <c r="GI184" s="22"/>
      <c r="GJ184" s="22"/>
      <c r="GK184" s="22"/>
      <c r="GL184" s="22"/>
      <c r="GM184" s="22"/>
      <c r="GN184" s="22"/>
      <c r="GO184" s="22"/>
      <c r="GP184" s="22"/>
      <c r="GQ184" s="22"/>
      <c r="GR184" s="22"/>
      <c r="GS184" s="22"/>
      <c r="GT184" s="22"/>
      <c r="GU184" s="22"/>
      <c r="GV184" s="22"/>
      <c r="GW184" s="22"/>
      <c r="GX184" s="22"/>
      <c r="GY184" s="22"/>
      <c r="GZ184" s="22"/>
      <c r="HA184" s="22"/>
      <c r="HB184" s="22"/>
      <c r="HC184" s="22"/>
      <c r="HD184" s="22"/>
      <c r="HE184" s="22"/>
      <c r="HF184" s="22"/>
      <c r="HG184" s="22"/>
      <c r="HH184" s="22"/>
      <c r="HI184" s="22"/>
      <c r="HJ184" s="22"/>
      <c r="HK184" s="22"/>
      <c r="HL184" s="22"/>
      <c r="HM184" s="22"/>
      <c r="HN184" s="22"/>
      <c r="HO184" s="22"/>
      <c r="HP184" s="22"/>
      <c r="HQ184" s="22"/>
      <c r="HR184" s="22"/>
      <c r="HS184" s="22"/>
      <c r="HT184" s="22"/>
      <c r="HU184" s="22"/>
      <c r="HV184" s="22"/>
      <c r="HW184" s="22"/>
      <c r="HX184" s="22"/>
      <c r="HY184" s="22"/>
      <c r="HZ184" s="22"/>
      <c r="IA184" s="22"/>
      <c r="IB184" s="22"/>
      <c r="IC184" s="22"/>
      <c r="ID184" s="22"/>
      <c r="IE184" s="22"/>
      <c r="IF184" s="22"/>
      <c r="IG184" s="22"/>
      <c r="IH184" s="22"/>
      <c r="II184" s="22"/>
      <c r="IJ184" s="22"/>
      <c r="IK184" s="22"/>
      <c r="IL184" s="22"/>
      <c r="IM184" s="22"/>
      <c r="IN184" s="22"/>
      <c r="IO184" s="22"/>
      <c r="IP184" s="22"/>
      <c r="IQ184" s="22"/>
      <c r="IR184" s="22"/>
      <c r="IS184" s="22"/>
    </row>
    <row r="185" spans="11:253" ht="21.75" customHeight="1"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22"/>
      <c r="AJ185" s="22"/>
      <c r="AK185" s="22"/>
      <c r="AL185" s="22"/>
      <c r="AM185" s="22"/>
      <c r="AN185" s="22"/>
      <c r="AO185" s="22"/>
      <c r="AP185" s="22"/>
      <c r="AQ185" s="22"/>
      <c r="AR185" s="22"/>
      <c r="AS185" s="22"/>
      <c r="AT185" s="22"/>
      <c r="AU185" s="22"/>
      <c r="AV185" s="22"/>
      <c r="AW185" s="22"/>
      <c r="AX185" s="22"/>
      <c r="AY185" s="22"/>
      <c r="AZ185" s="22"/>
      <c r="BA185" s="22"/>
      <c r="BB185" s="22"/>
      <c r="BC185" s="22"/>
      <c r="BD185" s="22"/>
      <c r="BE185" s="22"/>
      <c r="BF185" s="22"/>
      <c r="BG185" s="22"/>
      <c r="BH185" s="22"/>
      <c r="BI185" s="22"/>
      <c r="BJ185" s="22"/>
      <c r="BK185" s="22"/>
      <c r="BL185" s="22"/>
      <c r="BM185" s="22"/>
      <c r="BN185" s="22"/>
      <c r="BO185" s="22"/>
      <c r="BP185" s="22"/>
      <c r="BQ185" s="22"/>
      <c r="BR185" s="22"/>
      <c r="BS185" s="22"/>
      <c r="BT185" s="22"/>
      <c r="BU185" s="22"/>
      <c r="BV185" s="22"/>
      <c r="BW185" s="22"/>
      <c r="BX185" s="22"/>
      <c r="BY185" s="22"/>
      <c r="BZ185" s="22"/>
      <c r="CA185" s="22"/>
      <c r="CB185" s="22"/>
      <c r="CC185" s="22"/>
      <c r="CD185" s="22"/>
      <c r="CE185" s="22"/>
      <c r="CF185" s="22"/>
      <c r="CG185" s="22"/>
      <c r="CH185" s="22"/>
      <c r="CI185" s="22"/>
      <c r="CJ185" s="22"/>
      <c r="CK185" s="22"/>
      <c r="CL185" s="22"/>
      <c r="CM185" s="22"/>
      <c r="CN185" s="22"/>
      <c r="CO185" s="22"/>
      <c r="CP185" s="22"/>
      <c r="CQ185" s="22"/>
      <c r="CR185" s="22"/>
      <c r="CS185" s="22"/>
      <c r="CT185" s="22"/>
      <c r="CU185" s="22"/>
      <c r="CV185" s="22"/>
      <c r="CW185" s="22"/>
      <c r="CX185" s="22"/>
      <c r="CY185" s="22"/>
      <c r="CZ185" s="22"/>
      <c r="DA185" s="22"/>
      <c r="DB185" s="22"/>
      <c r="DC185" s="22"/>
      <c r="DD185" s="22"/>
      <c r="DE185" s="22"/>
      <c r="DF185" s="22"/>
      <c r="DG185" s="22"/>
      <c r="DH185" s="22"/>
      <c r="DI185" s="22"/>
      <c r="DJ185" s="22"/>
      <c r="DK185" s="22"/>
      <c r="DL185" s="22"/>
      <c r="DM185" s="22"/>
      <c r="DN185" s="22"/>
      <c r="DO185" s="22"/>
      <c r="DP185" s="22"/>
      <c r="DQ185" s="22"/>
      <c r="DR185" s="22"/>
      <c r="DS185" s="22"/>
      <c r="DT185" s="22"/>
      <c r="DU185" s="22"/>
      <c r="DV185" s="22"/>
      <c r="DW185" s="22"/>
      <c r="DX185" s="22"/>
      <c r="DY185" s="22"/>
      <c r="DZ185" s="22"/>
      <c r="EA185" s="22"/>
      <c r="EB185" s="22"/>
      <c r="EC185" s="22"/>
      <c r="ED185" s="22"/>
      <c r="EE185" s="22"/>
      <c r="EF185" s="22"/>
      <c r="EG185" s="22"/>
      <c r="EH185" s="22"/>
      <c r="EI185" s="22"/>
      <c r="EJ185" s="22"/>
      <c r="EK185" s="22"/>
      <c r="EL185" s="22"/>
      <c r="EM185" s="22"/>
      <c r="EN185" s="22"/>
      <c r="EO185" s="22"/>
      <c r="EP185" s="22"/>
      <c r="EQ185" s="22"/>
      <c r="ER185" s="22"/>
      <c r="ES185" s="22"/>
      <c r="ET185" s="22"/>
      <c r="EU185" s="22"/>
      <c r="EV185" s="22"/>
      <c r="EW185" s="22"/>
      <c r="EX185" s="22"/>
      <c r="EY185" s="22"/>
      <c r="EZ185" s="22"/>
      <c r="FA185" s="22"/>
      <c r="FB185" s="22"/>
      <c r="FC185" s="22"/>
      <c r="FD185" s="22"/>
      <c r="FE185" s="22"/>
      <c r="FF185" s="22"/>
      <c r="FG185" s="22"/>
      <c r="FH185" s="22"/>
      <c r="FI185" s="22"/>
      <c r="FJ185" s="22"/>
      <c r="FK185" s="22"/>
      <c r="FL185" s="22"/>
      <c r="FM185" s="22"/>
      <c r="FN185" s="22"/>
      <c r="FO185" s="22"/>
      <c r="FP185" s="22"/>
      <c r="FQ185" s="22"/>
      <c r="FR185" s="22"/>
      <c r="FS185" s="22"/>
      <c r="FT185" s="22"/>
      <c r="FU185" s="22"/>
      <c r="FV185" s="22"/>
      <c r="FW185" s="22"/>
      <c r="FX185" s="22"/>
      <c r="FY185" s="22"/>
      <c r="FZ185" s="22"/>
      <c r="GA185" s="22"/>
      <c r="GB185" s="22"/>
      <c r="GC185" s="22"/>
      <c r="GD185" s="22"/>
      <c r="GE185" s="22"/>
      <c r="GF185" s="22"/>
      <c r="GG185" s="22"/>
      <c r="GH185" s="22"/>
      <c r="GI185" s="22"/>
      <c r="GJ185" s="22"/>
      <c r="GK185" s="22"/>
      <c r="GL185" s="22"/>
      <c r="GM185" s="22"/>
      <c r="GN185" s="22"/>
      <c r="GO185" s="22"/>
      <c r="GP185" s="22"/>
      <c r="GQ185" s="22"/>
      <c r="GR185" s="22"/>
      <c r="GS185" s="22"/>
      <c r="GT185" s="22"/>
      <c r="GU185" s="22"/>
      <c r="GV185" s="22"/>
      <c r="GW185" s="22"/>
      <c r="GX185" s="22"/>
      <c r="GY185" s="22"/>
      <c r="GZ185" s="22"/>
      <c r="HA185" s="22"/>
      <c r="HB185" s="22"/>
      <c r="HC185" s="22"/>
      <c r="HD185" s="22"/>
      <c r="HE185" s="22"/>
      <c r="HF185" s="22"/>
      <c r="HG185" s="22"/>
      <c r="HH185" s="22"/>
      <c r="HI185" s="22"/>
      <c r="HJ185" s="22"/>
      <c r="HK185" s="22"/>
      <c r="HL185" s="22"/>
      <c r="HM185" s="22"/>
      <c r="HN185" s="22"/>
      <c r="HO185" s="22"/>
      <c r="HP185" s="22"/>
      <c r="HQ185" s="22"/>
      <c r="HR185" s="22"/>
      <c r="HS185" s="22"/>
      <c r="HT185" s="22"/>
      <c r="HU185" s="22"/>
      <c r="HV185" s="22"/>
      <c r="HW185" s="22"/>
      <c r="HX185" s="22"/>
      <c r="HY185" s="22"/>
      <c r="HZ185" s="22"/>
      <c r="IA185" s="22"/>
      <c r="IB185" s="22"/>
      <c r="IC185" s="22"/>
      <c r="ID185" s="22"/>
      <c r="IE185" s="22"/>
      <c r="IF185" s="22"/>
      <c r="IG185" s="22"/>
      <c r="IH185" s="22"/>
      <c r="II185" s="22"/>
      <c r="IJ185" s="22"/>
      <c r="IK185" s="22"/>
      <c r="IL185" s="22"/>
      <c r="IM185" s="22"/>
      <c r="IN185" s="22"/>
      <c r="IO185" s="22"/>
      <c r="IP185" s="22"/>
      <c r="IQ185" s="22"/>
      <c r="IR185" s="22"/>
      <c r="IS185" s="22"/>
    </row>
    <row r="186" spans="11:253" ht="21.75" customHeight="1">
      <c r="K186" s="2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  <c r="X186" s="22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22"/>
      <c r="AJ186" s="22"/>
      <c r="AK186" s="22"/>
      <c r="AL186" s="22"/>
      <c r="AM186" s="22"/>
      <c r="AN186" s="22"/>
      <c r="AO186" s="22"/>
      <c r="AP186" s="22"/>
      <c r="AQ186" s="22"/>
      <c r="AR186" s="22"/>
      <c r="AS186" s="22"/>
      <c r="AT186" s="22"/>
      <c r="AU186" s="22"/>
      <c r="AV186" s="22"/>
      <c r="AW186" s="22"/>
      <c r="AX186" s="22"/>
      <c r="AY186" s="22"/>
      <c r="AZ186" s="22"/>
      <c r="BA186" s="22"/>
      <c r="BB186" s="22"/>
      <c r="BC186" s="22"/>
      <c r="BD186" s="22"/>
      <c r="BE186" s="22"/>
      <c r="BF186" s="22"/>
      <c r="BG186" s="22"/>
      <c r="BH186" s="22"/>
      <c r="BI186" s="22"/>
      <c r="BJ186" s="22"/>
      <c r="BK186" s="22"/>
      <c r="BL186" s="22"/>
      <c r="BM186" s="22"/>
      <c r="BN186" s="22"/>
      <c r="BO186" s="22"/>
      <c r="BP186" s="22"/>
      <c r="BQ186" s="22"/>
      <c r="BR186" s="22"/>
      <c r="BS186" s="22"/>
      <c r="BT186" s="22"/>
      <c r="BU186" s="22"/>
      <c r="BV186" s="22"/>
      <c r="BW186" s="22"/>
      <c r="BX186" s="22"/>
      <c r="BY186" s="22"/>
      <c r="BZ186" s="22"/>
      <c r="CA186" s="22"/>
      <c r="CB186" s="22"/>
      <c r="CC186" s="22"/>
      <c r="CD186" s="22"/>
      <c r="CE186" s="22"/>
      <c r="CF186" s="22"/>
      <c r="CG186" s="22"/>
      <c r="CH186" s="22"/>
      <c r="CI186" s="22"/>
      <c r="CJ186" s="22"/>
      <c r="CK186" s="22"/>
      <c r="CL186" s="22"/>
      <c r="CM186" s="22"/>
      <c r="CN186" s="22"/>
      <c r="CO186" s="22"/>
      <c r="CP186" s="22"/>
      <c r="CQ186" s="22"/>
      <c r="CR186" s="22"/>
      <c r="CS186" s="22"/>
      <c r="CT186" s="22"/>
      <c r="CU186" s="22"/>
      <c r="CV186" s="22"/>
      <c r="CW186" s="22"/>
      <c r="CX186" s="22"/>
      <c r="CY186" s="22"/>
      <c r="CZ186" s="22"/>
      <c r="DA186" s="22"/>
      <c r="DB186" s="22"/>
      <c r="DC186" s="22"/>
      <c r="DD186" s="22"/>
      <c r="DE186" s="22"/>
      <c r="DF186" s="22"/>
      <c r="DG186" s="22"/>
      <c r="DH186" s="22"/>
      <c r="DI186" s="22"/>
      <c r="DJ186" s="22"/>
      <c r="DK186" s="22"/>
      <c r="DL186" s="22"/>
      <c r="DM186" s="22"/>
      <c r="DN186" s="22"/>
      <c r="DO186" s="22"/>
      <c r="DP186" s="22"/>
      <c r="DQ186" s="22"/>
      <c r="DR186" s="22"/>
      <c r="DS186" s="22"/>
      <c r="DT186" s="22"/>
      <c r="DU186" s="22"/>
      <c r="DV186" s="22"/>
      <c r="DW186" s="22"/>
      <c r="DX186" s="22"/>
      <c r="DY186" s="22"/>
      <c r="DZ186" s="22"/>
      <c r="EA186" s="22"/>
      <c r="EB186" s="22"/>
      <c r="EC186" s="22"/>
      <c r="ED186" s="22"/>
      <c r="EE186" s="22"/>
      <c r="EF186" s="22"/>
      <c r="EG186" s="22"/>
      <c r="EH186" s="22"/>
      <c r="EI186" s="22"/>
      <c r="EJ186" s="22"/>
      <c r="EK186" s="22"/>
      <c r="EL186" s="22"/>
      <c r="EM186" s="22"/>
      <c r="EN186" s="22"/>
      <c r="EO186" s="22"/>
      <c r="EP186" s="22"/>
      <c r="EQ186" s="22"/>
      <c r="ER186" s="22"/>
      <c r="ES186" s="22"/>
      <c r="ET186" s="22"/>
      <c r="EU186" s="22"/>
      <c r="EV186" s="22"/>
      <c r="EW186" s="22"/>
      <c r="EX186" s="22"/>
      <c r="EY186" s="22"/>
      <c r="EZ186" s="22"/>
      <c r="FA186" s="22"/>
      <c r="FB186" s="22"/>
      <c r="FC186" s="22"/>
      <c r="FD186" s="22"/>
      <c r="FE186" s="22"/>
      <c r="FF186" s="22"/>
      <c r="FG186" s="22"/>
      <c r="FH186" s="22"/>
      <c r="FI186" s="22"/>
      <c r="FJ186" s="22"/>
      <c r="FK186" s="22"/>
      <c r="FL186" s="22"/>
      <c r="FM186" s="22"/>
      <c r="FN186" s="22"/>
      <c r="FO186" s="22"/>
      <c r="FP186" s="22"/>
      <c r="FQ186" s="22"/>
      <c r="FR186" s="22"/>
      <c r="FS186" s="22"/>
      <c r="FT186" s="22"/>
      <c r="FU186" s="22"/>
      <c r="FV186" s="22"/>
      <c r="FW186" s="22"/>
      <c r="FX186" s="22"/>
      <c r="FY186" s="22"/>
      <c r="FZ186" s="22"/>
      <c r="GA186" s="22"/>
      <c r="GB186" s="22"/>
      <c r="GC186" s="22"/>
      <c r="GD186" s="22"/>
      <c r="GE186" s="22"/>
      <c r="GF186" s="22"/>
      <c r="GG186" s="22"/>
      <c r="GH186" s="22"/>
      <c r="GI186" s="22"/>
      <c r="GJ186" s="22"/>
      <c r="GK186" s="22"/>
      <c r="GL186" s="22"/>
      <c r="GM186" s="22"/>
      <c r="GN186" s="22"/>
      <c r="GO186" s="22"/>
      <c r="GP186" s="22"/>
      <c r="GQ186" s="22"/>
      <c r="GR186" s="22"/>
      <c r="GS186" s="22"/>
      <c r="GT186" s="22"/>
      <c r="GU186" s="22"/>
      <c r="GV186" s="22"/>
      <c r="GW186" s="22"/>
      <c r="GX186" s="22"/>
      <c r="GY186" s="22"/>
      <c r="GZ186" s="22"/>
      <c r="HA186" s="22"/>
      <c r="HB186" s="22"/>
      <c r="HC186" s="22"/>
      <c r="HD186" s="22"/>
      <c r="HE186" s="22"/>
      <c r="HF186" s="22"/>
      <c r="HG186" s="22"/>
      <c r="HH186" s="22"/>
      <c r="HI186" s="22"/>
      <c r="HJ186" s="22"/>
      <c r="HK186" s="22"/>
      <c r="HL186" s="22"/>
      <c r="HM186" s="22"/>
      <c r="HN186" s="22"/>
      <c r="HO186" s="22"/>
      <c r="HP186" s="22"/>
      <c r="HQ186" s="22"/>
      <c r="HR186" s="22"/>
      <c r="HS186" s="22"/>
      <c r="HT186" s="22"/>
      <c r="HU186" s="22"/>
      <c r="HV186" s="22"/>
      <c r="HW186" s="22"/>
      <c r="HX186" s="22"/>
      <c r="HY186" s="22"/>
      <c r="HZ186" s="22"/>
      <c r="IA186" s="22"/>
      <c r="IB186" s="22"/>
      <c r="IC186" s="22"/>
      <c r="ID186" s="22"/>
      <c r="IE186" s="22"/>
      <c r="IF186" s="22"/>
      <c r="IG186" s="22"/>
      <c r="IH186" s="22"/>
      <c r="II186" s="22"/>
      <c r="IJ186" s="22"/>
      <c r="IK186" s="22"/>
      <c r="IL186" s="22"/>
      <c r="IM186" s="22"/>
      <c r="IN186" s="22"/>
      <c r="IO186" s="22"/>
      <c r="IP186" s="22"/>
      <c r="IQ186" s="22"/>
      <c r="IR186" s="22"/>
      <c r="IS186" s="22"/>
    </row>
    <row r="187" spans="11:253" ht="21.75" customHeight="1">
      <c r="K187" s="2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22"/>
      <c r="AJ187" s="22"/>
      <c r="AK187" s="22"/>
      <c r="AL187" s="22"/>
      <c r="AM187" s="22"/>
      <c r="AN187" s="22"/>
      <c r="AO187" s="22"/>
      <c r="AP187" s="22"/>
      <c r="AQ187" s="22"/>
      <c r="AR187" s="22"/>
      <c r="AS187" s="22"/>
      <c r="AT187" s="22"/>
      <c r="AU187" s="22"/>
      <c r="AV187" s="22"/>
      <c r="AW187" s="22"/>
      <c r="AX187" s="22"/>
      <c r="AY187" s="22"/>
      <c r="AZ187" s="22"/>
      <c r="BA187" s="22"/>
      <c r="BB187" s="22"/>
      <c r="BC187" s="22"/>
      <c r="BD187" s="22"/>
      <c r="BE187" s="22"/>
      <c r="BF187" s="22"/>
      <c r="BG187" s="22"/>
      <c r="BH187" s="22"/>
      <c r="BI187" s="22"/>
      <c r="BJ187" s="22"/>
      <c r="BK187" s="22"/>
      <c r="BL187" s="22"/>
      <c r="BM187" s="22"/>
      <c r="BN187" s="22"/>
      <c r="BO187" s="22"/>
      <c r="BP187" s="22"/>
      <c r="BQ187" s="22"/>
      <c r="BR187" s="22"/>
      <c r="BS187" s="22"/>
      <c r="BT187" s="22"/>
      <c r="BU187" s="22"/>
      <c r="BV187" s="22"/>
      <c r="BW187" s="22"/>
      <c r="BX187" s="22"/>
      <c r="BY187" s="22"/>
      <c r="BZ187" s="22"/>
      <c r="CA187" s="22"/>
      <c r="CB187" s="22"/>
      <c r="CC187" s="22"/>
      <c r="CD187" s="22"/>
      <c r="CE187" s="22"/>
      <c r="CF187" s="22"/>
      <c r="CG187" s="22"/>
      <c r="CH187" s="22"/>
      <c r="CI187" s="22"/>
      <c r="CJ187" s="22"/>
      <c r="CK187" s="22"/>
      <c r="CL187" s="22"/>
      <c r="CM187" s="22"/>
      <c r="CN187" s="22"/>
      <c r="CO187" s="22"/>
      <c r="CP187" s="22"/>
      <c r="CQ187" s="22"/>
      <c r="CR187" s="22"/>
      <c r="CS187" s="22"/>
      <c r="CT187" s="22"/>
      <c r="CU187" s="22"/>
      <c r="CV187" s="22"/>
      <c r="CW187" s="22"/>
      <c r="CX187" s="22"/>
      <c r="CY187" s="22"/>
      <c r="CZ187" s="22"/>
      <c r="DA187" s="22"/>
      <c r="DB187" s="22"/>
      <c r="DC187" s="22"/>
      <c r="DD187" s="22"/>
      <c r="DE187" s="22"/>
      <c r="DF187" s="22"/>
      <c r="DG187" s="22"/>
      <c r="DH187" s="22"/>
      <c r="DI187" s="22"/>
      <c r="DJ187" s="22"/>
      <c r="DK187" s="22"/>
      <c r="DL187" s="22"/>
      <c r="DM187" s="22"/>
      <c r="DN187" s="22"/>
      <c r="DO187" s="22"/>
      <c r="DP187" s="22"/>
      <c r="DQ187" s="22"/>
      <c r="DR187" s="22"/>
      <c r="DS187" s="22"/>
      <c r="DT187" s="22"/>
      <c r="DU187" s="22"/>
      <c r="DV187" s="22"/>
      <c r="DW187" s="22"/>
      <c r="DX187" s="22"/>
      <c r="DY187" s="22"/>
      <c r="DZ187" s="22"/>
      <c r="EA187" s="22"/>
      <c r="EB187" s="22"/>
      <c r="EC187" s="22"/>
      <c r="ED187" s="22"/>
      <c r="EE187" s="22"/>
      <c r="EF187" s="22"/>
      <c r="EG187" s="22"/>
      <c r="EH187" s="22"/>
      <c r="EI187" s="22"/>
      <c r="EJ187" s="22"/>
      <c r="EK187" s="22"/>
      <c r="EL187" s="22"/>
      <c r="EM187" s="22"/>
      <c r="EN187" s="22"/>
      <c r="EO187" s="22"/>
      <c r="EP187" s="22"/>
      <c r="EQ187" s="22"/>
      <c r="ER187" s="22"/>
      <c r="ES187" s="22"/>
      <c r="ET187" s="22"/>
      <c r="EU187" s="22"/>
      <c r="EV187" s="22"/>
      <c r="EW187" s="22"/>
      <c r="EX187" s="22"/>
      <c r="EY187" s="22"/>
      <c r="EZ187" s="22"/>
      <c r="FA187" s="22"/>
      <c r="FB187" s="22"/>
      <c r="FC187" s="22"/>
      <c r="FD187" s="22"/>
      <c r="FE187" s="22"/>
      <c r="FF187" s="22"/>
      <c r="FG187" s="22"/>
      <c r="FH187" s="22"/>
      <c r="FI187" s="22"/>
      <c r="FJ187" s="22"/>
      <c r="FK187" s="22"/>
      <c r="FL187" s="22"/>
      <c r="FM187" s="22"/>
      <c r="FN187" s="22"/>
      <c r="FO187" s="22"/>
      <c r="FP187" s="22"/>
      <c r="FQ187" s="22"/>
      <c r="FR187" s="22"/>
      <c r="FS187" s="22"/>
      <c r="FT187" s="22"/>
      <c r="FU187" s="22"/>
      <c r="FV187" s="22"/>
      <c r="FW187" s="22"/>
      <c r="FX187" s="22"/>
      <c r="FY187" s="22"/>
      <c r="FZ187" s="22"/>
      <c r="GA187" s="22"/>
      <c r="GB187" s="22"/>
      <c r="GC187" s="22"/>
      <c r="GD187" s="22"/>
      <c r="GE187" s="22"/>
      <c r="GF187" s="22"/>
      <c r="GG187" s="22"/>
      <c r="GH187" s="22"/>
      <c r="GI187" s="22"/>
      <c r="GJ187" s="22"/>
      <c r="GK187" s="22"/>
      <c r="GL187" s="22"/>
      <c r="GM187" s="22"/>
      <c r="GN187" s="22"/>
      <c r="GO187" s="22"/>
      <c r="GP187" s="22"/>
      <c r="GQ187" s="22"/>
      <c r="GR187" s="22"/>
      <c r="GS187" s="22"/>
      <c r="GT187" s="22"/>
      <c r="GU187" s="22"/>
      <c r="GV187" s="22"/>
      <c r="GW187" s="22"/>
      <c r="GX187" s="22"/>
      <c r="GY187" s="22"/>
      <c r="GZ187" s="22"/>
      <c r="HA187" s="22"/>
      <c r="HB187" s="22"/>
      <c r="HC187" s="22"/>
      <c r="HD187" s="22"/>
      <c r="HE187" s="22"/>
      <c r="HF187" s="22"/>
      <c r="HG187" s="22"/>
      <c r="HH187" s="22"/>
      <c r="HI187" s="22"/>
      <c r="HJ187" s="22"/>
      <c r="HK187" s="22"/>
      <c r="HL187" s="22"/>
      <c r="HM187" s="22"/>
      <c r="HN187" s="22"/>
      <c r="HO187" s="22"/>
      <c r="HP187" s="22"/>
      <c r="HQ187" s="22"/>
      <c r="HR187" s="22"/>
      <c r="HS187" s="22"/>
      <c r="HT187" s="22"/>
      <c r="HU187" s="22"/>
      <c r="HV187" s="22"/>
      <c r="HW187" s="22"/>
      <c r="HX187" s="22"/>
      <c r="HY187" s="22"/>
      <c r="HZ187" s="22"/>
      <c r="IA187" s="22"/>
      <c r="IB187" s="22"/>
      <c r="IC187" s="22"/>
      <c r="ID187" s="22"/>
      <c r="IE187" s="22"/>
      <c r="IF187" s="22"/>
      <c r="IG187" s="22"/>
      <c r="IH187" s="22"/>
      <c r="II187" s="22"/>
      <c r="IJ187" s="22"/>
      <c r="IK187" s="22"/>
      <c r="IL187" s="22"/>
      <c r="IM187" s="22"/>
      <c r="IN187" s="22"/>
      <c r="IO187" s="22"/>
      <c r="IP187" s="22"/>
      <c r="IQ187" s="22"/>
      <c r="IR187" s="22"/>
      <c r="IS187" s="22"/>
    </row>
    <row r="188" spans="11:253" ht="21.75" customHeight="1">
      <c r="K188" s="2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  <c r="X188" s="22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22"/>
      <c r="AJ188" s="22"/>
      <c r="AK188" s="22"/>
      <c r="AL188" s="22"/>
      <c r="AM188" s="22"/>
      <c r="AN188" s="22"/>
      <c r="AO188" s="22"/>
      <c r="AP188" s="22"/>
      <c r="AQ188" s="22"/>
      <c r="AR188" s="22"/>
      <c r="AS188" s="22"/>
      <c r="AT188" s="22"/>
      <c r="AU188" s="22"/>
      <c r="AV188" s="22"/>
      <c r="AW188" s="22"/>
      <c r="AX188" s="22"/>
      <c r="AY188" s="22"/>
      <c r="AZ188" s="22"/>
      <c r="BA188" s="22"/>
      <c r="BB188" s="22"/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2"/>
      <c r="BO188" s="22"/>
      <c r="BP188" s="22"/>
      <c r="BQ188" s="22"/>
      <c r="BR188" s="22"/>
      <c r="BS188" s="22"/>
      <c r="BT188" s="22"/>
      <c r="BU188" s="22"/>
      <c r="BV188" s="22"/>
      <c r="BW188" s="22"/>
      <c r="BX188" s="22"/>
      <c r="BY188" s="22"/>
      <c r="BZ188" s="22"/>
      <c r="CA188" s="22"/>
      <c r="CB188" s="22"/>
      <c r="CC188" s="22"/>
      <c r="CD188" s="22"/>
      <c r="CE188" s="22"/>
      <c r="CF188" s="22"/>
      <c r="CG188" s="22"/>
      <c r="CH188" s="22"/>
      <c r="CI188" s="22"/>
      <c r="CJ188" s="22"/>
      <c r="CK188" s="22"/>
      <c r="CL188" s="22"/>
      <c r="CM188" s="22"/>
      <c r="CN188" s="22"/>
      <c r="CO188" s="22"/>
      <c r="CP188" s="22"/>
      <c r="CQ188" s="22"/>
      <c r="CR188" s="22"/>
      <c r="CS188" s="22"/>
      <c r="CT188" s="22"/>
      <c r="CU188" s="22"/>
      <c r="CV188" s="22"/>
      <c r="CW188" s="22"/>
      <c r="CX188" s="22"/>
      <c r="CY188" s="22"/>
      <c r="CZ188" s="22"/>
      <c r="DA188" s="22"/>
      <c r="DB188" s="22"/>
      <c r="DC188" s="22"/>
      <c r="DD188" s="22"/>
      <c r="DE188" s="22"/>
      <c r="DF188" s="22"/>
      <c r="DG188" s="22"/>
      <c r="DH188" s="22"/>
      <c r="DI188" s="22"/>
      <c r="DJ188" s="22"/>
      <c r="DK188" s="22"/>
      <c r="DL188" s="22"/>
      <c r="DM188" s="22"/>
      <c r="DN188" s="22"/>
      <c r="DO188" s="22"/>
      <c r="DP188" s="22"/>
      <c r="DQ188" s="22"/>
      <c r="DR188" s="22"/>
      <c r="DS188" s="22"/>
      <c r="DT188" s="22"/>
      <c r="DU188" s="22"/>
      <c r="DV188" s="22"/>
      <c r="DW188" s="22"/>
      <c r="DX188" s="22"/>
      <c r="DY188" s="22"/>
      <c r="DZ188" s="22"/>
      <c r="EA188" s="22"/>
      <c r="EB188" s="22"/>
      <c r="EC188" s="22"/>
      <c r="ED188" s="22"/>
      <c r="EE188" s="22"/>
      <c r="EF188" s="22"/>
      <c r="EG188" s="22"/>
      <c r="EH188" s="22"/>
      <c r="EI188" s="22"/>
      <c r="EJ188" s="22"/>
      <c r="EK188" s="22"/>
      <c r="EL188" s="22"/>
      <c r="EM188" s="22"/>
      <c r="EN188" s="22"/>
      <c r="EO188" s="22"/>
      <c r="EP188" s="22"/>
      <c r="EQ188" s="22"/>
      <c r="ER188" s="22"/>
      <c r="ES188" s="22"/>
      <c r="ET188" s="22"/>
      <c r="EU188" s="22"/>
      <c r="EV188" s="22"/>
      <c r="EW188" s="22"/>
      <c r="EX188" s="22"/>
      <c r="EY188" s="22"/>
      <c r="EZ188" s="22"/>
      <c r="FA188" s="22"/>
      <c r="FB188" s="22"/>
      <c r="FC188" s="22"/>
      <c r="FD188" s="22"/>
      <c r="FE188" s="22"/>
      <c r="FF188" s="22"/>
      <c r="FG188" s="22"/>
      <c r="FH188" s="22"/>
      <c r="FI188" s="22"/>
      <c r="FJ188" s="22"/>
      <c r="FK188" s="22"/>
      <c r="FL188" s="22"/>
      <c r="FM188" s="22"/>
      <c r="FN188" s="22"/>
      <c r="FO188" s="22"/>
      <c r="FP188" s="22"/>
      <c r="FQ188" s="22"/>
      <c r="FR188" s="22"/>
      <c r="FS188" s="22"/>
      <c r="FT188" s="22"/>
      <c r="FU188" s="22"/>
      <c r="FV188" s="22"/>
      <c r="FW188" s="22"/>
      <c r="FX188" s="22"/>
      <c r="FY188" s="22"/>
      <c r="FZ188" s="22"/>
      <c r="GA188" s="22"/>
      <c r="GB188" s="22"/>
      <c r="GC188" s="22"/>
      <c r="GD188" s="22"/>
      <c r="GE188" s="22"/>
      <c r="GF188" s="22"/>
      <c r="GG188" s="22"/>
      <c r="GH188" s="22"/>
      <c r="GI188" s="22"/>
      <c r="GJ188" s="22"/>
      <c r="GK188" s="22"/>
      <c r="GL188" s="22"/>
      <c r="GM188" s="22"/>
      <c r="GN188" s="22"/>
      <c r="GO188" s="22"/>
      <c r="GP188" s="22"/>
      <c r="GQ188" s="22"/>
      <c r="GR188" s="22"/>
      <c r="GS188" s="22"/>
      <c r="GT188" s="22"/>
      <c r="GU188" s="22"/>
      <c r="GV188" s="22"/>
      <c r="GW188" s="22"/>
      <c r="GX188" s="22"/>
      <c r="GY188" s="22"/>
      <c r="GZ188" s="22"/>
      <c r="HA188" s="22"/>
      <c r="HB188" s="22"/>
      <c r="HC188" s="22"/>
      <c r="HD188" s="22"/>
      <c r="HE188" s="22"/>
      <c r="HF188" s="22"/>
      <c r="HG188" s="22"/>
      <c r="HH188" s="22"/>
      <c r="HI188" s="22"/>
      <c r="HJ188" s="22"/>
      <c r="HK188" s="22"/>
      <c r="HL188" s="22"/>
      <c r="HM188" s="22"/>
      <c r="HN188" s="22"/>
      <c r="HO188" s="22"/>
      <c r="HP188" s="22"/>
      <c r="HQ188" s="22"/>
      <c r="HR188" s="22"/>
      <c r="HS188" s="22"/>
      <c r="HT188" s="22"/>
      <c r="HU188" s="22"/>
      <c r="HV188" s="22"/>
      <c r="HW188" s="22"/>
      <c r="HX188" s="22"/>
      <c r="HY188" s="22"/>
      <c r="HZ188" s="22"/>
      <c r="IA188" s="22"/>
      <c r="IB188" s="22"/>
      <c r="IC188" s="22"/>
      <c r="ID188" s="22"/>
      <c r="IE188" s="22"/>
      <c r="IF188" s="22"/>
      <c r="IG188" s="22"/>
      <c r="IH188" s="22"/>
      <c r="II188" s="22"/>
      <c r="IJ188" s="22"/>
      <c r="IK188" s="22"/>
      <c r="IL188" s="22"/>
      <c r="IM188" s="22"/>
      <c r="IN188" s="22"/>
      <c r="IO188" s="22"/>
      <c r="IP188" s="22"/>
      <c r="IQ188" s="22"/>
      <c r="IR188" s="22"/>
      <c r="IS188" s="22"/>
    </row>
    <row r="189" spans="11:253" ht="21.75" customHeight="1"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  <c r="Z189" s="30"/>
      <c r="AA189" s="30"/>
      <c r="AB189" s="30"/>
      <c r="AC189" s="30"/>
      <c r="AD189" s="30"/>
      <c r="AE189" s="30"/>
      <c r="AF189" s="30"/>
      <c r="AG189" s="30"/>
      <c r="AH189" s="30"/>
      <c r="AI189" s="30"/>
      <c r="AJ189" s="30"/>
      <c r="AK189" s="30"/>
      <c r="AL189" s="30"/>
      <c r="AM189" s="30"/>
      <c r="AN189" s="30"/>
      <c r="AO189" s="30"/>
      <c r="AP189" s="30"/>
      <c r="AQ189" s="30"/>
      <c r="AR189" s="30"/>
      <c r="AS189" s="30"/>
      <c r="AT189" s="30"/>
      <c r="AU189" s="30"/>
      <c r="AV189" s="30"/>
      <c r="AW189" s="30"/>
      <c r="AX189" s="30"/>
      <c r="AY189" s="30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30"/>
      <c r="BN189" s="30"/>
      <c r="BO189" s="30"/>
      <c r="BP189" s="30"/>
      <c r="BQ189" s="30"/>
      <c r="BR189" s="30"/>
      <c r="BS189" s="30"/>
      <c r="BT189" s="30"/>
      <c r="BU189" s="30"/>
      <c r="BV189" s="30"/>
      <c r="BW189" s="30"/>
      <c r="BX189" s="30"/>
      <c r="BY189" s="30"/>
      <c r="BZ189" s="30"/>
      <c r="CA189" s="30"/>
      <c r="CB189" s="30"/>
      <c r="CC189" s="30"/>
      <c r="CD189" s="30"/>
      <c r="CE189" s="30"/>
      <c r="CF189" s="30"/>
      <c r="CG189" s="30"/>
      <c r="CH189" s="30"/>
      <c r="CI189" s="30"/>
      <c r="CJ189" s="30"/>
      <c r="CK189" s="30"/>
      <c r="CL189" s="30"/>
      <c r="CM189" s="30"/>
      <c r="CN189" s="30"/>
      <c r="CO189" s="30"/>
      <c r="CP189" s="30"/>
      <c r="CQ189" s="30"/>
      <c r="CR189" s="30"/>
      <c r="CS189" s="30"/>
      <c r="CT189" s="30"/>
      <c r="CU189" s="30"/>
      <c r="CV189" s="30"/>
      <c r="CW189" s="30"/>
      <c r="CX189" s="30"/>
      <c r="CY189" s="30"/>
      <c r="CZ189" s="30"/>
      <c r="DA189" s="30"/>
      <c r="DB189" s="30"/>
      <c r="DC189" s="30"/>
      <c r="DD189" s="30"/>
      <c r="DE189" s="30"/>
      <c r="DF189" s="30"/>
      <c r="DG189" s="30"/>
      <c r="DH189" s="30"/>
      <c r="DI189" s="30"/>
      <c r="DJ189" s="30"/>
      <c r="DK189" s="30"/>
      <c r="DL189" s="30"/>
      <c r="DM189" s="30"/>
      <c r="DN189" s="30"/>
      <c r="DO189" s="30"/>
      <c r="DP189" s="30"/>
      <c r="DQ189" s="30"/>
      <c r="DR189" s="30"/>
      <c r="DS189" s="30"/>
      <c r="DT189" s="30"/>
      <c r="DU189" s="30"/>
      <c r="DV189" s="30"/>
      <c r="DW189" s="30"/>
      <c r="DX189" s="30"/>
      <c r="DY189" s="30"/>
      <c r="DZ189" s="30"/>
      <c r="EA189" s="30"/>
      <c r="EB189" s="30"/>
      <c r="EC189" s="30"/>
      <c r="ED189" s="30"/>
      <c r="EE189" s="30"/>
      <c r="EF189" s="30"/>
      <c r="EG189" s="30"/>
      <c r="EH189" s="30"/>
      <c r="EI189" s="30"/>
      <c r="EJ189" s="30"/>
      <c r="EK189" s="30"/>
      <c r="EL189" s="30"/>
      <c r="EM189" s="30"/>
      <c r="EN189" s="30"/>
      <c r="EO189" s="30"/>
      <c r="EP189" s="30"/>
      <c r="EQ189" s="30"/>
      <c r="ER189" s="30"/>
      <c r="ES189" s="30"/>
      <c r="ET189" s="30"/>
      <c r="EU189" s="30"/>
      <c r="EV189" s="30"/>
      <c r="EW189" s="30"/>
      <c r="EX189" s="30"/>
      <c r="EY189" s="30"/>
      <c r="EZ189" s="30"/>
      <c r="FA189" s="30"/>
      <c r="FB189" s="30"/>
      <c r="FC189" s="30"/>
      <c r="FD189" s="30"/>
      <c r="FE189" s="30"/>
      <c r="FF189" s="30"/>
      <c r="FG189" s="30"/>
      <c r="FH189" s="30"/>
      <c r="FI189" s="30"/>
      <c r="FJ189" s="30"/>
      <c r="FK189" s="30"/>
      <c r="FL189" s="30"/>
      <c r="FM189" s="30"/>
      <c r="FN189" s="30"/>
      <c r="FO189" s="30"/>
      <c r="FP189" s="30"/>
      <c r="FQ189" s="30"/>
      <c r="FR189" s="30"/>
      <c r="FS189" s="30"/>
      <c r="FT189" s="30"/>
      <c r="FU189" s="30"/>
      <c r="FV189" s="30"/>
      <c r="FW189" s="30"/>
      <c r="FX189" s="30"/>
      <c r="FY189" s="30"/>
      <c r="FZ189" s="30"/>
      <c r="GA189" s="30"/>
      <c r="GB189" s="30"/>
      <c r="GC189" s="30"/>
      <c r="GD189" s="30"/>
      <c r="GE189" s="30"/>
      <c r="GF189" s="30"/>
      <c r="GG189" s="30"/>
      <c r="GH189" s="30"/>
      <c r="GI189" s="30"/>
      <c r="GJ189" s="30"/>
      <c r="GK189" s="30"/>
      <c r="GL189" s="30"/>
      <c r="GM189" s="30"/>
      <c r="GN189" s="30"/>
      <c r="GO189" s="30"/>
      <c r="GP189" s="30"/>
      <c r="GQ189" s="30"/>
      <c r="GR189" s="30"/>
      <c r="GS189" s="30"/>
      <c r="GT189" s="30"/>
      <c r="GU189" s="30"/>
      <c r="GV189" s="30"/>
      <c r="GW189" s="30"/>
      <c r="GX189" s="30"/>
      <c r="GY189" s="30"/>
      <c r="GZ189" s="30"/>
      <c r="HA189" s="30"/>
      <c r="HB189" s="30"/>
      <c r="HC189" s="30"/>
      <c r="HD189" s="30"/>
      <c r="HE189" s="30"/>
      <c r="HF189" s="30"/>
      <c r="HG189" s="30"/>
      <c r="HH189" s="30"/>
      <c r="HI189" s="30"/>
      <c r="HJ189" s="30"/>
      <c r="HK189" s="30"/>
      <c r="HL189" s="30"/>
      <c r="HM189" s="30"/>
      <c r="HN189" s="30"/>
      <c r="HO189" s="30"/>
      <c r="HP189" s="30"/>
      <c r="HQ189" s="30"/>
      <c r="HR189" s="30"/>
      <c r="HS189" s="30"/>
      <c r="HT189" s="30"/>
      <c r="HU189" s="30"/>
      <c r="HV189" s="30"/>
      <c r="HW189" s="30"/>
      <c r="HX189" s="30"/>
      <c r="HY189" s="30"/>
      <c r="HZ189" s="30"/>
      <c r="IA189" s="30"/>
      <c r="IB189" s="30"/>
      <c r="IC189" s="30"/>
      <c r="ID189" s="30"/>
      <c r="IE189" s="30"/>
      <c r="IF189" s="30"/>
      <c r="IG189" s="30"/>
      <c r="IH189" s="30"/>
      <c r="II189" s="30"/>
      <c r="IJ189" s="30"/>
      <c r="IK189" s="30"/>
      <c r="IL189" s="30"/>
      <c r="IM189" s="30"/>
      <c r="IN189" s="30"/>
      <c r="IO189" s="30"/>
      <c r="IP189" s="30"/>
      <c r="IQ189" s="30"/>
      <c r="IR189" s="30"/>
      <c r="IS189" s="30"/>
    </row>
    <row r="190" spans="11:253" ht="21.75" customHeight="1">
      <c r="K190" s="2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  <c r="X190" s="22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22"/>
      <c r="AJ190" s="22"/>
      <c r="AK190" s="22"/>
      <c r="AL190" s="22"/>
      <c r="AM190" s="22"/>
      <c r="AN190" s="22"/>
      <c r="AO190" s="22"/>
      <c r="AP190" s="22"/>
      <c r="AQ190" s="22"/>
      <c r="AR190" s="22"/>
      <c r="AS190" s="22"/>
      <c r="AT190" s="22"/>
      <c r="AU190" s="22"/>
      <c r="AV190" s="22"/>
      <c r="AW190" s="22"/>
      <c r="AX190" s="22"/>
      <c r="AY190" s="22"/>
      <c r="AZ190" s="22"/>
      <c r="BA190" s="22"/>
      <c r="BB190" s="22"/>
      <c r="BC190" s="22"/>
      <c r="BD190" s="22"/>
      <c r="BE190" s="22"/>
      <c r="BF190" s="22"/>
      <c r="BG190" s="22"/>
      <c r="BH190" s="22"/>
      <c r="BI190" s="22"/>
      <c r="BJ190" s="22"/>
      <c r="BK190" s="22"/>
      <c r="BL190" s="22"/>
      <c r="BM190" s="22"/>
      <c r="BN190" s="22"/>
      <c r="BO190" s="22"/>
      <c r="BP190" s="22"/>
      <c r="BQ190" s="22"/>
      <c r="BR190" s="22"/>
      <c r="BS190" s="22"/>
      <c r="BT190" s="22"/>
      <c r="BU190" s="22"/>
      <c r="BV190" s="22"/>
      <c r="BW190" s="22"/>
      <c r="BX190" s="22"/>
      <c r="BY190" s="22"/>
      <c r="BZ190" s="22"/>
      <c r="CA190" s="22"/>
      <c r="CB190" s="22"/>
      <c r="CC190" s="22"/>
      <c r="CD190" s="22"/>
      <c r="CE190" s="22"/>
      <c r="CF190" s="22"/>
      <c r="CG190" s="22"/>
      <c r="CH190" s="22"/>
      <c r="CI190" s="22"/>
      <c r="CJ190" s="22"/>
      <c r="CK190" s="22"/>
      <c r="CL190" s="22"/>
      <c r="CM190" s="22"/>
      <c r="CN190" s="22"/>
      <c r="CO190" s="22"/>
      <c r="CP190" s="22"/>
      <c r="CQ190" s="22"/>
      <c r="CR190" s="22"/>
      <c r="CS190" s="22"/>
      <c r="CT190" s="22"/>
      <c r="CU190" s="22"/>
      <c r="CV190" s="22"/>
      <c r="CW190" s="22"/>
      <c r="CX190" s="22"/>
      <c r="CY190" s="22"/>
      <c r="CZ190" s="22"/>
      <c r="DA190" s="22"/>
      <c r="DB190" s="22"/>
      <c r="DC190" s="22"/>
      <c r="DD190" s="22"/>
      <c r="DE190" s="22"/>
      <c r="DF190" s="22"/>
      <c r="DG190" s="22"/>
      <c r="DH190" s="22"/>
      <c r="DI190" s="22"/>
      <c r="DJ190" s="22"/>
      <c r="DK190" s="22"/>
      <c r="DL190" s="22"/>
      <c r="DM190" s="22"/>
      <c r="DN190" s="22"/>
      <c r="DO190" s="22"/>
      <c r="DP190" s="22"/>
      <c r="DQ190" s="22"/>
      <c r="DR190" s="22"/>
      <c r="DS190" s="22"/>
      <c r="DT190" s="22"/>
      <c r="DU190" s="22"/>
      <c r="DV190" s="22"/>
      <c r="DW190" s="22"/>
      <c r="DX190" s="22"/>
      <c r="DY190" s="22"/>
      <c r="DZ190" s="22"/>
      <c r="EA190" s="22"/>
      <c r="EB190" s="22"/>
      <c r="EC190" s="22"/>
      <c r="ED190" s="22"/>
      <c r="EE190" s="22"/>
      <c r="EF190" s="22"/>
      <c r="EG190" s="22"/>
      <c r="EH190" s="22"/>
      <c r="EI190" s="22"/>
      <c r="EJ190" s="22"/>
      <c r="EK190" s="22"/>
      <c r="EL190" s="22"/>
      <c r="EM190" s="22"/>
      <c r="EN190" s="22"/>
      <c r="EO190" s="22"/>
      <c r="EP190" s="22"/>
      <c r="EQ190" s="22"/>
      <c r="ER190" s="22"/>
      <c r="ES190" s="22"/>
      <c r="ET190" s="22"/>
      <c r="EU190" s="22"/>
      <c r="EV190" s="22"/>
      <c r="EW190" s="22"/>
      <c r="EX190" s="22"/>
      <c r="EY190" s="22"/>
      <c r="EZ190" s="22"/>
      <c r="FA190" s="22"/>
      <c r="FB190" s="22"/>
      <c r="FC190" s="22"/>
      <c r="FD190" s="22"/>
      <c r="FE190" s="22"/>
      <c r="FF190" s="22"/>
      <c r="FG190" s="22"/>
      <c r="FH190" s="22"/>
      <c r="FI190" s="22"/>
      <c r="FJ190" s="22"/>
      <c r="FK190" s="22"/>
      <c r="FL190" s="22"/>
      <c r="FM190" s="22"/>
      <c r="FN190" s="22"/>
      <c r="FO190" s="22"/>
      <c r="FP190" s="22"/>
      <c r="FQ190" s="22"/>
      <c r="FR190" s="22"/>
      <c r="FS190" s="22"/>
      <c r="FT190" s="22"/>
      <c r="FU190" s="22"/>
      <c r="FV190" s="22"/>
      <c r="FW190" s="22"/>
      <c r="FX190" s="22"/>
      <c r="FY190" s="22"/>
      <c r="FZ190" s="22"/>
      <c r="GA190" s="22"/>
      <c r="GB190" s="22"/>
      <c r="GC190" s="22"/>
      <c r="GD190" s="22"/>
      <c r="GE190" s="22"/>
      <c r="GF190" s="22"/>
      <c r="GG190" s="22"/>
      <c r="GH190" s="22"/>
      <c r="GI190" s="22"/>
      <c r="GJ190" s="22"/>
      <c r="GK190" s="22"/>
      <c r="GL190" s="22"/>
      <c r="GM190" s="22"/>
      <c r="GN190" s="22"/>
      <c r="GO190" s="22"/>
      <c r="GP190" s="22"/>
      <c r="GQ190" s="22"/>
      <c r="GR190" s="22"/>
      <c r="GS190" s="22"/>
      <c r="GT190" s="22"/>
      <c r="GU190" s="22"/>
      <c r="GV190" s="22"/>
      <c r="GW190" s="22"/>
      <c r="GX190" s="22"/>
      <c r="GY190" s="22"/>
      <c r="GZ190" s="22"/>
      <c r="HA190" s="22"/>
      <c r="HB190" s="22"/>
      <c r="HC190" s="22"/>
      <c r="HD190" s="22"/>
      <c r="HE190" s="22"/>
      <c r="HF190" s="22"/>
      <c r="HG190" s="22"/>
      <c r="HH190" s="22"/>
      <c r="HI190" s="22"/>
      <c r="HJ190" s="22"/>
      <c r="HK190" s="22"/>
      <c r="HL190" s="22"/>
      <c r="HM190" s="22"/>
      <c r="HN190" s="22"/>
      <c r="HO190" s="22"/>
      <c r="HP190" s="22"/>
      <c r="HQ190" s="22"/>
      <c r="HR190" s="22"/>
      <c r="HS190" s="22"/>
      <c r="HT190" s="22"/>
      <c r="HU190" s="22"/>
      <c r="HV190" s="22"/>
      <c r="HW190" s="22"/>
      <c r="HX190" s="22"/>
      <c r="HY190" s="22"/>
      <c r="HZ190" s="22"/>
      <c r="IA190" s="22"/>
      <c r="IB190" s="22"/>
      <c r="IC190" s="22"/>
      <c r="ID190" s="22"/>
      <c r="IE190" s="22"/>
      <c r="IF190" s="22"/>
      <c r="IG190" s="22"/>
      <c r="IH190" s="22"/>
      <c r="II190" s="22"/>
      <c r="IJ190" s="22"/>
      <c r="IK190" s="22"/>
      <c r="IL190" s="22"/>
      <c r="IM190" s="22"/>
      <c r="IN190" s="22"/>
      <c r="IO190" s="22"/>
      <c r="IP190" s="22"/>
      <c r="IQ190" s="22"/>
      <c r="IR190" s="22"/>
      <c r="IS190" s="22"/>
    </row>
    <row r="191" spans="11:253" ht="21.75" customHeight="1">
      <c r="K191" s="2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  <c r="X191" s="22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22"/>
      <c r="AJ191" s="22"/>
      <c r="AK191" s="22"/>
      <c r="AL191" s="22"/>
      <c r="AM191" s="22"/>
      <c r="AN191" s="22"/>
      <c r="AO191" s="22"/>
      <c r="AP191" s="22"/>
      <c r="AQ191" s="22"/>
      <c r="AR191" s="22"/>
      <c r="AS191" s="22"/>
      <c r="AT191" s="22"/>
      <c r="AU191" s="22"/>
      <c r="AV191" s="22"/>
      <c r="AW191" s="22"/>
      <c r="AX191" s="22"/>
      <c r="AY191" s="22"/>
      <c r="AZ191" s="22"/>
      <c r="BA191" s="22"/>
      <c r="BB191" s="22"/>
      <c r="BC191" s="22"/>
      <c r="BD191" s="22"/>
      <c r="BE191" s="22"/>
      <c r="BF191" s="22"/>
      <c r="BG191" s="22"/>
      <c r="BH191" s="22"/>
      <c r="BI191" s="22"/>
      <c r="BJ191" s="22"/>
      <c r="BK191" s="22"/>
      <c r="BL191" s="22"/>
      <c r="BM191" s="22"/>
      <c r="BN191" s="22"/>
      <c r="BO191" s="22"/>
      <c r="BP191" s="22"/>
      <c r="BQ191" s="22"/>
      <c r="BR191" s="22"/>
      <c r="BS191" s="22"/>
      <c r="BT191" s="22"/>
      <c r="BU191" s="22"/>
      <c r="BV191" s="22"/>
      <c r="BW191" s="22"/>
      <c r="BX191" s="22"/>
      <c r="BY191" s="22"/>
      <c r="BZ191" s="22"/>
      <c r="CA191" s="22"/>
      <c r="CB191" s="22"/>
      <c r="CC191" s="22"/>
      <c r="CD191" s="22"/>
      <c r="CE191" s="22"/>
      <c r="CF191" s="22"/>
      <c r="CG191" s="22"/>
      <c r="CH191" s="22"/>
      <c r="CI191" s="22"/>
      <c r="CJ191" s="22"/>
      <c r="CK191" s="22"/>
      <c r="CL191" s="22"/>
      <c r="CM191" s="22"/>
      <c r="CN191" s="22"/>
      <c r="CO191" s="22"/>
      <c r="CP191" s="22"/>
      <c r="CQ191" s="22"/>
      <c r="CR191" s="22"/>
      <c r="CS191" s="22"/>
      <c r="CT191" s="22"/>
      <c r="CU191" s="22"/>
      <c r="CV191" s="22"/>
      <c r="CW191" s="22"/>
      <c r="CX191" s="22"/>
      <c r="CY191" s="22"/>
      <c r="CZ191" s="22"/>
      <c r="DA191" s="22"/>
      <c r="DB191" s="22"/>
      <c r="DC191" s="22"/>
      <c r="DD191" s="22"/>
      <c r="DE191" s="22"/>
      <c r="DF191" s="22"/>
      <c r="DG191" s="22"/>
      <c r="DH191" s="22"/>
      <c r="DI191" s="22"/>
      <c r="DJ191" s="22"/>
      <c r="DK191" s="22"/>
      <c r="DL191" s="22"/>
      <c r="DM191" s="22"/>
      <c r="DN191" s="22"/>
      <c r="DO191" s="22"/>
      <c r="DP191" s="22"/>
      <c r="DQ191" s="22"/>
      <c r="DR191" s="22"/>
      <c r="DS191" s="22"/>
      <c r="DT191" s="22"/>
      <c r="DU191" s="22"/>
      <c r="DV191" s="22"/>
      <c r="DW191" s="22"/>
      <c r="DX191" s="22"/>
      <c r="DY191" s="22"/>
      <c r="DZ191" s="22"/>
      <c r="EA191" s="22"/>
      <c r="EB191" s="22"/>
      <c r="EC191" s="22"/>
      <c r="ED191" s="22"/>
      <c r="EE191" s="22"/>
      <c r="EF191" s="22"/>
      <c r="EG191" s="22"/>
      <c r="EH191" s="22"/>
      <c r="EI191" s="22"/>
      <c r="EJ191" s="22"/>
      <c r="EK191" s="22"/>
      <c r="EL191" s="22"/>
      <c r="EM191" s="22"/>
      <c r="EN191" s="22"/>
      <c r="EO191" s="22"/>
      <c r="EP191" s="22"/>
      <c r="EQ191" s="22"/>
      <c r="ER191" s="22"/>
      <c r="ES191" s="22"/>
      <c r="ET191" s="22"/>
      <c r="EU191" s="22"/>
      <c r="EV191" s="22"/>
      <c r="EW191" s="22"/>
      <c r="EX191" s="22"/>
      <c r="EY191" s="22"/>
      <c r="EZ191" s="22"/>
      <c r="FA191" s="22"/>
      <c r="FB191" s="22"/>
      <c r="FC191" s="22"/>
      <c r="FD191" s="22"/>
      <c r="FE191" s="22"/>
      <c r="FF191" s="22"/>
      <c r="FG191" s="22"/>
      <c r="FH191" s="22"/>
      <c r="FI191" s="22"/>
      <c r="FJ191" s="22"/>
      <c r="FK191" s="22"/>
      <c r="FL191" s="22"/>
      <c r="FM191" s="22"/>
      <c r="FN191" s="22"/>
      <c r="FO191" s="22"/>
      <c r="FP191" s="22"/>
      <c r="FQ191" s="22"/>
      <c r="FR191" s="22"/>
      <c r="FS191" s="22"/>
      <c r="FT191" s="22"/>
      <c r="FU191" s="22"/>
      <c r="FV191" s="22"/>
      <c r="FW191" s="22"/>
      <c r="FX191" s="22"/>
      <c r="FY191" s="22"/>
      <c r="FZ191" s="22"/>
      <c r="GA191" s="22"/>
      <c r="GB191" s="22"/>
      <c r="GC191" s="22"/>
      <c r="GD191" s="22"/>
      <c r="GE191" s="22"/>
      <c r="GF191" s="22"/>
      <c r="GG191" s="22"/>
      <c r="GH191" s="22"/>
      <c r="GI191" s="22"/>
      <c r="GJ191" s="22"/>
      <c r="GK191" s="22"/>
      <c r="GL191" s="22"/>
      <c r="GM191" s="22"/>
      <c r="GN191" s="22"/>
      <c r="GO191" s="22"/>
      <c r="GP191" s="22"/>
      <c r="GQ191" s="22"/>
      <c r="GR191" s="22"/>
      <c r="GS191" s="22"/>
      <c r="GT191" s="22"/>
      <c r="GU191" s="22"/>
      <c r="GV191" s="22"/>
      <c r="GW191" s="22"/>
      <c r="GX191" s="22"/>
      <c r="GY191" s="22"/>
      <c r="GZ191" s="22"/>
      <c r="HA191" s="22"/>
      <c r="HB191" s="22"/>
      <c r="HC191" s="22"/>
      <c r="HD191" s="22"/>
      <c r="HE191" s="22"/>
      <c r="HF191" s="22"/>
      <c r="HG191" s="22"/>
      <c r="HH191" s="22"/>
      <c r="HI191" s="22"/>
      <c r="HJ191" s="22"/>
      <c r="HK191" s="22"/>
      <c r="HL191" s="22"/>
      <c r="HM191" s="22"/>
      <c r="HN191" s="22"/>
      <c r="HO191" s="22"/>
      <c r="HP191" s="22"/>
      <c r="HQ191" s="22"/>
      <c r="HR191" s="22"/>
      <c r="HS191" s="22"/>
      <c r="HT191" s="22"/>
      <c r="HU191" s="22"/>
      <c r="HV191" s="22"/>
      <c r="HW191" s="22"/>
      <c r="HX191" s="22"/>
      <c r="HY191" s="22"/>
      <c r="HZ191" s="22"/>
      <c r="IA191" s="22"/>
      <c r="IB191" s="22"/>
      <c r="IC191" s="22"/>
      <c r="ID191" s="22"/>
      <c r="IE191" s="22"/>
      <c r="IF191" s="22"/>
      <c r="IG191" s="22"/>
      <c r="IH191" s="22"/>
      <c r="II191" s="22"/>
      <c r="IJ191" s="22"/>
      <c r="IK191" s="22"/>
      <c r="IL191" s="22"/>
      <c r="IM191" s="22"/>
      <c r="IN191" s="22"/>
      <c r="IO191" s="22"/>
      <c r="IP191" s="22"/>
      <c r="IQ191" s="22"/>
      <c r="IR191" s="22"/>
      <c r="IS191" s="22"/>
    </row>
    <row r="192" spans="11:253" ht="21.75" customHeight="1">
      <c r="K192" s="2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  <c r="X192" s="22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22"/>
      <c r="AJ192" s="22"/>
      <c r="AK192" s="22"/>
      <c r="AL192" s="22"/>
      <c r="AM192" s="22"/>
      <c r="AN192" s="22"/>
      <c r="AO192" s="22"/>
      <c r="AP192" s="22"/>
      <c r="AQ192" s="22"/>
      <c r="AR192" s="22"/>
      <c r="AS192" s="22"/>
      <c r="AT192" s="22"/>
      <c r="AU192" s="22"/>
      <c r="AV192" s="22"/>
      <c r="AW192" s="22"/>
      <c r="AX192" s="22"/>
      <c r="AY192" s="22"/>
      <c r="AZ192" s="22"/>
      <c r="BA192" s="22"/>
      <c r="BB192" s="22"/>
      <c r="BC192" s="22"/>
      <c r="BD192" s="22"/>
      <c r="BE192" s="22"/>
      <c r="BF192" s="22"/>
      <c r="BG192" s="22"/>
      <c r="BH192" s="22"/>
      <c r="BI192" s="22"/>
      <c r="BJ192" s="22"/>
      <c r="BK192" s="22"/>
      <c r="BL192" s="22"/>
      <c r="BM192" s="22"/>
      <c r="BN192" s="22"/>
      <c r="BO192" s="22"/>
      <c r="BP192" s="22"/>
      <c r="BQ192" s="22"/>
      <c r="BR192" s="22"/>
      <c r="BS192" s="22"/>
      <c r="BT192" s="22"/>
      <c r="BU192" s="22"/>
      <c r="BV192" s="22"/>
      <c r="BW192" s="22"/>
      <c r="BX192" s="22"/>
      <c r="BY192" s="22"/>
      <c r="BZ192" s="22"/>
      <c r="CA192" s="22"/>
      <c r="CB192" s="22"/>
      <c r="CC192" s="22"/>
      <c r="CD192" s="22"/>
      <c r="CE192" s="22"/>
      <c r="CF192" s="22"/>
      <c r="CG192" s="22"/>
      <c r="CH192" s="22"/>
      <c r="CI192" s="22"/>
      <c r="CJ192" s="22"/>
      <c r="CK192" s="22"/>
      <c r="CL192" s="22"/>
      <c r="CM192" s="22"/>
      <c r="CN192" s="22"/>
      <c r="CO192" s="22"/>
      <c r="CP192" s="22"/>
      <c r="CQ192" s="22"/>
      <c r="CR192" s="22"/>
      <c r="CS192" s="22"/>
      <c r="CT192" s="22"/>
      <c r="CU192" s="22"/>
      <c r="CV192" s="22"/>
      <c r="CW192" s="22"/>
      <c r="CX192" s="22"/>
      <c r="CY192" s="22"/>
      <c r="CZ192" s="22"/>
      <c r="DA192" s="22"/>
      <c r="DB192" s="22"/>
      <c r="DC192" s="22"/>
      <c r="DD192" s="22"/>
      <c r="DE192" s="22"/>
      <c r="DF192" s="22"/>
      <c r="DG192" s="22"/>
      <c r="DH192" s="22"/>
      <c r="DI192" s="22"/>
      <c r="DJ192" s="22"/>
      <c r="DK192" s="22"/>
      <c r="DL192" s="22"/>
      <c r="DM192" s="22"/>
      <c r="DN192" s="22"/>
      <c r="DO192" s="22"/>
      <c r="DP192" s="22"/>
      <c r="DQ192" s="22"/>
      <c r="DR192" s="22"/>
      <c r="DS192" s="22"/>
      <c r="DT192" s="22"/>
      <c r="DU192" s="22"/>
      <c r="DV192" s="22"/>
      <c r="DW192" s="22"/>
      <c r="DX192" s="22"/>
      <c r="DY192" s="22"/>
      <c r="DZ192" s="22"/>
      <c r="EA192" s="22"/>
      <c r="EB192" s="22"/>
      <c r="EC192" s="22"/>
      <c r="ED192" s="22"/>
      <c r="EE192" s="22"/>
      <c r="EF192" s="22"/>
      <c r="EG192" s="22"/>
      <c r="EH192" s="22"/>
      <c r="EI192" s="22"/>
      <c r="EJ192" s="22"/>
      <c r="EK192" s="22"/>
      <c r="EL192" s="22"/>
      <c r="EM192" s="22"/>
      <c r="EN192" s="22"/>
      <c r="EO192" s="22"/>
      <c r="EP192" s="22"/>
      <c r="EQ192" s="22"/>
      <c r="ER192" s="22"/>
      <c r="ES192" s="22"/>
      <c r="ET192" s="22"/>
      <c r="EU192" s="22"/>
      <c r="EV192" s="22"/>
      <c r="EW192" s="22"/>
      <c r="EX192" s="22"/>
      <c r="EY192" s="22"/>
      <c r="EZ192" s="22"/>
      <c r="FA192" s="22"/>
      <c r="FB192" s="22"/>
      <c r="FC192" s="22"/>
      <c r="FD192" s="22"/>
      <c r="FE192" s="22"/>
      <c r="FF192" s="22"/>
      <c r="FG192" s="22"/>
      <c r="FH192" s="22"/>
      <c r="FI192" s="22"/>
      <c r="FJ192" s="22"/>
      <c r="FK192" s="22"/>
      <c r="FL192" s="22"/>
      <c r="FM192" s="22"/>
      <c r="FN192" s="22"/>
      <c r="FO192" s="22"/>
      <c r="FP192" s="22"/>
      <c r="FQ192" s="22"/>
      <c r="FR192" s="22"/>
      <c r="FS192" s="22"/>
      <c r="FT192" s="22"/>
      <c r="FU192" s="22"/>
      <c r="FV192" s="22"/>
      <c r="FW192" s="22"/>
      <c r="FX192" s="22"/>
      <c r="FY192" s="22"/>
      <c r="FZ192" s="22"/>
      <c r="GA192" s="22"/>
      <c r="GB192" s="22"/>
      <c r="GC192" s="22"/>
      <c r="GD192" s="22"/>
      <c r="GE192" s="22"/>
      <c r="GF192" s="22"/>
      <c r="GG192" s="22"/>
      <c r="GH192" s="22"/>
      <c r="GI192" s="22"/>
      <c r="GJ192" s="22"/>
      <c r="GK192" s="22"/>
      <c r="GL192" s="22"/>
      <c r="GM192" s="22"/>
      <c r="GN192" s="22"/>
      <c r="GO192" s="22"/>
      <c r="GP192" s="22"/>
      <c r="GQ192" s="22"/>
      <c r="GR192" s="22"/>
      <c r="GS192" s="22"/>
      <c r="GT192" s="22"/>
      <c r="GU192" s="22"/>
      <c r="GV192" s="22"/>
      <c r="GW192" s="22"/>
      <c r="GX192" s="22"/>
      <c r="GY192" s="22"/>
      <c r="GZ192" s="22"/>
      <c r="HA192" s="22"/>
      <c r="HB192" s="22"/>
      <c r="HC192" s="22"/>
      <c r="HD192" s="22"/>
      <c r="HE192" s="22"/>
      <c r="HF192" s="22"/>
      <c r="HG192" s="22"/>
      <c r="HH192" s="22"/>
      <c r="HI192" s="22"/>
      <c r="HJ192" s="22"/>
      <c r="HK192" s="22"/>
      <c r="HL192" s="22"/>
      <c r="HM192" s="22"/>
      <c r="HN192" s="22"/>
      <c r="HO192" s="22"/>
      <c r="HP192" s="22"/>
      <c r="HQ192" s="22"/>
      <c r="HR192" s="22"/>
      <c r="HS192" s="22"/>
      <c r="HT192" s="22"/>
      <c r="HU192" s="22"/>
      <c r="HV192" s="22"/>
      <c r="HW192" s="22"/>
      <c r="HX192" s="22"/>
      <c r="HY192" s="22"/>
      <c r="HZ192" s="22"/>
      <c r="IA192" s="22"/>
      <c r="IB192" s="22"/>
      <c r="IC192" s="22"/>
      <c r="ID192" s="22"/>
      <c r="IE192" s="22"/>
      <c r="IF192" s="22"/>
      <c r="IG192" s="22"/>
      <c r="IH192" s="22"/>
      <c r="II192" s="22"/>
      <c r="IJ192" s="22"/>
      <c r="IK192" s="22"/>
      <c r="IL192" s="22"/>
      <c r="IM192" s="22"/>
      <c r="IN192" s="22"/>
      <c r="IO192" s="22"/>
      <c r="IP192" s="22"/>
      <c r="IQ192" s="22"/>
      <c r="IR192" s="22"/>
      <c r="IS192" s="22"/>
    </row>
    <row r="193" spans="11:253" ht="21.75" customHeight="1">
      <c r="K193" s="2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  <c r="X193" s="22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22"/>
      <c r="AJ193" s="22"/>
      <c r="AK193" s="22"/>
      <c r="AL193" s="22"/>
      <c r="AM193" s="22"/>
      <c r="AN193" s="22"/>
      <c r="AO193" s="22"/>
      <c r="AP193" s="22"/>
      <c r="AQ193" s="22"/>
      <c r="AR193" s="22"/>
      <c r="AS193" s="22"/>
      <c r="AT193" s="22"/>
      <c r="AU193" s="22"/>
      <c r="AV193" s="22"/>
      <c r="AW193" s="22"/>
      <c r="AX193" s="22"/>
      <c r="AY193" s="22"/>
      <c r="AZ193" s="22"/>
      <c r="BA193" s="22"/>
      <c r="BB193" s="22"/>
      <c r="BC193" s="22"/>
      <c r="BD193" s="22"/>
      <c r="BE193" s="22"/>
      <c r="BF193" s="22"/>
      <c r="BG193" s="22"/>
      <c r="BH193" s="22"/>
      <c r="BI193" s="22"/>
      <c r="BJ193" s="22"/>
      <c r="BK193" s="22"/>
      <c r="BL193" s="22"/>
      <c r="BM193" s="22"/>
      <c r="BN193" s="22"/>
      <c r="BO193" s="22"/>
      <c r="BP193" s="22"/>
      <c r="BQ193" s="22"/>
      <c r="BR193" s="22"/>
      <c r="BS193" s="22"/>
      <c r="BT193" s="22"/>
      <c r="BU193" s="22"/>
      <c r="BV193" s="22"/>
      <c r="BW193" s="22"/>
      <c r="BX193" s="22"/>
      <c r="BY193" s="22"/>
      <c r="BZ193" s="22"/>
      <c r="CA193" s="22"/>
      <c r="CB193" s="22"/>
      <c r="CC193" s="22"/>
      <c r="CD193" s="22"/>
      <c r="CE193" s="22"/>
      <c r="CF193" s="22"/>
      <c r="CG193" s="22"/>
      <c r="CH193" s="22"/>
      <c r="CI193" s="22"/>
      <c r="CJ193" s="22"/>
      <c r="CK193" s="22"/>
      <c r="CL193" s="22"/>
      <c r="CM193" s="22"/>
      <c r="CN193" s="22"/>
      <c r="CO193" s="22"/>
      <c r="CP193" s="22"/>
      <c r="CQ193" s="22"/>
      <c r="CR193" s="22"/>
      <c r="CS193" s="22"/>
      <c r="CT193" s="22"/>
      <c r="CU193" s="22"/>
      <c r="CV193" s="22"/>
      <c r="CW193" s="22"/>
      <c r="CX193" s="22"/>
      <c r="CY193" s="22"/>
      <c r="CZ193" s="22"/>
      <c r="DA193" s="22"/>
      <c r="DB193" s="22"/>
      <c r="DC193" s="22"/>
      <c r="DD193" s="22"/>
      <c r="DE193" s="22"/>
      <c r="DF193" s="22"/>
      <c r="DG193" s="22"/>
      <c r="DH193" s="22"/>
      <c r="DI193" s="22"/>
      <c r="DJ193" s="22"/>
      <c r="DK193" s="22"/>
      <c r="DL193" s="22"/>
      <c r="DM193" s="22"/>
      <c r="DN193" s="22"/>
      <c r="DO193" s="22"/>
      <c r="DP193" s="22"/>
      <c r="DQ193" s="22"/>
      <c r="DR193" s="22"/>
      <c r="DS193" s="22"/>
      <c r="DT193" s="22"/>
      <c r="DU193" s="22"/>
      <c r="DV193" s="22"/>
      <c r="DW193" s="22"/>
      <c r="DX193" s="22"/>
      <c r="DY193" s="22"/>
      <c r="DZ193" s="22"/>
      <c r="EA193" s="22"/>
      <c r="EB193" s="22"/>
      <c r="EC193" s="22"/>
      <c r="ED193" s="22"/>
      <c r="EE193" s="22"/>
      <c r="EF193" s="22"/>
      <c r="EG193" s="22"/>
      <c r="EH193" s="22"/>
      <c r="EI193" s="22"/>
      <c r="EJ193" s="22"/>
      <c r="EK193" s="22"/>
      <c r="EL193" s="22"/>
      <c r="EM193" s="22"/>
      <c r="EN193" s="22"/>
      <c r="EO193" s="22"/>
      <c r="EP193" s="22"/>
      <c r="EQ193" s="22"/>
      <c r="ER193" s="22"/>
      <c r="ES193" s="22"/>
      <c r="ET193" s="22"/>
      <c r="EU193" s="22"/>
      <c r="EV193" s="22"/>
      <c r="EW193" s="22"/>
      <c r="EX193" s="22"/>
      <c r="EY193" s="22"/>
      <c r="EZ193" s="22"/>
      <c r="FA193" s="22"/>
      <c r="FB193" s="22"/>
      <c r="FC193" s="22"/>
      <c r="FD193" s="22"/>
      <c r="FE193" s="22"/>
      <c r="FF193" s="22"/>
      <c r="FG193" s="22"/>
      <c r="FH193" s="22"/>
      <c r="FI193" s="22"/>
      <c r="FJ193" s="22"/>
      <c r="FK193" s="22"/>
      <c r="FL193" s="22"/>
      <c r="FM193" s="22"/>
      <c r="FN193" s="22"/>
      <c r="FO193" s="22"/>
      <c r="FP193" s="22"/>
      <c r="FQ193" s="22"/>
      <c r="FR193" s="22"/>
      <c r="FS193" s="22"/>
      <c r="FT193" s="22"/>
      <c r="FU193" s="22"/>
      <c r="FV193" s="22"/>
      <c r="FW193" s="22"/>
      <c r="FX193" s="22"/>
      <c r="FY193" s="22"/>
      <c r="FZ193" s="22"/>
      <c r="GA193" s="22"/>
      <c r="GB193" s="22"/>
      <c r="GC193" s="22"/>
      <c r="GD193" s="22"/>
      <c r="GE193" s="22"/>
      <c r="GF193" s="22"/>
      <c r="GG193" s="22"/>
      <c r="GH193" s="22"/>
      <c r="GI193" s="22"/>
      <c r="GJ193" s="22"/>
      <c r="GK193" s="22"/>
      <c r="GL193" s="22"/>
      <c r="GM193" s="22"/>
      <c r="GN193" s="22"/>
      <c r="GO193" s="22"/>
      <c r="GP193" s="22"/>
      <c r="GQ193" s="22"/>
      <c r="GR193" s="22"/>
      <c r="GS193" s="22"/>
      <c r="GT193" s="22"/>
      <c r="GU193" s="22"/>
      <c r="GV193" s="22"/>
      <c r="GW193" s="22"/>
      <c r="GX193" s="22"/>
      <c r="GY193" s="22"/>
      <c r="GZ193" s="22"/>
      <c r="HA193" s="22"/>
      <c r="HB193" s="22"/>
      <c r="HC193" s="22"/>
      <c r="HD193" s="22"/>
      <c r="HE193" s="22"/>
      <c r="HF193" s="22"/>
      <c r="HG193" s="22"/>
      <c r="HH193" s="22"/>
      <c r="HI193" s="22"/>
      <c r="HJ193" s="22"/>
      <c r="HK193" s="22"/>
      <c r="HL193" s="22"/>
      <c r="HM193" s="22"/>
      <c r="HN193" s="22"/>
      <c r="HO193" s="22"/>
      <c r="HP193" s="22"/>
      <c r="HQ193" s="22"/>
      <c r="HR193" s="22"/>
      <c r="HS193" s="22"/>
      <c r="HT193" s="22"/>
      <c r="HU193" s="22"/>
      <c r="HV193" s="22"/>
      <c r="HW193" s="22"/>
      <c r="HX193" s="22"/>
      <c r="HY193" s="22"/>
      <c r="HZ193" s="22"/>
      <c r="IA193" s="22"/>
      <c r="IB193" s="22"/>
      <c r="IC193" s="22"/>
      <c r="ID193" s="22"/>
      <c r="IE193" s="22"/>
      <c r="IF193" s="22"/>
      <c r="IG193" s="22"/>
      <c r="IH193" s="22"/>
      <c r="II193" s="22"/>
      <c r="IJ193" s="22"/>
      <c r="IK193" s="22"/>
      <c r="IL193" s="22"/>
      <c r="IM193" s="22"/>
      <c r="IN193" s="22"/>
      <c r="IO193" s="22"/>
      <c r="IP193" s="22"/>
      <c r="IQ193" s="22"/>
      <c r="IR193" s="22"/>
      <c r="IS193" s="22"/>
    </row>
    <row r="194" spans="11:253" ht="21.75" customHeight="1">
      <c r="K194" s="2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  <c r="X194" s="22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22"/>
      <c r="AJ194" s="22"/>
      <c r="AK194" s="22"/>
      <c r="AL194" s="22"/>
      <c r="AM194" s="22"/>
      <c r="AN194" s="22"/>
      <c r="AO194" s="22"/>
      <c r="AP194" s="22"/>
      <c r="AQ194" s="22"/>
      <c r="AR194" s="22"/>
      <c r="AS194" s="22"/>
      <c r="AT194" s="22"/>
      <c r="AU194" s="22"/>
      <c r="AV194" s="22"/>
      <c r="AW194" s="22"/>
      <c r="AX194" s="22"/>
      <c r="AY194" s="22"/>
      <c r="AZ194" s="22"/>
      <c r="BA194" s="22"/>
      <c r="BB194" s="22"/>
      <c r="BC194" s="22"/>
      <c r="BD194" s="22"/>
      <c r="BE194" s="22"/>
      <c r="BF194" s="22"/>
      <c r="BG194" s="22"/>
      <c r="BH194" s="22"/>
      <c r="BI194" s="22"/>
      <c r="BJ194" s="22"/>
      <c r="BK194" s="22"/>
      <c r="BL194" s="22"/>
      <c r="BM194" s="22"/>
      <c r="BN194" s="22"/>
      <c r="BO194" s="22"/>
      <c r="BP194" s="22"/>
      <c r="BQ194" s="22"/>
      <c r="BR194" s="22"/>
      <c r="BS194" s="22"/>
      <c r="BT194" s="22"/>
      <c r="BU194" s="22"/>
      <c r="BV194" s="22"/>
      <c r="BW194" s="22"/>
      <c r="BX194" s="22"/>
      <c r="BY194" s="22"/>
      <c r="BZ194" s="22"/>
      <c r="CA194" s="22"/>
      <c r="CB194" s="22"/>
      <c r="CC194" s="22"/>
      <c r="CD194" s="22"/>
      <c r="CE194" s="22"/>
      <c r="CF194" s="22"/>
      <c r="CG194" s="22"/>
      <c r="CH194" s="22"/>
      <c r="CI194" s="22"/>
      <c r="CJ194" s="22"/>
      <c r="CK194" s="22"/>
      <c r="CL194" s="22"/>
      <c r="CM194" s="22"/>
      <c r="CN194" s="22"/>
      <c r="CO194" s="22"/>
      <c r="CP194" s="22"/>
      <c r="CQ194" s="22"/>
      <c r="CR194" s="22"/>
      <c r="CS194" s="22"/>
      <c r="CT194" s="22"/>
      <c r="CU194" s="22"/>
      <c r="CV194" s="22"/>
      <c r="CW194" s="22"/>
      <c r="CX194" s="22"/>
      <c r="CY194" s="22"/>
      <c r="CZ194" s="22"/>
      <c r="DA194" s="22"/>
      <c r="DB194" s="22"/>
      <c r="DC194" s="22"/>
      <c r="DD194" s="22"/>
      <c r="DE194" s="22"/>
      <c r="DF194" s="22"/>
      <c r="DG194" s="22"/>
      <c r="DH194" s="22"/>
      <c r="DI194" s="22"/>
      <c r="DJ194" s="22"/>
      <c r="DK194" s="22"/>
      <c r="DL194" s="22"/>
      <c r="DM194" s="22"/>
      <c r="DN194" s="22"/>
      <c r="DO194" s="22"/>
      <c r="DP194" s="22"/>
      <c r="DQ194" s="22"/>
      <c r="DR194" s="22"/>
      <c r="DS194" s="22"/>
      <c r="DT194" s="22"/>
      <c r="DU194" s="22"/>
      <c r="DV194" s="22"/>
      <c r="DW194" s="22"/>
      <c r="DX194" s="22"/>
      <c r="DY194" s="22"/>
      <c r="DZ194" s="22"/>
      <c r="EA194" s="22"/>
      <c r="EB194" s="22"/>
      <c r="EC194" s="22"/>
      <c r="ED194" s="22"/>
      <c r="EE194" s="22"/>
      <c r="EF194" s="22"/>
      <c r="EG194" s="22"/>
      <c r="EH194" s="22"/>
      <c r="EI194" s="22"/>
      <c r="EJ194" s="22"/>
      <c r="EK194" s="22"/>
      <c r="EL194" s="22"/>
      <c r="EM194" s="22"/>
      <c r="EN194" s="22"/>
      <c r="EO194" s="22"/>
      <c r="EP194" s="22"/>
      <c r="EQ194" s="22"/>
      <c r="ER194" s="22"/>
      <c r="ES194" s="22"/>
      <c r="ET194" s="22"/>
      <c r="EU194" s="22"/>
      <c r="EV194" s="22"/>
      <c r="EW194" s="22"/>
      <c r="EX194" s="22"/>
      <c r="EY194" s="22"/>
      <c r="EZ194" s="22"/>
      <c r="FA194" s="22"/>
      <c r="FB194" s="22"/>
      <c r="FC194" s="22"/>
      <c r="FD194" s="22"/>
      <c r="FE194" s="22"/>
      <c r="FF194" s="22"/>
      <c r="FG194" s="22"/>
      <c r="FH194" s="22"/>
      <c r="FI194" s="22"/>
      <c r="FJ194" s="22"/>
      <c r="FK194" s="22"/>
      <c r="FL194" s="22"/>
      <c r="FM194" s="22"/>
      <c r="FN194" s="22"/>
      <c r="FO194" s="22"/>
      <c r="FP194" s="22"/>
      <c r="FQ194" s="22"/>
      <c r="FR194" s="22"/>
      <c r="FS194" s="22"/>
      <c r="FT194" s="22"/>
      <c r="FU194" s="22"/>
      <c r="FV194" s="22"/>
      <c r="FW194" s="22"/>
      <c r="FX194" s="22"/>
      <c r="FY194" s="22"/>
      <c r="FZ194" s="22"/>
      <c r="GA194" s="22"/>
      <c r="GB194" s="22"/>
      <c r="GC194" s="22"/>
      <c r="GD194" s="22"/>
      <c r="GE194" s="22"/>
      <c r="GF194" s="22"/>
      <c r="GG194" s="22"/>
      <c r="GH194" s="22"/>
      <c r="GI194" s="22"/>
      <c r="GJ194" s="22"/>
      <c r="GK194" s="22"/>
      <c r="GL194" s="22"/>
      <c r="GM194" s="22"/>
      <c r="GN194" s="22"/>
      <c r="GO194" s="22"/>
      <c r="GP194" s="22"/>
      <c r="GQ194" s="22"/>
      <c r="GR194" s="22"/>
      <c r="GS194" s="22"/>
      <c r="GT194" s="22"/>
      <c r="GU194" s="22"/>
      <c r="GV194" s="22"/>
      <c r="GW194" s="22"/>
      <c r="GX194" s="22"/>
      <c r="GY194" s="22"/>
      <c r="GZ194" s="22"/>
      <c r="HA194" s="22"/>
      <c r="HB194" s="22"/>
      <c r="HC194" s="22"/>
      <c r="HD194" s="22"/>
      <c r="HE194" s="22"/>
      <c r="HF194" s="22"/>
      <c r="HG194" s="22"/>
      <c r="HH194" s="22"/>
      <c r="HI194" s="22"/>
      <c r="HJ194" s="22"/>
      <c r="HK194" s="22"/>
      <c r="HL194" s="22"/>
      <c r="HM194" s="22"/>
      <c r="HN194" s="22"/>
      <c r="HO194" s="22"/>
      <c r="HP194" s="22"/>
      <c r="HQ194" s="22"/>
      <c r="HR194" s="22"/>
      <c r="HS194" s="22"/>
      <c r="HT194" s="22"/>
      <c r="HU194" s="22"/>
      <c r="HV194" s="22"/>
      <c r="HW194" s="22"/>
      <c r="HX194" s="22"/>
      <c r="HY194" s="22"/>
      <c r="HZ194" s="22"/>
      <c r="IA194" s="22"/>
      <c r="IB194" s="22"/>
      <c r="IC194" s="22"/>
      <c r="ID194" s="22"/>
      <c r="IE194" s="22"/>
      <c r="IF194" s="22"/>
      <c r="IG194" s="22"/>
      <c r="IH194" s="22"/>
      <c r="II194" s="22"/>
      <c r="IJ194" s="22"/>
      <c r="IK194" s="22"/>
      <c r="IL194" s="22"/>
      <c r="IM194" s="22"/>
      <c r="IN194" s="22"/>
      <c r="IO194" s="22"/>
      <c r="IP194" s="22"/>
      <c r="IQ194" s="22"/>
      <c r="IR194" s="22"/>
      <c r="IS194" s="22"/>
    </row>
    <row r="195" spans="11:253" ht="21.75" customHeight="1">
      <c r="K195" s="2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  <c r="X195" s="22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22"/>
      <c r="AJ195" s="22"/>
      <c r="AK195" s="22"/>
      <c r="AL195" s="22"/>
      <c r="AM195" s="22"/>
      <c r="AN195" s="22"/>
      <c r="AO195" s="22"/>
      <c r="AP195" s="22"/>
      <c r="AQ195" s="22"/>
      <c r="AR195" s="22"/>
      <c r="AS195" s="22"/>
      <c r="AT195" s="22"/>
      <c r="AU195" s="22"/>
      <c r="AV195" s="22"/>
      <c r="AW195" s="22"/>
      <c r="AX195" s="22"/>
      <c r="AY195" s="22"/>
      <c r="AZ195" s="22"/>
      <c r="BA195" s="22"/>
      <c r="BB195" s="22"/>
      <c r="BC195" s="22"/>
      <c r="BD195" s="22"/>
      <c r="BE195" s="22"/>
      <c r="BF195" s="22"/>
      <c r="BG195" s="22"/>
      <c r="BH195" s="22"/>
      <c r="BI195" s="22"/>
      <c r="BJ195" s="22"/>
      <c r="BK195" s="22"/>
      <c r="BL195" s="22"/>
      <c r="BM195" s="22"/>
      <c r="BN195" s="22"/>
      <c r="BO195" s="22"/>
      <c r="BP195" s="22"/>
      <c r="BQ195" s="22"/>
      <c r="BR195" s="22"/>
      <c r="BS195" s="22"/>
      <c r="BT195" s="22"/>
      <c r="BU195" s="22"/>
      <c r="BV195" s="22"/>
      <c r="BW195" s="22"/>
      <c r="BX195" s="22"/>
      <c r="BY195" s="22"/>
      <c r="BZ195" s="22"/>
      <c r="CA195" s="22"/>
      <c r="CB195" s="22"/>
      <c r="CC195" s="22"/>
      <c r="CD195" s="22"/>
      <c r="CE195" s="22"/>
      <c r="CF195" s="22"/>
      <c r="CG195" s="22"/>
      <c r="CH195" s="22"/>
      <c r="CI195" s="22"/>
      <c r="CJ195" s="22"/>
      <c r="CK195" s="22"/>
      <c r="CL195" s="22"/>
      <c r="CM195" s="22"/>
      <c r="CN195" s="22"/>
      <c r="CO195" s="22"/>
      <c r="CP195" s="22"/>
      <c r="CQ195" s="22"/>
      <c r="CR195" s="22"/>
      <c r="CS195" s="22"/>
      <c r="CT195" s="22"/>
      <c r="CU195" s="22"/>
      <c r="CV195" s="22"/>
      <c r="CW195" s="22"/>
      <c r="CX195" s="22"/>
      <c r="CY195" s="22"/>
      <c r="CZ195" s="22"/>
      <c r="DA195" s="22"/>
      <c r="DB195" s="22"/>
      <c r="DC195" s="22"/>
      <c r="DD195" s="22"/>
      <c r="DE195" s="22"/>
      <c r="DF195" s="22"/>
      <c r="DG195" s="22"/>
      <c r="DH195" s="22"/>
      <c r="DI195" s="22"/>
      <c r="DJ195" s="22"/>
      <c r="DK195" s="22"/>
      <c r="DL195" s="22"/>
      <c r="DM195" s="22"/>
      <c r="DN195" s="22"/>
      <c r="DO195" s="22"/>
      <c r="DP195" s="22"/>
      <c r="DQ195" s="22"/>
      <c r="DR195" s="22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2"/>
      <c r="EL195" s="22"/>
      <c r="EM195" s="22"/>
      <c r="EN195" s="22"/>
      <c r="EO195" s="22"/>
      <c r="EP195" s="22"/>
      <c r="EQ195" s="22"/>
      <c r="ER195" s="22"/>
      <c r="ES195" s="22"/>
      <c r="ET195" s="22"/>
      <c r="EU195" s="22"/>
      <c r="EV195" s="22"/>
      <c r="EW195" s="22"/>
      <c r="EX195" s="22"/>
      <c r="EY195" s="22"/>
      <c r="EZ195" s="22"/>
      <c r="FA195" s="22"/>
      <c r="FB195" s="22"/>
      <c r="FC195" s="22"/>
      <c r="FD195" s="22"/>
      <c r="FE195" s="22"/>
      <c r="FF195" s="22"/>
      <c r="FG195" s="22"/>
      <c r="FH195" s="22"/>
      <c r="FI195" s="22"/>
      <c r="FJ195" s="22"/>
      <c r="FK195" s="22"/>
      <c r="FL195" s="22"/>
      <c r="FM195" s="22"/>
      <c r="FN195" s="22"/>
      <c r="FO195" s="22"/>
      <c r="FP195" s="22"/>
      <c r="FQ195" s="22"/>
      <c r="FR195" s="22"/>
      <c r="FS195" s="22"/>
      <c r="FT195" s="22"/>
      <c r="FU195" s="22"/>
      <c r="FV195" s="22"/>
      <c r="FW195" s="22"/>
      <c r="FX195" s="22"/>
      <c r="FY195" s="22"/>
      <c r="FZ195" s="22"/>
      <c r="GA195" s="22"/>
      <c r="GB195" s="22"/>
      <c r="GC195" s="22"/>
      <c r="GD195" s="22"/>
      <c r="GE195" s="22"/>
      <c r="GF195" s="22"/>
      <c r="GG195" s="22"/>
      <c r="GH195" s="22"/>
      <c r="GI195" s="22"/>
      <c r="GJ195" s="22"/>
      <c r="GK195" s="22"/>
      <c r="GL195" s="22"/>
      <c r="GM195" s="22"/>
      <c r="GN195" s="22"/>
      <c r="GO195" s="22"/>
      <c r="GP195" s="22"/>
      <c r="GQ195" s="22"/>
      <c r="GR195" s="22"/>
      <c r="GS195" s="22"/>
      <c r="GT195" s="22"/>
      <c r="GU195" s="22"/>
      <c r="GV195" s="22"/>
      <c r="GW195" s="22"/>
      <c r="GX195" s="22"/>
      <c r="GY195" s="22"/>
      <c r="GZ195" s="22"/>
      <c r="HA195" s="22"/>
      <c r="HB195" s="22"/>
      <c r="HC195" s="22"/>
      <c r="HD195" s="22"/>
      <c r="HE195" s="22"/>
      <c r="HF195" s="22"/>
      <c r="HG195" s="22"/>
      <c r="HH195" s="22"/>
      <c r="HI195" s="22"/>
      <c r="HJ195" s="22"/>
      <c r="HK195" s="22"/>
      <c r="HL195" s="22"/>
      <c r="HM195" s="22"/>
      <c r="HN195" s="22"/>
      <c r="HO195" s="22"/>
      <c r="HP195" s="22"/>
      <c r="HQ195" s="22"/>
      <c r="HR195" s="22"/>
      <c r="HS195" s="22"/>
      <c r="HT195" s="22"/>
      <c r="HU195" s="22"/>
      <c r="HV195" s="22"/>
      <c r="HW195" s="22"/>
      <c r="HX195" s="22"/>
      <c r="HY195" s="22"/>
      <c r="HZ195" s="22"/>
      <c r="IA195" s="22"/>
      <c r="IB195" s="22"/>
      <c r="IC195" s="22"/>
      <c r="ID195" s="22"/>
      <c r="IE195" s="22"/>
      <c r="IF195" s="22"/>
      <c r="IG195" s="22"/>
      <c r="IH195" s="22"/>
      <c r="II195" s="22"/>
      <c r="IJ195" s="22"/>
      <c r="IK195" s="22"/>
      <c r="IL195" s="22"/>
      <c r="IM195" s="22"/>
      <c r="IN195" s="22"/>
      <c r="IO195" s="22"/>
      <c r="IP195" s="22"/>
      <c r="IQ195" s="22"/>
      <c r="IR195" s="22"/>
      <c r="IS195" s="22"/>
    </row>
    <row r="196" spans="11:253" ht="21.75" customHeight="1">
      <c r="K196" s="2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  <c r="X196" s="22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22"/>
      <c r="AJ196" s="22"/>
      <c r="AK196" s="22"/>
      <c r="AL196" s="22"/>
      <c r="AM196" s="22"/>
      <c r="AN196" s="22"/>
      <c r="AO196" s="22"/>
      <c r="AP196" s="22"/>
      <c r="AQ196" s="22"/>
      <c r="AR196" s="22"/>
      <c r="AS196" s="22"/>
      <c r="AT196" s="22"/>
      <c r="AU196" s="22"/>
      <c r="AV196" s="22"/>
      <c r="AW196" s="22"/>
      <c r="AX196" s="22"/>
      <c r="AY196" s="22"/>
      <c r="AZ196" s="22"/>
      <c r="BA196" s="22"/>
      <c r="BB196" s="22"/>
      <c r="BC196" s="22"/>
      <c r="BD196" s="22"/>
      <c r="BE196" s="22"/>
      <c r="BF196" s="22"/>
      <c r="BG196" s="22"/>
      <c r="BH196" s="22"/>
      <c r="BI196" s="22"/>
      <c r="BJ196" s="22"/>
      <c r="BK196" s="22"/>
      <c r="BL196" s="22"/>
      <c r="BM196" s="22"/>
      <c r="BN196" s="22"/>
      <c r="BO196" s="22"/>
      <c r="BP196" s="22"/>
      <c r="BQ196" s="22"/>
      <c r="BR196" s="22"/>
      <c r="BS196" s="22"/>
      <c r="BT196" s="22"/>
      <c r="BU196" s="22"/>
      <c r="BV196" s="22"/>
      <c r="BW196" s="22"/>
      <c r="BX196" s="22"/>
      <c r="BY196" s="22"/>
      <c r="BZ196" s="22"/>
      <c r="CA196" s="22"/>
      <c r="CB196" s="22"/>
      <c r="CC196" s="22"/>
      <c r="CD196" s="22"/>
      <c r="CE196" s="22"/>
      <c r="CF196" s="22"/>
      <c r="CG196" s="22"/>
      <c r="CH196" s="22"/>
      <c r="CI196" s="22"/>
      <c r="CJ196" s="22"/>
      <c r="CK196" s="22"/>
      <c r="CL196" s="22"/>
      <c r="CM196" s="22"/>
      <c r="CN196" s="22"/>
      <c r="CO196" s="22"/>
      <c r="CP196" s="22"/>
      <c r="CQ196" s="22"/>
      <c r="CR196" s="22"/>
      <c r="CS196" s="22"/>
      <c r="CT196" s="22"/>
      <c r="CU196" s="22"/>
      <c r="CV196" s="22"/>
      <c r="CW196" s="22"/>
      <c r="CX196" s="22"/>
      <c r="CY196" s="22"/>
      <c r="CZ196" s="22"/>
      <c r="DA196" s="22"/>
      <c r="DB196" s="22"/>
      <c r="DC196" s="22"/>
      <c r="DD196" s="22"/>
      <c r="DE196" s="22"/>
      <c r="DF196" s="22"/>
      <c r="DG196" s="22"/>
      <c r="DH196" s="22"/>
      <c r="DI196" s="22"/>
      <c r="DJ196" s="22"/>
      <c r="DK196" s="22"/>
      <c r="DL196" s="22"/>
      <c r="DM196" s="22"/>
      <c r="DN196" s="22"/>
      <c r="DO196" s="22"/>
      <c r="DP196" s="22"/>
      <c r="DQ196" s="22"/>
      <c r="DR196" s="22"/>
      <c r="DS196" s="22"/>
      <c r="DT196" s="22"/>
      <c r="DU196" s="22"/>
      <c r="DV196" s="22"/>
      <c r="DW196" s="22"/>
      <c r="DX196" s="22"/>
      <c r="DY196" s="22"/>
      <c r="DZ196" s="22"/>
      <c r="EA196" s="22"/>
      <c r="EB196" s="22"/>
      <c r="EC196" s="22"/>
      <c r="ED196" s="22"/>
      <c r="EE196" s="22"/>
      <c r="EF196" s="22"/>
      <c r="EG196" s="22"/>
      <c r="EH196" s="22"/>
      <c r="EI196" s="22"/>
      <c r="EJ196" s="22"/>
      <c r="EK196" s="22"/>
      <c r="EL196" s="22"/>
      <c r="EM196" s="22"/>
      <c r="EN196" s="22"/>
      <c r="EO196" s="22"/>
      <c r="EP196" s="22"/>
      <c r="EQ196" s="22"/>
      <c r="ER196" s="22"/>
      <c r="ES196" s="22"/>
      <c r="ET196" s="22"/>
      <c r="EU196" s="22"/>
      <c r="EV196" s="22"/>
      <c r="EW196" s="22"/>
      <c r="EX196" s="22"/>
      <c r="EY196" s="22"/>
      <c r="EZ196" s="22"/>
      <c r="FA196" s="22"/>
      <c r="FB196" s="22"/>
      <c r="FC196" s="22"/>
      <c r="FD196" s="22"/>
      <c r="FE196" s="22"/>
      <c r="FF196" s="22"/>
      <c r="FG196" s="22"/>
      <c r="FH196" s="22"/>
      <c r="FI196" s="22"/>
      <c r="FJ196" s="22"/>
      <c r="FK196" s="22"/>
      <c r="FL196" s="22"/>
      <c r="FM196" s="22"/>
      <c r="FN196" s="22"/>
      <c r="FO196" s="22"/>
      <c r="FP196" s="22"/>
      <c r="FQ196" s="22"/>
      <c r="FR196" s="22"/>
      <c r="FS196" s="22"/>
      <c r="FT196" s="22"/>
      <c r="FU196" s="22"/>
      <c r="FV196" s="22"/>
      <c r="FW196" s="22"/>
      <c r="FX196" s="22"/>
      <c r="FY196" s="22"/>
      <c r="FZ196" s="22"/>
      <c r="GA196" s="22"/>
      <c r="GB196" s="22"/>
      <c r="GC196" s="22"/>
      <c r="GD196" s="22"/>
      <c r="GE196" s="22"/>
      <c r="GF196" s="22"/>
      <c r="GG196" s="22"/>
      <c r="GH196" s="22"/>
      <c r="GI196" s="22"/>
      <c r="GJ196" s="22"/>
      <c r="GK196" s="22"/>
      <c r="GL196" s="22"/>
      <c r="GM196" s="22"/>
      <c r="GN196" s="22"/>
      <c r="GO196" s="22"/>
      <c r="GP196" s="22"/>
      <c r="GQ196" s="22"/>
      <c r="GR196" s="22"/>
      <c r="GS196" s="22"/>
      <c r="GT196" s="22"/>
      <c r="GU196" s="22"/>
      <c r="GV196" s="22"/>
      <c r="GW196" s="22"/>
      <c r="GX196" s="22"/>
      <c r="GY196" s="22"/>
      <c r="GZ196" s="22"/>
      <c r="HA196" s="22"/>
      <c r="HB196" s="22"/>
      <c r="HC196" s="22"/>
      <c r="HD196" s="22"/>
      <c r="HE196" s="22"/>
      <c r="HF196" s="22"/>
      <c r="HG196" s="22"/>
      <c r="HH196" s="22"/>
      <c r="HI196" s="22"/>
      <c r="HJ196" s="22"/>
      <c r="HK196" s="22"/>
      <c r="HL196" s="22"/>
      <c r="HM196" s="22"/>
      <c r="HN196" s="22"/>
      <c r="HO196" s="22"/>
      <c r="HP196" s="22"/>
      <c r="HQ196" s="22"/>
      <c r="HR196" s="22"/>
      <c r="HS196" s="22"/>
      <c r="HT196" s="22"/>
      <c r="HU196" s="22"/>
      <c r="HV196" s="22"/>
      <c r="HW196" s="22"/>
      <c r="HX196" s="22"/>
      <c r="HY196" s="22"/>
      <c r="HZ196" s="22"/>
      <c r="IA196" s="22"/>
      <c r="IB196" s="22"/>
      <c r="IC196" s="22"/>
      <c r="ID196" s="22"/>
      <c r="IE196" s="22"/>
      <c r="IF196" s="22"/>
      <c r="IG196" s="22"/>
      <c r="IH196" s="22"/>
      <c r="II196" s="22"/>
      <c r="IJ196" s="22"/>
      <c r="IK196" s="22"/>
      <c r="IL196" s="22"/>
      <c r="IM196" s="22"/>
      <c r="IN196" s="22"/>
      <c r="IO196" s="22"/>
      <c r="IP196" s="22"/>
      <c r="IQ196" s="22"/>
      <c r="IR196" s="22"/>
      <c r="IS196" s="22"/>
    </row>
    <row r="197" spans="11:253" ht="21.75" customHeight="1">
      <c r="K197" s="2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  <c r="X197" s="22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22"/>
      <c r="AJ197" s="22"/>
      <c r="AK197" s="22"/>
      <c r="AL197" s="22"/>
      <c r="AM197" s="22"/>
      <c r="AN197" s="22"/>
      <c r="AO197" s="22"/>
      <c r="AP197" s="22"/>
      <c r="AQ197" s="22"/>
      <c r="AR197" s="22"/>
      <c r="AS197" s="22"/>
      <c r="AT197" s="22"/>
      <c r="AU197" s="22"/>
      <c r="AV197" s="22"/>
      <c r="AW197" s="22"/>
      <c r="AX197" s="22"/>
      <c r="AY197" s="22"/>
      <c r="AZ197" s="22"/>
      <c r="BA197" s="22"/>
      <c r="BB197" s="22"/>
      <c r="BC197" s="22"/>
      <c r="BD197" s="22"/>
      <c r="BE197" s="22"/>
      <c r="BF197" s="22"/>
      <c r="BG197" s="22"/>
      <c r="BH197" s="22"/>
      <c r="BI197" s="22"/>
      <c r="BJ197" s="22"/>
      <c r="BK197" s="22"/>
      <c r="BL197" s="22"/>
      <c r="BM197" s="22"/>
      <c r="BN197" s="22"/>
      <c r="BO197" s="22"/>
      <c r="BP197" s="22"/>
      <c r="BQ197" s="22"/>
      <c r="BR197" s="22"/>
      <c r="BS197" s="22"/>
      <c r="BT197" s="22"/>
      <c r="BU197" s="22"/>
      <c r="BV197" s="22"/>
      <c r="BW197" s="22"/>
      <c r="BX197" s="22"/>
      <c r="BY197" s="22"/>
      <c r="BZ197" s="22"/>
      <c r="CA197" s="22"/>
      <c r="CB197" s="22"/>
      <c r="CC197" s="22"/>
      <c r="CD197" s="22"/>
      <c r="CE197" s="22"/>
      <c r="CF197" s="22"/>
      <c r="CG197" s="22"/>
      <c r="CH197" s="22"/>
      <c r="CI197" s="22"/>
      <c r="CJ197" s="22"/>
      <c r="CK197" s="22"/>
      <c r="CL197" s="22"/>
      <c r="CM197" s="22"/>
      <c r="CN197" s="22"/>
      <c r="CO197" s="22"/>
      <c r="CP197" s="22"/>
      <c r="CQ197" s="22"/>
      <c r="CR197" s="22"/>
      <c r="CS197" s="22"/>
      <c r="CT197" s="22"/>
      <c r="CU197" s="22"/>
      <c r="CV197" s="22"/>
      <c r="CW197" s="22"/>
      <c r="CX197" s="22"/>
      <c r="CY197" s="22"/>
      <c r="CZ197" s="22"/>
      <c r="DA197" s="22"/>
      <c r="DB197" s="22"/>
      <c r="DC197" s="22"/>
      <c r="DD197" s="22"/>
      <c r="DE197" s="22"/>
      <c r="DF197" s="22"/>
      <c r="DG197" s="22"/>
      <c r="DH197" s="22"/>
      <c r="DI197" s="22"/>
      <c r="DJ197" s="22"/>
      <c r="DK197" s="22"/>
      <c r="DL197" s="22"/>
      <c r="DM197" s="22"/>
      <c r="DN197" s="22"/>
      <c r="DO197" s="22"/>
      <c r="DP197" s="22"/>
      <c r="DQ197" s="22"/>
      <c r="DR197" s="22"/>
      <c r="DS197" s="22"/>
      <c r="DT197" s="22"/>
      <c r="DU197" s="22"/>
      <c r="DV197" s="22"/>
      <c r="DW197" s="22"/>
      <c r="DX197" s="22"/>
      <c r="DY197" s="22"/>
      <c r="DZ197" s="22"/>
      <c r="EA197" s="22"/>
      <c r="EB197" s="22"/>
      <c r="EC197" s="22"/>
      <c r="ED197" s="22"/>
      <c r="EE197" s="22"/>
      <c r="EF197" s="22"/>
      <c r="EG197" s="22"/>
      <c r="EH197" s="22"/>
      <c r="EI197" s="22"/>
      <c r="EJ197" s="22"/>
      <c r="EK197" s="22"/>
      <c r="EL197" s="22"/>
      <c r="EM197" s="22"/>
      <c r="EN197" s="22"/>
      <c r="EO197" s="22"/>
      <c r="EP197" s="22"/>
      <c r="EQ197" s="22"/>
      <c r="ER197" s="22"/>
      <c r="ES197" s="22"/>
      <c r="ET197" s="22"/>
      <c r="EU197" s="22"/>
      <c r="EV197" s="22"/>
      <c r="EW197" s="22"/>
      <c r="EX197" s="22"/>
      <c r="EY197" s="22"/>
      <c r="EZ197" s="22"/>
      <c r="FA197" s="22"/>
      <c r="FB197" s="22"/>
      <c r="FC197" s="22"/>
      <c r="FD197" s="22"/>
      <c r="FE197" s="22"/>
      <c r="FF197" s="22"/>
      <c r="FG197" s="22"/>
      <c r="FH197" s="22"/>
      <c r="FI197" s="22"/>
      <c r="FJ197" s="22"/>
      <c r="FK197" s="22"/>
      <c r="FL197" s="22"/>
      <c r="FM197" s="22"/>
      <c r="FN197" s="22"/>
      <c r="FO197" s="22"/>
      <c r="FP197" s="22"/>
      <c r="FQ197" s="22"/>
      <c r="FR197" s="22"/>
      <c r="FS197" s="22"/>
      <c r="FT197" s="22"/>
      <c r="FU197" s="22"/>
      <c r="FV197" s="22"/>
      <c r="FW197" s="22"/>
      <c r="FX197" s="22"/>
      <c r="FY197" s="22"/>
      <c r="FZ197" s="22"/>
      <c r="GA197" s="22"/>
      <c r="GB197" s="22"/>
      <c r="GC197" s="22"/>
      <c r="GD197" s="22"/>
      <c r="GE197" s="22"/>
      <c r="GF197" s="22"/>
      <c r="GG197" s="22"/>
      <c r="GH197" s="22"/>
      <c r="GI197" s="22"/>
      <c r="GJ197" s="22"/>
      <c r="GK197" s="22"/>
      <c r="GL197" s="22"/>
      <c r="GM197" s="22"/>
      <c r="GN197" s="22"/>
      <c r="GO197" s="22"/>
      <c r="GP197" s="22"/>
      <c r="GQ197" s="22"/>
      <c r="GR197" s="22"/>
      <c r="GS197" s="22"/>
      <c r="GT197" s="22"/>
      <c r="GU197" s="22"/>
      <c r="GV197" s="22"/>
      <c r="GW197" s="22"/>
      <c r="GX197" s="22"/>
      <c r="GY197" s="22"/>
      <c r="GZ197" s="22"/>
      <c r="HA197" s="22"/>
      <c r="HB197" s="22"/>
      <c r="HC197" s="22"/>
      <c r="HD197" s="22"/>
      <c r="HE197" s="22"/>
      <c r="HF197" s="22"/>
      <c r="HG197" s="22"/>
      <c r="HH197" s="22"/>
      <c r="HI197" s="22"/>
      <c r="HJ197" s="22"/>
      <c r="HK197" s="22"/>
      <c r="HL197" s="22"/>
      <c r="HM197" s="22"/>
      <c r="HN197" s="22"/>
      <c r="HO197" s="22"/>
      <c r="HP197" s="22"/>
      <c r="HQ197" s="22"/>
      <c r="HR197" s="22"/>
      <c r="HS197" s="22"/>
      <c r="HT197" s="22"/>
      <c r="HU197" s="22"/>
      <c r="HV197" s="22"/>
      <c r="HW197" s="22"/>
      <c r="HX197" s="22"/>
      <c r="HY197" s="22"/>
      <c r="HZ197" s="22"/>
      <c r="IA197" s="22"/>
      <c r="IB197" s="22"/>
      <c r="IC197" s="22"/>
      <c r="ID197" s="22"/>
      <c r="IE197" s="22"/>
      <c r="IF197" s="22"/>
      <c r="IG197" s="22"/>
      <c r="IH197" s="22"/>
      <c r="II197" s="22"/>
      <c r="IJ197" s="22"/>
      <c r="IK197" s="22"/>
      <c r="IL197" s="22"/>
      <c r="IM197" s="22"/>
      <c r="IN197" s="22"/>
      <c r="IO197" s="22"/>
      <c r="IP197" s="22"/>
      <c r="IQ197" s="22"/>
      <c r="IR197" s="22"/>
      <c r="IS197" s="22"/>
    </row>
    <row r="198" spans="11:253" ht="21.75" customHeight="1">
      <c r="K198" s="2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  <c r="X198" s="22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22"/>
      <c r="AJ198" s="22"/>
      <c r="AK198" s="22"/>
      <c r="AL198" s="22"/>
      <c r="AM198" s="22"/>
      <c r="AN198" s="22"/>
      <c r="AO198" s="22"/>
      <c r="AP198" s="22"/>
      <c r="AQ198" s="22"/>
      <c r="AR198" s="22"/>
      <c r="AS198" s="22"/>
      <c r="AT198" s="22"/>
      <c r="AU198" s="22"/>
      <c r="AV198" s="22"/>
      <c r="AW198" s="22"/>
      <c r="AX198" s="22"/>
      <c r="AY198" s="22"/>
      <c r="AZ198" s="22"/>
      <c r="BA198" s="22"/>
      <c r="BB198" s="22"/>
      <c r="BC198" s="22"/>
      <c r="BD198" s="22"/>
      <c r="BE198" s="22"/>
      <c r="BF198" s="22"/>
      <c r="BG198" s="22"/>
      <c r="BH198" s="22"/>
      <c r="BI198" s="22"/>
      <c r="BJ198" s="22"/>
      <c r="BK198" s="22"/>
      <c r="BL198" s="22"/>
      <c r="BM198" s="22"/>
      <c r="BN198" s="22"/>
      <c r="BO198" s="22"/>
      <c r="BP198" s="22"/>
      <c r="BQ198" s="22"/>
      <c r="BR198" s="22"/>
      <c r="BS198" s="22"/>
      <c r="BT198" s="22"/>
      <c r="BU198" s="22"/>
      <c r="BV198" s="22"/>
      <c r="BW198" s="22"/>
      <c r="BX198" s="22"/>
      <c r="BY198" s="22"/>
      <c r="BZ198" s="22"/>
      <c r="CA198" s="22"/>
      <c r="CB198" s="22"/>
      <c r="CC198" s="22"/>
      <c r="CD198" s="22"/>
      <c r="CE198" s="22"/>
      <c r="CF198" s="22"/>
      <c r="CG198" s="22"/>
      <c r="CH198" s="22"/>
      <c r="CI198" s="22"/>
      <c r="CJ198" s="22"/>
      <c r="CK198" s="22"/>
      <c r="CL198" s="22"/>
      <c r="CM198" s="22"/>
      <c r="CN198" s="22"/>
      <c r="CO198" s="22"/>
      <c r="CP198" s="22"/>
      <c r="CQ198" s="22"/>
      <c r="CR198" s="22"/>
      <c r="CS198" s="22"/>
      <c r="CT198" s="22"/>
      <c r="CU198" s="22"/>
      <c r="CV198" s="22"/>
      <c r="CW198" s="22"/>
      <c r="CX198" s="22"/>
      <c r="CY198" s="22"/>
      <c r="CZ198" s="22"/>
      <c r="DA198" s="22"/>
      <c r="DB198" s="22"/>
      <c r="DC198" s="22"/>
      <c r="DD198" s="22"/>
      <c r="DE198" s="22"/>
      <c r="DF198" s="22"/>
      <c r="DG198" s="22"/>
      <c r="DH198" s="22"/>
      <c r="DI198" s="22"/>
      <c r="DJ198" s="22"/>
      <c r="DK198" s="22"/>
      <c r="DL198" s="22"/>
      <c r="DM198" s="22"/>
      <c r="DN198" s="22"/>
      <c r="DO198" s="22"/>
      <c r="DP198" s="22"/>
      <c r="DQ198" s="22"/>
      <c r="DR198" s="22"/>
      <c r="DS198" s="22"/>
      <c r="DT198" s="22"/>
      <c r="DU198" s="22"/>
      <c r="DV198" s="22"/>
      <c r="DW198" s="22"/>
      <c r="DX198" s="22"/>
      <c r="DY198" s="22"/>
      <c r="DZ198" s="22"/>
      <c r="EA198" s="22"/>
      <c r="EB198" s="22"/>
      <c r="EC198" s="22"/>
      <c r="ED198" s="22"/>
      <c r="EE198" s="22"/>
      <c r="EF198" s="22"/>
      <c r="EG198" s="22"/>
      <c r="EH198" s="22"/>
      <c r="EI198" s="22"/>
      <c r="EJ198" s="22"/>
      <c r="EK198" s="22"/>
      <c r="EL198" s="22"/>
      <c r="EM198" s="22"/>
      <c r="EN198" s="22"/>
      <c r="EO198" s="22"/>
      <c r="EP198" s="22"/>
      <c r="EQ198" s="22"/>
      <c r="ER198" s="22"/>
      <c r="ES198" s="22"/>
      <c r="ET198" s="22"/>
      <c r="EU198" s="22"/>
      <c r="EV198" s="22"/>
      <c r="EW198" s="22"/>
      <c r="EX198" s="22"/>
      <c r="EY198" s="22"/>
      <c r="EZ198" s="22"/>
      <c r="FA198" s="22"/>
      <c r="FB198" s="22"/>
      <c r="FC198" s="22"/>
      <c r="FD198" s="22"/>
      <c r="FE198" s="22"/>
      <c r="FF198" s="22"/>
      <c r="FG198" s="22"/>
      <c r="FH198" s="22"/>
      <c r="FI198" s="22"/>
      <c r="FJ198" s="22"/>
      <c r="FK198" s="22"/>
      <c r="FL198" s="22"/>
      <c r="FM198" s="22"/>
      <c r="FN198" s="22"/>
      <c r="FO198" s="22"/>
      <c r="FP198" s="22"/>
      <c r="FQ198" s="22"/>
      <c r="FR198" s="22"/>
      <c r="FS198" s="22"/>
      <c r="FT198" s="22"/>
      <c r="FU198" s="22"/>
      <c r="FV198" s="22"/>
      <c r="FW198" s="22"/>
      <c r="FX198" s="22"/>
      <c r="FY198" s="22"/>
      <c r="FZ198" s="22"/>
      <c r="GA198" s="22"/>
      <c r="GB198" s="22"/>
      <c r="GC198" s="22"/>
      <c r="GD198" s="22"/>
      <c r="GE198" s="22"/>
      <c r="GF198" s="22"/>
      <c r="GG198" s="22"/>
      <c r="GH198" s="22"/>
      <c r="GI198" s="22"/>
      <c r="GJ198" s="22"/>
      <c r="GK198" s="22"/>
      <c r="GL198" s="22"/>
      <c r="GM198" s="22"/>
      <c r="GN198" s="22"/>
      <c r="GO198" s="22"/>
      <c r="GP198" s="22"/>
      <c r="GQ198" s="22"/>
      <c r="GR198" s="22"/>
      <c r="GS198" s="22"/>
      <c r="GT198" s="22"/>
      <c r="GU198" s="22"/>
      <c r="GV198" s="22"/>
      <c r="GW198" s="22"/>
      <c r="GX198" s="22"/>
      <c r="GY198" s="22"/>
      <c r="GZ198" s="22"/>
      <c r="HA198" s="22"/>
      <c r="HB198" s="22"/>
      <c r="HC198" s="22"/>
      <c r="HD198" s="22"/>
      <c r="HE198" s="22"/>
      <c r="HF198" s="22"/>
      <c r="HG198" s="22"/>
      <c r="HH198" s="22"/>
      <c r="HI198" s="22"/>
      <c r="HJ198" s="22"/>
      <c r="HK198" s="22"/>
      <c r="HL198" s="22"/>
      <c r="HM198" s="22"/>
      <c r="HN198" s="22"/>
      <c r="HO198" s="22"/>
      <c r="HP198" s="22"/>
      <c r="HQ198" s="22"/>
      <c r="HR198" s="22"/>
      <c r="HS198" s="22"/>
      <c r="HT198" s="22"/>
      <c r="HU198" s="22"/>
      <c r="HV198" s="22"/>
      <c r="HW198" s="22"/>
      <c r="HX198" s="22"/>
      <c r="HY198" s="22"/>
      <c r="HZ198" s="22"/>
      <c r="IA198" s="22"/>
      <c r="IB198" s="22"/>
      <c r="IC198" s="22"/>
      <c r="ID198" s="22"/>
      <c r="IE198" s="22"/>
      <c r="IF198" s="22"/>
      <c r="IG198" s="22"/>
      <c r="IH198" s="22"/>
      <c r="II198" s="22"/>
      <c r="IJ198" s="22"/>
      <c r="IK198" s="22"/>
      <c r="IL198" s="22"/>
      <c r="IM198" s="22"/>
      <c r="IN198" s="22"/>
      <c r="IO198" s="22"/>
      <c r="IP198" s="22"/>
      <c r="IQ198" s="22"/>
      <c r="IR198" s="22"/>
      <c r="IS198" s="22"/>
    </row>
    <row r="199" spans="11:253" ht="21.75" customHeight="1">
      <c r="K199" s="2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  <c r="X199" s="22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22"/>
      <c r="AJ199" s="22"/>
      <c r="AK199" s="22"/>
      <c r="AL199" s="22"/>
      <c r="AM199" s="22"/>
      <c r="AN199" s="22"/>
      <c r="AO199" s="22"/>
      <c r="AP199" s="22"/>
      <c r="AQ199" s="22"/>
      <c r="AR199" s="22"/>
      <c r="AS199" s="22"/>
      <c r="AT199" s="22"/>
      <c r="AU199" s="22"/>
      <c r="AV199" s="2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22"/>
      <c r="BL199" s="22"/>
      <c r="BM199" s="22"/>
      <c r="BN199" s="22"/>
      <c r="BO199" s="22"/>
      <c r="BP199" s="22"/>
      <c r="BQ199" s="22"/>
      <c r="BR199" s="22"/>
      <c r="BS199" s="22"/>
      <c r="BT199" s="22"/>
      <c r="BU199" s="22"/>
      <c r="BV199" s="22"/>
      <c r="BW199" s="22"/>
      <c r="BX199" s="22"/>
      <c r="BY199" s="22"/>
      <c r="BZ199" s="22"/>
      <c r="CA199" s="22"/>
      <c r="CB199" s="22"/>
      <c r="CC199" s="22"/>
      <c r="CD199" s="22"/>
      <c r="CE199" s="22"/>
      <c r="CF199" s="22"/>
      <c r="CG199" s="22"/>
      <c r="CH199" s="22"/>
      <c r="CI199" s="22"/>
      <c r="CJ199" s="22"/>
      <c r="CK199" s="22"/>
      <c r="CL199" s="22"/>
      <c r="CM199" s="22"/>
      <c r="CN199" s="22"/>
      <c r="CO199" s="22"/>
      <c r="CP199" s="22"/>
      <c r="CQ199" s="22"/>
      <c r="CR199" s="22"/>
      <c r="CS199" s="22"/>
      <c r="CT199" s="22"/>
      <c r="CU199" s="22"/>
      <c r="CV199" s="22"/>
      <c r="CW199" s="22"/>
      <c r="CX199" s="22"/>
      <c r="CY199" s="22"/>
      <c r="CZ199" s="22"/>
      <c r="DA199" s="22"/>
      <c r="DB199" s="22"/>
      <c r="DC199" s="22"/>
      <c r="DD199" s="22"/>
      <c r="DE199" s="22"/>
      <c r="DF199" s="22"/>
      <c r="DG199" s="22"/>
      <c r="DH199" s="22"/>
      <c r="DI199" s="22"/>
      <c r="DJ199" s="22"/>
      <c r="DK199" s="22"/>
      <c r="DL199" s="22"/>
      <c r="DM199" s="22"/>
      <c r="DN199" s="22"/>
      <c r="DO199" s="22"/>
      <c r="DP199" s="22"/>
      <c r="DQ199" s="22"/>
      <c r="DR199" s="22"/>
      <c r="DS199" s="22"/>
      <c r="DT199" s="22"/>
      <c r="DU199" s="22"/>
      <c r="DV199" s="22"/>
      <c r="DW199" s="22"/>
      <c r="DX199" s="22"/>
      <c r="DY199" s="22"/>
      <c r="DZ199" s="22"/>
      <c r="EA199" s="22"/>
      <c r="EB199" s="22"/>
      <c r="EC199" s="22"/>
      <c r="ED199" s="22"/>
      <c r="EE199" s="22"/>
      <c r="EF199" s="22"/>
      <c r="EG199" s="22"/>
      <c r="EH199" s="22"/>
      <c r="EI199" s="22"/>
      <c r="EJ199" s="22"/>
      <c r="EK199" s="22"/>
      <c r="EL199" s="22"/>
      <c r="EM199" s="22"/>
      <c r="EN199" s="22"/>
      <c r="EO199" s="22"/>
      <c r="EP199" s="22"/>
      <c r="EQ199" s="22"/>
      <c r="ER199" s="22"/>
      <c r="ES199" s="22"/>
      <c r="ET199" s="22"/>
      <c r="EU199" s="22"/>
      <c r="EV199" s="22"/>
      <c r="EW199" s="22"/>
      <c r="EX199" s="22"/>
      <c r="EY199" s="22"/>
      <c r="EZ199" s="22"/>
      <c r="FA199" s="22"/>
      <c r="FB199" s="22"/>
      <c r="FC199" s="22"/>
      <c r="FD199" s="22"/>
      <c r="FE199" s="22"/>
      <c r="FF199" s="22"/>
      <c r="FG199" s="22"/>
      <c r="FH199" s="22"/>
      <c r="FI199" s="22"/>
      <c r="FJ199" s="22"/>
      <c r="FK199" s="22"/>
      <c r="FL199" s="22"/>
      <c r="FM199" s="22"/>
      <c r="FN199" s="22"/>
      <c r="FO199" s="22"/>
      <c r="FP199" s="22"/>
      <c r="FQ199" s="22"/>
      <c r="FR199" s="22"/>
      <c r="FS199" s="22"/>
      <c r="FT199" s="22"/>
      <c r="FU199" s="22"/>
      <c r="FV199" s="22"/>
      <c r="FW199" s="22"/>
      <c r="FX199" s="22"/>
      <c r="FY199" s="22"/>
      <c r="FZ199" s="22"/>
      <c r="GA199" s="22"/>
      <c r="GB199" s="22"/>
      <c r="GC199" s="22"/>
      <c r="GD199" s="22"/>
      <c r="GE199" s="22"/>
      <c r="GF199" s="22"/>
      <c r="GG199" s="22"/>
      <c r="GH199" s="22"/>
      <c r="GI199" s="22"/>
      <c r="GJ199" s="22"/>
      <c r="GK199" s="22"/>
      <c r="GL199" s="22"/>
      <c r="GM199" s="22"/>
      <c r="GN199" s="22"/>
      <c r="GO199" s="22"/>
      <c r="GP199" s="22"/>
      <c r="GQ199" s="22"/>
      <c r="GR199" s="22"/>
      <c r="GS199" s="22"/>
      <c r="GT199" s="22"/>
      <c r="GU199" s="22"/>
      <c r="GV199" s="22"/>
      <c r="GW199" s="22"/>
      <c r="GX199" s="22"/>
      <c r="GY199" s="22"/>
      <c r="GZ199" s="22"/>
      <c r="HA199" s="22"/>
      <c r="HB199" s="22"/>
      <c r="HC199" s="22"/>
      <c r="HD199" s="22"/>
      <c r="HE199" s="22"/>
      <c r="HF199" s="22"/>
      <c r="HG199" s="22"/>
      <c r="HH199" s="22"/>
      <c r="HI199" s="22"/>
      <c r="HJ199" s="22"/>
      <c r="HK199" s="22"/>
      <c r="HL199" s="22"/>
      <c r="HM199" s="22"/>
      <c r="HN199" s="22"/>
      <c r="HO199" s="22"/>
      <c r="HP199" s="22"/>
      <c r="HQ199" s="22"/>
      <c r="HR199" s="22"/>
      <c r="HS199" s="22"/>
      <c r="HT199" s="22"/>
      <c r="HU199" s="22"/>
      <c r="HV199" s="22"/>
      <c r="HW199" s="22"/>
      <c r="HX199" s="22"/>
      <c r="HY199" s="22"/>
      <c r="HZ199" s="22"/>
      <c r="IA199" s="22"/>
      <c r="IB199" s="22"/>
      <c r="IC199" s="22"/>
      <c r="ID199" s="22"/>
      <c r="IE199" s="22"/>
      <c r="IF199" s="22"/>
      <c r="IG199" s="22"/>
      <c r="IH199" s="22"/>
      <c r="II199" s="22"/>
      <c r="IJ199" s="22"/>
      <c r="IK199" s="22"/>
      <c r="IL199" s="22"/>
      <c r="IM199" s="22"/>
      <c r="IN199" s="22"/>
      <c r="IO199" s="22"/>
      <c r="IP199" s="22"/>
      <c r="IQ199" s="22"/>
      <c r="IR199" s="22"/>
      <c r="IS199" s="22"/>
    </row>
    <row r="200" spans="11:253" ht="21.75" customHeight="1">
      <c r="K200" s="2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  <c r="X200" s="22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22"/>
      <c r="AJ200" s="22"/>
      <c r="AK200" s="22"/>
      <c r="AL200" s="22"/>
      <c r="AM200" s="22"/>
      <c r="AN200" s="22"/>
      <c r="AO200" s="22"/>
      <c r="AP200" s="22"/>
      <c r="AQ200" s="22"/>
      <c r="AR200" s="22"/>
      <c r="AS200" s="22"/>
      <c r="AT200" s="22"/>
      <c r="AU200" s="22"/>
      <c r="AV200" s="22"/>
      <c r="AW200" s="22"/>
      <c r="AX200" s="22"/>
      <c r="AY200" s="22"/>
      <c r="AZ200" s="22"/>
      <c r="BA200" s="22"/>
      <c r="BB200" s="22"/>
      <c r="BC200" s="22"/>
      <c r="BD200" s="22"/>
      <c r="BE200" s="22"/>
      <c r="BF200" s="22"/>
      <c r="BG200" s="22"/>
      <c r="BH200" s="22"/>
      <c r="BI200" s="22"/>
      <c r="BJ200" s="22"/>
      <c r="BK200" s="22"/>
      <c r="BL200" s="22"/>
      <c r="BM200" s="22"/>
      <c r="BN200" s="22"/>
      <c r="BO200" s="22"/>
      <c r="BP200" s="22"/>
      <c r="BQ200" s="22"/>
      <c r="BR200" s="22"/>
      <c r="BS200" s="22"/>
      <c r="BT200" s="22"/>
      <c r="BU200" s="22"/>
      <c r="BV200" s="22"/>
      <c r="BW200" s="22"/>
      <c r="BX200" s="22"/>
      <c r="BY200" s="22"/>
      <c r="BZ200" s="22"/>
      <c r="CA200" s="22"/>
      <c r="CB200" s="22"/>
      <c r="CC200" s="22"/>
      <c r="CD200" s="22"/>
      <c r="CE200" s="22"/>
      <c r="CF200" s="22"/>
      <c r="CG200" s="22"/>
      <c r="CH200" s="22"/>
      <c r="CI200" s="22"/>
      <c r="CJ200" s="22"/>
      <c r="CK200" s="22"/>
      <c r="CL200" s="22"/>
      <c r="CM200" s="22"/>
      <c r="CN200" s="22"/>
      <c r="CO200" s="22"/>
      <c r="CP200" s="22"/>
      <c r="CQ200" s="22"/>
      <c r="CR200" s="22"/>
      <c r="CS200" s="22"/>
      <c r="CT200" s="22"/>
      <c r="CU200" s="22"/>
      <c r="CV200" s="22"/>
      <c r="CW200" s="22"/>
      <c r="CX200" s="22"/>
      <c r="CY200" s="22"/>
      <c r="CZ200" s="22"/>
      <c r="DA200" s="22"/>
      <c r="DB200" s="22"/>
      <c r="DC200" s="22"/>
      <c r="DD200" s="22"/>
      <c r="DE200" s="22"/>
      <c r="DF200" s="22"/>
      <c r="DG200" s="22"/>
      <c r="DH200" s="22"/>
      <c r="DI200" s="22"/>
      <c r="DJ200" s="22"/>
      <c r="DK200" s="22"/>
      <c r="DL200" s="22"/>
      <c r="DM200" s="22"/>
      <c r="DN200" s="22"/>
      <c r="DO200" s="22"/>
      <c r="DP200" s="22"/>
      <c r="DQ200" s="22"/>
      <c r="DR200" s="22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2"/>
      <c r="EL200" s="22"/>
      <c r="EM200" s="22"/>
      <c r="EN200" s="22"/>
      <c r="EO200" s="22"/>
      <c r="EP200" s="22"/>
      <c r="EQ200" s="22"/>
      <c r="ER200" s="22"/>
      <c r="ES200" s="22"/>
      <c r="ET200" s="22"/>
      <c r="EU200" s="22"/>
      <c r="EV200" s="22"/>
      <c r="EW200" s="22"/>
      <c r="EX200" s="22"/>
      <c r="EY200" s="22"/>
      <c r="EZ200" s="22"/>
      <c r="FA200" s="22"/>
      <c r="FB200" s="22"/>
      <c r="FC200" s="22"/>
      <c r="FD200" s="22"/>
      <c r="FE200" s="22"/>
      <c r="FF200" s="22"/>
      <c r="FG200" s="22"/>
      <c r="FH200" s="22"/>
      <c r="FI200" s="22"/>
      <c r="FJ200" s="22"/>
      <c r="FK200" s="22"/>
      <c r="FL200" s="22"/>
      <c r="FM200" s="22"/>
      <c r="FN200" s="22"/>
      <c r="FO200" s="22"/>
      <c r="FP200" s="22"/>
      <c r="FQ200" s="22"/>
      <c r="FR200" s="22"/>
      <c r="FS200" s="22"/>
      <c r="FT200" s="22"/>
      <c r="FU200" s="22"/>
      <c r="FV200" s="22"/>
      <c r="FW200" s="22"/>
      <c r="FX200" s="22"/>
      <c r="FY200" s="22"/>
      <c r="FZ200" s="22"/>
      <c r="GA200" s="22"/>
      <c r="GB200" s="22"/>
      <c r="GC200" s="22"/>
      <c r="GD200" s="22"/>
      <c r="GE200" s="22"/>
      <c r="GF200" s="22"/>
      <c r="GG200" s="22"/>
      <c r="GH200" s="22"/>
      <c r="GI200" s="22"/>
      <c r="GJ200" s="22"/>
      <c r="GK200" s="22"/>
      <c r="GL200" s="22"/>
      <c r="GM200" s="22"/>
      <c r="GN200" s="22"/>
      <c r="GO200" s="22"/>
      <c r="GP200" s="22"/>
      <c r="GQ200" s="22"/>
      <c r="GR200" s="22"/>
      <c r="GS200" s="22"/>
      <c r="GT200" s="22"/>
      <c r="GU200" s="22"/>
      <c r="GV200" s="22"/>
      <c r="GW200" s="22"/>
      <c r="GX200" s="22"/>
      <c r="GY200" s="22"/>
      <c r="GZ200" s="22"/>
      <c r="HA200" s="22"/>
      <c r="HB200" s="22"/>
      <c r="HC200" s="22"/>
      <c r="HD200" s="22"/>
      <c r="HE200" s="22"/>
      <c r="HF200" s="22"/>
      <c r="HG200" s="22"/>
      <c r="HH200" s="22"/>
      <c r="HI200" s="22"/>
      <c r="HJ200" s="22"/>
      <c r="HK200" s="22"/>
      <c r="HL200" s="22"/>
      <c r="HM200" s="22"/>
      <c r="HN200" s="22"/>
      <c r="HO200" s="22"/>
      <c r="HP200" s="22"/>
      <c r="HQ200" s="22"/>
      <c r="HR200" s="22"/>
      <c r="HS200" s="22"/>
      <c r="HT200" s="22"/>
      <c r="HU200" s="22"/>
      <c r="HV200" s="22"/>
      <c r="HW200" s="22"/>
      <c r="HX200" s="22"/>
      <c r="HY200" s="22"/>
      <c r="HZ200" s="22"/>
      <c r="IA200" s="22"/>
      <c r="IB200" s="22"/>
      <c r="IC200" s="22"/>
      <c r="ID200" s="22"/>
      <c r="IE200" s="22"/>
      <c r="IF200" s="22"/>
      <c r="IG200" s="22"/>
      <c r="IH200" s="22"/>
      <c r="II200" s="22"/>
      <c r="IJ200" s="22"/>
      <c r="IK200" s="22"/>
      <c r="IL200" s="22"/>
      <c r="IM200" s="22"/>
      <c r="IN200" s="22"/>
      <c r="IO200" s="22"/>
      <c r="IP200" s="22"/>
      <c r="IQ200" s="22"/>
      <c r="IR200" s="22"/>
      <c r="IS200" s="22"/>
    </row>
    <row r="201" spans="11:253" ht="21.75" customHeight="1">
      <c r="K201" s="2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  <c r="X201" s="22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22"/>
      <c r="AJ201" s="22"/>
      <c r="AK201" s="22"/>
      <c r="AL201" s="22"/>
      <c r="AM201" s="22"/>
      <c r="AN201" s="22"/>
      <c r="AO201" s="22"/>
      <c r="AP201" s="22"/>
      <c r="AQ201" s="22"/>
      <c r="AR201" s="22"/>
      <c r="AS201" s="22"/>
      <c r="AT201" s="22"/>
      <c r="AU201" s="22"/>
      <c r="AV201" s="22"/>
      <c r="AW201" s="22"/>
      <c r="AX201" s="22"/>
      <c r="AY201" s="22"/>
      <c r="AZ201" s="22"/>
      <c r="BA201" s="22"/>
      <c r="BB201" s="22"/>
      <c r="BC201" s="22"/>
      <c r="BD201" s="22"/>
      <c r="BE201" s="22"/>
      <c r="BF201" s="22"/>
      <c r="BG201" s="22"/>
      <c r="BH201" s="22"/>
      <c r="BI201" s="22"/>
      <c r="BJ201" s="22"/>
      <c r="BK201" s="22"/>
      <c r="BL201" s="22"/>
      <c r="BM201" s="22"/>
      <c r="BN201" s="22"/>
      <c r="BO201" s="22"/>
      <c r="BP201" s="22"/>
      <c r="BQ201" s="22"/>
      <c r="BR201" s="22"/>
      <c r="BS201" s="22"/>
      <c r="BT201" s="22"/>
      <c r="BU201" s="22"/>
      <c r="BV201" s="22"/>
      <c r="BW201" s="22"/>
      <c r="BX201" s="22"/>
      <c r="BY201" s="22"/>
      <c r="BZ201" s="22"/>
      <c r="CA201" s="22"/>
      <c r="CB201" s="22"/>
      <c r="CC201" s="22"/>
      <c r="CD201" s="22"/>
      <c r="CE201" s="22"/>
      <c r="CF201" s="22"/>
      <c r="CG201" s="22"/>
      <c r="CH201" s="22"/>
      <c r="CI201" s="22"/>
      <c r="CJ201" s="22"/>
      <c r="CK201" s="22"/>
      <c r="CL201" s="22"/>
      <c r="CM201" s="22"/>
      <c r="CN201" s="22"/>
      <c r="CO201" s="22"/>
      <c r="CP201" s="22"/>
      <c r="CQ201" s="22"/>
      <c r="CR201" s="22"/>
      <c r="CS201" s="22"/>
      <c r="CT201" s="22"/>
      <c r="CU201" s="22"/>
      <c r="CV201" s="22"/>
      <c r="CW201" s="22"/>
      <c r="CX201" s="22"/>
      <c r="CY201" s="22"/>
      <c r="CZ201" s="22"/>
      <c r="DA201" s="22"/>
      <c r="DB201" s="22"/>
      <c r="DC201" s="22"/>
      <c r="DD201" s="22"/>
      <c r="DE201" s="22"/>
      <c r="DF201" s="22"/>
      <c r="DG201" s="22"/>
      <c r="DH201" s="22"/>
      <c r="DI201" s="22"/>
      <c r="DJ201" s="22"/>
      <c r="DK201" s="22"/>
      <c r="DL201" s="22"/>
      <c r="DM201" s="22"/>
      <c r="DN201" s="22"/>
      <c r="DO201" s="22"/>
      <c r="DP201" s="22"/>
      <c r="DQ201" s="22"/>
      <c r="DR201" s="22"/>
      <c r="DS201" s="22"/>
      <c r="DT201" s="22"/>
      <c r="DU201" s="22"/>
      <c r="DV201" s="22"/>
      <c r="DW201" s="22"/>
      <c r="DX201" s="22"/>
      <c r="DY201" s="22"/>
      <c r="DZ201" s="22"/>
      <c r="EA201" s="22"/>
      <c r="EB201" s="22"/>
      <c r="EC201" s="22"/>
      <c r="ED201" s="22"/>
      <c r="EE201" s="22"/>
      <c r="EF201" s="22"/>
      <c r="EG201" s="22"/>
      <c r="EH201" s="22"/>
      <c r="EI201" s="22"/>
      <c r="EJ201" s="22"/>
      <c r="EK201" s="22"/>
      <c r="EL201" s="22"/>
      <c r="EM201" s="22"/>
      <c r="EN201" s="22"/>
      <c r="EO201" s="22"/>
      <c r="EP201" s="22"/>
      <c r="EQ201" s="22"/>
      <c r="ER201" s="22"/>
      <c r="ES201" s="22"/>
      <c r="ET201" s="22"/>
      <c r="EU201" s="22"/>
      <c r="EV201" s="22"/>
      <c r="EW201" s="22"/>
      <c r="EX201" s="22"/>
      <c r="EY201" s="22"/>
      <c r="EZ201" s="22"/>
      <c r="FA201" s="22"/>
      <c r="FB201" s="22"/>
      <c r="FC201" s="22"/>
      <c r="FD201" s="22"/>
      <c r="FE201" s="22"/>
      <c r="FF201" s="22"/>
      <c r="FG201" s="22"/>
      <c r="FH201" s="22"/>
      <c r="FI201" s="22"/>
      <c r="FJ201" s="22"/>
      <c r="FK201" s="22"/>
      <c r="FL201" s="22"/>
      <c r="FM201" s="22"/>
      <c r="FN201" s="22"/>
      <c r="FO201" s="22"/>
      <c r="FP201" s="22"/>
      <c r="FQ201" s="22"/>
      <c r="FR201" s="22"/>
      <c r="FS201" s="22"/>
      <c r="FT201" s="22"/>
      <c r="FU201" s="22"/>
      <c r="FV201" s="22"/>
      <c r="FW201" s="22"/>
      <c r="FX201" s="22"/>
      <c r="FY201" s="22"/>
      <c r="FZ201" s="22"/>
      <c r="GA201" s="22"/>
      <c r="GB201" s="22"/>
      <c r="GC201" s="22"/>
      <c r="GD201" s="22"/>
      <c r="GE201" s="22"/>
      <c r="GF201" s="22"/>
      <c r="GG201" s="22"/>
      <c r="GH201" s="22"/>
      <c r="GI201" s="22"/>
      <c r="GJ201" s="22"/>
      <c r="GK201" s="22"/>
      <c r="GL201" s="22"/>
      <c r="GM201" s="22"/>
      <c r="GN201" s="22"/>
      <c r="GO201" s="22"/>
      <c r="GP201" s="22"/>
      <c r="GQ201" s="22"/>
      <c r="GR201" s="22"/>
      <c r="GS201" s="22"/>
      <c r="GT201" s="22"/>
      <c r="GU201" s="22"/>
      <c r="GV201" s="22"/>
      <c r="GW201" s="22"/>
      <c r="GX201" s="22"/>
      <c r="GY201" s="22"/>
      <c r="GZ201" s="22"/>
      <c r="HA201" s="22"/>
      <c r="HB201" s="22"/>
      <c r="HC201" s="22"/>
      <c r="HD201" s="22"/>
      <c r="HE201" s="22"/>
      <c r="HF201" s="22"/>
      <c r="HG201" s="22"/>
      <c r="HH201" s="22"/>
      <c r="HI201" s="22"/>
      <c r="HJ201" s="22"/>
      <c r="HK201" s="22"/>
      <c r="HL201" s="22"/>
      <c r="HM201" s="22"/>
      <c r="HN201" s="22"/>
      <c r="HO201" s="22"/>
      <c r="HP201" s="22"/>
      <c r="HQ201" s="22"/>
      <c r="HR201" s="22"/>
      <c r="HS201" s="22"/>
      <c r="HT201" s="22"/>
      <c r="HU201" s="22"/>
      <c r="HV201" s="22"/>
      <c r="HW201" s="22"/>
      <c r="HX201" s="22"/>
      <c r="HY201" s="22"/>
      <c r="HZ201" s="22"/>
      <c r="IA201" s="22"/>
      <c r="IB201" s="22"/>
      <c r="IC201" s="22"/>
      <c r="ID201" s="22"/>
      <c r="IE201" s="22"/>
      <c r="IF201" s="22"/>
      <c r="IG201" s="22"/>
      <c r="IH201" s="22"/>
      <c r="II201" s="22"/>
      <c r="IJ201" s="22"/>
      <c r="IK201" s="22"/>
      <c r="IL201" s="22"/>
      <c r="IM201" s="22"/>
      <c r="IN201" s="22"/>
      <c r="IO201" s="22"/>
      <c r="IP201" s="22"/>
      <c r="IQ201" s="22"/>
      <c r="IR201" s="22"/>
      <c r="IS201" s="22"/>
    </row>
    <row r="202" spans="11:253" ht="21.75" customHeight="1">
      <c r="K202" s="2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  <c r="X202" s="22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22"/>
      <c r="AJ202" s="22"/>
      <c r="AK202" s="22"/>
      <c r="AL202" s="22"/>
      <c r="AM202" s="22"/>
      <c r="AN202" s="22"/>
      <c r="AO202" s="22"/>
      <c r="AP202" s="22"/>
      <c r="AQ202" s="22"/>
      <c r="AR202" s="22"/>
      <c r="AS202" s="22"/>
      <c r="AT202" s="22"/>
      <c r="AU202" s="22"/>
      <c r="AV202" s="22"/>
      <c r="AW202" s="22"/>
      <c r="AX202" s="22"/>
      <c r="AY202" s="22"/>
      <c r="AZ202" s="22"/>
      <c r="BA202" s="22"/>
      <c r="BB202" s="22"/>
      <c r="BC202" s="22"/>
      <c r="BD202" s="22"/>
      <c r="BE202" s="22"/>
      <c r="BF202" s="22"/>
      <c r="BG202" s="22"/>
      <c r="BH202" s="22"/>
      <c r="BI202" s="22"/>
      <c r="BJ202" s="22"/>
      <c r="BK202" s="22"/>
      <c r="BL202" s="22"/>
      <c r="BM202" s="22"/>
      <c r="BN202" s="22"/>
      <c r="BO202" s="22"/>
      <c r="BP202" s="22"/>
      <c r="BQ202" s="22"/>
      <c r="BR202" s="22"/>
      <c r="BS202" s="22"/>
      <c r="BT202" s="22"/>
      <c r="BU202" s="22"/>
      <c r="BV202" s="22"/>
      <c r="BW202" s="22"/>
      <c r="BX202" s="22"/>
      <c r="BY202" s="22"/>
      <c r="BZ202" s="22"/>
      <c r="CA202" s="22"/>
      <c r="CB202" s="22"/>
      <c r="CC202" s="22"/>
      <c r="CD202" s="22"/>
      <c r="CE202" s="22"/>
      <c r="CF202" s="22"/>
      <c r="CG202" s="22"/>
      <c r="CH202" s="22"/>
      <c r="CI202" s="22"/>
      <c r="CJ202" s="22"/>
      <c r="CK202" s="22"/>
      <c r="CL202" s="22"/>
      <c r="CM202" s="22"/>
      <c r="CN202" s="22"/>
      <c r="CO202" s="22"/>
      <c r="CP202" s="22"/>
      <c r="CQ202" s="22"/>
      <c r="CR202" s="22"/>
      <c r="CS202" s="22"/>
      <c r="CT202" s="22"/>
      <c r="CU202" s="22"/>
      <c r="CV202" s="22"/>
      <c r="CW202" s="22"/>
      <c r="CX202" s="22"/>
      <c r="CY202" s="22"/>
      <c r="CZ202" s="22"/>
      <c r="DA202" s="22"/>
      <c r="DB202" s="22"/>
      <c r="DC202" s="22"/>
      <c r="DD202" s="22"/>
      <c r="DE202" s="22"/>
      <c r="DF202" s="22"/>
      <c r="DG202" s="22"/>
      <c r="DH202" s="22"/>
      <c r="DI202" s="22"/>
      <c r="DJ202" s="22"/>
      <c r="DK202" s="22"/>
      <c r="DL202" s="22"/>
      <c r="DM202" s="22"/>
      <c r="DN202" s="22"/>
      <c r="DO202" s="22"/>
      <c r="DP202" s="22"/>
      <c r="DQ202" s="22"/>
      <c r="DR202" s="22"/>
      <c r="DS202" s="22"/>
      <c r="DT202" s="22"/>
      <c r="DU202" s="22"/>
      <c r="DV202" s="22"/>
      <c r="DW202" s="22"/>
      <c r="DX202" s="22"/>
      <c r="DY202" s="22"/>
      <c r="DZ202" s="22"/>
      <c r="EA202" s="22"/>
      <c r="EB202" s="22"/>
      <c r="EC202" s="22"/>
      <c r="ED202" s="22"/>
      <c r="EE202" s="22"/>
      <c r="EF202" s="22"/>
      <c r="EG202" s="22"/>
      <c r="EH202" s="22"/>
      <c r="EI202" s="22"/>
      <c r="EJ202" s="22"/>
      <c r="EK202" s="22"/>
      <c r="EL202" s="22"/>
      <c r="EM202" s="22"/>
      <c r="EN202" s="22"/>
      <c r="EO202" s="22"/>
      <c r="EP202" s="22"/>
      <c r="EQ202" s="22"/>
      <c r="ER202" s="22"/>
      <c r="ES202" s="22"/>
      <c r="ET202" s="22"/>
      <c r="EU202" s="22"/>
      <c r="EV202" s="22"/>
      <c r="EW202" s="22"/>
      <c r="EX202" s="22"/>
      <c r="EY202" s="22"/>
      <c r="EZ202" s="22"/>
      <c r="FA202" s="22"/>
      <c r="FB202" s="22"/>
      <c r="FC202" s="22"/>
      <c r="FD202" s="22"/>
      <c r="FE202" s="22"/>
      <c r="FF202" s="22"/>
      <c r="FG202" s="22"/>
      <c r="FH202" s="22"/>
      <c r="FI202" s="22"/>
      <c r="FJ202" s="22"/>
      <c r="FK202" s="22"/>
      <c r="FL202" s="22"/>
      <c r="FM202" s="22"/>
      <c r="FN202" s="22"/>
      <c r="FO202" s="22"/>
      <c r="FP202" s="22"/>
      <c r="FQ202" s="22"/>
      <c r="FR202" s="22"/>
      <c r="FS202" s="22"/>
      <c r="FT202" s="22"/>
      <c r="FU202" s="22"/>
      <c r="FV202" s="22"/>
      <c r="FW202" s="22"/>
      <c r="FX202" s="22"/>
      <c r="FY202" s="22"/>
      <c r="FZ202" s="22"/>
      <c r="GA202" s="22"/>
      <c r="GB202" s="22"/>
      <c r="GC202" s="22"/>
      <c r="GD202" s="22"/>
      <c r="GE202" s="22"/>
      <c r="GF202" s="22"/>
      <c r="GG202" s="22"/>
      <c r="GH202" s="22"/>
      <c r="GI202" s="22"/>
      <c r="GJ202" s="22"/>
      <c r="GK202" s="22"/>
      <c r="GL202" s="22"/>
      <c r="GM202" s="22"/>
      <c r="GN202" s="22"/>
      <c r="GO202" s="22"/>
      <c r="GP202" s="22"/>
      <c r="GQ202" s="22"/>
      <c r="GR202" s="22"/>
      <c r="GS202" s="22"/>
      <c r="GT202" s="22"/>
      <c r="GU202" s="22"/>
      <c r="GV202" s="22"/>
      <c r="GW202" s="22"/>
      <c r="GX202" s="22"/>
      <c r="GY202" s="22"/>
      <c r="GZ202" s="22"/>
      <c r="HA202" s="22"/>
      <c r="HB202" s="22"/>
      <c r="HC202" s="22"/>
      <c r="HD202" s="22"/>
      <c r="HE202" s="22"/>
      <c r="HF202" s="22"/>
      <c r="HG202" s="22"/>
      <c r="HH202" s="22"/>
      <c r="HI202" s="22"/>
      <c r="HJ202" s="22"/>
      <c r="HK202" s="22"/>
      <c r="HL202" s="22"/>
      <c r="HM202" s="22"/>
      <c r="HN202" s="22"/>
      <c r="HO202" s="22"/>
      <c r="HP202" s="22"/>
      <c r="HQ202" s="22"/>
      <c r="HR202" s="22"/>
      <c r="HS202" s="22"/>
      <c r="HT202" s="22"/>
      <c r="HU202" s="22"/>
      <c r="HV202" s="22"/>
      <c r="HW202" s="22"/>
      <c r="HX202" s="22"/>
      <c r="HY202" s="22"/>
      <c r="HZ202" s="22"/>
      <c r="IA202" s="22"/>
      <c r="IB202" s="22"/>
      <c r="IC202" s="22"/>
      <c r="ID202" s="22"/>
      <c r="IE202" s="22"/>
      <c r="IF202" s="22"/>
      <c r="IG202" s="22"/>
      <c r="IH202" s="22"/>
      <c r="II202" s="22"/>
      <c r="IJ202" s="22"/>
      <c r="IK202" s="22"/>
      <c r="IL202" s="22"/>
      <c r="IM202" s="22"/>
      <c r="IN202" s="22"/>
      <c r="IO202" s="22"/>
      <c r="IP202" s="22"/>
      <c r="IQ202" s="22"/>
      <c r="IR202" s="22"/>
      <c r="IS202" s="22"/>
    </row>
    <row r="203" spans="11:253" ht="21.75" customHeight="1">
      <c r="K203" s="2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  <c r="X203" s="22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22"/>
      <c r="AJ203" s="22"/>
      <c r="AK203" s="22"/>
      <c r="AL203" s="22"/>
      <c r="AM203" s="22"/>
      <c r="AN203" s="22"/>
      <c r="AO203" s="22"/>
      <c r="AP203" s="22"/>
      <c r="AQ203" s="22"/>
      <c r="AR203" s="22"/>
      <c r="AS203" s="22"/>
      <c r="AT203" s="22"/>
      <c r="AU203" s="22"/>
      <c r="AV203" s="22"/>
      <c r="AW203" s="22"/>
      <c r="AX203" s="22"/>
      <c r="AY203" s="22"/>
      <c r="AZ203" s="22"/>
      <c r="BA203" s="22"/>
      <c r="BB203" s="22"/>
      <c r="BC203" s="22"/>
      <c r="BD203" s="22"/>
      <c r="BE203" s="22"/>
      <c r="BF203" s="22"/>
      <c r="BG203" s="22"/>
      <c r="BH203" s="22"/>
      <c r="BI203" s="22"/>
      <c r="BJ203" s="22"/>
      <c r="BK203" s="22"/>
      <c r="BL203" s="22"/>
      <c r="BM203" s="22"/>
      <c r="BN203" s="22"/>
      <c r="BO203" s="22"/>
      <c r="BP203" s="22"/>
      <c r="BQ203" s="22"/>
      <c r="BR203" s="22"/>
      <c r="BS203" s="22"/>
      <c r="BT203" s="22"/>
      <c r="BU203" s="22"/>
      <c r="BV203" s="22"/>
      <c r="BW203" s="22"/>
      <c r="BX203" s="22"/>
      <c r="BY203" s="22"/>
      <c r="BZ203" s="22"/>
      <c r="CA203" s="22"/>
      <c r="CB203" s="22"/>
      <c r="CC203" s="22"/>
      <c r="CD203" s="22"/>
      <c r="CE203" s="22"/>
      <c r="CF203" s="22"/>
      <c r="CG203" s="22"/>
      <c r="CH203" s="22"/>
      <c r="CI203" s="22"/>
      <c r="CJ203" s="22"/>
      <c r="CK203" s="22"/>
      <c r="CL203" s="22"/>
      <c r="CM203" s="22"/>
      <c r="CN203" s="22"/>
      <c r="CO203" s="22"/>
      <c r="CP203" s="22"/>
      <c r="CQ203" s="22"/>
      <c r="CR203" s="22"/>
      <c r="CS203" s="22"/>
      <c r="CT203" s="22"/>
      <c r="CU203" s="22"/>
      <c r="CV203" s="22"/>
      <c r="CW203" s="22"/>
      <c r="CX203" s="22"/>
      <c r="CY203" s="22"/>
      <c r="CZ203" s="22"/>
      <c r="DA203" s="22"/>
      <c r="DB203" s="22"/>
      <c r="DC203" s="22"/>
      <c r="DD203" s="22"/>
      <c r="DE203" s="22"/>
      <c r="DF203" s="22"/>
      <c r="DG203" s="22"/>
      <c r="DH203" s="22"/>
      <c r="DI203" s="22"/>
      <c r="DJ203" s="22"/>
      <c r="DK203" s="22"/>
      <c r="DL203" s="22"/>
      <c r="DM203" s="22"/>
      <c r="DN203" s="22"/>
      <c r="DO203" s="22"/>
      <c r="DP203" s="22"/>
      <c r="DQ203" s="22"/>
      <c r="DR203" s="22"/>
      <c r="DS203" s="22"/>
      <c r="DT203" s="22"/>
      <c r="DU203" s="22"/>
      <c r="DV203" s="22"/>
      <c r="DW203" s="22"/>
      <c r="DX203" s="22"/>
      <c r="DY203" s="22"/>
      <c r="DZ203" s="22"/>
      <c r="EA203" s="22"/>
      <c r="EB203" s="22"/>
      <c r="EC203" s="22"/>
      <c r="ED203" s="22"/>
      <c r="EE203" s="22"/>
      <c r="EF203" s="22"/>
      <c r="EG203" s="22"/>
      <c r="EH203" s="22"/>
      <c r="EI203" s="22"/>
      <c r="EJ203" s="22"/>
      <c r="EK203" s="22"/>
      <c r="EL203" s="22"/>
      <c r="EM203" s="22"/>
      <c r="EN203" s="22"/>
      <c r="EO203" s="22"/>
      <c r="EP203" s="22"/>
      <c r="EQ203" s="22"/>
      <c r="ER203" s="22"/>
      <c r="ES203" s="22"/>
      <c r="ET203" s="22"/>
      <c r="EU203" s="22"/>
      <c r="EV203" s="22"/>
      <c r="EW203" s="22"/>
      <c r="EX203" s="22"/>
      <c r="EY203" s="22"/>
      <c r="EZ203" s="22"/>
      <c r="FA203" s="22"/>
      <c r="FB203" s="22"/>
      <c r="FC203" s="22"/>
      <c r="FD203" s="22"/>
      <c r="FE203" s="22"/>
      <c r="FF203" s="22"/>
      <c r="FG203" s="22"/>
      <c r="FH203" s="22"/>
      <c r="FI203" s="22"/>
      <c r="FJ203" s="22"/>
      <c r="FK203" s="22"/>
      <c r="FL203" s="22"/>
      <c r="FM203" s="22"/>
      <c r="FN203" s="22"/>
      <c r="FO203" s="22"/>
      <c r="FP203" s="22"/>
      <c r="FQ203" s="22"/>
      <c r="FR203" s="22"/>
      <c r="FS203" s="22"/>
      <c r="FT203" s="22"/>
      <c r="FU203" s="22"/>
      <c r="FV203" s="22"/>
      <c r="FW203" s="22"/>
      <c r="FX203" s="22"/>
      <c r="FY203" s="22"/>
      <c r="FZ203" s="22"/>
      <c r="GA203" s="22"/>
      <c r="GB203" s="22"/>
      <c r="GC203" s="22"/>
      <c r="GD203" s="22"/>
      <c r="GE203" s="22"/>
      <c r="GF203" s="22"/>
      <c r="GG203" s="22"/>
      <c r="GH203" s="22"/>
      <c r="GI203" s="22"/>
      <c r="GJ203" s="22"/>
      <c r="GK203" s="22"/>
      <c r="GL203" s="22"/>
      <c r="GM203" s="22"/>
      <c r="GN203" s="22"/>
      <c r="GO203" s="22"/>
      <c r="GP203" s="22"/>
      <c r="GQ203" s="22"/>
      <c r="GR203" s="22"/>
      <c r="GS203" s="22"/>
      <c r="GT203" s="22"/>
      <c r="GU203" s="22"/>
      <c r="GV203" s="22"/>
      <c r="GW203" s="22"/>
      <c r="GX203" s="22"/>
      <c r="GY203" s="22"/>
      <c r="GZ203" s="22"/>
      <c r="HA203" s="22"/>
      <c r="HB203" s="22"/>
      <c r="HC203" s="22"/>
      <c r="HD203" s="22"/>
      <c r="HE203" s="22"/>
      <c r="HF203" s="22"/>
      <c r="HG203" s="22"/>
      <c r="HH203" s="22"/>
      <c r="HI203" s="22"/>
      <c r="HJ203" s="22"/>
      <c r="HK203" s="22"/>
      <c r="HL203" s="22"/>
      <c r="HM203" s="22"/>
      <c r="HN203" s="22"/>
      <c r="HO203" s="22"/>
      <c r="HP203" s="22"/>
      <c r="HQ203" s="22"/>
      <c r="HR203" s="22"/>
      <c r="HS203" s="22"/>
      <c r="HT203" s="22"/>
      <c r="HU203" s="22"/>
      <c r="HV203" s="22"/>
      <c r="HW203" s="22"/>
      <c r="HX203" s="22"/>
      <c r="HY203" s="22"/>
      <c r="HZ203" s="22"/>
      <c r="IA203" s="22"/>
      <c r="IB203" s="22"/>
      <c r="IC203" s="22"/>
      <c r="ID203" s="22"/>
      <c r="IE203" s="22"/>
      <c r="IF203" s="22"/>
      <c r="IG203" s="22"/>
      <c r="IH203" s="22"/>
      <c r="II203" s="22"/>
      <c r="IJ203" s="22"/>
      <c r="IK203" s="22"/>
      <c r="IL203" s="22"/>
      <c r="IM203" s="22"/>
      <c r="IN203" s="22"/>
      <c r="IO203" s="22"/>
      <c r="IP203" s="22"/>
      <c r="IQ203" s="22"/>
      <c r="IR203" s="22"/>
      <c r="IS203" s="22"/>
    </row>
    <row r="204" spans="11:253" ht="21.75" customHeight="1"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22"/>
      <c r="AX204" s="22"/>
      <c r="AY204" s="22"/>
      <c r="AZ204" s="22"/>
      <c r="BA204" s="22"/>
      <c r="BB204" s="22"/>
      <c r="BC204" s="22"/>
      <c r="BD204" s="22"/>
      <c r="BE204" s="22"/>
      <c r="BF204" s="22"/>
      <c r="BG204" s="22"/>
      <c r="BH204" s="22"/>
      <c r="BI204" s="22"/>
      <c r="BJ204" s="22"/>
      <c r="BK204" s="22"/>
      <c r="BL204" s="22"/>
      <c r="BM204" s="22"/>
      <c r="BN204" s="22"/>
      <c r="BO204" s="22"/>
      <c r="BP204" s="22"/>
      <c r="BQ204" s="22"/>
      <c r="BR204" s="22"/>
      <c r="BS204" s="22"/>
      <c r="BT204" s="22"/>
      <c r="BU204" s="22"/>
      <c r="BV204" s="22"/>
      <c r="BW204" s="22"/>
      <c r="BX204" s="22"/>
      <c r="BY204" s="22"/>
      <c r="BZ204" s="22"/>
      <c r="CA204" s="22"/>
      <c r="CB204" s="22"/>
      <c r="CC204" s="22"/>
      <c r="CD204" s="22"/>
      <c r="CE204" s="22"/>
      <c r="CF204" s="22"/>
      <c r="CG204" s="22"/>
      <c r="CH204" s="22"/>
      <c r="CI204" s="22"/>
      <c r="CJ204" s="22"/>
      <c r="CK204" s="22"/>
      <c r="CL204" s="22"/>
      <c r="CM204" s="22"/>
      <c r="CN204" s="22"/>
      <c r="CO204" s="22"/>
      <c r="CP204" s="22"/>
      <c r="CQ204" s="22"/>
      <c r="CR204" s="22"/>
      <c r="CS204" s="22"/>
      <c r="CT204" s="22"/>
      <c r="CU204" s="22"/>
      <c r="CV204" s="22"/>
      <c r="CW204" s="22"/>
      <c r="CX204" s="22"/>
      <c r="CY204" s="22"/>
      <c r="CZ204" s="22"/>
      <c r="DA204" s="22"/>
      <c r="DB204" s="22"/>
      <c r="DC204" s="22"/>
      <c r="DD204" s="22"/>
      <c r="DE204" s="22"/>
      <c r="DF204" s="22"/>
      <c r="DG204" s="22"/>
      <c r="DH204" s="22"/>
      <c r="DI204" s="22"/>
      <c r="DJ204" s="22"/>
      <c r="DK204" s="22"/>
      <c r="DL204" s="22"/>
      <c r="DM204" s="22"/>
      <c r="DN204" s="22"/>
      <c r="DO204" s="22"/>
      <c r="DP204" s="22"/>
      <c r="DQ204" s="22"/>
      <c r="DR204" s="22"/>
      <c r="DS204" s="22"/>
      <c r="DT204" s="22"/>
      <c r="DU204" s="22"/>
      <c r="DV204" s="22"/>
      <c r="DW204" s="22"/>
      <c r="DX204" s="22"/>
      <c r="DY204" s="22"/>
      <c r="DZ204" s="22"/>
      <c r="EA204" s="22"/>
      <c r="EB204" s="22"/>
      <c r="EC204" s="22"/>
      <c r="ED204" s="22"/>
      <c r="EE204" s="22"/>
      <c r="EF204" s="22"/>
      <c r="EG204" s="22"/>
      <c r="EH204" s="22"/>
      <c r="EI204" s="22"/>
      <c r="EJ204" s="22"/>
      <c r="EK204" s="22"/>
      <c r="EL204" s="22"/>
      <c r="EM204" s="22"/>
      <c r="EN204" s="22"/>
      <c r="EO204" s="22"/>
      <c r="EP204" s="22"/>
      <c r="EQ204" s="22"/>
      <c r="ER204" s="22"/>
      <c r="ES204" s="22"/>
      <c r="ET204" s="22"/>
      <c r="EU204" s="22"/>
      <c r="EV204" s="22"/>
      <c r="EW204" s="22"/>
      <c r="EX204" s="22"/>
      <c r="EY204" s="22"/>
      <c r="EZ204" s="22"/>
      <c r="FA204" s="22"/>
      <c r="FB204" s="22"/>
      <c r="FC204" s="22"/>
      <c r="FD204" s="22"/>
      <c r="FE204" s="22"/>
      <c r="FF204" s="22"/>
      <c r="FG204" s="22"/>
      <c r="FH204" s="22"/>
      <c r="FI204" s="22"/>
      <c r="FJ204" s="22"/>
      <c r="FK204" s="22"/>
      <c r="FL204" s="22"/>
      <c r="FM204" s="22"/>
      <c r="FN204" s="22"/>
      <c r="FO204" s="22"/>
      <c r="FP204" s="22"/>
      <c r="FQ204" s="22"/>
      <c r="FR204" s="22"/>
      <c r="FS204" s="22"/>
      <c r="FT204" s="22"/>
      <c r="FU204" s="22"/>
      <c r="FV204" s="22"/>
      <c r="FW204" s="22"/>
      <c r="FX204" s="22"/>
      <c r="FY204" s="22"/>
      <c r="FZ204" s="22"/>
      <c r="GA204" s="22"/>
      <c r="GB204" s="22"/>
      <c r="GC204" s="22"/>
      <c r="GD204" s="22"/>
      <c r="GE204" s="22"/>
      <c r="GF204" s="22"/>
      <c r="GG204" s="22"/>
      <c r="GH204" s="22"/>
      <c r="GI204" s="22"/>
      <c r="GJ204" s="22"/>
      <c r="GK204" s="22"/>
      <c r="GL204" s="22"/>
      <c r="GM204" s="22"/>
      <c r="GN204" s="22"/>
      <c r="GO204" s="22"/>
      <c r="GP204" s="22"/>
      <c r="GQ204" s="22"/>
      <c r="GR204" s="22"/>
      <c r="GS204" s="22"/>
      <c r="GT204" s="22"/>
      <c r="GU204" s="22"/>
      <c r="GV204" s="22"/>
      <c r="GW204" s="22"/>
      <c r="GX204" s="22"/>
      <c r="GY204" s="22"/>
      <c r="GZ204" s="22"/>
      <c r="HA204" s="22"/>
      <c r="HB204" s="22"/>
      <c r="HC204" s="22"/>
      <c r="HD204" s="22"/>
      <c r="HE204" s="22"/>
      <c r="HF204" s="22"/>
      <c r="HG204" s="22"/>
      <c r="HH204" s="22"/>
      <c r="HI204" s="22"/>
      <c r="HJ204" s="22"/>
      <c r="HK204" s="22"/>
      <c r="HL204" s="22"/>
      <c r="HM204" s="22"/>
      <c r="HN204" s="22"/>
      <c r="HO204" s="22"/>
      <c r="HP204" s="22"/>
      <c r="HQ204" s="22"/>
      <c r="HR204" s="22"/>
      <c r="HS204" s="22"/>
      <c r="HT204" s="22"/>
      <c r="HU204" s="22"/>
      <c r="HV204" s="22"/>
      <c r="HW204" s="22"/>
      <c r="HX204" s="22"/>
      <c r="HY204" s="22"/>
      <c r="HZ204" s="22"/>
      <c r="IA204" s="22"/>
      <c r="IB204" s="22"/>
      <c r="IC204" s="22"/>
      <c r="ID204" s="22"/>
      <c r="IE204" s="22"/>
      <c r="IF204" s="22"/>
      <c r="IG204" s="22"/>
      <c r="IH204" s="22"/>
      <c r="II204" s="22"/>
      <c r="IJ204" s="22"/>
      <c r="IK204" s="22"/>
      <c r="IL204" s="22"/>
      <c r="IM204" s="22"/>
      <c r="IN204" s="22"/>
      <c r="IO204" s="22"/>
      <c r="IP204" s="22"/>
      <c r="IQ204" s="22"/>
      <c r="IR204" s="22"/>
      <c r="IS204" s="22"/>
    </row>
    <row r="205" spans="11:253" ht="21.75" customHeight="1">
      <c r="K205" s="2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  <c r="X205" s="22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22"/>
      <c r="AJ205" s="22"/>
      <c r="AK205" s="22"/>
      <c r="AL205" s="22"/>
      <c r="AM205" s="22"/>
      <c r="AN205" s="22"/>
      <c r="AO205" s="22"/>
      <c r="AP205" s="22"/>
      <c r="AQ205" s="22"/>
      <c r="AR205" s="22"/>
      <c r="AS205" s="22"/>
      <c r="AT205" s="22"/>
      <c r="AU205" s="22"/>
      <c r="AV205" s="22"/>
      <c r="AW205" s="22"/>
      <c r="AX205" s="22"/>
      <c r="AY205" s="22"/>
      <c r="AZ205" s="22"/>
      <c r="BA205" s="22"/>
      <c r="BB205" s="22"/>
      <c r="BC205" s="22"/>
      <c r="BD205" s="22"/>
      <c r="BE205" s="22"/>
      <c r="BF205" s="22"/>
      <c r="BG205" s="22"/>
      <c r="BH205" s="22"/>
      <c r="BI205" s="22"/>
      <c r="BJ205" s="22"/>
      <c r="BK205" s="22"/>
      <c r="BL205" s="22"/>
      <c r="BM205" s="22"/>
      <c r="BN205" s="22"/>
      <c r="BO205" s="22"/>
      <c r="BP205" s="22"/>
      <c r="BQ205" s="22"/>
      <c r="BR205" s="22"/>
      <c r="BS205" s="22"/>
      <c r="BT205" s="22"/>
      <c r="BU205" s="22"/>
      <c r="BV205" s="22"/>
      <c r="BW205" s="22"/>
      <c r="BX205" s="22"/>
      <c r="BY205" s="22"/>
      <c r="BZ205" s="22"/>
      <c r="CA205" s="22"/>
      <c r="CB205" s="22"/>
      <c r="CC205" s="22"/>
      <c r="CD205" s="22"/>
      <c r="CE205" s="22"/>
      <c r="CF205" s="22"/>
      <c r="CG205" s="22"/>
      <c r="CH205" s="22"/>
      <c r="CI205" s="22"/>
      <c r="CJ205" s="22"/>
      <c r="CK205" s="22"/>
      <c r="CL205" s="22"/>
      <c r="CM205" s="22"/>
      <c r="CN205" s="22"/>
      <c r="CO205" s="22"/>
      <c r="CP205" s="22"/>
      <c r="CQ205" s="22"/>
      <c r="CR205" s="22"/>
      <c r="CS205" s="22"/>
      <c r="CT205" s="22"/>
      <c r="CU205" s="22"/>
      <c r="CV205" s="22"/>
      <c r="CW205" s="22"/>
      <c r="CX205" s="22"/>
      <c r="CY205" s="22"/>
      <c r="CZ205" s="22"/>
      <c r="DA205" s="22"/>
      <c r="DB205" s="22"/>
      <c r="DC205" s="22"/>
      <c r="DD205" s="22"/>
      <c r="DE205" s="22"/>
      <c r="DF205" s="22"/>
      <c r="DG205" s="22"/>
      <c r="DH205" s="22"/>
      <c r="DI205" s="22"/>
      <c r="DJ205" s="22"/>
      <c r="DK205" s="22"/>
      <c r="DL205" s="22"/>
      <c r="DM205" s="22"/>
      <c r="DN205" s="22"/>
      <c r="DO205" s="22"/>
      <c r="DP205" s="22"/>
      <c r="DQ205" s="22"/>
      <c r="DR205" s="22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2"/>
      <c r="EL205" s="22"/>
      <c r="EM205" s="22"/>
      <c r="EN205" s="22"/>
      <c r="EO205" s="22"/>
      <c r="EP205" s="22"/>
      <c r="EQ205" s="22"/>
      <c r="ER205" s="22"/>
      <c r="ES205" s="22"/>
      <c r="ET205" s="22"/>
      <c r="EU205" s="22"/>
      <c r="EV205" s="22"/>
      <c r="EW205" s="22"/>
      <c r="EX205" s="22"/>
      <c r="EY205" s="22"/>
      <c r="EZ205" s="22"/>
      <c r="FA205" s="22"/>
      <c r="FB205" s="22"/>
      <c r="FC205" s="22"/>
      <c r="FD205" s="22"/>
      <c r="FE205" s="22"/>
      <c r="FF205" s="22"/>
      <c r="FG205" s="22"/>
      <c r="FH205" s="22"/>
      <c r="FI205" s="22"/>
      <c r="FJ205" s="22"/>
      <c r="FK205" s="22"/>
      <c r="FL205" s="22"/>
      <c r="FM205" s="22"/>
      <c r="FN205" s="22"/>
      <c r="FO205" s="22"/>
      <c r="FP205" s="22"/>
      <c r="FQ205" s="22"/>
      <c r="FR205" s="22"/>
      <c r="FS205" s="22"/>
      <c r="FT205" s="22"/>
      <c r="FU205" s="22"/>
      <c r="FV205" s="22"/>
      <c r="FW205" s="22"/>
      <c r="FX205" s="22"/>
      <c r="FY205" s="22"/>
      <c r="FZ205" s="22"/>
      <c r="GA205" s="22"/>
      <c r="GB205" s="22"/>
      <c r="GC205" s="22"/>
      <c r="GD205" s="22"/>
      <c r="GE205" s="22"/>
      <c r="GF205" s="22"/>
      <c r="GG205" s="22"/>
      <c r="GH205" s="22"/>
      <c r="GI205" s="22"/>
      <c r="GJ205" s="22"/>
      <c r="GK205" s="22"/>
      <c r="GL205" s="22"/>
      <c r="GM205" s="22"/>
      <c r="GN205" s="22"/>
      <c r="GO205" s="22"/>
      <c r="GP205" s="22"/>
      <c r="GQ205" s="22"/>
      <c r="GR205" s="22"/>
      <c r="GS205" s="22"/>
      <c r="GT205" s="22"/>
      <c r="GU205" s="22"/>
      <c r="GV205" s="22"/>
      <c r="GW205" s="22"/>
      <c r="GX205" s="22"/>
      <c r="GY205" s="22"/>
      <c r="GZ205" s="22"/>
      <c r="HA205" s="22"/>
      <c r="HB205" s="22"/>
      <c r="HC205" s="22"/>
      <c r="HD205" s="22"/>
      <c r="HE205" s="22"/>
      <c r="HF205" s="22"/>
      <c r="HG205" s="22"/>
      <c r="HH205" s="22"/>
      <c r="HI205" s="22"/>
      <c r="HJ205" s="22"/>
      <c r="HK205" s="22"/>
      <c r="HL205" s="22"/>
      <c r="HM205" s="22"/>
      <c r="HN205" s="22"/>
      <c r="HO205" s="22"/>
      <c r="HP205" s="22"/>
      <c r="HQ205" s="22"/>
      <c r="HR205" s="22"/>
      <c r="HS205" s="22"/>
      <c r="HT205" s="22"/>
      <c r="HU205" s="22"/>
      <c r="HV205" s="22"/>
      <c r="HW205" s="22"/>
      <c r="HX205" s="22"/>
      <c r="HY205" s="22"/>
      <c r="HZ205" s="22"/>
      <c r="IA205" s="22"/>
      <c r="IB205" s="22"/>
      <c r="IC205" s="22"/>
      <c r="ID205" s="22"/>
      <c r="IE205" s="22"/>
      <c r="IF205" s="22"/>
      <c r="IG205" s="22"/>
      <c r="IH205" s="22"/>
      <c r="II205" s="22"/>
      <c r="IJ205" s="22"/>
      <c r="IK205" s="22"/>
      <c r="IL205" s="22"/>
      <c r="IM205" s="22"/>
      <c r="IN205" s="22"/>
      <c r="IO205" s="22"/>
      <c r="IP205" s="22"/>
      <c r="IQ205" s="22"/>
      <c r="IR205" s="22"/>
      <c r="IS205" s="22"/>
    </row>
    <row r="206" spans="11:253" ht="21.75" customHeight="1"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  <c r="X206" s="22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22"/>
      <c r="AJ206" s="22"/>
      <c r="AK206" s="22"/>
      <c r="AL206" s="22"/>
      <c r="AM206" s="22"/>
      <c r="AN206" s="22"/>
      <c r="AO206" s="22"/>
      <c r="AP206" s="22"/>
      <c r="AQ206" s="22"/>
      <c r="AR206" s="22"/>
      <c r="AS206" s="22"/>
      <c r="AT206" s="22"/>
      <c r="AU206" s="22"/>
      <c r="AV206" s="22"/>
      <c r="AW206" s="22"/>
      <c r="AX206" s="22"/>
      <c r="AY206" s="22"/>
      <c r="AZ206" s="22"/>
      <c r="BA206" s="22"/>
      <c r="BB206" s="22"/>
      <c r="BC206" s="22"/>
      <c r="BD206" s="22"/>
      <c r="BE206" s="22"/>
      <c r="BF206" s="22"/>
      <c r="BG206" s="22"/>
      <c r="BH206" s="22"/>
      <c r="BI206" s="22"/>
      <c r="BJ206" s="22"/>
      <c r="BK206" s="22"/>
      <c r="BL206" s="22"/>
      <c r="BM206" s="22"/>
      <c r="BN206" s="22"/>
      <c r="BO206" s="22"/>
      <c r="BP206" s="22"/>
      <c r="BQ206" s="22"/>
      <c r="BR206" s="22"/>
      <c r="BS206" s="22"/>
      <c r="BT206" s="22"/>
      <c r="BU206" s="22"/>
      <c r="BV206" s="22"/>
      <c r="BW206" s="22"/>
      <c r="BX206" s="22"/>
      <c r="BY206" s="22"/>
      <c r="BZ206" s="22"/>
      <c r="CA206" s="22"/>
      <c r="CB206" s="22"/>
      <c r="CC206" s="22"/>
      <c r="CD206" s="22"/>
      <c r="CE206" s="22"/>
      <c r="CF206" s="22"/>
      <c r="CG206" s="22"/>
      <c r="CH206" s="22"/>
      <c r="CI206" s="22"/>
      <c r="CJ206" s="22"/>
      <c r="CK206" s="22"/>
      <c r="CL206" s="22"/>
      <c r="CM206" s="22"/>
      <c r="CN206" s="22"/>
      <c r="CO206" s="22"/>
      <c r="CP206" s="22"/>
      <c r="CQ206" s="22"/>
      <c r="CR206" s="22"/>
      <c r="CS206" s="22"/>
      <c r="CT206" s="22"/>
      <c r="CU206" s="22"/>
      <c r="CV206" s="22"/>
      <c r="CW206" s="22"/>
      <c r="CX206" s="22"/>
      <c r="CY206" s="22"/>
      <c r="CZ206" s="22"/>
      <c r="DA206" s="22"/>
      <c r="DB206" s="22"/>
      <c r="DC206" s="22"/>
      <c r="DD206" s="22"/>
      <c r="DE206" s="22"/>
      <c r="DF206" s="22"/>
      <c r="DG206" s="22"/>
      <c r="DH206" s="22"/>
      <c r="DI206" s="22"/>
      <c r="DJ206" s="22"/>
      <c r="DK206" s="22"/>
      <c r="DL206" s="22"/>
      <c r="DM206" s="22"/>
      <c r="DN206" s="22"/>
      <c r="DO206" s="22"/>
      <c r="DP206" s="22"/>
      <c r="DQ206" s="22"/>
      <c r="DR206" s="22"/>
      <c r="DS206" s="22"/>
      <c r="DT206" s="22"/>
      <c r="DU206" s="22"/>
      <c r="DV206" s="22"/>
      <c r="DW206" s="22"/>
      <c r="DX206" s="22"/>
      <c r="DY206" s="22"/>
      <c r="DZ206" s="22"/>
      <c r="EA206" s="22"/>
      <c r="EB206" s="22"/>
      <c r="EC206" s="22"/>
      <c r="ED206" s="22"/>
      <c r="EE206" s="22"/>
      <c r="EF206" s="22"/>
      <c r="EG206" s="22"/>
      <c r="EH206" s="22"/>
      <c r="EI206" s="22"/>
      <c r="EJ206" s="22"/>
      <c r="EK206" s="22"/>
      <c r="EL206" s="22"/>
      <c r="EM206" s="22"/>
      <c r="EN206" s="22"/>
      <c r="EO206" s="22"/>
      <c r="EP206" s="22"/>
      <c r="EQ206" s="22"/>
      <c r="ER206" s="22"/>
      <c r="ES206" s="22"/>
      <c r="ET206" s="22"/>
      <c r="EU206" s="22"/>
      <c r="EV206" s="22"/>
      <c r="EW206" s="22"/>
      <c r="EX206" s="22"/>
      <c r="EY206" s="22"/>
      <c r="EZ206" s="22"/>
      <c r="FA206" s="22"/>
      <c r="FB206" s="22"/>
      <c r="FC206" s="22"/>
      <c r="FD206" s="22"/>
      <c r="FE206" s="22"/>
      <c r="FF206" s="22"/>
      <c r="FG206" s="22"/>
      <c r="FH206" s="22"/>
      <c r="FI206" s="22"/>
      <c r="FJ206" s="22"/>
      <c r="FK206" s="22"/>
      <c r="FL206" s="22"/>
      <c r="FM206" s="22"/>
      <c r="FN206" s="22"/>
      <c r="FO206" s="22"/>
      <c r="FP206" s="22"/>
      <c r="FQ206" s="22"/>
      <c r="FR206" s="22"/>
      <c r="FS206" s="22"/>
      <c r="FT206" s="22"/>
      <c r="FU206" s="22"/>
      <c r="FV206" s="22"/>
      <c r="FW206" s="22"/>
      <c r="FX206" s="22"/>
      <c r="FY206" s="22"/>
      <c r="FZ206" s="22"/>
      <c r="GA206" s="22"/>
      <c r="GB206" s="22"/>
      <c r="GC206" s="22"/>
      <c r="GD206" s="22"/>
      <c r="GE206" s="22"/>
      <c r="GF206" s="22"/>
      <c r="GG206" s="22"/>
      <c r="GH206" s="22"/>
      <c r="GI206" s="22"/>
      <c r="GJ206" s="22"/>
      <c r="GK206" s="22"/>
      <c r="GL206" s="22"/>
      <c r="GM206" s="22"/>
      <c r="GN206" s="22"/>
      <c r="GO206" s="22"/>
      <c r="GP206" s="22"/>
      <c r="GQ206" s="22"/>
      <c r="GR206" s="22"/>
      <c r="GS206" s="22"/>
      <c r="GT206" s="22"/>
      <c r="GU206" s="22"/>
      <c r="GV206" s="22"/>
      <c r="GW206" s="22"/>
      <c r="GX206" s="22"/>
      <c r="GY206" s="22"/>
      <c r="GZ206" s="22"/>
      <c r="HA206" s="22"/>
      <c r="HB206" s="22"/>
      <c r="HC206" s="22"/>
      <c r="HD206" s="22"/>
      <c r="HE206" s="22"/>
      <c r="HF206" s="22"/>
      <c r="HG206" s="22"/>
      <c r="HH206" s="22"/>
      <c r="HI206" s="22"/>
      <c r="HJ206" s="22"/>
      <c r="HK206" s="22"/>
      <c r="HL206" s="22"/>
      <c r="HM206" s="22"/>
      <c r="HN206" s="22"/>
      <c r="HO206" s="22"/>
      <c r="HP206" s="22"/>
      <c r="HQ206" s="22"/>
      <c r="HR206" s="22"/>
      <c r="HS206" s="22"/>
      <c r="HT206" s="22"/>
      <c r="HU206" s="22"/>
      <c r="HV206" s="22"/>
      <c r="HW206" s="22"/>
      <c r="HX206" s="22"/>
      <c r="HY206" s="22"/>
      <c r="HZ206" s="22"/>
      <c r="IA206" s="22"/>
      <c r="IB206" s="22"/>
      <c r="IC206" s="22"/>
      <c r="ID206" s="22"/>
      <c r="IE206" s="22"/>
      <c r="IF206" s="22"/>
      <c r="IG206" s="22"/>
      <c r="IH206" s="22"/>
      <c r="II206" s="22"/>
      <c r="IJ206" s="22"/>
      <c r="IK206" s="22"/>
      <c r="IL206" s="22"/>
      <c r="IM206" s="22"/>
      <c r="IN206" s="22"/>
      <c r="IO206" s="22"/>
      <c r="IP206" s="22"/>
      <c r="IQ206" s="22"/>
      <c r="IR206" s="22"/>
      <c r="IS206" s="22"/>
    </row>
    <row r="207" spans="11:253" ht="21.75" customHeight="1"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  <c r="X207" s="22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22"/>
      <c r="AJ207" s="22"/>
      <c r="AK207" s="22"/>
      <c r="AL207" s="22"/>
      <c r="AM207" s="22"/>
      <c r="AN207" s="22"/>
      <c r="AO207" s="22"/>
      <c r="AP207" s="22"/>
      <c r="AQ207" s="22"/>
      <c r="AR207" s="22"/>
      <c r="AS207" s="22"/>
      <c r="AT207" s="22"/>
      <c r="AU207" s="22"/>
      <c r="AV207" s="22"/>
      <c r="AW207" s="22"/>
      <c r="AX207" s="22"/>
      <c r="AY207" s="22"/>
      <c r="AZ207" s="22"/>
      <c r="BA207" s="22"/>
      <c r="BB207" s="22"/>
      <c r="BC207" s="22"/>
      <c r="BD207" s="22"/>
      <c r="BE207" s="22"/>
      <c r="BF207" s="22"/>
      <c r="BG207" s="22"/>
      <c r="BH207" s="22"/>
      <c r="BI207" s="22"/>
      <c r="BJ207" s="22"/>
      <c r="BK207" s="22"/>
      <c r="BL207" s="22"/>
      <c r="BM207" s="22"/>
      <c r="BN207" s="22"/>
      <c r="BO207" s="22"/>
      <c r="BP207" s="22"/>
      <c r="BQ207" s="22"/>
      <c r="BR207" s="22"/>
      <c r="BS207" s="22"/>
      <c r="BT207" s="22"/>
      <c r="BU207" s="22"/>
      <c r="BV207" s="22"/>
      <c r="BW207" s="22"/>
      <c r="BX207" s="22"/>
      <c r="BY207" s="22"/>
      <c r="BZ207" s="22"/>
      <c r="CA207" s="22"/>
      <c r="CB207" s="22"/>
      <c r="CC207" s="22"/>
      <c r="CD207" s="22"/>
      <c r="CE207" s="22"/>
      <c r="CF207" s="22"/>
      <c r="CG207" s="22"/>
      <c r="CH207" s="22"/>
      <c r="CI207" s="22"/>
      <c r="CJ207" s="22"/>
      <c r="CK207" s="22"/>
      <c r="CL207" s="22"/>
      <c r="CM207" s="22"/>
      <c r="CN207" s="22"/>
      <c r="CO207" s="22"/>
      <c r="CP207" s="22"/>
      <c r="CQ207" s="22"/>
      <c r="CR207" s="22"/>
      <c r="CS207" s="22"/>
      <c r="CT207" s="22"/>
      <c r="CU207" s="22"/>
      <c r="CV207" s="22"/>
      <c r="CW207" s="22"/>
      <c r="CX207" s="22"/>
      <c r="CY207" s="22"/>
      <c r="CZ207" s="22"/>
      <c r="DA207" s="22"/>
      <c r="DB207" s="22"/>
      <c r="DC207" s="22"/>
      <c r="DD207" s="22"/>
      <c r="DE207" s="22"/>
      <c r="DF207" s="22"/>
      <c r="DG207" s="22"/>
      <c r="DH207" s="22"/>
      <c r="DI207" s="22"/>
      <c r="DJ207" s="22"/>
      <c r="DK207" s="22"/>
      <c r="DL207" s="22"/>
      <c r="DM207" s="22"/>
      <c r="DN207" s="22"/>
      <c r="DO207" s="22"/>
      <c r="DP207" s="22"/>
      <c r="DQ207" s="22"/>
      <c r="DR207" s="22"/>
      <c r="DS207" s="22"/>
      <c r="DT207" s="22"/>
      <c r="DU207" s="22"/>
      <c r="DV207" s="22"/>
      <c r="DW207" s="22"/>
      <c r="DX207" s="22"/>
      <c r="DY207" s="22"/>
      <c r="DZ207" s="22"/>
      <c r="EA207" s="22"/>
      <c r="EB207" s="22"/>
      <c r="EC207" s="22"/>
      <c r="ED207" s="22"/>
      <c r="EE207" s="22"/>
      <c r="EF207" s="22"/>
      <c r="EG207" s="22"/>
      <c r="EH207" s="22"/>
      <c r="EI207" s="22"/>
      <c r="EJ207" s="22"/>
      <c r="EK207" s="22"/>
      <c r="EL207" s="22"/>
      <c r="EM207" s="22"/>
      <c r="EN207" s="22"/>
      <c r="EO207" s="22"/>
      <c r="EP207" s="22"/>
      <c r="EQ207" s="22"/>
      <c r="ER207" s="22"/>
      <c r="ES207" s="22"/>
      <c r="ET207" s="22"/>
      <c r="EU207" s="22"/>
      <c r="EV207" s="22"/>
      <c r="EW207" s="22"/>
      <c r="EX207" s="22"/>
      <c r="EY207" s="22"/>
      <c r="EZ207" s="22"/>
      <c r="FA207" s="22"/>
      <c r="FB207" s="22"/>
      <c r="FC207" s="22"/>
      <c r="FD207" s="22"/>
      <c r="FE207" s="22"/>
      <c r="FF207" s="22"/>
      <c r="FG207" s="22"/>
      <c r="FH207" s="22"/>
      <c r="FI207" s="22"/>
      <c r="FJ207" s="22"/>
      <c r="FK207" s="22"/>
      <c r="FL207" s="22"/>
      <c r="FM207" s="22"/>
      <c r="FN207" s="22"/>
      <c r="FO207" s="22"/>
      <c r="FP207" s="22"/>
      <c r="FQ207" s="22"/>
      <c r="FR207" s="22"/>
      <c r="FS207" s="22"/>
      <c r="FT207" s="22"/>
      <c r="FU207" s="22"/>
      <c r="FV207" s="22"/>
      <c r="FW207" s="22"/>
      <c r="FX207" s="22"/>
      <c r="FY207" s="22"/>
      <c r="FZ207" s="22"/>
      <c r="GA207" s="22"/>
      <c r="GB207" s="22"/>
      <c r="GC207" s="22"/>
      <c r="GD207" s="22"/>
      <c r="GE207" s="22"/>
      <c r="GF207" s="22"/>
      <c r="GG207" s="22"/>
      <c r="GH207" s="22"/>
      <c r="GI207" s="22"/>
      <c r="GJ207" s="22"/>
      <c r="GK207" s="22"/>
      <c r="GL207" s="22"/>
      <c r="GM207" s="22"/>
      <c r="GN207" s="22"/>
      <c r="GO207" s="22"/>
      <c r="GP207" s="22"/>
      <c r="GQ207" s="22"/>
      <c r="GR207" s="22"/>
      <c r="GS207" s="22"/>
      <c r="GT207" s="22"/>
      <c r="GU207" s="22"/>
      <c r="GV207" s="22"/>
      <c r="GW207" s="22"/>
      <c r="GX207" s="22"/>
      <c r="GY207" s="22"/>
      <c r="GZ207" s="22"/>
      <c r="HA207" s="22"/>
      <c r="HB207" s="22"/>
      <c r="HC207" s="22"/>
      <c r="HD207" s="22"/>
      <c r="HE207" s="22"/>
      <c r="HF207" s="22"/>
      <c r="HG207" s="22"/>
      <c r="HH207" s="22"/>
      <c r="HI207" s="22"/>
      <c r="HJ207" s="22"/>
      <c r="HK207" s="22"/>
      <c r="HL207" s="22"/>
      <c r="HM207" s="22"/>
      <c r="HN207" s="22"/>
      <c r="HO207" s="22"/>
      <c r="HP207" s="22"/>
      <c r="HQ207" s="22"/>
      <c r="HR207" s="22"/>
      <c r="HS207" s="22"/>
      <c r="HT207" s="22"/>
      <c r="HU207" s="22"/>
      <c r="HV207" s="22"/>
      <c r="HW207" s="22"/>
      <c r="HX207" s="22"/>
      <c r="HY207" s="22"/>
      <c r="HZ207" s="22"/>
      <c r="IA207" s="22"/>
      <c r="IB207" s="22"/>
      <c r="IC207" s="22"/>
      <c r="ID207" s="22"/>
      <c r="IE207" s="22"/>
      <c r="IF207" s="22"/>
      <c r="IG207" s="22"/>
      <c r="IH207" s="22"/>
      <c r="II207" s="22"/>
      <c r="IJ207" s="22"/>
      <c r="IK207" s="22"/>
      <c r="IL207" s="22"/>
      <c r="IM207" s="22"/>
      <c r="IN207" s="22"/>
      <c r="IO207" s="22"/>
      <c r="IP207" s="22"/>
      <c r="IQ207" s="22"/>
      <c r="IR207" s="22"/>
      <c r="IS207" s="22"/>
    </row>
    <row r="209" spans="11:253" ht="21.75" customHeight="1">
      <c r="K209" s="2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  <c r="X209" s="22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22"/>
      <c r="AJ209" s="22"/>
      <c r="AK209" s="22"/>
      <c r="AL209" s="22"/>
      <c r="AM209" s="22"/>
      <c r="AN209" s="22"/>
      <c r="AO209" s="22"/>
      <c r="AP209" s="22"/>
      <c r="AQ209" s="22"/>
      <c r="AR209" s="22"/>
      <c r="AS209" s="22"/>
      <c r="AT209" s="22"/>
      <c r="AU209" s="22"/>
      <c r="AV209" s="22"/>
      <c r="AW209" s="22"/>
      <c r="AX209" s="22"/>
      <c r="AY209" s="22"/>
      <c r="AZ209" s="22"/>
      <c r="BA209" s="22"/>
      <c r="BB209" s="22"/>
      <c r="BC209" s="22"/>
      <c r="BD209" s="22"/>
      <c r="BE209" s="22"/>
      <c r="BF209" s="22"/>
      <c r="BG209" s="22"/>
      <c r="BH209" s="22"/>
      <c r="BI209" s="22"/>
      <c r="BJ209" s="22"/>
      <c r="BK209" s="22"/>
      <c r="BL209" s="22"/>
      <c r="BM209" s="22"/>
      <c r="BN209" s="22"/>
      <c r="BO209" s="22"/>
      <c r="BP209" s="22"/>
      <c r="BQ209" s="22"/>
      <c r="BR209" s="22"/>
      <c r="BS209" s="22"/>
      <c r="BT209" s="22"/>
      <c r="BU209" s="22"/>
      <c r="BV209" s="22"/>
      <c r="BW209" s="22"/>
      <c r="BX209" s="22"/>
      <c r="BY209" s="22"/>
      <c r="BZ209" s="22"/>
      <c r="CA209" s="22"/>
      <c r="CB209" s="22"/>
      <c r="CC209" s="22"/>
      <c r="CD209" s="22"/>
      <c r="CE209" s="22"/>
      <c r="CF209" s="22"/>
      <c r="CG209" s="22"/>
      <c r="CH209" s="22"/>
      <c r="CI209" s="22"/>
      <c r="CJ209" s="22"/>
      <c r="CK209" s="22"/>
      <c r="CL209" s="22"/>
      <c r="CM209" s="22"/>
      <c r="CN209" s="22"/>
      <c r="CO209" s="22"/>
      <c r="CP209" s="22"/>
      <c r="CQ209" s="22"/>
      <c r="CR209" s="22"/>
      <c r="CS209" s="22"/>
      <c r="CT209" s="22"/>
      <c r="CU209" s="22"/>
      <c r="CV209" s="22"/>
      <c r="CW209" s="22"/>
      <c r="CX209" s="22"/>
      <c r="CY209" s="22"/>
      <c r="CZ209" s="22"/>
      <c r="DA209" s="22"/>
      <c r="DB209" s="22"/>
      <c r="DC209" s="22"/>
      <c r="DD209" s="22"/>
      <c r="DE209" s="22"/>
      <c r="DF209" s="22"/>
      <c r="DG209" s="22"/>
      <c r="DH209" s="22"/>
      <c r="DI209" s="22"/>
      <c r="DJ209" s="22"/>
      <c r="DK209" s="22"/>
      <c r="DL209" s="22"/>
      <c r="DM209" s="22"/>
      <c r="DN209" s="22"/>
      <c r="DO209" s="22"/>
      <c r="DP209" s="22"/>
      <c r="DQ209" s="22"/>
      <c r="DR209" s="22"/>
      <c r="DS209" s="22"/>
      <c r="DT209" s="22"/>
      <c r="DU209" s="22"/>
      <c r="DV209" s="22"/>
      <c r="DW209" s="22"/>
      <c r="DX209" s="22"/>
      <c r="DY209" s="22"/>
      <c r="DZ209" s="22"/>
      <c r="EA209" s="22"/>
      <c r="EB209" s="22"/>
      <c r="EC209" s="22"/>
      <c r="ED209" s="22"/>
      <c r="EE209" s="22"/>
      <c r="EF209" s="22"/>
      <c r="EG209" s="22"/>
      <c r="EH209" s="22"/>
      <c r="EI209" s="22"/>
      <c r="EJ209" s="22"/>
      <c r="EK209" s="22"/>
      <c r="EL209" s="22"/>
      <c r="EM209" s="22"/>
      <c r="EN209" s="22"/>
      <c r="EO209" s="22"/>
      <c r="EP209" s="22"/>
      <c r="EQ209" s="22"/>
      <c r="ER209" s="22"/>
      <c r="ES209" s="22"/>
      <c r="ET209" s="22"/>
      <c r="EU209" s="22"/>
      <c r="EV209" s="22"/>
      <c r="EW209" s="22"/>
      <c r="EX209" s="22"/>
      <c r="EY209" s="22"/>
      <c r="EZ209" s="22"/>
      <c r="FA209" s="22"/>
      <c r="FB209" s="22"/>
      <c r="FC209" s="22"/>
      <c r="FD209" s="22"/>
      <c r="FE209" s="22"/>
      <c r="FF209" s="22"/>
      <c r="FG209" s="22"/>
      <c r="FH209" s="22"/>
      <c r="FI209" s="22"/>
      <c r="FJ209" s="22"/>
      <c r="FK209" s="22"/>
      <c r="FL209" s="22"/>
      <c r="FM209" s="22"/>
      <c r="FN209" s="22"/>
      <c r="FO209" s="22"/>
      <c r="FP209" s="22"/>
      <c r="FQ209" s="22"/>
      <c r="FR209" s="22"/>
      <c r="FS209" s="22"/>
      <c r="FT209" s="22"/>
      <c r="FU209" s="22"/>
      <c r="FV209" s="22"/>
      <c r="FW209" s="22"/>
      <c r="FX209" s="22"/>
      <c r="FY209" s="22"/>
      <c r="FZ209" s="22"/>
      <c r="GA209" s="22"/>
      <c r="GB209" s="22"/>
      <c r="GC209" s="22"/>
      <c r="GD209" s="22"/>
      <c r="GE209" s="22"/>
      <c r="GF209" s="22"/>
      <c r="GG209" s="22"/>
      <c r="GH209" s="22"/>
      <c r="GI209" s="22"/>
      <c r="GJ209" s="22"/>
      <c r="GK209" s="22"/>
      <c r="GL209" s="22"/>
      <c r="GM209" s="22"/>
      <c r="GN209" s="22"/>
      <c r="GO209" s="22"/>
      <c r="GP209" s="22"/>
      <c r="GQ209" s="22"/>
      <c r="GR209" s="22"/>
      <c r="GS209" s="22"/>
      <c r="GT209" s="22"/>
      <c r="GU209" s="22"/>
      <c r="GV209" s="22"/>
      <c r="GW209" s="22"/>
      <c r="GX209" s="22"/>
      <c r="GY209" s="22"/>
      <c r="GZ209" s="22"/>
      <c r="HA209" s="22"/>
      <c r="HB209" s="22"/>
      <c r="HC209" s="22"/>
      <c r="HD209" s="22"/>
      <c r="HE209" s="22"/>
      <c r="HF209" s="22"/>
      <c r="HG209" s="22"/>
      <c r="HH209" s="22"/>
      <c r="HI209" s="22"/>
      <c r="HJ209" s="22"/>
      <c r="HK209" s="22"/>
      <c r="HL209" s="22"/>
      <c r="HM209" s="22"/>
      <c r="HN209" s="22"/>
      <c r="HO209" s="22"/>
      <c r="HP209" s="22"/>
      <c r="HQ209" s="22"/>
      <c r="HR209" s="22"/>
      <c r="HS209" s="22"/>
      <c r="HT209" s="22"/>
      <c r="HU209" s="22"/>
      <c r="HV209" s="22"/>
      <c r="HW209" s="22"/>
      <c r="HX209" s="22"/>
      <c r="HY209" s="22"/>
      <c r="HZ209" s="22"/>
      <c r="IA209" s="22"/>
      <c r="IB209" s="22"/>
      <c r="IC209" s="22"/>
      <c r="ID209" s="22"/>
      <c r="IE209" s="22"/>
      <c r="IF209" s="22"/>
      <c r="IG209" s="22"/>
      <c r="IH209" s="22"/>
      <c r="II209" s="22"/>
      <c r="IJ209" s="22"/>
      <c r="IK209" s="22"/>
      <c r="IL209" s="22"/>
      <c r="IM209" s="22"/>
      <c r="IN209" s="22"/>
      <c r="IO209" s="22"/>
      <c r="IP209" s="22"/>
      <c r="IQ209" s="22"/>
      <c r="IR209" s="22"/>
      <c r="IS209" s="22"/>
    </row>
    <row r="210" spans="11:253" ht="21.75" customHeight="1">
      <c r="K210" s="2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  <c r="X210" s="22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22"/>
      <c r="AJ210" s="22"/>
      <c r="AK210" s="22"/>
      <c r="AL210" s="22"/>
      <c r="AM210" s="22"/>
      <c r="AN210" s="22"/>
      <c r="AO210" s="22"/>
      <c r="AP210" s="22"/>
      <c r="AQ210" s="22"/>
      <c r="AR210" s="22"/>
      <c r="AS210" s="22"/>
      <c r="AT210" s="22"/>
      <c r="AU210" s="22"/>
      <c r="AV210" s="22"/>
      <c r="AW210" s="22"/>
      <c r="AX210" s="22"/>
      <c r="AY210" s="22"/>
      <c r="AZ210" s="22"/>
      <c r="BA210" s="22"/>
      <c r="BB210" s="22"/>
      <c r="BC210" s="22"/>
      <c r="BD210" s="22"/>
      <c r="BE210" s="22"/>
      <c r="BF210" s="22"/>
      <c r="BG210" s="22"/>
      <c r="BH210" s="22"/>
      <c r="BI210" s="22"/>
      <c r="BJ210" s="22"/>
      <c r="BK210" s="22"/>
      <c r="BL210" s="22"/>
      <c r="BM210" s="22"/>
      <c r="BN210" s="22"/>
      <c r="BO210" s="22"/>
      <c r="BP210" s="22"/>
      <c r="BQ210" s="22"/>
      <c r="BR210" s="22"/>
      <c r="BS210" s="22"/>
      <c r="BT210" s="22"/>
      <c r="BU210" s="22"/>
      <c r="BV210" s="22"/>
      <c r="BW210" s="22"/>
      <c r="BX210" s="22"/>
      <c r="BY210" s="22"/>
      <c r="BZ210" s="22"/>
      <c r="CA210" s="22"/>
      <c r="CB210" s="22"/>
      <c r="CC210" s="22"/>
      <c r="CD210" s="22"/>
      <c r="CE210" s="22"/>
      <c r="CF210" s="22"/>
      <c r="CG210" s="22"/>
      <c r="CH210" s="22"/>
      <c r="CI210" s="22"/>
      <c r="CJ210" s="22"/>
      <c r="CK210" s="22"/>
      <c r="CL210" s="22"/>
      <c r="CM210" s="22"/>
      <c r="CN210" s="22"/>
      <c r="CO210" s="22"/>
      <c r="CP210" s="22"/>
      <c r="CQ210" s="22"/>
      <c r="CR210" s="22"/>
      <c r="CS210" s="22"/>
      <c r="CT210" s="22"/>
      <c r="CU210" s="22"/>
      <c r="CV210" s="22"/>
      <c r="CW210" s="22"/>
      <c r="CX210" s="22"/>
      <c r="CY210" s="22"/>
      <c r="CZ210" s="22"/>
      <c r="DA210" s="22"/>
      <c r="DB210" s="22"/>
      <c r="DC210" s="22"/>
      <c r="DD210" s="22"/>
      <c r="DE210" s="22"/>
      <c r="DF210" s="22"/>
      <c r="DG210" s="22"/>
      <c r="DH210" s="22"/>
      <c r="DI210" s="22"/>
      <c r="DJ210" s="22"/>
      <c r="DK210" s="22"/>
      <c r="DL210" s="22"/>
      <c r="DM210" s="22"/>
      <c r="DN210" s="22"/>
      <c r="DO210" s="22"/>
      <c r="DP210" s="22"/>
      <c r="DQ210" s="22"/>
      <c r="DR210" s="22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2"/>
      <c r="EL210" s="22"/>
      <c r="EM210" s="22"/>
      <c r="EN210" s="22"/>
      <c r="EO210" s="22"/>
      <c r="EP210" s="22"/>
      <c r="EQ210" s="22"/>
      <c r="ER210" s="22"/>
      <c r="ES210" s="22"/>
      <c r="ET210" s="22"/>
      <c r="EU210" s="22"/>
      <c r="EV210" s="22"/>
      <c r="EW210" s="22"/>
      <c r="EX210" s="22"/>
      <c r="EY210" s="22"/>
      <c r="EZ210" s="22"/>
      <c r="FA210" s="22"/>
      <c r="FB210" s="22"/>
      <c r="FC210" s="22"/>
      <c r="FD210" s="22"/>
      <c r="FE210" s="22"/>
      <c r="FF210" s="22"/>
      <c r="FG210" s="22"/>
      <c r="FH210" s="22"/>
      <c r="FI210" s="22"/>
      <c r="FJ210" s="22"/>
      <c r="FK210" s="22"/>
      <c r="FL210" s="22"/>
      <c r="FM210" s="22"/>
      <c r="FN210" s="22"/>
      <c r="FO210" s="22"/>
      <c r="FP210" s="22"/>
      <c r="FQ210" s="22"/>
      <c r="FR210" s="22"/>
      <c r="FS210" s="22"/>
      <c r="FT210" s="22"/>
      <c r="FU210" s="22"/>
      <c r="FV210" s="22"/>
      <c r="FW210" s="22"/>
      <c r="FX210" s="22"/>
      <c r="FY210" s="22"/>
      <c r="FZ210" s="22"/>
      <c r="GA210" s="22"/>
      <c r="GB210" s="22"/>
      <c r="GC210" s="22"/>
      <c r="GD210" s="22"/>
      <c r="GE210" s="22"/>
      <c r="GF210" s="22"/>
      <c r="GG210" s="22"/>
      <c r="GH210" s="22"/>
      <c r="GI210" s="22"/>
      <c r="GJ210" s="22"/>
      <c r="GK210" s="22"/>
      <c r="GL210" s="22"/>
      <c r="GM210" s="22"/>
      <c r="GN210" s="22"/>
      <c r="GO210" s="22"/>
      <c r="GP210" s="22"/>
      <c r="GQ210" s="22"/>
      <c r="GR210" s="22"/>
      <c r="GS210" s="22"/>
      <c r="GT210" s="22"/>
      <c r="GU210" s="22"/>
      <c r="GV210" s="22"/>
      <c r="GW210" s="22"/>
      <c r="GX210" s="22"/>
      <c r="GY210" s="22"/>
      <c r="GZ210" s="22"/>
      <c r="HA210" s="22"/>
      <c r="HB210" s="22"/>
      <c r="HC210" s="22"/>
      <c r="HD210" s="22"/>
      <c r="HE210" s="22"/>
      <c r="HF210" s="22"/>
      <c r="HG210" s="22"/>
      <c r="HH210" s="22"/>
      <c r="HI210" s="22"/>
      <c r="HJ210" s="22"/>
      <c r="HK210" s="22"/>
      <c r="HL210" s="22"/>
      <c r="HM210" s="22"/>
      <c r="HN210" s="22"/>
      <c r="HO210" s="22"/>
      <c r="HP210" s="22"/>
      <c r="HQ210" s="22"/>
      <c r="HR210" s="22"/>
      <c r="HS210" s="22"/>
      <c r="HT210" s="22"/>
      <c r="HU210" s="22"/>
      <c r="HV210" s="22"/>
      <c r="HW210" s="22"/>
      <c r="HX210" s="22"/>
      <c r="HY210" s="22"/>
      <c r="HZ210" s="22"/>
      <c r="IA210" s="22"/>
      <c r="IB210" s="22"/>
      <c r="IC210" s="22"/>
      <c r="ID210" s="22"/>
      <c r="IE210" s="22"/>
      <c r="IF210" s="22"/>
      <c r="IG210" s="22"/>
      <c r="IH210" s="22"/>
      <c r="II210" s="22"/>
      <c r="IJ210" s="22"/>
      <c r="IK210" s="22"/>
      <c r="IL210" s="22"/>
      <c r="IM210" s="22"/>
      <c r="IN210" s="22"/>
      <c r="IO210" s="22"/>
      <c r="IP210" s="22"/>
      <c r="IQ210" s="22"/>
      <c r="IR210" s="22"/>
      <c r="IS210" s="22"/>
    </row>
    <row r="211" spans="11:253" ht="21.75" customHeight="1">
      <c r="K211" s="2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  <c r="X211" s="22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22"/>
      <c r="AJ211" s="22"/>
      <c r="AK211" s="22"/>
      <c r="AL211" s="22"/>
      <c r="AM211" s="22"/>
      <c r="AN211" s="22"/>
      <c r="AO211" s="22"/>
      <c r="AP211" s="22"/>
      <c r="AQ211" s="22"/>
      <c r="AR211" s="22"/>
      <c r="AS211" s="22"/>
      <c r="AT211" s="22"/>
      <c r="AU211" s="22"/>
      <c r="AV211" s="22"/>
      <c r="AW211" s="22"/>
      <c r="AX211" s="22"/>
      <c r="AY211" s="22"/>
      <c r="AZ211" s="22"/>
      <c r="BA211" s="22"/>
      <c r="BB211" s="22"/>
      <c r="BC211" s="22"/>
      <c r="BD211" s="22"/>
      <c r="BE211" s="22"/>
      <c r="BF211" s="22"/>
      <c r="BG211" s="22"/>
      <c r="BH211" s="22"/>
      <c r="BI211" s="22"/>
      <c r="BJ211" s="22"/>
      <c r="BK211" s="22"/>
      <c r="BL211" s="22"/>
      <c r="BM211" s="22"/>
      <c r="BN211" s="22"/>
      <c r="BO211" s="22"/>
      <c r="BP211" s="22"/>
      <c r="BQ211" s="22"/>
      <c r="BR211" s="22"/>
      <c r="BS211" s="22"/>
      <c r="BT211" s="22"/>
      <c r="BU211" s="22"/>
      <c r="BV211" s="22"/>
      <c r="BW211" s="22"/>
      <c r="BX211" s="22"/>
      <c r="BY211" s="22"/>
      <c r="BZ211" s="22"/>
      <c r="CA211" s="22"/>
      <c r="CB211" s="22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  <c r="CX211" s="22"/>
      <c r="CY211" s="22"/>
      <c r="CZ211" s="22"/>
      <c r="DA211" s="22"/>
      <c r="DB211" s="22"/>
      <c r="DC211" s="22"/>
      <c r="DD211" s="22"/>
      <c r="DE211" s="22"/>
      <c r="DF211" s="22"/>
      <c r="DG211" s="22"/>
      <c r="DH211" s="22"/>
      <c r="DI211" s="22"/>
      <c r="DJ211" s="22"/>
      <c r="DK211" s="22"/>
      <c r="DL211" s="22"/>
      <c r="DM211" s="22"/>
      <c r="DN211" s="22"/>
      <c r="DO211" s="22"/>
      <c r="DP211" s="22"/>
      <c r="DQ211" s="22"/>
      <c r="DR211" s="22"/>
      <c r="DS211" s="22"/>
      <c r="DT211" s="22"/>
      <c r="DU211" s="22"/>
      <c r="DV211" s="22"/>
      <c r="DW211" s="22"/>
      <c r="DX211" s="22"/>
      <c r="DY211" s="22"/>
      <c r="DZ211" s="22"/>
      <c r="EA211" s="22"/>
      <c r="EB211" s="22"/>
      <c r="EC211" s="22"/>
      <c r="ED211" s="22"/>
      <c r="EE211" s="22"/>
      <c r="EF211" s="22"/>
      <c r="EG211" s="22"/>
      <c r="EH211" s="22"/>
      <c r="EI211" s="22"/>
      <c r="EJ211" s="22"/>
      <c r="EK211" s="22"/>
      <c r="EL211" s="22"/>
      <c r="EM211" s="22"/>
      <c r="EN211" s="22"/>
      <c r="EO211" s="22"/>
      <c r="EP211" s="22"/>
      <c r="EQ211" s="22"/>
      <c r="ER211" s="22"/>
      <c r="ES211" s="22"/>
      <c r="ET211" s="22"/>
      <c r="EU211" s="22"/>
      <c r="EV211" s="22"/>
      <c r="EW211" s="22"/>
      <c r="EX211" s="22"/>
      <c r="EY211" s="22"/>
      <c r="EZ211" s="22"/>
      <c r="FA211" s="22"/>
      <c r="FB211" s="22"/>
      <c r="FC211" s="22"/>
      <c r="FD211" s="22"/>
      <c r="FE211" s="22"/>
      <c r="FF211" s="22"/>
      <c r="FG211" s="22"/>
      <c r="FH211" s="22"/>
      <c r="FI211" s="22"/>
      <c r="FJ211" s="22"/>
      <c r="FK211" s="22"/>
      <c r="FL211" s="22"/>
      <c r="FM211" s="22"/>
      <c r="FN211" s="22"/>
      <c r="FO211" s="22"/>
      <c r="FP211" s="22"/>
      <c r="FQ211" s="22"/>
      <c r="FR211" s="22"/>
      <c r="FS211" s="22"/>
      <c r="FT211" s="22"/>
      <c r="FU211" s="22"/>
      <c r="FV211" s="22"/>
      <c r="FW211" s="22"/>
      <c r="FX211" s="22"/>
      <c r="FY211" s="22"/>
      <c r="FZ211" s="22"/>
      <c r="GA211" s="22"/>
      <c r="GB211" s="22"/>
      <c r="GC211" s="22"/>
      <c r="GD211" s="22"/>
      <c r="GE211" s="22"/>
      <c r="GF211" s="22"/>
      <c r="GG211" s="22"/>
      <c r="GH211" s="22"/>
      <c r="GI211" s="22"/>
      <c r="GJ211" s="22"/>
      <c r="GK211" s="22"/>
      <c r="GL211" s="22"/>
      <c r="GM211" s="22"/>
      <c r="GN211" s="22"/>
      <c r="GO211" s="22"/>
      <c r="GP211" s="22"/>
      <c r="GQ211" s="22"/>
      <c r="GR211" s="22"/>
      <c r="GS211" s="22"/>
      <c r="GT211" s="22"/>
      <c r="GU211" s="22"/>
      <c r="GV211" s="22"/>
      <c r="GW211" s="22"/>
      <c r="GX211" s="22"/>
      <c r="GY211" s="22"/>
      <c r="GZ211" s="22"/>
      <c r="HA211" s="22"/>
      <c r="HB211" s="22"/>
      <c r="HC211" s="22"/>
      <c r="HD211" s="22"/>
      <c r="HE211" s="22"/>
      <c r="HF211" s="22"/>
      <c r="HG211" s="22"/>
      <c r="HH211" s="22"/>
      <c r="HI211" s="22"/>
      <c r="HJ211" s="22"/>
      <c r="HK211" s="22"/>
      <c r="HL211" s="22"/>
      <c r="HM211" s="22"/>
      <c r="HN211" s="22"/>
      <c r="HO211" s="22"/>
      <c r="HP211" s="22"/>
      <c r="HQ211" s="22"/>
      <c r="HR211" s="22"/>
      <c r="HS211" s="22"/>
      <c r="HT211" s="22"/>
      <c r="HU211" s="22"/>
      <c r="HV211" s="22"/>
      <c r="HW211" s="22"/>
      <c r="HX211" s="22"/>
      <c r="HY211" s="22"/>
      <c r="HZ211" s="22"/>
      <c r="IA211" s="22"/>
      <c r="IB211" s="22"/>
      <c r="IC211" s="22"/>
      <c r="ID211" s="22"/>
      <c r="IE211" s="22"/>
      <c r="IF211" s="22"/>
      <c r="IG211" s="22"/>
      <c r="IH211" s="22"/>
      <c r="II211" s="22"/>
      <c r="IJ211" s="22"/>
      <c r="IK211" s="22"/>
      <c r="IL211" s="22"/>
      <c r="IM211" s="22"/>
      <c r="IN211" s="22"/>
      <c r="IO211" s="22"/>
      <c r="IP211" s="22"/>
      <c r="IQ211" s="22"/>
      <c r="IR211" s="22"/>
      <c r="IS211" s="22"/>
    </row>
    <row r="212" spans="11:253" ht="21.75" customHeight="1">
      <c r="K212" s="2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  <c r="X212" s="22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22"/>
      <c r="AJ212" s="22"/>
      <c r="AK212" s="22"/>
      <c r="AL212" s="22"/>
      <c r="AM212" s="22"/>
      <c r="AN212" s="22"/>
      <c r="AO212" s="22"/>
      <c r="AP212" s="22"/>
      <c r="AQ212" s="22"/>
      <c r="AR212" s="22"/>
      <c r="AS212" s="22"/>
      <c r="AT212" s="22"/>
      <c r="AU212" s="22"/>
      <c r="AV212" s="22"/>
      <c r="AW212" s="22"/>
      <c r="AX212" s="22"/>
      <c r="AY212" s="22"/>
      <c r="AZ212" s="22"/>
      <c r="BA212" s="22"/>
      <c r="BB212" s="22"/>
      <c r="BC212" s="22"/>
      <c r="BD212" s="22"/>
      <c r="BE212" s="22"/>
      <c r="BF212" s="22"/>
      <c r="BG212" s="22"/>
      <c r="BH212" s="22"/>
      <c r="BI212" s="22"/>
      <c r="BJ212" s="22"/>
      <c r="BK212" s="22"/>
      <c r="BL212" s="22"/>
      <c r="BM212" s="22"/>
      <c r="BN212" s="22"/>
      <c r="BO212" s="22"/>
      <c r="BP212" s="22"/>
      <c r="BQ212" s="22"/>
      <c r="BR212" s="22"/>
      <c r="BS212" s="22"/>
      <c r="BT212" s="22"/>
      <c r="BU212" s="22"/>
      <c r="BV212" s="22"/>
      <c r="BW212" s="22"/>
      <c r="BX212" s="22"/>
      <c r="BY212" s="22"/>
      <c r="BZ212" s="22"/>
      <c r="CA212" s="22"/>
      <c r="CB212" s="22"/>
      <c r="CC212" s="22"/>
      <c r="CD212" s="22"/>
      <c r="CE212" s="22"/>
      <c r="CF212" s="22"/>
      <c r="CG212" s="22"/>
      <c r="CH212" s="22"/>
      <c r="CI212" s="22"/>
      <c r="CJ212" s="22"/>
      <c r="CK212" s="22"/>
      <c r="CL212" s="22"/>
      <c r="CM212" s="22"/>
      <c r="CN212" s="22"/>
      <c r="CO212" s="22"/>
      <c r="CP212" s="22"/>
      <c r="CQ212" s="22"/>
      <c r="CR212" s="22"/>
      <c r="CS212" s="22"/>
      <c r="CT212" s="22"/>
      <c r="CU212" s="22"/>
      <c r="CV212" s="22"/>
      <c r="CW212" s="22"/>
      <c r="CX212" s="22"/>
      <c r="CY212" s="22"/>
      <c r="CZ212" s="22"/>
      <c r="DA212" s="22"/>
      <c r="DB212" s="22"/>
      <c r="DC212" s="22"/>
      <c r="DD212" s="22"/>
      <c r="DE212" s="22"/>
      <c r="DF212" s="22"/>
      <c r="DG212" s="22"/>
      <c r="DH212" s="22"/>
      <c r="DI212" s="22"/>
      <c r="DJ212" s="22"/>
      <c r="DK212" s="22"/>
      <c r="DL212" s="22"/>
      <c r="DM212" s="22"/>
      <c r="DN212" s="22"/>
      <c r="DO212" s="22"/>
      <c r="DP212" s="22"/>
      <c r="DQ212" s="22"/>
      <c r="DR212" s="22"/>
      <c r="DS212" s="22"/>
      <c r="DT212" s="22"/>
      <c r="DU212" s="22"/>
      <c r="DV212" s="22"/>
      <c r="DW212" s="22"/>
      <c r="DX212" s="22"/>
      <c r="DY212" s="22"/>
      <c r="DZ212" s="22"/>
      <c r="EA212" s="22"/>
      <c r="EB212" s="22"/>
      <c r="EC212" s="22"/>
      <c r="ED212" s="22"/>
      <c r="EE212" s="22"/>
      <c r="EF212" s="22"/>
      <c r="EG212" s="22"/>
      <c r="EH212" s="22"/>
      <c r="EI212" s="22"/>
      <c r="EJ212" s="22"/>
      <c r="EK212" s="22"/>
      <c r="EL212" s="22"/>
      <c r="EM212" s="22"/>
      <c r="EN212" s="22"/>
      <c r="EO212" s="22"/>
      <c r="EP212" s="22"/>
      <c r="EQ212" s="22"/>
      <c r="ER212" s="22"/>
      <c r="ES212" s="22"/>
      <c r="ET212" s="22"/>
      <c r="EU212" s="22"/>
      <c r="EV212" s="22"/>
      <c r="EW212" s="22"/>
      <c r="EX212" s="22"/>
      <c r="EY212" s="22"/>
      <c r="EZ212" s="22"/>
      <c r="FA212" s="22"/>
      <c r="FB212" s="22"/>
      <c r="FC212" s="22"/>
      <c r="FD212" s="22"/>
      <c r="FE212" s="22"/>
      <c r="FF212" s="22"/>
      <c r="FG212" s="22"/>
      <c r="FH212" s="22"/>
      <c r="FI212" s="22"/>
      <c r="FJ212" s="22"/>
      <c r="FK212" s="22"/>
      <c r="FL212" s="22"/>
      <c r="FM212" s="22"/>
      <c r="FN212" s="22"/>
      <c r="FO212" s="22"/>
      <c r="FP212" s="22"/>
      <c r="FQ212" s="22"/>
      <c r="FR212" s="22"/>
      <c r="FS212" s="22"/>
      <c r="FT212" s="22"/>
      <c r="FU212" s="22"/>
      <c r="FV212" s="22"/>
      <c r="FW212" s="22"/>
      <c r="FX212" s="22"/>
      <c r="FY212" s="22"/>
      <c r="FZ212" s="22"/>
      <c r="GA212" s="22"/>
      <c r="GB212" s="22"/>
      <c r="GC212" s="22"/>
      <c r="GD212" s="22"/>
      <c r="GE212" s="22"/>
      <c r="GF212" s="22"/>
      <c r="GG212" s="22"/>
      <c r="GH212" s="22"/>
      <c r="GI212" s="22"/>
      <c r="GJ212" s="22"/>
      <c r="GK212" s="22"/>
      <c r="GL212" s="22"/>
      <c r="GM212" s="22"/>
      <c r="GN212" s="22"/>
      <c r="GO212" s="22"/>
      <c r="GP212" s="22"/>
      <c r="GQ212" s="22"/>
      <c r="GR212" s="22"/>
      <c r="GS212" s="22"/>
      <c r="GT212" s="22"/>
      <c r="GU212" s="22"/>
      <c r="GV212" s="22"/>
      <c r="GW212" s="22"/>
      <c r="GX212" s="22"/>
      <c r="GY212" s="22"/>
      <c r="GZ212" s="22"/>
      <c r="HA212" s="22"/>
      <c r="HB212" s="22"/>
      <c r="HC212" s="22"/>
      <c r="HD212" s="22"/>
      <c r="HE212" s="22"/>
      <c r="HF212" s="22"/>
      <c r="HG212" s="22"/>
      <c r="HH212" s="22"/>
      <c r="HI212" s="22"/>
      <c r="HJ212" s="22"/>
      <c r="HK212" s="22"/>
      <c r="HL212" s="22"/>
      <c r="HM212" s="22"/>
      <c r="HN212" s="22"/>
      <c r="HO212" s="22"/>
      <c r="HP212" s="22"/>
      <c r="HQ212" s="22"/>
      <c r="HR212" s="22"/>
      <c r="HS212" s="22"/>
      <c r="HT212" s="22"/>
      <c r="HU212" s="22"/>
      <c r="HV212" s="22"/>
      <c r="HW212" s="22"/>
      <c r="HX212" s="22"/>
      <c r="HY212" s="22"/>
      <c r="HZ212" s="22"/>
      <c r="IA212" s="22"/>
      <c r="IB212" s="22"/>
      <c r="IC212" s="22"/>
      <c r="ID212" s="22"/>
      <c r="IE212" s="22"/>
      <c r="IF212" s="22"/>
      <c r="IG212" s="22"/>
      <c r="IH212" s="22"/>
      <c r="II212" s="22"/>
      <c r="IJ212" s="22"/>
      <c r="IK212" s="22"/>
      <c r="IL212" s="22"/>
      <c r="IM212" s="22"/>
      <c r="IN212" s="22"/>
      <c r="IO212" s="22"/>
      <c r="IP212" s="22"/>
      <c r="IQ212" s="22"/>
      <c r="IR212" s="22"/>
      <c r="IS212" s="22"/>
    </row>
    <row r="213" spans="11:253" ht="21.75" customHeight="1"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  <c r="X213" s="22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22"/>
      <c r="AJ213" s="22"/>
      <c r="AK213" s="22"/>
      <c r="AL213" s="22"/>
      <c r="AM213" s="22"/>
      <c r="AN213" s="22"/>
      <c r="AO213" s="22"/>
      <c r="AP213" s="22"/>
      <c r="AQ213" s="22"/>
      <c r="AR213" s="22"/>
      <c r="AS213" s="22"/>
      <c r="AT213" s="22"/>
      <c r="AU213" s="22"/>
      <c r="AV213" s="22"/>
      <c r="AW213" s="22"/>
      <c r="AX213" s="22"/>
      <c r="AY213" s="22"/>
      <c r="AZ213" s="22"/>
      <c r="BA213" s="22"/>
      <c r="BB213" s="22"/>
      <c r="BC213" s="22"/>
      <c r="BD213" s="22"/>
      <c r="BE213" s="22"/>
      <c r="BF213" s="22"/>
      <c r="BG213" s="22"/>
      <c r="BH213" s="22"/>
      <c r="BI213" s="22"/>
      <c r="BJ213" s="22"/>
      <c r="BK213" s="22"/>
      <c r="BL213" s="22"/>
      <c r="BM213" s="22"/>
      <c r="BN213" s="22"/>
      <c r="BO213" s="22"/>
      <c r="BP213" s="22"/>
      <c r="BQ213" s="22"/>
      <c r="BR213" s="22"/>
      <c r="BS213" s="22"/>
      <c r="BT213" s="22"/>
      <c r="BU213" s="22"/>
      <c r="BV213" s="22"/>
      <c r="BW213" s="22"/>
      <c r="BX213" s="22"/>
      <c r="BY213" s="22"/>
      <c r="BZ213" s="22"/>
      <c r="CA213" s="22"/>
      <c r="CB213" s="22"/>
      <c r="CC213" s="22"/>
      <c r="CD213" s="22"/>
      <c r="CE213" s="22"/>
      <c r="CF213" s="22"/>
      <c r="CG213" s="22"/>
      <c r="CH213" s="22"/>
      <c r="CI213" s="22"/>
      <c r="CJ213" s="22"/>
      <c r="CK213" s="22"/>
      <c r="CL213" s="22"/>
      <c r="CM213" s="22"/>
      <c r="CN213" s="22"/>
      <c r="CO213" s="22"/>
      <c r="CP213" s="22"/>
      <c r="CQ213" s="22"/>
      <c r="CR213" s="22"/>
      <c r="CS213" s="22"/>
      <c r="CT213" s="22"/>
      <c r="CU213" s="22"/>
      <c r="CV213" s="22"/>
      <c r="CW213" s="22"/>
      <c r="CX213" s="22"/>
      <c r="CY213" s="22"/>
      <c r="CZ213" s="22"/>
      <c r="DA213" s="22"/>
      <c r="DB213" s="22"/>
      <c r="DC213" s="22"/>
      <c r="DD213" s="22"/>
      <c r="DE213" s="22"/>
      <c r="DF213" s="22"/>
      <c r="DG213" s="22"/>
      <c r="DH213" s="22"/>
      <c r="DI213" s="22"/>
      <c r="DJ213" s="22"/>
      <c r="DK213" s="22"/>
      <c r="DL213" s="22"/>
      <c r="DM213" s="22"/>
      <c r="DN213" s="22"/>
      <c r="DO213" s="22"/>
      <c r="DP213" s="22"/>
      <c r="DQ213" s="22"/>
      <c r="DR213" s="22"/>
      <c r="DS213" s="22"/>
      <c r="DT213" s="22"/>
      <c r="DU213" s="22"/>
      <c r="DV213" s="22"/>
      <c r="DW213" s="22"/>
      <c r="DX213" s="22"/>
      <c r="DY213" s="22"/>
      <c r="DZ213" s="22"/>
      <c r="EA213" s="22"/>
      <c r="EB213" s="22"/>
      <c r="EC213" s="22"/>
      <c r="ED213" s="22"/>
      <c r="EE213" s="22"/>
      <c r="EF213" s="22"/>
      <c r="EG213" s="22"/>
      <c r="EH213" s="22"/>
      <c r="EI213" s="22"/>
      <c r="EJ213" s="22"/>
      <c r="EK213" s="22"/>
      <c r="EL213" s="22"/>
      <c r="EM213" s="22"/>
      <c r="EN213" s="22"/>
      <c r="EO213" s="22"/>
      <c r="EP213" s="22"/>
      <c r="EQ213" s="22"/>
      <c r="ER213" s="22"/>
      <c r="ES213" s="22"/>
      <c r="ET213" s="22"/>
      <c r="EU213" s="22"/>
      <c r="EV213" s="22"/>
      <c r="EW213" s="22"/>
      <c r="EX213" s="22"/>
      <c r="EY213" s="22"/>
      <c r="EZ213" s="22"/>
      <c r="FA213" s="22"/>
      <c r="FB213" s="22"/>
      <c r="FC213" s="22"/>
      <c r="FD213" s="22"/>
      <c r="FE213" s="22"/>
      <c r="FF213" s="22"/>
      <c r="FG213" s="22"/>
      <c r="FH213" s="22"/>
      <c r="FI213" s="22"/>
      <c r="FJ213" s="22"/>
      <c r="FK213" s="22"/>
      <c r="FL213" s="22"/>
      <c r="FM213" s="22"/>
      <c r="FN213" s="22"/>
      <c r="FO213" s="22"/>
      <c r="FP213" s="22"/>
      <c r="FQ213" s="22"/>
      <c r="FR213" s="22"/>
      <c r="FS213" s="22"/>
      <c r="FT213" s="22"/>
      <c r="FU213" s="22"/>
      <c r="FV213" s="22"/>
      <c r="FW213" s="22"/>
      <c r="FX213" s="22"/>
      <c r="FY213" s="22"/>
      <c r="FZ213" s="22"/>
      <c r="GA213" s="22"/>
      <c r="GB213" s="22"/>
      <c r="GC213" s="22"/>
      <c r="GD213" s="22"/>
      <c r="GE213" s="22"/>
      <c r="GF213" s="22"/>
      <c r="GG213" s="22"/>
      <c r="GH213" s="22"/>
      <c r="GI213" s="22"/>
      <c r="GJ213" s="22"/>
      <c r="GK213" s="22"/>
      <c r="GL213" s="22"/>
      <c r="GM213" s="22"/>
      <c r="GN213" s="22"/>
      <c r="GO213" s="22"/>
      <c r="GP213" s="22"/>
      <c r="GQ213" s="22"/>
      <c r="GR213" s="22"/>
      <c r="GS213" s="22"/>
      <c r="GT213" s="22"/>
      <c r="GU213" s="22"/>
      <c r="GV213" s="22"/>
      <c r="GW213" s="22"/>
      <c r="GX213" s="22"/>
      <c r="GY213" s="22"/>
      <c r="GZ213" s="22"/>
      <c r="HA213" s="22"/>
      <c r="HB213" s="22"/>
      <c r="HC213" s="22"/>
      <c r="HD213" s="22"/>
      <c r="HE213" s="22"/>
      <c r="HF213" s="22"/>
      <c r="HG213" s="22"/>
      <c r="HH213" s="22"/>
      <c r="HI213" s="22"/>
      <c r="HJ213" s="22"/>
      <c r="HK213" s="22"/>
      <c r="HL213" s="22"/>
      <c r="HM213" s="22"/>
      <c r="HN213" s="22"/>
      <c r="HO213" s="22"/>
      <c r="HP213" s="22"/>
      <c r="HQ213" s="22"/>
      <c r="HR213" s="22"/>
      <c r="HS213" s="22"/>
      <c r="HT213" s="22"/>
      <c r="HU213" s="22"/>
      <c r="HV213" s="22"/>
      <c r="HW213" s="22"/>
      <c r="HX213" s="22"/>
      <c r="HY213" s="22"/>
      <c r="HZ213" s="22"/>
      <c r="IA213" s="22"/>
      <c r="IB213" s="22"/>
      <c r="IC213" s="22"/>
      <c r="ID213" s="22"/>
      <c r="IE213" s="22"/>
      <c r="IF213" s="22"/>
      <c r="IG213" s="22"/>
      <c r="IH213" s="22"/>
      <c r="II213" s="22"/>
      <c r="IJ213" s="22"/>
      <c r="IK213" s="22"/>
      <c r="IL213" s="22"/>
      <c r="IM213" s="22"/>
      <c r="IN213" s="22"/>
      <c r="IO213" s="22"/>
      <c r="IP213" s="22"/>
      <c r="IQ213" s="22"/>
      <c r="IR213" s="22"/>
      <c r="IS213" s="22"/>
    </row>
    <row r="214" spans="11:253" ht="21.75" customHeight="1">
      <c r="K214" s="2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22"/>
      <c r="AJ214" s="22"/>
      <c r="AK214" s="22"/>
      <c r="AL214" s="22"/>
      <c r="AM214" s="22"/>
      <c r="AN214" s="22"/>
      <c r="AO214" s="22"/>
      <c r="AP214" s="22"/>
      <c r="AQ214" s="22"/>
      <c r="AR214" s="22"/>
      <c r="AS214" s="22"/>
      <c r="AT214" s="22"/>
      <c r="AU214" s="22"/>
      <c r="AV214" s="22"/>
      <c r="AW214" s="22"/>
      <c r="AX214" s="22"/>
      <c r="AY214" s="22"/>
      <c r="AZ214" s="22"/>
      <c r="BA214" s="22"/>
      <c r="BB214" s="22"/>
      <c r="BC214" s="22"/>
      <c r="BD214" s="22"/>
      <c r="BE214" s="22"/>
      <c r="BF214" s="22"/>
      <c r="BG214" s="22"/>
      <c r="BH214" s="22"/>
      <c r="BI214" s="22"/>
      <c r="BJ214" s="22"/>
      <c r="BK214" s="22"/>
      <c r="BL214" s="22"/>
      <c r="BM214" s="22"/>
      <c r="BN214" s="22"/>
      <c r="BO214" s="22"/>
      <c r="BP214" s="22"/>
      <c r="BQ214" s="22"/>
      <c r="BR214" s="22"/>
      <c r="BS214" s="22"/>
      <c r="BT214" s="22"/>
      <c r="BU214" s="22"/>
      <c r="BV214" s="22"/>
      <c r="BW214" s="22"/>
      <c r="BX214" s="22"/>
      <c r="BY214" s="22"/>
      <c r="BZ214" s="22"/>
      <c r="CA214" s="22"/>
      <c r="CB214" s="22"/>
      <c r="CC214" s="22"/>
      <c r="CD214" s="22"/>
      <c r="CE214" s="22"/>
      <c r="CF214" s="22"/>
      <c r="CG214" s="22"/>
      <c r="CH214" s="22"/>
      <c r="CI214" s="22"/>
      <c r="CJ214" s="22"/>
      <c r="CK214" s="22"/>
      <c r="CL214" s="22"/>
      <c r="CM214" s="22"/>
      <c r="CN214" s="22"/>
      <c r="CO214" s="22"/>
      <c r="CP214" s="22"/>
      <c r="CQ214" s="22"/>
      <c r="CR214" s="22"/>
      <c r="CS214" s="22"/>
      <c r="CT214" s="22"/>
      <c r="CU214" s="22"/>
      <c r="CV214" s="22"/>
      <c r="CW214" s="22"/>
      <c r="CX214" s="22"/>
      <c r="CY214" s="22"/>
      <c r="CZ214" s="22"/>
      <c r="DA214" s="22"/>
      <c r="DB214" s="22"/>
      <c r="DC214" s="22"/>
      <c r="DD214" s="22"/>
      <c r="DE214" s="22"/>
      <c r="DF214" s="22"/>
      <c r="DG214" s="22"/>
      <c r="DH214" s="22"/>
      <c r="DI214" s="22"/>
      <c r="DJ214" s="22"/>
      <c r="DK214" s="22"/>
      <c r="DL214" s="22"/>
      <c r="DM214" s="22"/>
      <c r="DN214" s="22"/>
      <c r="DO214" s="22"/>
      <c r="DP214" s="22"/>
      <c r="DQ214" s="22"/>
      <c r="DR214" s="22"/>
      <c r="DS214" s="22"/>
      <c r="DT214" s="22"/>
      <c r="DU214" s="22"/>
      <c r="DV214" s="22"/>
      <c r="DW214" s="22"/>
      <c r="DX214" s="22"/>
      <c r="DY214" s="22"/>
      <c r="DZ214" s="22"/>
      <c r="EA214" s="22"/>
      <c r="EB214" s="22"/>
      <c r="EC214" s="22"/>
      <c r="ED214" s="22"/>
      <c r="EE214" s="22"/>
      <c r="EF214" s="22"/>
      <c r="EG214" s="22"/>
      <c r="EH214" s="22"/>
      <c r="EI214" s="22"/>
      <c r="EJ214" s="22"/>
      <c r="EK214" s="22"/>
      <c r="EL214" s="22"/>
      <c r="EM214" s="22"/>
      <c r="EN214" s="22"/>
      <c r="EO214" s="22"/>
      <c r="EP214" s="22"/>
      <c r="EQ214" s="22"/>
      <c r="ER214" s="22"/>
      <c r="ES214" s="22"/>
      <c r="ET214" s="22"/>
      <c r="EU214" s="22"/>
      <c r="EV214" s="22"/>
      <c r="EW214" s="22"/>
      <c r="EX214" s="22"/>
      <c r="EY214" s="22"/>
      <c r="EZ214" s="22"/>
      <c r="FA214" s="22"/>
      <c r="FB214" s="22"/>
      <c r="FC214" s="22"/>
      <c r="FD214" s="22"/>
      <c r="FE214" s="22"/>
      <c r="FF214" s="22"/>
      <c r="FG214" s="22"/>
      <c r="FH214" s="22"/>
      <c r="FI214" s="22"/>
      <c r="FJ214" s="22"/>
      <c r="FK214" s="22"/>
      <c r="FL214" s="22"/>
      <c r="FM214" s="22"/>
      <c r="FN214" s="22"/>
      <c r="FO214" s="22"/>
      <c r="FP214" s="22"/>
      <c r="FQ214" s="22"/>
      <c r="FR214" s="22"/>
      <c r="FS214" s="22"/>
      <c r="FT214" s="22"/>
      <c r="FU214" s="22"/>
      <c r="FV214" s="22"/>
      <c r="FW214" s="22"/>
      <c r="FX214" s="22"/>
      <c r="FY214" s="22"/>
      <c r="FZ214" s="22"/>
      <c r="GA214" s="22"/>
      <c r="GB214" s="22"/>
      <c r="GC214" s="22"/>
      <c r="GD214" s="22"/>
      <c r="GE214" s="22"/>
      <c r="GF214" s="22"/>
      <c r="GG214" s="22"/>
      <c r="GH214" s="22"/>
      <c r="GI214" s="22"/>
      <c r="GJ214" s="22"/>
      <c r="GK214" s="22"/>
      <c r="GL214" s="22"/>
      <c r="GM214" s="22"/>
      <c r="GN214" s="22"/>
      <c r="GO214" s="22"/>
      <c r="GP214" s="22"/>
      <c r="GQ214" s="22"/>
      <c r="GR214" s="22"/>
      <c r="GS214" s="22"/>
      <c r="GT214" s="22"/>
      <c r="GU214" s="22"/>
      <c r="GV214" s="22"/>
      <c r="GW214" s="22"/>
      <c r="GX214" s="22"/>
      <c r="GY214" s="22"/>
      <c r="GZ214" s="22"/>
      <c r="HA214" s="22"/>
      <c r="HB214" s="22"/>
      <c r="HC214" s="22"/>
      <c r="HD214" s="22"/>
      <c r="HE214" s="22"/>
      <c r="HF214" s="22"/>
      <c r="HG214" s="22"/>
      <c r="HH214" s="22"/>
      <c r="HI214" s="22"/>
      <c r="HJ214" s="22"/>
      <c r="HK214" s="22"/>
      <c r="HL214" s="22"/>
      <c r="HM214" s="22"/>
      <c r="HN214" s="22"/>
      <c r="HO214" s="22"/>
      <c r="HP214" s="22"/>
      <c r="HQ214" s="22"/>
      <c r="HR214" s="22"/>
      <c r="HS214" s="22"/>
      <c r="HT214" s="22"/>
      <c r="HU214" s="22"/>
      <c r="HV214" s="22"/>
      <c r="HW214" s="22"/>
      <c r="HX214" s="22"/>
      <c r="HY214" s="22"/>
      <c r="HZ214" s="22"/>
      <c r="IA214" s="22"/>
      <c r="IB214" s="22"/>
      <c r="IC214" s="22"/>
      <c r="ID214" s="22"/>
      <c r="IE214" s="22"/>
      <c r="IF214" s="22"/>
      <c r="IG214" s="22"/>
      <c r="IH214" s="22"/>
      <c r="II214" s="22"/>
      <c r="IJ214" s="22"/>
      <c r="IK214" s="22"/>
      <c r="IL214" s="22"/>
      <c r="IM214" s="22"/>
      <c r="IN214" s="22"/>
      <c r="IO214" s="22"/>
      <c r="IP214" s="22"/>
      <c r="IQ214" s="22"/>
      <c r="IR214" s="22"/>
      <c r="IS214" s="22"/>
    </row>
    <row r="215" spans="11:253" ht="21.75" customHeight="1"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22"/>
      <c r="AJ215" s="22"/>
      <c r="AK215" s="22"/>
      <c r="AL215" s="22"/>
      <c r="AM215" s="22"/>
      <c r="AN215" s="22"/>
      <c r="AO215" s="22"/>
      <c r="AP215" s="22"/>
      <c r="AQ215" s="22"/>
      <c r="AR215" s="22"/>
      <c r="AS215" s="22"/>
      <c r="AT215" s="22"/>
      <c r="AU215" s="22"/>
      <c r="AV215" s="22"/>
      <c r="AW215" s="22"/>
      <c r="AX215" s="22"/>
      <c r="AY215" s="22"/>
      <c r="AZ215" s="22"/>
      <c r="BA215" s="22"/>
      <c r="BB215" s="22"/>
      <c r="BC215" s="22"/>
      <c r="BD215" s="22"/>
      <c r="BE215" s="22"/>
      <c r="BF215" s="22"/>
      <c r="BG215" s="22"/>
      <c r="BH215" s="22"/>
      <c r="BI215" s="22"/>
      <c r="BJ215" s="22"/>
      <c r="BK215" s="22"/>
      <c r="BL215" s="22"/>
      <c r="BM215" s="22"/>
      <c r="BN215" s="22"/>
      <c r="BO215" s="22"/>
      <c r="BP215" s="22"/>
      <c r="BQ215" s="22"/>
      <c r="BR215" s="22"/>
      <c r="BS215" s="22"/>
      <c r="BT215" s="22"/>
      <c r="BU215" s="22"/>
      <c r="BV215" s="22"/>
      <c r="BW215" s="22"/>
      <c r="BX215" s="22"/>
      <c r="BY215" s="22"/>
      <c r="BZ215" s="22"/>
      <c r="CA215" s="22"/>
      <c r="CB215" s="22"/>
      <c r="CC215" s="22"/>
      <c r="CD215" s="22"/>
      <c r="CE215" s="22"/>
      <c r="CF215" s="22"/>
      <c r="CG215" s="22"/>
      <c r="CH215" s="22"/>
      <c r="CI215" s="22"/>
      <c r="CJ215" s="22"/>
      <c r="CK215" s="22"/>
      <c r="CL215" s="22"/>
      <c r="CM215" s="22"/>
      <c r="CN215" s="22"/>
      <c r="CO215" s="22"/>
      <c r="CP215" s="22"/>
      <c r="CQ215" s="22"/>
      <c r="CR215" s="22"/>
      <c r="CS215" s="22"/>
      <c r="CT215" s="22"/>
      <c r="CU215" s="22"/>
      <c r="CV215" s="22"/>
      <c r="CW215" s="22"/>
      <c r="CX215" s="22"/>
      <c r="CY215" s="22"/>
      <c r="CZ215" s="22"/>
      <c r="DA215" s="22"/>
      <c r="DB215" s="22"/>
      <c r="DC215" s="22"/>
      <c r="DD215" s="22"/>
      <c r="DE215" s="22"/>
      <c r="DF215" s="22"/>
      <c r="DG215" s="22"/>
      <c r="DH215" s="22"/>
      <c r="DI215" s="22"/>
      <c r="DJ215" s="22"/>
      <c r="DK215" s="22"/>
      <c r="DL215" s="22"/>
      <c r="DM215" s="22"/>
      <c r="DN215" s="22"/>
      <c r="DO215" s="22"/>
      <c r="DP215" s="22"/>
      <c r="DQ215" s="22"/>
      <c r="DR215" s="22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2"/>
      <c r="EL215" s="22"/>
      <c r="EM215" s="22"/>
      <c r="EN215" s="22"/>
      <c r="EO215" s="22"/>
      <c r="EP215" s="22"/>
      <c r="EQ215" s="22"/>
      <c r="ER215" s="22"/>
      <c r="ES215" s="22"/>
      <c r="ET215" s="22"/>
      <c r="EU215" s="22"/>
      <c r="EV215" s="22"/>
      <c r="EW215" s="22"/>
      <c r="EX215" s="22"/>
      <c r="EY215" s="22"/>
      <c r="EZ215" s="22"/>
      <c r="FA215" s="22"/>
      <c r="FB215" s="22"/>
      <c r="FC215" s="22"/>
      <c r="FD215" s="22"/>
      <c r="FE215" s="22"/>
      <c r="FF215" s="22"/>
      <c r="FG215" s="22"/>
      <c r="FH215" s="22"/>
      <c r="FI215" s="22"/>
      <c r="FJ215" s="22"/>
      <c r="FK215" s="22"/>
      <c r="FL215" s="22"/>
      <c r="FM215" s="22"/>
      <c r="FN215" s="22"/>
      <c r="FO215" s="22"/>
      <c r="FP215" s="22"/>
      <c r="FQ215" s="22"/>
      <c r="FR215" s="22"/>
      <c r="FS215" s="22"/>
      <c r="FT215" s="22"/>
      <c r="FU215" s="22"/>
      <c r="FV215" s="22"/>
      <c r="FW215" s="22"/>
      <c r="FX215" s="22"/>
      <c r="FY215" s="22"/>
      <c r="FZ215" s="22"/>
      <c r="GA215" s="22"/>
      <c r="GB215" s="22"/>
      <c r="GC215" s="22"/>
      <c r="GD215" s="22"/>
      <c r="GE215" s="22"/>
      <c r="GF215" s="22"/>
      <c r="GG215" s="22"/>
      <c r="GH215" s="22"/>
      <c r="GI215" s="22"/>
      <c r="GJ215" s="22"/>
      <c r="GK215" s="22"/>
      <c r="GL215" s="22"/>
      <c r="GM215" s="22"/>
      <c r="GN215" s="22"/>
      <c r="GO215" s="22"/>
      <c r="GP215" s="22"/>
      <c r="GQ215" s="22"/>
      <c r="GR215" s="22"/>
      <c r="GS215" s="22"/>
      <c r="GT215" s="22"/>
      <c r="GU215" s="22"/>
      <c r="GV215" s="22"/>
      <c r="GW215" s="22"/>
      <c r="GX215" s="22"/>
      <c r="GY215" s="22"/>
      <c r="GZ215" s="22"/>
      <c r="HA215" s="22"/>
      <c r="HB215" s="22"/>
      <c r="HC215" s="22"/>
      <c r="HD215" s="22"/>
      <c r="HE215" s="22"/>
      <c r="HF215" s="22"/>
      <c r="HG215" s="22"/>
      <c r="HH215" s="22"/>
      <c r="HI215" s="22"/>
      <c r="HJ215" s="22"/>
      <c r="HK215" s="22"/>
      <c r="HL215" s="22"/>
      <c r="HM215" s="22"/>
      <c r="HN215" s="22"/>
      <c r="HO215" s="22"/>
      <c r="HP215" s="22"/>
      <c r="HQ215" s="22"/>
      <c r="HR215" s="22"/>
      <c r="HS215" s="22"/>
      <c r="HT215" s="22"/>
      <c r="HU215" s="22"/>
      <c r="HV215" s="22"/>
      <c r="HW215" s="22"/>
      <c r="HX215" s="22"/>
      <c r="HY215" s="22"/>
      <c r="HZ215" s="22"/>
      <c r="IA215" s="22"/>
      <c r="IB215" s="22"/>
      <c r="IC215" s="22"/>
      <c r="ID215" s="22"/>
      <c r="IE215" s="22"/>
      <c r="IF215" s="22"/>
      <c r="IG215" s="22"/>
      <c r="IH215" s="22"/>
      <c r="II215" s="22"/>
      <c r="IJ215" s="22"/>
      <c r="IK215" s="22"/>
      <c r="IL215" s="22"/>
      <c r="IM215" s="22"/>
      <c r="IN215" s="22"/>
      <c r="IO215" s="22"/>
      <c r="IP215" s="22"/>
      <c r="IQ215" s="22"/>
      <c r="IR215" s="22"/>
      <c r="IS215" s="22"/>
    </row>
    <row r="216" spans="11:253" ht="21.75" customHeight="1">
      <c r="K216" s="2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  <c r="X216" s="22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22"/>
      <c r="AJ216" s="22"/>
      <c r="AK216" s="22"/>
      <c r="AL216" s="22"/>
      <c r="AM216" s="22"/>
      <c r="AN216" s="22"/>
      <c r="AO216" s="22"/>
      <c r="AP216" s="22"/>
      <c r="AQ216" s="22"/>
      <c r="AR216" s="22"/>
      <c r="AS216" s="22"/>
      <c r="AT216" s="22"/>
      <c r="AU216" s="22"/>
      <c r="AV216" s="22"/>
      <c r="AW216" s="22"/>
      <c r="AX216" s="22"/>
      <c r="AY216" s="22"/>
      <c r="AZ216" s="22"/>
      <c r="BA216" s="22"/>
      <c r="BB216" s="22"/>
      <c r="BC216" s="22"/>
      <c r="BD216" s="22"/>
      <c r="BE216" s="22"/>
      <c r="BF216" s="22"/>
      <c r="BG216" s="22"/>
      <c r="BH216" s="22"/>
      <c r="BI216" s="22"/>
      <c r="BJ216" s="22"/>
      <c r="BK216" s="22"/>
      <c r="BL216" s="22"/>
      <c r="BM216" s="22"/>
      <c r="BN216" s="22"/>
      <c r="BO216" s="22"/>
      <c r="BP216" s="22"/>
      <c r="BQ216" s="22"/>
      <c r="BR216" s="22"/>
      <c r="BS216" s="22"/>
      <c r="BT216" s="22"/>
      <c r="BU216" s="22"/>
      <c r="BV216" s="22"/>
      <c r="BW216" s="22"/>
      <c r="BX216" s="22"/>
      <c r="BY216" s="22"/>
      <c r="BZ216" s="22"/>
      <c r="CA216" s="22"/>
      <c r="CB216" s="22"/>
      <c r="CC216" s="22"/>
      <c r="CD216" s="22"/>
      <c r="CE216" s="22"/>
      <c r="CF216" s="22"/>
      <c r="CG216" s="22"/>
      <c r="CH216" s="22"/>
      <c r="CI216" s="22"/>
      <c r="CJ216" s="22"/>
      <c r="CK216" s="22"/>
      <c r="CL216" s="22"/>
      <c r="CM216" s="22"/>
      <c r="CN216" s="22"/>
      <c r="CO216" s="22"/>
      <c r="CP216" s="22"/>
      <c r="CQ216" s="22"/>
      <c r="CR216" s="22"/>
      <c r="CS216" s="22"/>
      <c r="CT216" s="22"/>
      <c r="CU216" s="22"/>
      <c r="CV216" s="22"/>
      <c r="CW216" s="22"/>
      <c r="CX216" s="22"/>
      <c r="CY216" s="22"/>
      <c r="CZ216" s="22"/>
      <c r="DA216" s="22"/>
      <c r="DB216" s="22"/>
      <c r="DC216" s="22"/>
      <c r="DD216" s="22"/>
      <c r="DE216" s="22"/>
      <c r="DF216" s="22"/>
      <c r="DG216" s="22"/>
      <c r="DH216" s="22"/>
      <c r="DI216" s="22"/>
      <c r="DJ216" s="22"/>
      <c r="DK216" s="22"/>
      <c r="DL216" s="22"/>
      <c r="DM216" s="22"/>
      <c r="DN216" s="22"/>
      <c r="DO216" s="22"/>
      <c r="DP216" s="22"/>
      <c r="DQ216" s="22"/>
      <c r="DR216" s="22"/>
      <c r="DS216" s="22"/>
      <c r="DT216" s="22"/>
      <c r="DU216" s="22"/>
      <c r="DV216" s="22"/>
      <c r="DW216" s="22"/>
      <c r="DX216" s="22"/>
      <c r="DY216" s="22"/>
      <c r="DZ216" s="22"/>
      <c r="EA216" s="22"/>
      <c r="EB216" s="22"/>
      <c r="EC216" s="22"/>
      <c r="ED216" s="22"/>
      <c r="EE216" s="22"/>
      <c r="EF216" s="22"/>
      <c r="EG216" s="22"/>
      <c r="EH216" s="22"/>
      <c r="EI216" s="22"/>
      <c r="EJ216" s="22"/>
      <c r="EK216" s="22"/>
      <c r="EL216" s="22"/>
      <c r="EM216" s="22"/>
      <c r="EN216" s="22"/>
      <c r="EO216" s="22"/>
      <c r="EP216" s="22"/>
      <c r="EQ216" s="22"/>
      <c r="ER216" s="22"/>
      <c r="ES216" s="22"/>
      <c r="ET216" s="22"/>
      <c r="EU216" s="22"/>
      <c r="EV216" s="22"/>
      <c r="EW216" s="22"/>
      <c r="EX216" s="22"/>
      <c r="EY216" s="22"/>
      <c r="EZ216" s="22"/>
      <c r="FA216" s="22"/>
      <c r="FB216" s="22"/>
      <c r="FC216" s="22"/>
      <c r="FD216" s="22"/>
      <c r="FE216" s="22"/>
      <c r="FF216" s="22"/>
      <c r="FG216" s="22"/>
      <c r="FH216" s="22"/>
      <c r="FI216" s="22"/>
      <c r="FJ216" s="22"/>
      <c r="FK216" s="22"/>
      <c r="FL216" s="22"/>
      <c r="FM216" s="22"/>
      <c r="FN216" s="22"/>
      <c r="FO216" s="22"/>
      <c r="FP216" s="22"/>
      <c r="FQ216" s="22"/>
      <c r="FR216" s="22"/>
      <c r="FS216" s="22"/>
      <c r="FT216" s="22"/>
      <c r="FU216" s="22"/>
      <c r="FV216" s="22"/>
      <c r="FW216" s="22"/>
      <c r="FX216" s="22"/>
      <c r="FY216" s="22"/>
      <c r="FZ216" s="22"/>
      <c r="GA216" s="22"/>
      <c r="GB216" s="22"/>
      <c r="GC216" s="22"/>
      <c r="GD216" s="22"/>
      <c r="GE216" s="22"/>
      <c r="GF216" s="22"/>
      <c r="GG216" s="22"/>
      <c r="GH216" s="22"/>
      <c r="GI216" s="22"/>
      <c r="GJ216" s="22"/>
      <c r="GK216" s="22"/>
      <c r="GL216" s="22"/>
      <c r="GM216" s="22"/>
      <c r="GN216" s="22"/>
      <c r="GO216" s="22"/>
      <c r="GP216" s="22"/>
      <c r="GQ216" s="22"/>
      <c r="GR216" s="22"/>
      <c r="GS216" s="22"/>
      <c r="GT216" s="22"/>
      <c r="GU216" s="22"/>
      <c r="GV216" s="22"/>
      <c r="GW216" s="22"/>
      <c r="GX216" s="22"/>
      <c r="GY216" s="22"/>
      <c r="GZ216" s="22"/>
      <c r="HA216" s="22"/>
      <c r="HB216" s="22"/>
      <c r="HC216" s="22"/>
      <c r="HD216" s="22"/>
      <c r="HE216" s="22"/>
      <c r="HF216" s="22"/>
      <c r="HG216" s="22"/>
      <c r="HH216" s="22"/>
      <c r="HI216" s="22"/>
      <c r="HJ216" s="22"/>
      <c r="HK216" s="22"/>
      <c r="HL216" s="22"/>
      <c r="HM216" s="22"/>
      <c r="HN216" s="22"/>
      <c r="HO216" s="22"/>
      <c r="HP216" s="22"/>
      <c r="HQ216" s="22"/>
      <c r="HR216" s="22"/>
      <c r="HS216" s="22"/>
      <c r="HT216" s="22"/>
      <c r="HU216" s="22"/>
      <c r="HV216" s="22"/>
      <c r="HW216" s="22"/>
      <c r="HX216" s="22"/>
      <c r="HY216" s="22"/>
      <c r="HZ216" s="22"/>
      <c r="IA216" s="22"/>
      <c r="IB216" s="22"/>
      <c r="IC216" s="22"/>
      <c r="ID216" s="22"/>
      <c r="IE216" s="22"/>
      <c r="IF216" s="22"/>
      <c r="IG216" s="22"/>
      <c r="IH216" s="22"/>
      <c r="II216" s="22"/>
      <c r="IJ216" s="22"/>
      <c r="IK216" s="22"/>
      <c r="IL216" s="22"/>
      <c r="IM216" s="22"/>
      <c r="IN216" s="22"/>
      <c r="IO216" s="22"/>
      <c r="IP216" s="22"/>
      <c r="IQ216" s="22"/>
      <c r="IR216" s="22"/>
      <c r="IS216" s="22"/>
    </row>
    <row r="217" spans="11:253" ht="21.75" customHeight="1">
      <c r="K217" s="2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  <c r="X217" s="22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22"/>
      <c r="AJ217" s="22"/>
      <c r="AK217" s="22"/>
      <c r="AL217" s="22"/>
      <c r="AM217" s="22"/>
      <c r="AN217" s="22"/>
      <c r="AO217" s="22"/>
      <c r="AP217" s="22"/>
      <c r="AQ217" s="22"/>
      <c r="AR217" s="22"/>
      <c r="AS217" s="22"/>
      <c r="AT217" s="22"/>
      <c r="AU217" s="22"/>
      <c r="AV217" s="22"/>
      <c r="AW217" s="22"/>
      <c r="AX217" s="22"/>
      <c r="AY217" s="22"/>
      <c r="AZ217" s="22"/>
      <c r="BA217" s="22"/>
      <c r="BB217" s="22"/>
      <c r="BC217" s="22"/>
      <c r="BD217" s="22"/>
      <c r="BE217" s="22"/>
      <c r="BF217" s="22"/>
      <c r="BG217" s="22"/>
      <c r="BH217" s="22"/>
      <c r="BI217" s="22"/>
      <c r="BJ217" s="22"/>
      <c r="BK217" s="22"/>
      <c r="BL217" s="22"/>
      <c r="BM217" s="22"/>
      <c r="BN217" s="22"/>
      <c r="BO217" s="22"/>
      <c r="BP217" s="22"/>
      <c r="BQ217" s="22"/>
      <c r="BR217" s="22"/>
      <c r="BS217" s="22"/>
      <c r="BT217" s="22"/>
      <c r="BU217" s="22"/>
      <c r="BV217" s="22"/>
      <c r="BW217" s="22"/>
      <c r="BX217" s="22"/>
      <c r="BY217" s="22"/>
      <c r="BZ217" s="22"/>
      <c r="CA217" s="22"/>
      <c r="CB217" s="22"/>
      <c r="CC217" s="22"/>
      <c r="CD217" s="22"/>
      <c r="CE217" s="22"/>
      <c r="CF217" s="22"/>
      <c r="CG217" s="22"/>
      <c r="CH217" s="22"/>
      <c r="CI217" s="22"/>
      <c r="CJ217" s="22"/>
      <c r="CK217" s="22"/>
      <c r="CL217" s="22"/>
      <c r="CM217" s="22"/>
      <c r="CN217" s="22"/>
      <c r="CO217" s="22"/>
      <c r="CP217" s="22"/>
      <c r="CQ217" s="22"/>
      <c r="CR217" s="22"/>
      <c r="CS217" s="22"/>
      <c r="CT217" s="22"/>
      <c r="CU217" s="22"/>
      <c r="CV217" s="22"/>
      <c r="CW217" s="22"/>
      <c r="CX217" s="22"/>
      <c r="CY217" s="22"/>
      <c r="CZ217" s="22"/>
      <c r="DA217" s="22"/>
      <c r="DB217" s="22"/>
      <c r="DC217" s="22"/>
      <c r="DD217" s="22"/>
      <c r="DE217" s="22"/>
      <c r="DF217" s="22"/>
      <c r="DG217" s="22"/>
      <c r="DH217" s="22"/>
      <c r="DI217" s="22"/>
      <c r="DJ217" s="22"/>
      <c r="DK217" s="22"/>
      <c r="DL217" s="22"/>
      <c r="DM217" s="22"/>
      <c r="DN217" s="22"/>
      <c r="DO217" s="22"/>
      <c r="DP217" s="22"/>
      <c r="DQ217" s="22"/>
      <c r="DR217" s="22"/>
      <c r="DS217" s="22"/>
      <c r="DT217" s="22"/>
      <c r="DU217" s="22"/>
      <c r="DV217" s="22"/>
      <c r="DW217" s="22"/>
      <c r="DX217" s="22"/>
      <c r="DY217" s="22"/>
      <c r="DZ217" s="22"/>
      <c r="EA217" s="22"/>
      <c r="EB217" s="22"/>
      <c r="EC217" s="22"/>
      <c r="ED217" s="22"/>
      <c r="EE217" s="22"/>
      <c r="EF217" s="22"/>
      <c r="EG217" s="22"/>
      <c r="EH217" s="22"/>
      <c r="EI217" s="22"/>
      <c r="EJ217" s="22"/>
      <c r="EK217" s="22"/>
      <c r="EL217" s="22"/>
      <c r="EM217" s="22"/>
      <c r="EN217" s="22"/>
      <c r="EO217" s="22"/>
      <c r="EP217" s="22"/>
      <c r="EQ217" s="22"/>
      <c r="ER217" s="22"/>
      <c r="ES217" s="22"/>
      <c r="ET217" s="22"/>
      <c r="EU217" s="22"/>
      <c r="EV217" s="22"/>
      <c r="EW217" s="22"/>
      <c r="EX217" s="22"/>
      <c r="EY217" s="22"/>
      <c r="EZ217" s="22"/>
      <c r="FA217" s="22"/>
      <c r="FB217" s="22"/>
      <c r="FC217" s="22"/>
      <c r="FD217" s="22"/>
      <c r="FE217" s="22"/>
      <c r="FF217" s="22"/>
      <c r="FG217" s="22"/>
      <c r="FH217" s="22"/>
      <c r="FI217" s="22"/>
      <c r="FJ217" s="22"/>
      <c r="FK217" s="22"/>
      <c r="FL217" s="22"/>
      <c r="FM217" s="22"/>
      <c r="FN217" s="22"/>
      <c r="FO217" s="22"/>
      <c r="FP217" s="22"/>
      <c r="FQ217" s="22"/>
      <c r="FR217" s="22"/>
      <c r="FS217" s="22"/>
      <c r="FT217" s="22"/>
      <c r="FU217" s="22"/>
      <c r="FV217" s="22"/>
      <c r="FW217" s="22"/>
      <c r="FX217" s="22"/>
      <c r="FY217" s="22"/>
      <c r="FZ217" s="22"/>
      <c r="GA217" s="22"/>
      <c r="GB217" s="22"/>
      <c r="GC217" s="22"/>
      <c r="GD217" s="22"/>
      <c r="GE217" s="22"/>
      <c r="GF217" s="22"/>
      <c r="GG217" s="22"/>
      <c r="GH217" s="22"/>
      <c r="GI217" s="22"/>
      <c r="GJ217" s="22"/>
      <c r="GK217" s="22"/>
      <c r="GL217" s="22"/>
      <c r="GM217" s="22"/>
      <c r="GN217" s="22"/>
      <c r="GO217" s="22"/>
      <c r="GP217" s="22"/>
      <c r="GQ217" s="22"/>
      <c r="GR217" s="22"/>
      <c r="GS217" s="22"/>
      <c r="GT217" s="22"/>
      <c r="GU217" s="22"/>
      <c r="GV217" s="22"/>
      <c r="GW217" s="22"/>
      <c r="GX217" s="22"/>
      <c r="GY217" s="22"/>
      <c r="GZ217" s="22"/>
      <c r="HA217" s="22"/>
      <c r="HB217" s="22"/>
      <c r="HC217" s="22"/>
      <c r="HD217" s="22"/>
      <c r="HE217" s="22"/>
      <c r="HF217" s="22"/>
      <c r="HG217" s="22"/>
      <c r="HH217" s="22"/>
      <c r="HI217" s="22"/>
      <c r="HJ217" s="22"/>
      <c r="HK217" s="22"/>
      <c r="HL217" s="22"/>
      <c r="HM217" s="22"/>
      <c r="HN217" s="22"/>
      <c r="HO217" s="22"/>
      <c r="HP217" s="22"/>
      <c r="HQ217" s="22"/>
      <c r="HR217" s="22"/>
      <c r="HS217" s="22"/>
      <c r="HT217" s="22"/>
      <c r="HU217" s="22"/>
      <c r="HV217" s="22"/>
      <c r="HW217" s="22"/>
      <c r="HX217" s="22"/>
      <c r="HY217" s="22"/>
      <c r="HZ217" s="22"/>
      <c r="IA217" s="22"/>
      <c r="IB217" s="22"/>
      <c r="IC217" s="22"/>
      <c r="ID217" s="22"/>
      <c r="IE217" s="22"/>
      <c r="IF217" s="22"/>
      <c r="IG217" s="22"/>
      <c r="IH217" s="22"/>
      <c r="II217" s="22"/>
      <c r="IJ217" s="22"/>
      <c r="IK217" s="22"/>
      <c r="IL217" s="22"/>
      <c r="IM217" s="22"/>
      <c r="IN217" s="22"/>
      <c r="IO217" s="22"/>
      <c r="IP217" s="22"/>
      <c r="IQ217" s="22"/>
      <c r="IR217" s="22"/>
      <c r="IS217" s="22"/>
    </row>
  </sheetData>
  <mergeCells count="7">
    <mergeCell ref="A100:J100"/>
    <mergeCell ref="D5:F5"/>
    <mergeCell ref="H5:J5"/>
    <mergeCell ref="D36:F36"/>
    <mergeCell ref="H36:J36"/>
    <mergeCell ref="D70:F70"/>
    <mergeCell ref="H70:J70"/>
  </mergeCells>
  <pageMargins left="0.98425196850393704" right="0.39370078740157483" top="0.78740157480314965" bottom="0.39370078740157483" header="0.19685039370078741" footer="0.19685039370078741"/>
  <pageSetup paperSize="9" scale="76" orientation="portrait" r:id="rId1"/>
  <rowBreaks count="2" manualBreakCount="2">
    <brk id="31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view="pageBreakPreview" zoomScaleNormal="90" zoomScaleSheetLayoutView="100" workbookViewId="0"/>
  </sheetViews>
  <sheetFormatPr defaultRowHeight="19.5" customHeight="1"/>
  <cols>
    <col min="1" max="1" width="47.1406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3" customWidth="1"/>
    <col min="12" max="16384" width="9.140625" style="43"/>
  </cols>
  <sheetData>
    <row r="1" spans="1:11" s="5" customFormat="1" ht="19.5" customHeight="1">
      <c r="A1" s="22"/>
      <c r="B1" s="22"/>
      <c r="C1" s="22"/>
      <c r="F1" s="10"/>
      <c r="G1" s="11"/>
      <c r="J1" s="10" t="s">
        <v>58</v>
      </c>
      <c r="K1" s="10"/>
    </row>
    <row r="2" spans="1:11" s="5" customFormat="1" ht="19.5" customHeight="1">
      <c r="A2" s="2" t="s">
        <v>134</v>
      </c>
      <c r="B2" s="44"/>
      <c r="C2" s="45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150</v>
      </c>
      <c r="B3" s="44"/>
      <c r="C3" s="45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207</v>
      </c>
      <c r="B4" s="44"/>
      <c r="C4" s="45"/>
      <c r="D4" s="7"/>
      <c r="E4" s="3"/>
      <c r="F4" s="7"/>
      <c r="G4" s="8"/>
      <c r="H4" s="3" t="s">
        <v>148</v>
      </c>
      <c r="I4" s="3"/>
      <c r="J4" s="7"/>
      <c r="K4" s="10"/>
    </row>
    <row r="5" spans="1:11" s="5" customFormat="1" ht="19.5" customHeight="1">
      <c r="A5" s="9"/>
      <c r="B5" s="44"/>
      <c r="C5" s="45"/>
      <c r="D5" s="7"/>
      <c r="E5" s="3"/>
      <c r="F5" s="24"/>
      <c r="G5" s="31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31" t="s">
        <v>26</v>
      </c>
      <c r="E6" s="132"/>
      <c r="F6" s="132"/>
      <c r="G6" s="12"/>
      <c r="H6" s="46"/>
      <c r="I6" s="47" t="s">
        <v>27</v>
      </c>
      <c r="J6" s="48"/>
      <c r="K6" s="10"/>
    </row>
    <row r="7" spans="1:11" s="5" customFormat="1" ht="19.5" customHeight="1">
      <c r="A7" s="22"/>
      <c r="B7" s="13" t="s">
        <v>4</v>
      </c>
      <c r="C7" s="22"/>
      <c r="D7" s="49">
        <v>2019</v>
      </c>
      <c r="E7" s="24"/>
      <c r="F7" s="49">
        <v>2018</v>
      </c>
      <c r="G7" s="18"/>
      <c r="H7" s="49">
        <v>2019</v>
      </c>
      <c r="I7" s="24"/>
      <c r="J7" s="49">
        <v>2018</v>
      </c>
      <c r="K7" s="10"/>
    </row>
    <row r="8" spans="1:11" s="5" customFormat="1" ht="19.5" customHeight="1">
      <c r="A8" s="50" t="s">
        <v>84</v>
      </c>
      <c r="B8" s="20"/>
      <c r="C8" s="22"/>
      <c r="D8" s="18"/>
      <c r="E8" s="24"/>
      <c r="F8" s="18"/>
      <c r="G8" s="18"/>
      <c r="H8" s="18"/>
      <c r="I8" s="24"/>
      <c r="J8" s="18"/>
      <c r="K8" s="10"/>
    </row>
    <row r="9" spans="1:11" s="5" customFormat="1" ht="19.5" customHeight="1">
      <c r="A9" s="51" t="s">
        <v>41</v>
      </c>
      <c r="B9" s="22"/>
      <c r="C9" s="22"/>
      <c r="G9" s="37"/>
      <c r="K9" s="11"/>
    </row>
    <row r="10" spans="1:11" s="5" customFormat="1" ht="19.5" customHeight="1">
      <c r="A10" s="52" t="s">
        <v>135</v>
      </c>
      <c r="C10" s="22"/>
      <c r="D10" s="28">
        <v>16426535</v>
      </c>
      <c r="E10" s="23"/>
      <c r="F10" s="28">
        <v>15444640</v>
      </c>
      <c r="G10" s="23"/>
      <c r="H10" s="28">
        <v>14307503</v>
      </c>
      <c r="I10" s="28"/>
      <c r="J10" s="28">
        <v>13293703</v>
      </c>
      <c r="K10" s="10"/>
    </row>
    <row r="11" spans="1:11" s="5" customFormat="1" ht="19.5" customHeight="1">
      <c r="A11" s="52" t="s">
        <v>62</v>
      </c>
      <c r="C11" s="22"/>
      <c r="D11" s="28">
        <v>627558</v>
      </c>
      <c r="E11" s="23"/>
      <c r="F11" s="28">
        <v>551031</v>
      </c>
      <c r="G11" s="23"/>
      <c r="H11" s="28">
        <v>615243</v>
      </c>
      <c r="I11" s="28"/>
      <c r="J11" s="28">
        <v>493363</v>
      </c>
      <c r="K11" s="10"/>
    </row>
    <row r="12" spans="1:11" s="5" customFormat="1" ht="19.5" customHeight="1">
      <c r="A12" s="30" t="s">
        <v>63</v>
      </c>
      <c r="C12" s="30"/>
      <c r="D12" s="27">
        <v>511319</v>
      </c>
      <c r="E12" s="28"/>
      <c r="F12" s="27">
        <v>469049</v>
      </c>
      <c r="G12" s="28"/>
      <c r="H12" s="27">
        <v>524561</v>
      </c>
      <c r="I12" s="28"/>
      <c r="J12" s="27">
        <v>462128</v>
      </c>
      <c r="K12" s="10"/>
    </row>
    <row r="13" spans="1:11" s="5" customFormat="1" ht="19.5" customHeight="1">
      <c r="A13" s="50" t="s">
        <v>42</v>
      </c>
      <c r="C13" s="22"/>
      <c r="D13" s="27">
        <f>SUM(D10:D12)</f>
        <v>17565412</v>
      </c>
      <c r="E13" s="23"/>
      <c r="F13" s="27">
        <f>SUM(F10:F12)</f>
        <v>16464720</v>
      </c>
      <c r="G13" s="28"/>
      <c r="H13" s="27">
        <f>SUM(H10:H12)</f>
        <v>15447307</v>
      </c>
      <c r="I13" s="23"/>
      <c r="J13" s="27">
        <f>SUM(J10:J12)</f>
        <v>14249194</v>
      </c>
      <c r="K13" s="10"/>
    </row>
    <row r="14" spans="1:11" s="5" customFormat="1" ht="19.5" customHeight="1">
      <c r="A14" s="50" t="s">
        <v>43</v>
      </c>
      <c r="C14" s="22"/>
      <c r="D14" s="23"/>
      <c r="E14" s="23"/>
      <c r="F14" s="23"/>
      <c r="G14" s="28"/>
      <c r="H14" s="23"/>
      <c r="I14" s="23"/>
      <c r="J14" s="23"/>
      <c r="K14" s="10"/>
    </row>
    <row r="15" spans="1:11" s="5" customFormat="1" ht="19.5" customHeight="1">
      <c r="A15" s="52" t="s">
        <v>64</v>
      </c>
      <c r="C15" s="22"/>
      <c r="D15" s="28">
        <v>12085547</v>
      </c>
      <c r="E15" s="23"/>
      <c r="F15" s="28">
        <v>11421823</v>
      </c>
      <c r="G15" s="23"/>
      <c r="H15" s="28">
        <v>10447954</v>
      </c>
      <c r="I15" s="28"/>
      <c r="J15" s="28">
        <v>9713158</v>
      </c>
      <c r="K15" s="10"/>
    </row>
    <row r="16" spans="1:11" s="5" customFormat="1" ht="19.5" customHeight="1">
      <c r="A16" s="52" t="s">
        <v>193</v>
      </c>
      <c r="C16" s="22"/>
      <c r="D16" s="28">
        <v>430070</v>
      </c>
      <c r="E16" s="23"/>
      <c r="F16" s="28">
        <v>365518</v>
      </c>
      <c r="G16" s="23"/>
      <c r="H16" s="28">
        <v>423636</v>
      </c>
      <c r="I16" s="28"/>
      <c r="J16" s="28">
        <v>328520</v>
      </c>
      <c r="K16" s="10"/>
    </row>
    <row r="17" spans="1:11" s="5" customFormat="1" ht="19.5" customHeight="1">
      <c r="A17" s="52" t="s">
        <v>198</v>
      </c>
      <c r="C17" s="22"/>
      <c r="D17" s="28">
        <v>2521912</v>
      </c>
      <c r="E17" s="23"/>
      <c r="F17" s="28">
        <v>2471238</v>
      </c>
      <c r="G17" s="23"/>
      <c r="H17" s="28">
        <v>2174463</v>
      </c>
      <c r="I17" s="28"/>
      <c r="J17" s="28">
        <v>2059709</v>
      </c>
      <c r="K17" s="10"/>
    </row>
    <row r="18" spans="1:11" s="5" customFormat="1" ht="19.5" customHeight="1">
      <c r="A18" s="52" t="s">
        <v>65</v>
      </c>
      <c r="C18" s="22"/>
      <c r="D18" s="28">
        <v>534688</v>
      </c>
      <c r="E18" s="23"/>
      <c r="F18" s="28">
        <v>490052</v>
      </c>
      <c r="G18" s="23"/>
      <c r="H18" s="28">
        <v>519901</v>
      </c>
      <c r="I18" s="28"/>
      <c r="J18" s="28">
        <v>465631</v>
      </c>
      <c r="K18" s="10"/>
    </row>
    <row r="19" spans="1:11" s="5" customFormat="1" ht="19.5" customHeight="1">
      <c r="A19" s="52" t="s">
        <v>70</v>
      </c>
      <c r="C19" s="22"/>
      <c r="D19" s="28">
        <v>8244</v>
      </c>
      <c r="E19" s="23"/>
      <c r="F19" s="28">
        <v>1206</v>
      </c>
      <c r="G19" s="23"/>
      <c r="H19" s="28">
        <v>8267</v>
      </c>
      <c r="I19" s="28"/>
      <c r="J19" s="28">
        <v>1201</v>
      </c>
      <c r="K19" s="10"/>
    </row>
    <row r="20" spans="1:11" s="5" customFormat="1" ht="19.5" customHeight="1">
      <c r="A20" s="50" t="s">
        <v>44</v>
      </c>
      <c r="C20" s="22"/>
      <c r="D20" s="36">
        <f>SUM(D15:D19)</f>
        <v>15580461</v>
      </c>
      <c r="E20" s="23"/>
      <c r="F20" s="36">
        <f>SUM(F15:F19)</f>
        <v>14749837</v>
      </c>
      <c r="G20" s="28"/>
      <c r="H20" s="36">
        <f>SUM(H15:H19)</f>
        <v>13574221</v>
      </c>
      <c r="I20" s="23"/>
      <c r="J20" s="36">
        <f>SUM(J15:J19)</f>
        <v>12568219</v>
      </c>
      <c r="K20" s="10"/>
    </row>
    <row r="21" spans="1:11" s="5" customFormat="1" ht="19.5" customHeight="1">
      <c r="A21" s="50" t="s">
        <v>167</v>
      </c>
      <c r="C21" s="22"/>
      <c r="D21" s="28">
        <f>SUM(D13-D20)</f>
        <v>1984951</v>
      </c>
      <c r="E21" s="28"/>
      <c r="F21" s="28">
        <f>SUM(F13-F20)</f>
        <v>1714883</v>
      </c>
      <c r="G21" s="28"/>
      <c r="H21" s="28">
        <f>SUM(H13-H20)</f>
        <v>1873086</v>
      </c>
      <c r="I21" s="28"/>
      <c r="J21" s="28">
        <f>SUM(J13-J20)</f>
        <v>1680975</v>
      </c>
      <c r="K21" s="10"/>
    </row>
    <row r="22" spans="1:11" s="5" customFormat="1" ht="19.5" customHeight="1">
      <c r="A22" s="22" t="s">
        <v>71</v>
      </c>
      <c r="C22" s="22"/>
      <c r="D22" s="27">
        <v>-107925</v>
      </c>
      <c r="E22" s="28"/>
      <c r="F22" s="27">
        <v>-98214</v>
      </c>
      <c r="G22" s="28"/>
      <c r="H22" s="27">
        <v>-103259</v>
      </c>
      <c r="I22" s="28"/>
      <c r="J22" s="27">
        <v>-93393</v>
      </c>
      <c r="K22" s="10"/>
    </row>
    <row r="23" spans="1:11" s="5" customFormat="1" ht="19.5" customHeight="1">
      <c r="A23" s="50" t="s">
        <v>151</v>
      </c>
      <c r="C23" s="22"/>
      <c r="D23" s="28">
        <f>SUM(D21:D22)</f>
        <v>1877026</v>
      </c>
      <c r="E23" s="28"/>
      <c r="F23" s="28">
        <f>SUM(F21:F22)</f>
        <v>1616669</v>
      </c>
      <c r="G23" s="28"/>
      <c r="H23" s="28">
        <f>SUM(H21:H22)</f>
        <v>1769827</v>
      </c>
      <c r="I23" s="28"/>
      <c r="J23" s="28">
        <f>SUM(J21:J22)</f>
        <v>1587582</v>
      </c>
      <c r="K23" s="10"/>
    </row>
    <row r="24" spans="1:11" s="5" customFormat="1" ht="19.5" customHeight="1">
      <c r="A24" s="22" t="s">
        <v>152</v>
      </c>
      <c r="B24" s="21">
        <v>15</v>
      </c>
      <c r="C24" s="22"/>
      <c r="D24" s="27">
        <v>-350401</v>
      </c>
      <c r="E24" s="28"/>
      <c r="F24" s="27">
        <v>-304110</v>
      </c>
      <c r="G24" s="28"/>
      <c r="H24" s="27">
        <v>-334811</v>
      </c>
      <c r="I24" s="28"/>
      <c r="J24" s="27">
        <v>-303230</v>
      </c>
      <c r="K24" s="10"/>
    </row>
    <row r="25" spans="1:11" s="5" customFormat="1" ht="19.5" customHeight="1">
      <c r="A25" s="50" t="s">
        <v>85</v>
      </c>
      <c r="B25" s="21"/>
      <c r="C25" s="22"/>
      <c r="D25" s="36">
        <f>SUM(D23:D24)</f>
        <v>1526625</v>
      </c>
      <c r="E25" s="28"/>
      <c r="F25" s="36">
        <f>SUM(F23:F24)</f>
        <v>1312559</v>
      </c>
      <c r="G25" s="28"/>
      <c r="H25" s="36">
        <f>SUM(H23:H24)</f>
        <v>1435016</v>
      </c>
      <c r="I25" s="28"/>
      <c r="J25" s="36">
        <f>SUM(J23:J24)</f>
        <v>1284352</v>
      </c>
      <c r="K25" s="10"/>
    </row>
    <row r="26" spans="1:11" s="5" customFormat="1" ht="12" customHeight="1">
      <c r="A26" s="50"/>
      <c r="B26" s="21"/>
      <c r="C26" s="22"/>
      <c r="D26" s="28"/>
      <c r="E26" s="28"/>
      <c r="F26" s="28"/>
      <c r="G26" s="28"/>
      <c r="H26" s="28"/>
      <c r="I26" s="28"/>
      <c r="J26" s="28"/>
      <c r="K26" s="10"/>
    </row>
    <row r="27" spans="1:11" s="5" customFormat="1" ht="19.5" customHeight="1">
      <c r="A27" s="50" t="s">
        <v>86</v>
      </c>
      <c r="B27" s="21"/>
      <c r="C27" s="22"/>
      <c r="D27" s="28"/>
      <c r="E27" s="28"/>
      <c r="F27" s="28"/>
      <c r="G27" s="28"/>
      <c r="H27" s="28"/>
      <c r="I27" s="28"/>
      <c r="J27" s="28"/>
      <c r="K27" s="10"/>
    </row>
    <row r="28" spans="1:11" s="5" customFormat="1" ht="19.5" customHeight="1">
      <c r="A28" s="121" t="s">
        <v>166</v>
      </c>
      <c r="B28" s="21"/>
      <c r="C28" s="22"/>
      <c r="D28" s="28"/>
      <c r="E28" s="28"/>
      <c r="F28" s="28"/>
      <c r="G28" s="28"/>
      <c r="H28" s="28"/>
      <c r="I28" s="28"/>
      <c r="J28" s="28"/>
      <c r="K28" s="10"/>
    </row>
    <row r="29" spans="1:11" s="5" customFormat="1" ht="19.5" customHeight="1">
      <c r="A29" s="121" t="s">
        <v>164</v>
      </c>
      <c r="B29" s="21"/>
      <c r="C29" s="22"/>
      <c r="D29" s="28"/>
      <c r="E29" s="28"/>
      <c r="F29" s="28"/>
      <c r="G29" s="28"/>
      <c r="H29" s="28"/>
      <c r="I29" s="28"/>
      <c r="J29" s="28"/>
      <c r="K29" s="10"/>
    </row>
    <row r="30" spans="1:11" s="5" customFormat="1" ht="19.5" customHeight="1">
      <c r="A30" s="22" t="s">
        <v>117</v>
      </c>
      <c r="B30" s="21"/>
      <c r="C30" s="22"/>
      <c r="I30" s="37"/>
      <c r="K30" s="10"/>
    </row>
    <row r="31" spans="1:11" s="5" customFormat="1" ht="19.5" customHeight="1">
      <c r="A31" s="22" t="s">
        <v>161</v>
      </c>
      <c r="B31" s="21"/>
      <c r="C31" s="22"/>
      <c r="D31" s="27">
        <v>-6657</v>
      </c>
      <c r="E31" s="28"/>
      <c r="F31" s="27">
        <v>2066</v>
      </c>
      <c r="G31" s="28"/>
      <c r="H31" s="27">
        <v>0</v>
      </c>
      <c r="I31" s="28"/>
      <c r="J31" s="27">
        <v>0</v>
      </c>
      <c r="K31" s="10"/>
    </row>
    <row r="32" spans="1:11" s="5" customFormat="1" ht="19.5" customHeight="1">
      <c r="A32" s="50" t="s">
        <v>87</v>
      </c>
      <c r="B32" s="21"/>
      <c r="C32" s="22"/>
      <c r="D32" s="27">
        <f>SUM(D31:D31)</f>
        <v>-6657</v>
      </c>
      <c r="E32" s="28"/>
      <c r="F32" s="27">
        <f>SUM(F31:F31)</f>
        <v>2066</v>
      </c>
      <c r="G32" s="28"/>
      <c r="H32" s="27">
        <f>SUM(H31:H31)</f>
        <v>0</v>
      </c>
      <c r="I32" s="28"/>
      <c r="J32" s="27">
        <f>SUM(J31:J31)</f>
        <v>0</v>
      </c>
      <c r="K32" s="10"/>
    </row>
    <row r="33" spans="1:11" s="5" customFormat="1" ht="19.5" customHeight="1">
      <c r="A33" s="50"/>
      <c r="B33" s="21"/>
      <c r="C33" s="22"/>
      <c r="D33" s="28"/>
      <c r="E33" s="28"/>
      <c r="F33" s="28"/>
      <c r="G33" s="28"/>
      <c r="H33" s="28"/>
      <c r="I33" s="28"/>
      <c r="J33" s="28"/>
      <c r="K33" s="10"/>
    </row>
    <row r="34" spans="1:11" s="5" customFormat="1" ht="19.5" customHeight="1" thickBot="1">
      <c r="A34" s="50" t="s">
        <v>88</v>
      </c>
      <c r="B34" s="21"/>
      <c r="C34" s="22"/>
      <c r="D34" s="34">
        <f>SUM(D25,D32)</f>
        <v>1519968</v>
      </c>
      <c r="E34" s="28"/>
      <c r="F34" s="34">
        <f>SUM(F25,F32)</f>
        <v>1314625</v>
      </c>
      <c r="G34" s="28"/>
      <c r="H34" s="34">
        <f>SUM(H25,H32)</f>
        <v>1435016</v>
      </c>
      <c r="I34" s="28"/>
      <c r="J34" s="34">
        <f>SUM(J25,J32)</f>
        <v>1284352</v>
      </c>
      <c r="K34" s="10"/>
    </row>
    <row r="35" spans="1:11" s="5" customFormat="1" ht="19.5" customHeight="1" thickTop="1">
      <c r="A35" s="50"/>
      <c r="B35" s="21"/>
      <c r="C35" s="22"/>
      <c r="D35" s="28"/>
      <c r="E35" s="28"/>
      <c r="F35" s="28"/>
      <c r="G35" s="28"/>
      <c r="H35" s="28"/>
      <c r="I35" s="28"/>
      <c r="J35" s="28"/>
      <c r="K35" s="10"/>
    </row>
    <row r="36" spans="1:11" s="5" customFormat="1" ht="19.5" customHeight="1">
      <c r="A36" s="50" t="s">
        <v>178</v>
      </c>
      <c r="B36" s="21"/>
      <c r="C36" s="22"/>
      <c r="D36" s="28"/>
      <c r="E36" s="28"/>
      <c r="F36" s="28"/>
      <c r="G36" s="28"/>
      <c r="H36" s="28"/>
      <c r="I36" s="28"/>
      <c r="J36" s="28"/>
      <c r="K36" s="10"/>
    </row>
    <row r="37" spans="1:11" s="5" customFormat="1" ht="19.5" customHeight="1" thickBot="1">
      <c r="A37" s="22" t="s">
        <v>179</v>
      </c>
      <c r="B37" s="21"/>
      <c r="C37" s="22"/>
      <c r="D37" s="28">
        <f>SUM(D25)</f>
        <v>1526625</v>
      </c>
      <c r="E37" s="28"/>
      <c r="F37" s="28">
        <f>SUM(F25)</f>
        <v>1312559</v>
      </c>
      <c r="G37" s="28"/>
      <c r="H37" s="34">
        <f>SUM(H25)</f>
        <v>1435016</v>
      </c>
      <c r="I37" s="28"/>
      <c r="J37" s="34">
        <f>SUM(J25)</f>
        <v>1284352</v>
      </c>
      <c r="K37" s="10"/>
    </row>
    <row r="38" spans="1:11" s="5" customFormat="1" ht="19.5" customHeight="1" thickTop="1">
      <c r="A38" s="22" t="s">
        <v>185</v>
      </c>
      <c r="B38" s="21"/>
      <c r="C38" s="22"/>
      <c r="D38" s="27">
        <v>0</v>
      </c>
      <c r="E38" s="28"/>
      <c r="F38" s="27">
        <v>0</v>
      </c>
      <c r="G38" s="28"/>
      <c r="H38" s="28"/>
      <c r="I38" s="28"/>
      <c r="J38" s="28"/>
      <c r="K38" s="10"/>
    </row>
    <row r="39" spans="1:11" s="5" customFormat="1" ht="19.5" customHeight="1" thickBot="1">
      <c r="A39" s="50"/>
      <c r="B39" s="21"/>
      <c r="C39" s="22"/>
      <c r="D39" s="124">
        <f>SUM(D37:D38)</f>
        <v>1526625</v>
      </c>
      <c r="E39" s="28"/>
      <c r="F39" s="124">
        <f>SUM(F37:F38)</f>
        <v>1312559</v>
      </c>
      <c r="G39" s="28"/>
      <c r="H39" s="28"/>
      <c r="I39" s="28"/>
      <c r="J39" s="28"/>
      <c r="K39" s="10"/>
    </row>
    <row r="40" spans="1:11" s="5" customFormat="1" ht="19.5" customHeight="1" thickTop="1">
      <c r="A40" s="50"/>
      <c r="B40" s="21"/>
      <c r="C40" s="22"/>
      <c r="D40" s="28"/>
      <c r="E40" s="28"/>
      <c r="F40" s="28"/>
      <c r="G40" s="28"/>
      <c r="H40" s="28"/>
      <c r="I40" s="28"/>
      <c r="J40" s="28"/>
      <c r="K40" s="10"/>
    </row>
    <row r="41" spans="1:11" s="5" customFormat="1" ht="19.5" customHeight="1">
      <c r="A41" s="50" t="s">
        <v>180</v>
      </c>
      <c r="B41" s="21"/>
      <c r="C41" s="22"/>
      <c r="D41" s="28"/>
      <c r="E41" s="28"/>
      <c r="F41" s="28"/>
      <c r="G41" s="28"/>
      <c r="H41" s="28"/>
      <c r="I41" s="28"/>
      <c r="J41" s="28"/>
      <c r="K41" s="10"/>
    </row>
    <row r="42" spans="1:11" s="5" customFormat="1" ht="19.5" customHeight="1" thickBot="1">
      <c r="A42" s="22" t="s">
        <v>179</v>
      </c>
      <c r="B42" s="21"/>
      <c r="C42" s="22"/>
      <c r="D42" s="28">
        <f>+D34</f>
        <v>1519968</v>
      </c>
      <c r="E42" s="28"/>
      <c r="F42" s="28">
        <f>+F34</f>
        <v>1314625</v>
      </c>
      <c r="G42" s="28"/>
      <c r="H42" s="34">
        <f>+H34</f>
        <v>1435016</v>
      </c>
      <c r="I42" s="28"/>
      <c r="J42" s="34">
        <f>+J34</f>
        <v>1284352</v>
      </c>
      <c r="K42" s="10"/>
    </row>
    <row r="43" spans="1:11" s="5" customFormat="1" ht="19.5" customHeight="1" thickTop="1">
      <c r="A43" s="22" t="s">
        <v>185</v>
      </c>
      <c r="B43" s="21"/>
      <c r="C43" s="22"/>
      <c r="D43" s="27">
        <v>0</v>
      </c>
      <c r="E43" s="28"/>
      <c r="F43" s="27">
        <v>0</v>
      </c>
      <c r="G43" s="28"/>
      <c r="H43" s="28"/>
      <c r="I43" s="28"/>
      <c r="J43" s="28"/>
      <c r="K43" s="10"/>
    </row>
    <row r="44" spans="1:11" s="5" customFormat="1" ht="19.5" customHeight="1" thickBot="1">
      <c r="A44" s="50"/>
      <c r="B44" s="21"/>
      <c r="C44" s="22"/>
      <c r="D44" s="124">
        <f>SUM(D42:D43)</f>
        <v>1519968</v>
      </c>
      <c r="E44" s="28"/>
      <c r="F44" s="124">
        <f>SUM(F42:F43)</f>
        <v>1314625</v>
      </c>
      <c r="G44" s="28"/>
      <c r="H44" s="28"/>
      <c r="I44" s="28"/>
      <c r="J44" s="28"/>
      <c r="K44" s="10"/>
    </row>
    <row r="45" spans="1:11" s="5" customFormat="1" ht="19.5" customHeight="1" thickTop="1">
      <c r="A45" s="9"/>
      <c r="B45" s="44"/>
      <c r="C45" s="45"/>
      <c r="D45" s="28"/>
      <c r="E45" s="28"/>
      <c r="F45" s="28"/>
      <c r="G45" s="28"/>
      <c r="H45" s="28"/>
      <c r="J45" s="10" t="s">
        <v>160</v>
      </c>
      <c r="K45" s="10"/>
    </row>
    <row r="46" spans="1:11" s="5" customFormat="1" ht="19.5" customHeight="1">
      <c r="A46" s="50" t="s">
        <v>187</v>
      </c>
      <c r="B46" s="21">
        <v>16</v>
      </c>
      <c r="C46" s="22"/>
      <c r="D46" s="24"/>
      <c r="E46" s="24"/>
      <c r="F46" s="24"/>
      <c r="G46" s="31"/>
      <c r="H46" s="24"/>
      <c r="I46" s="28"/>
      <c r="K46" s="10"/>
    </row>
    <row r="47" spans="1:11" s="5" customFormat="1" ht="19.5" customHeight="1">
      <c r="A47" s="52" t="s">
        <v>45</v>
      </c>
      <c r="C47" s="22"/>
      <c r="D47" s="24"/>
      <c r="E47" s="24"/>
      <c r="F47" s="24"/>
      <c r="G47" s="31"/>
      <c r="H47" s="24"/>
      <c r="I47" s="24"/>
      <c r="J47" s="22"/>
      <c r="K47" s="10"/>
    </row>
    <row r="48" spans="1:11" s="5" customFormat="1" ht="19.5" customHeight="1" thickBot="1">
      <c r="A48" s="9" t="s">
        <v>94</v>
      </c>
      <c r="B48" s="22"/>
      <c r="C48" s="22"/>
      <c r="D48" s="54">
        <v>0.12</v>
      </c>
      <c r="E48" s="55"/>
      <c r="F48" s="54">
        <v>0.1</v>
      </c>
      <c r="G48" s="55"/>
      <c r="H48" s="54">
        <v>0.11</v>
      </c>
      <c r="I48" s="55"/>
      <c r="J48" s="54">
        <v>0.1</v>
      </c>
      <c r="K48" s="10"/>
    </row>
    <row r="49" spans="1:11" s="5" customFormat="1" ht="19.5" customHeight="1" thickTop="1">
      <c r="A49" s="52"/>
      <c r="B49" s="22"/>
      <c r="C49" s="22"/>
      <c r="D49" s="56"/>
      <c r="E49" s="55"/>
      <c r="F49" s="56"/>
      <c r="G49" s="56"/>
      <c r="H49" s="56"/>
      <c r="I49" s="55"/>
      <c r="J49" s="56"/>
      <c r="K49" s="10"/>
    </row>
    <row r="50" spans="1:11" s="5" customFormat="1" ht="19.5" customHeight="1">
      <c r="A50" s="5" t="s">
        <v>5</v>
      </c>
      <c r="B50" s="39"/>
      <c r="C50" s="22"/>
      <c r="D50" s="11"/>
      <c r="E50" s="10"/>
      <c r="F50" s="11"/>
      <c r="G50" s="11"/>
      <c r="H50" s="11"/>
      <c r="I50" s="10"/>
      <c r="J50" s="11"/>
      <c r="K50" s="10"/>
    </row>
    <row r="51" spans="1:11" s="5" customFormat="1" ht="19.5" customHeight="1">
      <c r="A51" s="22"/>
      <c r="B51" s="22"/>
      <c r="C51" s="22"/>
      <c r="F51" s="10"/>
      <c r="G51" s="11"/>
      <c r="J51" s="10" t="s">
        <v>58</v>
      </c>
      <c r="K51" s="10"/>
    </row>
    <row r="52" spans="1:11" s="5" customFormat="1" ht="19.5" customHeight="1">
      <c r="A52" s="2" t="s">
        <v>134</v>
      </c>
      <c r="B52" s="44"/>
      <c r="C52" s="45"/>
      <c r="D52" s="3"/>
      <c r="E52" s="3"/>
      <c r="F52" s="3"/>
      <c r="G52" s="4"/>
      <c r="H52" s="3"/>
      <c r="I52" s="3"/>
      <c r="J52" s="3"/>
      <c r="K52" s="10"/>
    </row>
    <row r="53" spans="1:11" s="5" customFormat="1" ht="19.5" customHeight="1">
      <c r="A53" s="6" t="s">
        <v>150</v>
      </c>
      <c r="B53" s="44"/>
      <c r="C53" s="45"/>
      <c r="D53" s="7"/>
      <c r="E53" s="3"/>
      <c r="F53" s="7"/>
      <c r="G53" s="8"/>
      <c r="H53" s="7"/>
      <c r="I53" s="3"/>
      <c r="J53" s="7"/>
      <c r="K53" s="10"/>
    </row>
    <row r="54" spans="1:11" s="5" customFormat="1" ht="19.5" customHeight="1">
      <c r="A54" s="6" t="s">
        <v>210</v>
      </c>
      <c r="B54" s="44"/>
      <c r="C54" s="45"/>
      <c r="D54" s="7"/>
      <c r="E54" s="3"/>
      <c r="F54" s="7"/>
      <c r="G54" s="8"/>
      <c r="H54" s="3" t="s">
        <v>148</v>
      </c>
      <c r="I54" s="3"/>
      <c r="J54" s="7"/>
      <c r="K54" s="10"/>
    </row>
    <row r="55" spans="1:11" s="5" customFormat="1" ht="19.5" customHeight="1">
      <c r="A55" s="9"/>
      <c r="B55" s="44"/>
      <c r="C55" s="45"/>
      <c r="D55" s="7"/>
      <c r="E55" s="3"/>
      <c r="F55" s="24"/>
      <c r="G55" s="31"/>
      <c r="H55" s="7"/>
      <c r="I55" s="3"/>
      <c r="J55" s="10" t="s">
        <v>0</v>
      </c>
      <c r="K55" s="10"/>
    </row>
    <row r="56" spans="1:11" s="5" customFormat="1" ht="19.5" customHeight="1">
      <c r="A56" s="9"/>
      <c r="B56" s="3"/>
      <c r="C56" s="3"/>
      <c r="D56" s="131" t="s">
        <v>26</v>
      </c>
      <c r="E56" s="132"/>
      <c r="F56" s="132"/>
      <c r="G56" s="12"/>
      <c r="H56" s="46"/>
      <c r="I56" s="47" t="s">
        <v>27</v>
      </c>
      <c r="J56" s="48"/>
      <c r="K56" s="10"/>
    </row>
    <row r="57" spans="1:11" s="5" customFormat="1" ht="19.5" customHeight="1">
      <c r="A57" s="22"/>
      <c r="B57" s="13" t="s">
        <v>4</v>
      </c>
      <c r="C57" s="22"/>
      <c r="D57" s="49">
        <v>2019</v>
      </c>
      <c r="E57" s="24"/>
      <c r="F57" s="49">
        <v>2018</v>
      </c>
      <c r="G57" s="18"/>
      <c r="H57" s="49">
        <v>2019</v>
      </c>
      <c r="I57" s="24"/>
      <c r="J57" s="49">
        <v>2018</v>
      </c>
      <c r="K57" s="10"/>
    </row>
    <row r="58" spans="1:11" s="5" customFormat="1" ht="19.5" customHeight="1">
      <c r="A58" s="50" t="s">
        <v>84</v>
      </c>
      <c r="B58" s="20"/>
      <c r="C58" s="22"/>
      <c r="D58" s="18"/>
      <c r="E58" s="24"/>
      <c r="F58" s="18"/>
      <c r="G58" s="18"/>
      <c r="H58" s="18"/>
      <c r="I58" s="24"/>
      <c r="J58" s="18"/>
      <c r="K58" s="10"/>
    </row>
    <row r="59" spans="1:11" s="5" customFormat="1" ht="19.5" customHeight="1">
      <c r="A59" s="51" t="s">
        <v>41</v>
      </c>
      <c r="B59" s="22"/>
      <c r="C59" s="22"/>
      <c r="G59" s="37"/>
      <c r="K59" s="11"/>
    </row>
    <row r="60" spans="1:11" s="5" customFormat="1" ht="19.5" customHeight="1">
      <c r="A60" s="52" t="s">
        <v>135</v>
      </c>
      <c r="C60" s="22"/>
      <c r="D60" s="28">
        <v>31826298</v>
      </c>
      <c r="E60" s="23"/>
      <c r="F60" s="28">
        <v>30319389</v>
      </c>
      <c r="G60" s="23"/>
      <c r="H60" s="28">
        <v>27577493</v>
      </c>
      <c r="I60" s="28"/>
      <c r="J60" s="28">
        <v>26024202</v>
      </c>
      <c r="K60" s="10"/>
    </row>
    <row r="61" spans="1:11" s="5" customFormat="1" ht="19.5" customHeight="1">
      <c r="A61" s="52" t="s">
        <v>62</v>
      </c>
      <c r="C61" s="22"/>
      <c r="D61" s="28">
        <v>1285503</v>
      </c>
      <c r="E61" s="23"/>
      <c r="F61" s="28">
        <v>1150353</v>
      </c>
      <c r="G61" s="23"/>
      <c r="H61" s="28">
        <v>1263767</v>
      </c>
      <c r="I61" s="28"/>
      <c r="J61" s="28">
        <v>1030215</v>
      </c>
      <c r="K61" s="10"/>
    </row>
    <row r="62" spans="1:11" s="5" customFormat="1" ht="19.5" customHeight="1">
      <c r="A62" s="30" t="s">
        <v>63</v>
      </c>
      <c r="C62" s="30"/>
      <c r="D62" s="27">
        <v>1006620</v>
      </c>
      <c r="E62" s="28"/>
      <c r="F62" s="27">
        <v>895309</v>
      </c>
      <c r="G62" s="28"/>
      <c r="H62" s="27">
        <v>1036594</v>
      </c>
      <c r="I62" s="28"/>
      <c r="J62" s="27">
        <v>916569</v>
      </c>
      <c r="K62" s="10"/>
    </row>
    <row r="63" spans="1:11" s="5" customFormat="1" ht="19.5" customHeight="1">
      <c r="A63" s="50" t="s">
        <v>42</v>
      </c>
      <c r="C63" s="22"/>
      <c r="D63" s="27">
        <f>SUM(D60:D62)</f>
        <v>34118421</v>
      </c>
      <c r="E63" s="23"/>
      <c r="F63" s="27">
        <f>SUM(F60:F62)</f>
        <v>32365051</v>
      </c>
      <c r="G63" s="28"/>
      <c r="H63" s="27">
        <f>SUM(H60:H62)</f>
        <v>29877854</v>
      </c>
      <c r="I63" s="23"/>
      <c r="J63" s="27">
        <f>SUM(J60:J62)</f>
        <v>27970986</v>
      </c>
      <c r="K63" s="10"/>
    </row>
    <row r="64" spans="1:11" s="5" customFormat="1" ht="19.5" customHeight="1">
      <c r="A64" s="50" t="s">
        <v>43</v>
      </c>
      <c r="C64" s="22"/>
      <c r="D64" s="23"/>
      <c r="E64" s="23"/>
      <c r="F64" s="23"/>
      <c r="G64" s="28"/>
      <c r="H64" s="23"/>
      <c r="I64" s="23"/>
      <c r="J64" s="23"/>
      <c r="K64" s="10"/>
    </row>
    <row r="65" spans="1:11" s="5" customFormat="1" ht="19.5" customHeight="1">
      <c r="A65" s="52" t="s">
        <v>64</v>
      </c>
      <c r="C65" s="22"/>
      <c r="D65" s="28">
        <v>23455215</v>
      </c>
      <c r="E65" s="23"/>
      <c r="F65" s="28">
        <v>22444818</v>
      </c>
      <c r="G65" s="23"/>
      <c r="H65" s="28">
        <v>20164972</v>
      </c>
      <c r="I65" s="28"/>
      <c r="J65" s="28">
        <v>19036291</v>
      </c>
      <c r="K65" s="10"/>
    </row>
    <row r="66" spans="1:11" s="5" customFormat="1" ht="19.5" customHeight="1">
      <c r="A66" s="52" t="s">
        <v>193</v>
      </c>
      <c r="C66" s="22"/>
      <c r="D66" s="28">
        <v>785091</v>
      </c>
      <c r="E66" s="23"/>
      <c r="F66" s="28">
        <v>699003</v>
      </c>
      <c r="G66" s="23"/>
      <c r="H66" s="28">
        <v>776829</v>
      </c>
      <c r="I66" s="28"/>
      <c r="J66" s="28">
        <v>628678</v>
      </c>
      <c r="K66" s="10"/>
    </row>
    <row r="67" spans="1:11" s="5" customFormat="1" ht="19.5" customHeight="1">
      <c r="A67" s="52" t="s">
        <v>198</v>
      </c>
      <c r="C67" s="22"/>
      <c r="D67" s="28">
        <v>5047797</v>
      </c>
      <c r="E67" s="23"/>
      <c r="F67" s="28">
        <v>4931133</v>
      </c>
      <c r="G67" s="23"/>
      <c r="H67" s="28">
        <v>4352793</v>
      </c>
      <c r="I67" s="28"/>
      <c r="J67" s="28">
        <v>4154068</v>
      </c>
      <c r="K67" s="10"/>
    </row>
    <row r="68" spans="1:11" s="5" customFormat="1" ht="19.5" customHeight="1">
      <c r="A68" s="52" t="s">
        <v>65</v>
      </c>
      <c r="C68" s="22"/>
      <c r="D68" s="28">
        <v>977471</v>
      </c>
      <c r="E68" s="23"/>
      <c r="F68" s="28">
        <v>942030</v>
      </c>
      <c r="G68" s="23"/>
      <c r="H68" s="28">
        <v>958421</v>
      </c>
      <c r="I68" s="28"/>
      <c r="J68" s="28">
        <v>868643</v>
      </c>
      <c r="K68" s="10"/>
    </row>
    <row r="69" spans="1:11" s="5" customFormat="1" ht="19.5" customHeight="1">
      <c r="A69" s="52" t="s">
        <v>70</v>
      </c>
      <c r="C69" s="22"/>
      <c r="D69" s="28">
        <v>10012</v>
      </c>
      <c r="E69" s="23"/>
      <c r="F69" s="28">
        <v>1627</v>
      </c>
      <c r="G69" s="23"/>
      <c r="H69" s="28">
        <v>8267</v>
      </c>
      <c r="I69" s="28"/>
      <c r="J69" s="28">
        <v>1616</v>
      </c>
      <c r="K69" s="10"/>
    </row>
    <row r="70" spans="1:11" s="5" customFormat="1" ht="19.5" customHeight="1">
      <c r="A70" s="50" t="s">
        <v>44</v>
      </c>
      <c r="C70" s="22"/>
      <c r="D70" s="36">
        <f>SUM(D65:D69)</f>
        <v>30275586</v>
      </c>
      <c r="E70" s="23"/>
      <c r="F70" s="36">
        <f>SUM(F65:F69)</f>
        <v>29018611</v>
      </c>
      <c r="G70" s="28"/>
      <c r="H70" s="36">
        <f>SUM(H65:H69)</f>
        <v>26261282</v>
      </c>
      <c r="I70" s="23"/>
      <c r="J70" s="36">
        <f>SUM(J65:J69)</f>
        <v>24689296</v>
      </c>
      <c r="K70" s="10"/>
    </row>
    <row r="71" spans="1:11" s="5" customFormat="1" ht="19.5" customHeight="1">
      <c r="A71" s="50" t="s">
        <v>167</v>
      </c>
      <c r="C71" s="22"/>
      <c r="D71" s="28">
        <f>SUM(D63-D70)</f>
        <v>3842835</v>
      </c>
      <c r="E71" s="28"/>
      <c r="F71" s="28">
        <f>SUM(F63-F70)</f>
        <v>3346440</v>
      </c>
      <c r="G71" s="28"/>
      <c r="H71" s="28">
        <f>SUM(H63-H70)</f>
        <v>3616572</v>
      </c>
      <c r="I71" s="28"/>
      <c r="J71" s="28">
        <f>SUM(J63-J70)</f>
        <v>3281690</v>
      </c>
      <c r="K71" s="10"/>
    </row>
    <row r="72" spans="1:11" s="5" customFormat="1" ht="19.5" customHeight="1">
      <c r="A72" s="22" t="s">
        <v>71</v>
      </c>
      <c r="C72" s="22"/>
      <c r="D72" s="27">
        <v>-215759</v>
      </c>
      <c r="E72" s="28"/>
      <c r="F72" s="27">
        <v>-196285</v>
      </c>
      <c r="G72" s="28"/>
      <c r="H72" s="27">
        <v>-206201</v>
      </c>
      <c r="I72" s="28"/>
      <c r="J72" s="27">
        <v>-187094</v>
      </c>
      <c r="K72" s="10"/>
    </row>
    <row r="73" spans="1:11" s="5" customFormat="1" ht="19.5" customHeight="1">
      <c r="A73" s="50" t="s">
        <v>151</v>
      </c>
      <c r="C73" s="22"/>
      <c r="D73" s="28">
        <f>SUM(D71:D72)</f>
        <v>3627076</v>
      </c>
      <c r="E73" s="28"/>
      <c r="F73" s="28">
        <f>SUM(F71:F72)</f>
        <v>3150155</v>
      </c>
      <c r="G73" s="28"/>
      <c r="H73" s="28">
        <f>SUM(H71:H72)</f>
        <v>3410371</v>
      </c>
      <c r="I73" s="28"/>
      <c r="J73" s="28">
        <f>SUM(J71:J72)</f>
        <v>3094596</v>
      </c>
      <c r="K73" s="10"/>
    </row>
    <row r="74" spans="1:11" s="5" customFormat="1" ht="19.5" customHeight="1">
      <c r="A74" s="22" t="s">
        <v>152</v>
      </c>
      <c r="B74" s="21">
        <v>15</v>
      </c>
      <c r="C74" s="22"/>
      <c r="D74" s="27">
        <v>-680610</v>
      </c>
      <c r="E74" s="28"/>
      <c r="F74" s="27">
        <v>-589122</v>
      </c>
      <c r="G74" s="28"/>
      <c r="H74" s="27">
        <v>-649142</v>
      </c>
      <c r="I74" s="28"/>
      <c r="J74" s="27">
        <v>-588445</v>
      </c>
      <c r="K74" s="10"/>
    </row>
    <row r="75" spans="1:11" s="5" customFormat="1" ht="19.5" customHeight="1">
      <c r="A75" s="50" t="s">
        <v>85</v>
      </c>
      <c r="B75" s="21"/>
      <c r="C75" s="22"/>
      <c r="D75" s="36">
        <f>SUM(D73:D74)</f>
        <v>2946466</v>
      </c>
      <c r="E75" s="28"/>
      <c r="F75" s="36">
        <f>SUM(F73:F74)</f>
        <v>2561033</v>
      </c>
      <c r="G75" s="28"/>
      <c r="H75" s="36">
        <f>SUM(H73:H74)</f>
        <v>2761229</v>
      </c>
      <c r="I75" s="28"/>
      <c r="J75" s="36">
        <f>SUM(J73:J74)</f>
        <v>2506151</v>
      </c>
      <c r="K75" s="10"/>
    </row>
    <row r="76" spans="1:11" s="5" customFormat="1" ht="12" customHeight="1">
      <c r="A76" s="50"/>
      <c r="B76" s="21"/>
      <c r="C76" s="22"/>
      <c r="D76" s="28"/>
      <c r="E76" s="28"/>
      <c r="F76" s="28"/>
      <c r="G76" s="28"/>
      <c r="H76" s="28"/>
      <c r="I76" s="28"/>
      <c r="J76" s="28"/>
      <c r="K76" s="10"/>
    </row>
    <row r="77" spans="1:11" s="5" customFormat="1" ht="19.5" customHeight="1">
      <c r="A77" s="50" t="s">
        <v>86</v>
      </c>
      <c r="B77" s="21"/>
      <c r="C77" s="22"/>
      <c r="D77" s="28"/>
      <c r="E77" s="28"/>
      <c r="F77" s="28"/>
      <c r="G77" s="28"/>
      <c r="H77" s="28"/>
      <c r="I77" s="28"/>
      <c r="J77" s="28"/>
      <c r="K77" s="10"/>
    </row>
    <row r="78" spans="1:11" s="5" customFormat="1" ht="19.5" customHeight="1">
      <c r="A78" s="121" t="s">
        <v>166</v>
      </c>
      <c r="B78" s="21"/>
      <c r="C78" s="22"/>
      <c r="D78" s="28"/>
      <c r="E78" s="28"/>
      <c r="F78" s="28"/>
      <c r="G78" s="28"/>
      <c r="H78" s="28"/>
      <c r="I78" s="28"/>
      <c r="J78" s="28"/>
      <c r="K78" s="10"/>
    </row>
    <row r="79" spans="1:11" s="5" customFormat="1" ht="19.5" customHeight="1">
      <c r="A79" s="121" t="s">
        <v>164</v>
      </c>
      <c r="B79" s="21"/>
      <c r="C79" s="22"/>
      <c r="D79" s="28"/>
      <c r="E79" s="28"/>
      <c r="F79" s="28"/>
      <c r="G79" s="28"/>
      <c r="H79" s="28"/>
      <c r="I79" s="28"/>
      <c r="J79" s="28"/>
      <c r="K79" s="10"/>
    </row>
    <row r="80" spans="1:11" s="5" customFormat="1" ht="19.5" customHeight="1">
      <c r="A80" s="22" t="s">
        <v>117</v>
      </c>
      <c r="B80" s="21"/>
      <c r="C80" s="22"/>
      <c r="I80" s="37"/>
      <c r="K80" s="10"/>
    </row>
    <row r="81" spans="1:11" s="5" customFormat="1" ht="19.5" customHeight="1">
      <c r="A81" s="22" t="s">
        <v>161</v>
      </c>
      <c r="B81" s="21"/>
      <c r="C81" s="22"/>
      <c r="D81" s="27">
        <v>-2034</v>
      </c>
      <c r="E81" s="28"/>
      <c r="F81" s="27">
        <v>1504</v>
      </c>
      <c r="G81" s="28"/>
      <c r="H81" s="27">
        <v>0</v>
      </c>
      <c r="I81" s="28"/>
      <c r="J81" s="27">
        <v>0</v>
      </c>
      <c r="K81" s="10"/>
    </row>
    <row r="82" spans="1:11" s="5" customFormat="1" ht="19.5" customHeight="1">
      <c r="A82" s="50" t="s">
        <v>87</v>
      </c>
      <c r="B82" s="21"/>
      <c r="C82" s="22"/>
      <c r="D82" s="27">
        <f>SUM(D81:D81)</f>
        <v>-2034</v>
      </c>
      <c r="E82" s="28"/>
      <c r="F82" s="27">
        <f>SUM(F81:F81)</f>
        <v>1504</v>
      </c>
      <c r="G82" s="28"/>
      <c r="H82" s="27">
        <f>SUM(H81:H81)</f>
        <v>0</v>
      </c>
      <c r="I82" s="28"/>
      <c r="J82" s="27">
        <f>SUM(J81:J81)</f>
        <v>0</v>
      </c>
      <c r="K82" s="10"/>
    </row>
    <row r="83" spans="1:11" s="5" customFormat="1" ht="19.5" customHeight="1">
      <c r="A83" s="50"/>
      <c r="B83" s="21"/>
      <c r="C83" s="22"/>
      <c r="D83" s="28"/>
      <c r="E83" s="28"/>
      <c r="F83" s="28"/>
      <c r="G83" s="28"/>
      <c r="H83" s="28"/>
      <c r="I83" s="28"/>
      <c r="J83" s="28"/>
      <c r="K83" s="10"/>
    </row>
    <row r="84" spans="1:11" s="5" customFormat="1" ht="19.5" customHeight="1" thickBot="1">
      <c r="A84" s="50" t="s">
        <v>88</v>
      </c>
      <c r="B84" s="21"/>
      <c r="C84" s="22"/>
      <c r="D84" s="34">
        <f>SUM(D75,D82)</f>
        <v>2944432</v>
      </c>
      <c r="E84" s="28"/>
      <c r="F84" s="34">
        <f>SUM(F75,F82)</f>
        <v>2562537</v>
      </c>
      <c r="G84" s="28"/>
      <c r="H84" s="34">
        <f>SUM(H75,H82)</f>
        <v>2761229</v>
      </c>
      <c r="I84" s="28"/>
      <c r="J84" s="34">
        <f>SUM(J75,J82)</f>
        <v>2506151</v>
      </c>
      <c r="K84" s="10"/>
    </row>
    <row r="85" spans="1:11" s="5" customFormat="1" ht="19.5" customHeight="1" thickTop="1">
      <c r="A85" s="50"/>
      <c r="B85" s="21"/>
      <c r="C85" s="22"/>
      <c r="D85" s="28"/>
      <c r="E85" s="28"/>
      <c r="F85" s="28"/>
      <c r="G85" s="28"/>
      <c r="H85" s="28"/>
      <c r="I85" s="28"/>
      <c r="J85" s="28"/>
      <c r="K85" s="10"/>
    </row>
    <row r="86" spans="1:11" s="5" customFormat="1" ht="19.5" customHeight="1">
      <c r="A86" s="50" t="s">
        <v>178</v>
      </c>
      <c r="B86" s="21"/>
      <c r="C86" s="22"/>
      <c r="D86" s="28"/>
      <c r="E86" s="28"/>
      <c r="F86" s="28"/>
      <c r="G86" s="28"/>
      <c r="H86" s="28"/>
      <c r="I86" s="28"/>
      <c r="J86" s="28"/>
      <c r="K86" s="10"/>
    </row>
    <row r="87" spans="1:11" s="5" customFormat="1" ht="19.5" customHeight="1" thickBot="1">
      <c r="A87" s="22" t="s">
        <v>179</v>
      </c>
      <c r="B87" s="21"/>
      <c r="C87" s="22"/>
      <c r="D87" s="28">
        <f>SUM(D75)</f>
        <v>2946466</v>
      </c>
      <c r="E87" s="28"/>
      <c r="F87" s="28">
        <f>SUM(F75)</f>
        <v>2561033</v>
      </c>
      <c r="G87" s="28"/>
      <c r="H87" s="34">
        <f>SUM(H75)</f>
        <v>2761229</v>
      </c>
      <c r="I87" s="28"/>
      <c r="J87" s="34">
        <f>SUM(J75)</f>
        <v>2506151</v>
      </c>
      <c r="K87" s="10"/>
    </row>
    <row r="88" spans="1:11" s="5" customFormat="1" ht="19.5" customHeight="1" thickTop="1">
      <c r="A88" s="22" t="s">
        <v>185</v>
      </c>
      <c r="B88" s="21"/>
      <c r="C88" s="22"/>
      <c r="D88" s="27">
        <v>0</v>
      </c>
      <c r="E88" s="28"/>
      <c r="F88" s="27">
        <v>0</v>
      </c>
      <c r="G88" s="28"/>
      <c r="H88" s="28"/>
      <c r="I88" s="28"/>
      <c r="J88" s="28"/>
      <c r="K88" s="10"/>
    </row>
    <row r="89" spans="1:11" s="5" customFormat="1" ht="19.5" customHeight="1" thickBot="1">
      <c r="A89" s="50"/>
      <c r="B89" s="21"/>
      <c r="C89" s="22"/>
      <c r="D89" s="124">
        <f>SUM(D87:D88)</f>
        <v>2946466</v>
      </c>
      <c r="E89" s="28"/>
      <c r="F89" s="124">
        <f>SUM(F87:F88)</f>
        <v>2561033</v>
      </c>
      <c r="G89" s="28"/>
      <c r="H89" s="28"/>
      <c r="I89" s="28"/>
      <c r="J89" s="28"/>
      <c r="K89" s="10"/>
    </row>
    <row r="90" spans="1:11" s="5" customFormat="1" ht="19.5" customHeight="1" thickTop="1">
      <c r="A90" s="50"/>
      <c r="B90" s="21"/>
      <c r="C90" s="22"/>
      <c r="D90" s="28"/>
      <c r="E90" s="28"/>
      <c r="F90" s="28"/>
      <c r="G90" s="28"/>
      <c r="H90" s="28"/>
      <c r="I90" s="28"/>
      <c r="J90" s="28"/>
      <c r="K90" s="10"/>
    </row>
    <row r="91" spans="1:11" s="5" customFormat="1" ht="19.5" customHeight="1">
      <c r="A91" s="50" t="s">
        <v>180</v>
      </c>
      <c r="B91" s="21"/>
      <c r="C91" s="22"/>
      <c r="D91" s="28"/>
      <c r="E91" s="28"/>
      <c r="F91" s="28"/>
      <c r="G91" s="28"/>
      <c r="H91" s="28"/>
      <c r="I91" s="28"/>
      <c r="J91" s="28"/>
      <c r="K91" s="10"/>
    </row>
    <row r="92" spans="1:11" s="5" customFormat="1" ht="19.5" customHeight="1" thickBot="1">
      <c r="A92" s="22" t="s">
        <v>179</v>
      </c>
      <c r="B92" s="21"/>
      <c r="C92" s="22"/>
      <c r="D92" s="28">
        <f>+D84</f>
        <v>2944432</v>
      </c>
      <c r="E92" s="28"/>
      <c r="F92" s="28">
        <f>+F84</f>
        <v>2562537</v>
      </c>
      <c r="G92" s="28"/>
      <c r="H92" s="34">
        <f>+H84</f>
        <v>2761229</v>
      </c>
      <c r="I92" s="28"/>
      <c r="J92" s="34">
        <f>+J84</f>
        <v>2506151</v>
      </c>
      <c r="K92" s="10"/>
    </row>
    <row r="93" spans="1:11" s="5" customFormat="1" ht="19.5" customHeight="1" thickTop="1">
      <c r="A93" s="22" t="s">
        <v>185</v>
      </c>
      <c r="B93" s="21"/>
      <c r="C93" s="22"/>
      <c r="D93" s="27">
        <v>0</v>
      </c>
      <c r="E93" s="28"/>
      <c r="F93" s="27">
        <v>0</v>
      </c>
      <c r="G93" s="28"/>
      <c r="H93" s="28"/>
      <c r="I93" s="28"/>
      <c r="J93" s="28"/>
      <c r="K93" s="10"/>
    </row>
    <row r="94" spans="1:11" s="5" customFormat="1" ht="19.5" customHeight="1" thickBot="1">
      <c r="A94" s="50"/>
      <c r="B94" s="21"/>
      <c r="C94" s="22"/>
      <c r="D94" s="124">
        <f>SUM(D92:D93)</f>
        <v>2944432</v>
      </c>
      <c r="E94" s="28"/>
      <c r="F94" s="124">
        <f>SUM(F92:F93)</f>
        <v>2562537</v>
      </c>
      <c r="G94" s="28"/>
      <c r="H94" s="28"/>
      <c r="I94" s="28"/>
      <c r="J94" s="28"/>
      <c r="K94" s="10"/>
    </row>
    <row r="95" spans="1:11" s="5" customFormat="1" ht="19.5" customHeight="1" thickTop="1">
      <c r="A95" s="9"/>
      <c r="B95" s="44"/>
      <c r="C95" s="45"/>
      <c r="D95" s="28"/>
      <c r="E95" s="28"/>
      <c r="F95" s="28"/>
      <c r="G95" s="28"/>
      <c r="H95" s="28"/>
      <c r="J95" s="10" t="s">
        <v>160</v>
      </c>
      <c r="K95" s="10"/>
    </row>
    <row r="96" spans="1:11" s="5" customFormat="1" ht="19.5" customHeight="1">
      <c r="A96" s="50" t="s">
        <v>187</v>
      </c>
      <c r="B96" s="21">
        <v>16</v>
      </c>
      <c r="C96" s="22"/>
      <c r="D96" s="24"/>
      <c r="E96" s="24"/>
      <c r="F96" s="24"/>
      <c r="G96" s="31"/>
      <c r="H96" s="24"/>
      <c r="I96" s="28"/>
      <c r="K96" s="10"/>
    </row>
    <row r="97" spans="1:11" s="5" customFormat="1" ht="19.5" customHeight="1">
      <c r="A97" s="52" t="s">
        <v>45</v>
      </c>
      <c r="C97" s="22"/>
      <c r="D97" s="24"/>
      <c r="E97" s="24"/>
      <c r="F97" s="24"/>
      <c r="G97" s="31"/>
      <c r="H97" s="24"/>
      <c r="I97" s="24"/>
      <c r="J97" s="22"/>
      <c r="K97" s="10"/>
    </row>
    <row r="98" spans="1:11" s="5" customFormat="1" ht="19.5" customHeight="1" thickBot="1">
      <c r="A98" s="9" t="s">
        <v>94</v>
      </c>
      <c r="B98" s="22"/>
      <c r="C98" s="22"/>
      <c r="D98" s="54">
        <v>0.22</v>
      </c>
      <c r="E98" s="55"/>
      <c r="F98" s="54">
        <v>0.19</v>
      </c>
      <c r="G98" s="55"/>
      <c r="H98" s="54">
        <v>0.21</v>
      </c>
      <c r="I98" s="55"/>
      <c r="J98" s="54">
        <f>J75/BS!J79</f>
        <v>0.19056446416516579</v>
      </c>
      <c r="K98" s="10"/>
    </row>
    <row r="99" spans="1:11" s="5" customFormat="1" ht="19.5" customHeight="1" thickTop="1">
      <c r="A99" s="52"/>
      <c r="B99" s="22"/>
      <c r="C99" s="22"/>
      <c r="D99" s="56"/>
      <c r="E99" s="55"/>
      <c r="F99" s="56"/>
      <c r="G99" s="56"/>
      <c r="H99" s="56"/>
      <c r="I99" s="55"/>
      <c r="J99" s="56"/>
      <c r="K99" s="10"/>
    </row>
    <row r="100" spans="1:11" s="5" customFormat="1" ht="19.5" customHeight="1">
      <c r="A100" s="5" t="s">
        <v>5</v>
      </c>
      <c r="B100" s="39"/>
      <c r="C100" s="22"/>
      <c r="D100" s="11"/>
      <c r="E100" s="10"/>
      <c r="F100" s="11"/>
      <c r="G100" s="11"/>
      <c r="H100" s="11"/>
      <c r="I100" s="10"/>
      <c r="J100" s="11"/>
      <c r="K100" s="10"/>
    </row>
    <row r="101" spans="1:11" s="5" customFormat="1" ht="19.5" customHeight="1">
      <c r="B101" s="22"/>
      <c r="C101" s="24"/>
      <c r="D101" s="10"/>
      <c r="E101" s="10"/>
      <c r="G101" s="37"/>
      <c r="H101" s="10"/>
      <c r="I101" s="10"/>
      <c r="J101" s="10"/>
      <c r="K101" s="10"/>
    </row>
    <row r="102" spans="1:11" s="22" customFormat="1" ht="19.5" customHeight="1">
      <c r="A102" s="5"/>
      <c r="C102" s="24"/>
      <c r="D102" s="10"/>
      <c r="E102" s="10"/>
      <c r="F102" s="5"/>
      <c r="G102" s="37"/>
      <c r="H102" s="10"/>
      <c r="I102" s="10"/>
      <c r="J102" s="10"/>
      <c r="K102" s="24"/>
    </row>
    <row r="103" spans="1:11" s="22" customFormat="1" ht="19.5" customHeight="1">
      <c r="A103" s="5"/>
      <c r="C103" s="24"/>
      <c r="D103" s="10"/>
      <c r="E103" s="10"/>
      <c r="F103" s="5"/>
      <c r="G103" s="37"/>
      <c r="H103" s="10"/>
      <c r="I103" s="10"/>
      <c r="J103" s="5"/>
      <c r="K103" s="24"/>
    </row>
    <row r="104" spans="1:11" s="22" customFormat="1" ht="19.5" customHeight="1">
      <c r="A104" s="130"/>
      <c r="B104" s="130"/>
      <c r="C104" s="130"/>
      <c r="D104" s="130"/>
      <c r="E104" s="130"/>
      <c r="F104" s="130"/>
      <c r="G104" s="130"/>
      <c r="H104" s="130"/>
      <c r="I104" s="130"/>
      <c r="J104" s="130"/>
      <c r="K104" s="24"/>
    </row>
  </sheetData>
  <mergeCells count="3">
    <mergeCell ref="A104:J104"/>
    <mergeCell ref="D56:F56"/>
    <mergeCell ref="D6:F6"/>
  </mergeCells>
  <pageMargins left="0.98425196850393704" right="0.39370078740157483" top="0.78740157480314965" bottom="0.19685039370078741" header="0.19685039370078741" footer="0.19685039370078741"/>
  <pageSetup paperSize="9" scale="76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0"/>
  <sheetViews>
    <sheetView showGridLines="0" view="pageBreakPreview" zoomScaleNormal="90" zoomScaleSheetLayoutView="100" workbookViewId="0"/>
  </sheetViews>
  <sheetFormatPr defaultRowHeight="19.5" customHeight="1"/>
  <cols>
    <col min="1" max="1" width="46.42578125" style="9" customWidth="1"/>
    <col min="2" max="2" width="4.5703125" style="9" customWidth="1"/>
    <col min="3" max="3" width="1" style="9" customWidth="1"/>
    <col min="4" max="4" width="14.7109375" style="9" customWidth="1"/>
    <col min="5" max="5" width="1.5703125" style="9" customWidth="1"/>
    <col min="6" max="6" width="14.7109375" style="9" customWidth="1"/>
    <col min="7" max="7" width="1.5703125" style="9" customWidth="1"/>
    <col min="8" max="8" width="14.7109375" style="9" customWidth="1"/>
    <col min="9" max="9" width="1.5703125" style="9" customWidth="1"/>
    <col min="10" max="10" width="14.7109375" style="9" customWidth="1"/>
    <col min="11" max="11" width="1.5703125" style="43" customWidth="1"/>
    <col min="12" max="16384" width="9.140625" style="43"/>
  </cols>
  <sheetData>
    <row r="1" spans="1:11" s="5" customFormat="1" ht="19.5" customHeight="1">
      <c r="A1" s="22"/>
      <c r="B1" s="22"/>
      <c r="C1" s="22"/>
      <c r="F1" s="10"/>
      <c r="G1" s="11"/>
      <c r="J1" s="10" t="s">
        <v>58</v>
      </c>
      <c r="K1" s="10"/>
    </row>
    <row r="2" spans="1:11" s="5" customFormat="1" ht="19.5" customHeight="1">
      <c r="A2" s="2" t="s">
        <v>134</v>
      </c>
      <c r="B2" s="44"/>
      <c r="C2" s="45"/>
      <c r="D2" s="3"/>
      <c r="E2" s="3"/>
      <c r="F2" s="3"/>
      <c r="G2" s="4"/>
      <c r="H2" s="3"/>
      <c r="I2" s="3"/>
      <c r="J2" s="3"/>
      <c r="K2" s="10"/>
    </row>
    <row r="3" spans="1:11" s="5" customFormat="1" ht="19.5" customHeight="1">
      <c r="A3" s="6" t="s">
        <v>154</v>
      </c>
      <c r="B3" s="44"/>
      <c r="C3" s="45"/>
      <c r="D3" s="7"/>
      <c r="E3" s="3"/>
      <c r="F3" s="7"/>
      <c r="G3" s="8"/>
      <c r="H3" s="7"/>
      <c r="I3" s="3"/>
      <c r="J3" s="7"/>
      <c r="K3" s="10"/>
    </row>
    <row r="4" spans="1:11" s="5" customFormat="1" ht="19.5" customHeight="1">
      <c r="A4" s="6" t="s">
        <v>210</v>
      </c>
      <c r="B4" s="44"/>
      <c r="C4" s="45"/>
      <c r="D4" s="7"/>
      <c r="E4" s="3"/>
      <c r="F4" s="7"/>
      <c r="G4" s="8"/>
      <c r="H4" s="7"/>
      <c r="I4" s="3"/>
      <c r="J4" s="7"/>
      <c r="K4" s="10"/>
    </row>
    <row r="5" spans="1:11" s="5" customFormat="1" ht="19.5" customHeight="1">
      <c r="A5" s="9"/>
      <c r="B5" s="44"/>
      <c r="C5" s="45"/>
      <c r="D5" s="7"/>
      <c r="E5" s="3"/>
      <c r="F5" s="24"/>
      <c r="G5" s="31"/>
      <c r="H5" s="7"/>
      <c r="I5" s="3"/>
      <c r="J5" s="10" t="s">
        <v>0</v>
      </c>
      <c r="K5" s="10"/>
    </row>
    <row r="6" spans="1:11" s="5" customFormat="1" ht="19.5" customHeight="1">
      <c r="A6" s="9"/>
      <c r="B6" s="3"/>
      <c r="C6" s="3"/>
      <c r="D6" s="131" t="s">
        <v>26</v>
      </c>
      <c r="E6" s="132"/>
      <c r="F6" s="132"/>
      <c r="G6" s="12"/>
      <c r="H6" s="46"/>
      <c r="I6" s="47" t="s">
        <v>27</v>
      </c>
      <c r="J6" s="48"/>
      <c r="K6" s="10"/>
    </row>
    <row r="7" spans="1:11" s="5" customFormat="1" ht="19.5" customHeight="1">
      <c r="A7" s="22"/>
      <c r="B7" s="44"/>
      <c r="C7" s="22"/>
      <c r="D7" s="49">
        <v>2019</v>
      </c>
      <c r="E7" s="24"/>
      <c r="F7" s="49">
        <v>2018</v>
      </c>
      <c r="G7" s="18"/>
      <c r="H7" s="49">
        <v>2019</v>
      </c>
      <c r="I7" s="24"/>
      <c r="J7" s="49">
        <v>2018</v>
      </c>
      <c r="K7" s="10"/>
    </row>
    <row r="8" spans="1:11" s="5" customFormat="1" ht="19.5" customHeight="1">
      <c r="A8" s="50" t="s">
        <v>6</v>
      </c>
      <c r="B8" s="22"/>
      <c r="C8" s="33"/>
      <c r="D8" s="57"/>
      <c r="E8" s="57"/>
      <c r="F8" s="57"/>
      <c r="G8" s="42"/>
      <c r="H8" s="57"/>
      <c r="I8" s="57"/>
      <c r="J8" s="57"/>
      <c r="K8" s="11"/>
    </row>
    <row r="9" spans="1:11" s="5" customFormat="1" ht="19.5" customHeight="1">
      <c r="A9" s="58" t="s">
        <v>89</v>
      </c>
      <c r="B9" s="22"/>
      <c r="C9" s="24"/>
      <c r="D9" s="23">
        <f>PL!D73</f>
        <v>3627076</v>
      </c>
      <c r="E9" s="23"/>
      <c r="F9" s="23">
        <f>PL!F73</f>
        <v>3150155</v>
      </c>
      <c r="G9" s="28"/>
      <c r="H9" s="23">
        <f>PL!H73</f>
        <v>3410371</v>
      </c>
      <c r="I9" s="23"/>
      <c r="J9" s="23">
        <f>PL!J73</f>
        <v>3094596</v>
      </c>
      <c r="K9" s="11"/>
    </row>
    <row r="10" spans="1:11" s="5" customFormat="1" ht="19.5" customHeight="1">
      <c r="A10" s="52" t="s">
        <v>99</v>
      </c>
      <c r="B10" s="22"/>
      <c r="C10" s="24"/>
      <c r="D10" s="23"/>
      <c r="E10" s="23"/>
      <c r="F10" s="23"/>
      <c r="G10" s="28"/>
      <c r="H10" s="23"/>
      <c r="I10" s="23"/>
      <c r="J10" s="23"/>
      <c r="K10" s="11"/>
    </row>
    <row r="11" spans="1:11" s="5" customFormat="1" ht="19.5" customHeight="1">
      <c r="A11" s="52" t="s">
        <v>181</v>
      </c>
      <c r="B11" s="22"/>
      <c r="C11" s="24"/>
      <c r="D11" s="23"/>
      <c r="E11" s="23"/>
      <c r="F11" s="23"/>
      <c r="G11" s="28"/>
      <c r="H11" s="23"/>
      <c r="I11" s="23"/>
      <c r="J11" s="23"/>
      <c r="K11" s="11"/>
    </row>
    <row r="12" spans="1:11" s="5" customFormat="1" ht="19.5" customHeight="1">
      <c r="A12" s="52" t="s">
        <v>66</v>
      </c>
      <c r="B12" s="22"/>
      <c r="C12" s="24"/>
      <c r="D12" s="23">
        <v>1441342</v>
      </c>
      <c r="E12" s="23"/>
      <c r="F12" s="23">
        <v>1518359</v>
      </c>
      <c r="G12" s="23"/>
      <c r="H12" s="23">
        <v>1209652</v>
      </c>
      <c r="I12" s="28"/>
      <c r="J12" s="23">
        <v>1239604</v>
      </c>
      <c r="K12" s="11"/>
    </row>
    <row r="13" spans="1:11" s="5" customFormat="1" ht="19.5" customHeight="1">
      <c r="A13" s="5" t="s">
        <v>157</v>
      </c>
      <c r="B13" s="22"/>
      <c r="C13" s="24"/>
      <c r="D13" s="23">
        <v>84108</v>
      </c>
      <c r="E13" s="25"/>
      <c r="F13" s="23">
        <v>80390</v>
      </c>
      <c r="G13" s="25"/>
      <c r="H13" s="23">
        <v>71806</v>
      </c>
      <c r="I13" s="32"/>
      <c r="J13" s="23">
        <v>68036</v>
      </c>
      <c r="K13" s="11"/>
    </row>
    <row r="14" spans="1:11" s="5" customFormat="1" ht="19.5" customHeight="1">
      <c r="A14" s="52" t="s">
        <v>212</v>
      </c>
      <c r="B14" s="22"/>
      <c r="C14" s="22"/>
      <c r="D14" s="23">
        <v>8245</v>
      </c>
      <c r="E14" s="25"/>
      <c r="F14" s="23">
        <v>1641</v>
      </c>
      <c r="G14" s="25"/>
      <c r="H14" s="23">
        <v>8287</v>
      </c>
      <c r="I14" s="32"/>
      <c r="J14" s="23">
        <v>1699</v>
      </c>
      <c r="K14" s="11"/>
    </row>
    <row r="15" spans="1:11" s="5" customFormat="1" ht="19.5" customHeight="1">
      <c r="A15" s="52" t="s">
        <v>186</v>
      </c>
      <c r="B15" s="22"/>
      <c r="C15" s="22"/>
      <c r="D15" s="23">
        <v>-4498</v>
      </c>
      <c r="E15" s="25"/>
      <c r="F15" s="23">
        <v>-95</v>
      </c>
      <c r="G15" s="25"/>
      <c r="H15" s="23">
        <v>-4263</v>
      </c>
      <c r="I15" s="32"/>
      <c r="J15" s="23">
        <v>-62</v>
      </c>
      <c r="K15" s="11"/>
    </row>
    <row r="16" spans="1:11" s="5" customFormat="1" ht="19.5" customHeight="1">
      <c r="A16" s="52" t="s">
        <v>213</v>
      </c>
      <c r="B16" s="22"/>
      <c r="C16" s="24"/>
      <c r="D16" s="25">
        <v>-8000</v>
      </c>
      <c r="E16" s="25"/>
      <c r="F16" s="25">
        <v>8010</v>
      </c>
      <c r="G16" s="25"/>
      <c r="H16" s="25">
        <v>-8000</v>
      </c>
      <c r="I16" s="32"/>
      <c r="J16" s="25">
        <v>8010</v>
      </c>
      <c r="K16" s="11"/>
    </row>
    <row r="17" spans="1:11" s="5" customFormat="1" ht="19.5" customHeight="1">
      <c r="A17" s="22" t="s">
        <v>98</v>
      </c>
      <c r="B17" s="22"/>
      <c r="C17" s="24"/>
      <c r="D17" s="32">
        <v>21965</v>
      </c>
      <c r="E17" s="32"/>
      <c r="F17" s="32">
        <v>22401</v>
      </c>
      <c r="G17" s="32"/>
      <c r="H17" s="32">
        <v>18941</v>
      </c>
      <c r="I17" s="32"/>
      <c r="J17" s="32">
        <v>18986</v>
      </c>
      <c r="K17" s="11"/>
    </row>
    <row r="18" spans="1:11" s="5" customFormat="1" ht="19.5" customHeight="1">
      <c r="A18" s="52" t="s">
        <v>188</v>
      </c>
      <c r="B18" s="22"/>
      <c r="C18" s="24"/>
      <c r="D18" s="32">
        <v>-3226</v>
      </c>
      <c r="E18" s="32"/>
      <c r="F18" s="32">
        <v>1463</v>
      </c>
      <c r="G18" s="32"/>
      <c r="H18" s="32">
        <v>-427</v>
      </c>
      <c r="I18" s="32"/>
      <c r="J18" s="32">
        <v>663</v>
      </c>
      <c r="K18" s="11"/>
    </row>
    <row r="19" spans="1:11" s="5" customFormat="1" ht="19.5" customHeight="1">
      <c r="A19" s="22" t="s">
        <v>173</v>
      </c>
      <c r="B19" s="22"/>
      <c r="C19" s="24"/>
      <c r="D19" s="32">
        <v>-36531</v>
      </c>
      <c r="E19" s="32"/>
      <c r="F19" s="32">
        <v>-13163</v>
      </c>
      <c r="G19" s="32"/>
      <c r="H19" s="32">
        <v>-79655</v>
      </c>
      <c r="I19" s="32"/>
      <c r="J19" s="32">
        <v>-77736</v>
      </c>
      <c r="K19" s="11"/>
    </row>
    <row r="20" spans="1:11" s="5" customFormat="1" ht="19.5" customHeight="1">
      <c r="A20" s="22" t="s">
        <v>67</v>
      </c>
      <c r="B20" s="22"/>
      <c r="C20" s="24"/>
      <c r="D20" s="26">
        <v>213691</v>
      </c>
      <c r="E20" s="32"/>
      <c r="F20" s="26">
        <v>192677</v>
      </c>
      <c r="G20" s="32"/>
      <c r="H20" s="26">
        <v>204448</v>
      </c>
      <c r="I20" s="32"/>
      <c r="J20" s="26">
        <v>183725</v>
      </c>
      <c r="K20" s="11"/>
    </row>
    <row r="21" spans="1:11" s="5" customFormat="1" ht="19.5" customHeight="1">
      <c r="A21" s="59" t="s">
        <v>155</v>
      </c>
      <c r="B21" s="22"/>
      <c r="C21" s="24"/>
      <c r="D21" s="35"/>
      <c r="E21" s="23"/>
      <c r="F21" s="35"/>
      <c r="G21" s="35"/>
      <c r="H21" s="35"/>
      <c r="I21" s="23"/>
      <c r="J21" s="35"/>
      <c r="K21" s="11"/>
    </row>
    <row r="22" spans="1:11" s="5" customFormat="1" ht="19.5" customHeight="1">
      <c r="A22" s="59" t="s">
        <v>46</v>
      </c>
      <c r="B22" s="22"/>
      <c r="C22" s="31"/>
      <c r="D22" s="32">
        <f>SUM(D9:D20)</f>
        <v>5344172</v>
      </c>
      <c r="E22" s="28"/>
      <c r="F22" s="32">
        <f>SUM(F9:F20)</f>
        <v>4961838</v>
      </c>
      <c r="G22" s="32"/>
      <c r="H22" s="32">
        <f>SUM(H9:H20)</f>
        <v>4831160</v>
      </c>
      <c r="I22" s="28"/>
      <c r="J22" s="32">
        <f>SUM(J9:J20)</f>
        <v>4537521</v>
      </c>
      <c r="K22" s="11"/>
    </row>
    <row r="23" spans="1:11" s="5" customFormat="1" ht="19.5" customHeight="1">
      <c r="A23" s="60" t="s">
        <v>137</v>
      </c>
      <c r="B23" s="22"/>
      <c r="C23" s="31"/>
      <c r="D23" s="28"/>
      <c r="E23" s="28"/>
      <c r="F23" s="28"/>
      <c r="G23" s="28"/>
      <c r="H23" s="28"/>
      <c r="I23" s="28"/>
      <c r="J23" s="28"/>
      <c r="K23" s="11"/>
    </row>
    <row r="24" spans="1:11" s="5" customFormat="1" ht="19.5" customHeight="1">
      <c r="A24" s="61" t="s">
        <v>130</v>
      </c>
      <c r="B24" s="62"/>
      <c r="D24" s="23">
        <v>258271</v>
      </c>
      <c r="E24" s="25"/>
      <c r="F24" s="23">
        <v>100163</v>
      </c>
      <c r="G24" s="25"/>
      <c r="H24" s="23">
        <v>565969</v>
      </c>
      <c r="I24" s="28"/>
      <c r="J24" s="23">
        <v>31349</v>
      </c>
      <c r="K24" s="10"/>
    </row>
    <row r="25" spans="1:11" s="5" customFormat="1" ht="19.5" customHeight="1">
      <c r="A25" s="5" t="s">
        <v>76</v>
      </c>
      <c r="B25" s="22"/>
      <c r="C25" s="31"/>
      <c r="D25" s="28">
        <v>-136686</v>
      </c>
      <c r="E25" s="28"/>
      <c r="F25" s="28">
        <v>664083</v>
      </c>
      <c r="G25" s="28"/>
      <c r="H25" s="28">
        <v>-90884</v>
      </c>
      <c r="I25" s="28"/>
      <c r="J25" s="28">
        <v>647179</v>
      </c>
      <c r="K25" s="10"/>
    </row>
    <row r="26" spans="1:11" s="5" customFormat="1" ht="19.5" customHeight="1">
      <c r="A26" s="41" t="s">
        <v>79</v>
      </c>
      <c r="B26" s="62"/>
      <c r="D26" s="23">
        <v>-4337</v>
      </c>
      <c r="E26" s="25"/>
      <c r="F26" s="23">
        <v>-3729</v>
      </c>
      <c r="G26" s="25"/>
      <c r="H26" s="23">
        <v>0</v>
      </c>
      <c r="I26" s="28"/>
      <c r="J26" s="23">
        <v>-21176</v>
      </c>
      <c r="K26" s="10"/>
    </row>
    <row r="27" spans="1:11" s="5" customFormat="1" ht="19.5" customHeight="1">
      <c r="A27" s="5" t="s">
        <v>47</v>
      </c>
      <c r="B27" s="62"/>
      <c r="D27" s="23">
        <v>-40909</v>
      </c>
      <c r="E27" s="23"/>
      <c r="F27" s="23">
        <v>-75022</v>
      </c>
      <c r="G27" s="23"/>
      <c r="H27" s="23">
        <v>-37082</v>
      </c>
      <c r="I27" s="28"/>
      <c r="J27" s="23">
        <v>-89193</v>
      </c>
      <c r="K27" s="10"/>
    </row>
    <row r="28" spans="1:11" s="5" customFormat="1" ht="19.5" customHeight="1">
      <c r="A28" s="5" t="s">
        <v>48</v>
      </c>
      <c r="B28" s="62"/>
      <c r="D28" s="28">
        <v>-129433</v>
      </c>
      <c r="E28" s="23"/>
      <c r="F28" s="23">
        <v>-35082</v>
      </c>
      <c r="G28" s="23"/>
      <c r="H28" s="23">
        <v>-112827</v>
      </c>
      <c r="I28" s="28"/>
      <c r="J28" s="23">
        <v>-3199</v>
      </c>
      <c r="K28" s="10"/>
    </row>
    <row r="29" spans="1:11" s="5" customFormat="1" ht="19.5" customHeight="1">
      <c r="A29" s="63" t="s">
        <v>136</v>
      </c>
      <c r="B29" s="22"/>
      <c r="C29" s="24"/>
      <c r="D29" s="23"/>
      <c r="E29" s="23"/>
      <c r="F29" s="23"/>
      <c r="G29" s="23"/>
      <c r="H29" s="23"/>
      <c r="I29" s="28"/>
      <c r="J29" s="23"/>
      <c r="K29" s="10"/>
    </row>
    <row r="30" spans="1:11" s="5" customFormat="1" ht="19.5" customHeight="1">
      <c r="A30" s="5" t="s">
        <v>132</v>
      </c>
      <c r="B30" s="22"/>
      <c r="C30" s="33"/>
      <c r="D30" s="25">
        <v>194269</v>
      </c>
      <c r="E30" s="23"/>
      <c r="F30" s="25">
        <v>-532365</v>
      </c>
      <c r="G30" s="23" t="s">
        <v>218</v>
      </c>
      <c r="H30" s="25">
        <v>8222</v>
      </c>
      <c r="I30" s="28"/>
      <c r="J30" s="23">
        <v>-313383</v>
      </c>
      <c r="K30" s="10"/>
    </row>
    <row r="31" spans="1:11" s="5" customFormat="1" ht="19.5" customHeight="1">
      <c r="A31" s="5" t="s">
        <v>131</v>
      </c>
      <c r="B31" s="22"/>
      <c r="C31" s="33"/>
      <c r="D31" s="25">
        <v>4653</v>
      </c>
      <c r="E31" s="23"/>
      <c r="F31" s="25">
        <v>-2224</v>
      </c>
      <c r="G31" s="23"/>
      <c r="H31" s="23">
        <v>4653</v>
      </c>
      <c r="I31" s="28"/>
      <c r="J31" s="23">
        <v>-2413</v>
      </c>
      <c r="K31" s="10"/>
    </row>
    <row r="32" spans="1:11" s="5" customFormat="1" ht="19.5" customHeight="1">
      <c r="A32" s="5" t="s">
        <v>77</v>
      </c>
      <c r="C32" s="33"/>
      <c r="D32" s="25">
        <v>-101751</v>
      </c>
      <c r="E32" s="23"/>
      <c r="F32" s="25">
        <v>-110099</v>
      </c>
      <c r="G32" s="23"/>
      <c r="H32" s="25">
        <v>-109325</v>
      </c>
      <c r="I32" s="28"/>
      <c r="J32" s="23">
        <v>-113503</v>
      </c>
      <c r="K32" s="10"/>
    </row>
    <row r="33" spans="1:11" s="5" customFormat="1" ht="19.5" customHeight="1">
      <c r="A33" s="5" t="s">
        <v>49</v>
      </c>
      <c r="B33" s="22"/>
      <c r="C33" s="33"/>
      <c r="D33" s="23">
        <v>59277</v>
      </c>
      <c r="E33" s="23"/>
      <c r="F33" s="23">
        <v>67698</v>
      </c>
      <c r="G33" s="23"/>
      <c r="H33" s="23">
        <v>71654</v>
      </c>
      <c r="I33" s="28"/>
      <c r="J33" s="23">
        <v>63981</v>
      </c>
      <c r="K33" s="10"/>
    </row>
    <row r="34" spans="1:11" s="5" customFormat="1" ht="19.5" customHeight="1">
      <c r="A34" s="59" t="s">
        <v>50</v>
      </c>
      <c r="B34" s="22"/>
      <c r="C34" s="33"/>
      <c r="D34" s="25">
        <v>-10871</v>
      </c>
      <c r="E34" s="32"/>
      <c r="F34" s="25">
        <v>-11204</v>
      </c>
      <c r="G34" s="32"/>
      <c r="H34" s="25">
        <v>-10871</v>
      </c>
      <c r="I34" s="32"/>
      <c r="J34" s="25">
        <v>-11204</v>
      </c>
      <c r="K34" s="10"/>
    </row>
    <row r="35" spans="1:11" s="5" customFormat="1" ht="19.5" customHeight="1">
      <c r="A35" s="59" t="s">
        <v>211</v>
      </c>
      <c r="B35" s="22"/>
      <c r="C35" s="33"/>
      <c r="D35" s="25">
        <v>0</v>
      </c>
      <c r="E35" s="32"/>
      <c r="F35" s="25">
        <v>-1908</v>
      </c>
      <c r="G35" s="32"/>
      <c r="H35" s="25">
        <v>0</v>
      </c>
      <c r="I35" s="32"/>
      <c r="J35" s="25">
        <v>-1908</v>
      </c>
      <c r="K35" s="10"/>
    </row>
    <row r="36" spans="1:11" s="5" customFormat="1" ht="19.5" customHeight="1">
      <c r="A36" s="59" t="s">
        <v>51</v>
      </c>
      <c r="B36" s="30"/>
      <c r="C36" s="31"/>
      <c r="D36" s="27">
        <v>79264</v>
      </c>
      <c r="E36" s="28"/>
      <c r="F36" s="27">
        <v>-33952</v>
      </c>
      <c r="G36" s="28"/>
      <c r="H36" s="27">
        <v>199864</v>
      </c>
      <c r="I36" s="28"/>
      <c r="J36" s="27">
        <v>0</v>
      </c>
      <c r="K36" s="10"/>
    </row>
    <row r="37" spans="1:11" s="5" customFormat="1" ht="19.5" customHeight="1">
      <c r="A37" s="52" t="s">
        <v>6</v>
      </c>
      <c r="B37" s="22"/>
      <c r="C37" s="31"/>
      <c r="D37" s="28">
        <f>SUM(D22:D36)</f>
        <v>5515919</v>
      </c>
      <c r="E37" s="28"/>
      <c r="F37" s="28">
        <f>SUM(F22:F36)</f>
        <v>4988197</v>
      </c>
      <c r="G37" s="28"/>
      <c r="H37" s="28">
        <f>SUM(H22:H36)</f>
        <v>5320533</v>
      </c>
      <c r="I37" s="28"/>
      <c r="J37" s="28">
        <f>SUM(J22:J36)</f>
        <v>4724051</v>
      </c>
      <c r="K37" s="64"/>
    </row>
    <row r="38" spans="1:11" s="5" customFormat="1" ht="19.5" customHeight="1">
      <c r="A38" s="52" t="s">
        <v>59</v>
      </c>
      <c r="B38" s="22"/>
      <c r="C38" s="31"/>
      <c r="D38" s="28">
        <v>-215497</v>
      </c>
      <c r="E38" s="65"/>
      <c r="F38" s="28">
        <v>-189027</v>
      </c>
      <c r="G38" s="65"/>
      <c r="H38" s="28">
        <v>-206138</v>
      </c>
      <c r="I38" s="65"/>
      <c r="J38" s="65">
        <v>-180891</v>
      </c>
      <c r="K38" s="64"/>
    </row>
    <row r="39" spans="1:11" s="5" customFormat="1" ht="19.5" customHeight="1">
      <c r="A39" s="22" t="s">
        <v>60</v>
      </c>
      <c r="B39" s="22"/>
      <c r="C39" s="31"/>
      <c r="D39" s="28">
        <v>-717220</v>
      </c>
      <c r="E39" s="65"/>
      <c r="F39" s="28">
        <v>-606687</v>
      </c>
      <c r="G39" s="65"/>
      <c r="H39" s="28">
        <v>-715802</v>
      </c>
      <c r="I39" s="65"/>
      <c r="J39" s="65">
        <v>-603336</v>
      </c>
      <c r="K39" s="64"/>
    </row>
    <row r="40" spans="1:11" s="5" customFormat="1" ht="19.5" customHeight="1">
      <c r="A40" s="63" t="s">
        <v>61</v>
      </c>
      <c r="B40" s="22"/>
      <c r="C40" s="31"/>
      <c r="D40" s="36">
        <f>SUM(D37:D39)</f>
        <v>4583202</v>
      </c>
      <c r="E40" s="28"/>
      <c r="F40" s="36">
        <f>SUM(F37:F39)</f>
        <v>4192483</v>
      </c>
      <c r="G40" s="28"/>
      <c r="H40" s="36">
        <f>SUM(H37:H39)</f>
        <v>4398593</v>
      </c>
      <c r="I40" s="28"/>
      <c r="J40" s="36">
        <f>SUM(J37:J39)</f>
        <v>3939824</v>
      </c>
      <c r="K40" s="64"/>
    </row>
    <row r="41" spans="1:11" s="5" customFormat="1" ht="19.5" customHeight="1">
      <c r="A41" s="52"/>
      <c r="B41" s="22"/>
      <c r="C41" s="24"/>
      <c r="I41" s="22"/>
      <c r="J41" s="22"/>
      <c r="K41" s="64"/>
    </row>
    <row r="42" spans="1:11" s="5" customFormat="1" ht="19.5" customHeight="1">
      <c r="A42" s="5" t="s">
        <v>5</v>
      </c>
      <c r="B42" s="22"/>
      <c r="C42" s="31"/>
      <c r="D42" s="10"/>
      <c r="E42" s="11"/>
      <c r="G42" s="37"/>
      <c r="H42" s="10"/>
      <c r="I42" s="11"/>
      <c r="K42" s="64"/>
    </row>
    <row r="43" spans="1:11" s="5" customFormat="1" ht="19.5" customHeight="1">
      <c r="A43" s="22"/>
      <c r="B43" s="22"/>
      <c r="C43" s="22"/>
      <c r="F43" s="10"/>
      <c r="G43" s="11"/>
      <c r="J43" s="10" t="s">
        <v>58</v>
      </c>
      <c r="K43" s="10"/>
    </row>
    <row r="44" spans="1:11" s="5" customFormat="1" ht="19.5" customHeight="1">
      <c r="A44" s="2" t="s">
        <v>134</v>
      </c>
      <c r="B44" s="44"/>
      <c r="C44" s="45"/>
      <c r="D44" s="3"/>
      <c r="E44" s="3"/>
      <c r="F44" s="3"/>
      <c r="G44" s="4"/>
      <c r="H44" s="3"/>
      <c r="I44" s="3"/>
      <c r="J44" s="3"/>
      <c r="K44" s="10"/>
    </row>
    <row r="45" spans="1:11" s="5" customFormat="1" ht="19.5" customHeight="1">
      <c r="A45" s="6" t="s">
        <v>156</v>
      </c>
      <c r="B45" s="44"/>
      <c r="C45" s="45"/>
      <c r="D45" s="7"/>
      <c r="E45" s="3"/>
      <c r="F45" s="7"/>
      <c r="G45" s="8"/>
      <c r="H45" s="7"/>
      <c r="I45" s="3"/>
      <c r="J45" s="7"/>
      <c r="K45" s="10"/>
    </row>
    <row r="46" spans="1:11" s="5" customFormat="1" ht="19.5" customHeight="1">
      <c r="A46" s="6" t="s">
        <v>210</v>
      </c>
      <c r="B46" s="44"/>
      <c r="C46" s="45"/>
      <c r="D46" s="7"/>
      <c r="E46" s="3"/>
      <c r="F46" s="7"/>
      <c r="G46" s="8"/>
      <c r="H46" s="7"/>
      <c r="I46" s="3"/>
      <c r="J46" s="7"/>
      <c r="K46" s="10"/>
    </row>
    <row r="47" spans="1:11" s="5" customFormat="1" ht="19.5" customHeight="1">
      <c r="A47" s="9"/>
      <c r="B47" s="44"/>
      <c r="C47" s="45"/>
      <c r="D47" s="7"/>
      <c r="E47" s="3"/>
      <c r="F47" s="24"/>
      <c r="G47" s="31"/>
      <c r="H47" s="7"/>
      <c r="I47" s="3"/>
      <c r="J47" s="10" t="s">
        <v>0</v>
      </c>
      <c r="K47" s="10"/>
    </row>
    <row r="48" spans="1:11" s="5" customFormat="1" ht="19.5" customHeight="1">
      <c r="A48" s="9"/>
      <c r="B48" s="3"/>
      <c r="C48" s="3"/>
      <c r="D48" s="131" t="s">
        <v>26</v>
      </c>
      <c r="E48" s="132"/>
      <c r="F48" s="132"/>
      <c r="G48" s="12"/>
      <c r="H48" s="46"/>
      <c r="I48" s="47" t="s">
        <v>27</v>
      </c>
      <c r="J48" s="48"/>
      <c r="K48" s="10"/>
    </row>
    <row r="49" spans="1:12" s="5" customFormat="1" ht="19.5" customHeight="1">
      <c r="A49" s="22"/>
      <c r="B49" s="44"/>
      <c r="C49" s="22"/>
      <c r="D49" s="49">
        <v>2019</v>
      </c>
      <c r="E49" s="24"/>
      <c r="F49" s="49">
        <v>2018</v>
      </c>
      <c r="G49" s="18"/>
      <c r="H49" s="49">
        <v>2019</v>
      </c>
      <c r="I49" s="24"/>
      <c r="J49" s="49">
        <v>2018</v>
      </c>
      <c r="K49" s="10"/>
    </row>
    <row r="50" spans="1:12" s="5" customFormat="1" ht="19.5" customHeight="1">
      <c r="A50" s="50" t="s">
        <v>7</v>
      </c>
      <c r="B50" s="22"/>
      <c r="C50" s="33"/>
      <c r="D50" s="25"/>
      <c r="E50" s="25"/>
      <c r="F50" s="25"/>
      <c r="G50" s="25"/>
      <c r="H50" s="25"/>
      <c r="I50" s="25"/>
      <c r="J50" s="25"/>
      <c r="K50" s="10"/>
    </row>
    <row r="51" spans="1:12" s="5" customFormat="1" ht="19.5" customHeight="1">
      <c r="A51" s="22" t="s">
        <v>170</v>
      </c>
      <c r="B51" s="22"/>
      <c r="C51" s="33"/>
      <c r="D51" s="32">
        <v>0</v>
      </c>
      <c r="E51" s="33"/>
      <c r="F51" s="32">
        <v>0</v>
      </c>
      <c r="G51" s="33"/>
      <c r="H51" s="32">
        <v>-2374</v>
      </c>
      <c r="I51" s="18"/>
      <c r="J51" s="23">
        <v>0</v>
      </c>
      <c r="K51" s="10"/>
    </row>
    <row r="52" spans="1:12" s="5" customFormat="1" ht="19.5" customHeight="1">
      <c r="A52" s="22" t="s">
        <v>162</v>
      </c>
      <c r="B52" s="22"/>
      <c r="C52" s="33"/>
      <c r="D52" s="32">
        <v>0</v>
      </c>
      <c r="E52" s="33"/>
      <c r="F52" s="32">
        <v>0</v>
      </c>
      <c r="G52" s="33"/>
      <c r="H52" s="32">
        <v>-2460000</v>
      </c>
      <c r="I52" s="18"/>
      <c r="J52" s="23">
        <v>-1845300</v>
      </c>
      <c r="K52" s="10"/>
    </row>
    <row r="53" spans="1:12" s="5" customFormat="1" ht="19.5" customHeight="1">
      <c r="A53" s="22" t="s">
        <v>183</v>
      </c>
      <c r="B53" s="22"/>
      <c r="C53" s="33"/>
      <c r="D53" s="32">
        <v>0</v>
      </c>
      <c r="E53" s="33"/>
      <c r="F53" s="32">
        <v>0</v>
      </c>
      <c r="G53" s="33"/>
      <c r="H53" s="32">
        <v>2650000</v>
      </c>
      <c r="I53" s="18"/>
      <c r="J53" s="23">
        <v>1829000</v>
      </c>
      <c r="K53" s="10"/>
    </row>
    <row r="54" spans="1:12" s="5" customFormat="1" ht="19.5" customHeight="1">
      <c r="A54" s="52" t="s">
        <v>174</v>
      </c>
      <c r="B54" s="22"/>
      <c r="C54" s="33"/>
      <c r="D54" s="23">
        <v>-58201</v>
      </c>
      <c r="E54" s="66"/>
      <c r="F54" s="23">
        <v>-51972</v>
      </c>
      <c r="G54" s="66"/>
      <c r="H54" s="23">
        <v>-58254</v>
      </c>
      <c r="I54" s="28"/>
      <c r="J54" s="23">
        <v>-51972</v>
      </c>
      <c r="K54" s="10"/>
      <c r="L54" s="53"/>
    </row>
    <row r="55" spans="1:12" s="5" customFormat="1" ht="19.5" customHeight="1">
      <c r="A55" s="52" t="s">
        <v>175</v>
      </c>
      <c r="B55" s="22"/>
      <c r="C55" s="33"/>
      <c r="D55" s="23">
        <v>-110757</v>
      </c>
      <c r="E55" s="66"/>
      <c r="F55" s="23">
        <v>-242709</v>
      </c>
      <c r="G55" s="66"/>
      <c r="H55" s="23">
        <v>-53157</v>
      </c>
      <c r="I55" s="28"/>
      <c r="J55" s="23">
        <v>-186587</v>
      </c>
      <c r="K55" s="10"/>
      <c r="L55" s="53"/>
    </row>
    <row r="56" spans="1:12" s="37" customFormat="1" ht="19.5" customHeight="1">
      <c r="A56" s="59" t="s">
        <v>203</v>
      </c>
      <c r="B56" s="30"/>
      <c r="C56" s="31"/>
      <c r="D56" s="32">
        <v>-1139588</v>
      </c>
      <c r="E56" s="28"/>
      <c r="F56" s="32">
        <v>-871199</v>
      </c>
      <c r="G56" s="28"/>
      <c r="H56" s="32">
        <v>-1139785</v>
      </c>
      <c r="I56" s="28"/>
      <c r="J56" s="28">
        <v>-716040</v>
      </c>
      <c r="K56" s="11"/>
      <c r="L56" s="67"/>
    </row>
    <row r="57" spans="1:12" s="37" customFormat="1" ht="19.5" customHeight="1">
      <c r="A57" s="59" t="s">
        <v>171</v>
      </c>
      <c r="B57" s="30"/>
      <c r="C57" s="31"/>
      <c r="D57" s="32">
        <v>-25331</v>
      </c>
      <c r="E57" s="28"/>
      <c r="F57" s="32">
        <v>-60126</v>
      </c>
      <c r="G57" s="28"/>
      <c r="H57" s="32">
        <v>-19330</v>
      </c>
      <c r="I57" s="28"/>
      <c r="J57" s="28">
        <v>-44564</v>
      </c>
      <c r="K57" s="11"/>
      <c r="L57" s="67"/>
    </row>
    <row r="58" spans="1:12" s="37" customFormat="1" ht="19.5" customHeight="1">
      <c r="A58" s="59" t="s">
        <v>176</v>
      </c>
      <c r="B58" s="30"/>
      <c r="C58" s="31"/>
      <c r="D58" s="32">
        <v>-6410</v>
      </c>
      <c r="E58" s="28"/>
      <c r="F58" s="32">
        <v>-29053</v>
      </c>
      <c r="G58" s="28"/>
      <c r="H58" s="32">
        <v>-6410</v>
      </c>
      <c r="I58" s="28"/>
      <c r="J58" s="32">
        <v>-29053</v>
      </c>
      <c r="K58" s="11"/>
      <c r="L58" s="67"/>
    </row>
    <row r="59" spans="1:12" s="5" customFormat="1" ht="19.5" customHeight="1">
      <c r="A59" s="5" t="s">
        <v>100</v>
      </c>
      <c r="B59" s="22"/>
      <c r="C59" s="33"/>
      <c r="D59" s="25">
        <v>11297</v>
      </c>
      <c r="E59" s="66"/>
      <c r="F59" s="25">
        <v>3926</v>
      </c>
      <c r="G59" s="66"/>
      <c r="H59" s="25">
        <v>11249</v>
      </c>
      <c r="I59" s="28"/>
      <c r="J59" s="25">
        <v>3796</v>
      </c>
      <c r="K59" s="10"/>
      <c r="L59" s="53"/>
    </row>
    <row r="60" spans="1:12" s="5" customFormat="1" ht="19.5" customHeight="1">
      <c r="A60" s="5" t="s">
        <v>101</v>
      </c>
      <c r="B60" s="22"/>
      <c r="C60" s="33"/>
      <c r="D60" s="32">
        <v>9</v>
      </c>
      <c r="E60" s="35"/>
      <c r="F60" s="32">
        <v>43</v>
      </c>
      <c r="G60" s="35"/>
      <c r="H60" s="32">
        <v>9</v>
      </c>
      <c r="I60" s="28"/>
      <c r="J60" s="32">
        <v>43</v>
      </c>
      <c r="K60" s="10"/>
      <c r="L60" s="53"/>
    </row>
    <row r="61" spans="1:12" s="5" customFormat="1" ht="19.5" customHeight="1">
      <c r="A61" s="5" t="s">
        <v>182</v>
      </c>
      <c r="B61" s="22"/>
      <c r="C61" s="33"/>
      <c r="D61" s="26">
        <v>32866</v>
      </c>
      <c r="E61" s="66"/>
      <c r="F61" s="26">
        <v>10184</v>
      </c>
      <c r="G61" s="66"/>
      <c r="H61" s="26">
        <v>75989</v>
      </c>
      <c r="I61" s="28"/>
      <c r="J61" s="26">
        <v>73107</v>
      </c>
      <c r="K61" s="10"/>
      <c r="L61" s="53"/>
    </row>
    <row r="62" spans="1:12" s="5" customFormat="1" ht="19.5" customHeight="1">
      <c r="A62" s="63" t="s">
        <v>138</v>
      </c>
      <c r="B62" s="30"/>
      <c r="C62" s="31"/>
      <c r="D62" s="27">
        <f>SUM(D51:D61)</f>
        <v>-1296115</v>
      </c>
      <c r="E62" s="28"/>
      <c r="F62" s="27">
        <f>SUM(F51:F61)</f>
        <v>-1240906</v>
      </c>
      <c r="G62" s="28"/>
      <c r="H62" s="27">
        <f>SUM(H51:H61)</f>
        <v>-1002063</v>
      </c>
      <c r="I62" s="28"/>
      <c r="J62" s="27">
        <f>SUM(J51:J61)</f>
        <v>-967570</v>
      </c>
      <c r="K62" s="10"/>
      <c r="L62" s="53"/>
    </row>
    <row r="63" spans="1:12" s="5" customFormat="1" ht="19.5" customHeight="1">
      <c r="A63" s="50" t="s">
        <v>8</v>
      </c>
      <c r="B63" s="30"/>
      <c r="C63" s="31"/>
      <c r="D63" s="28"/>
      <c r="E63" s="28"/>
      <c r="F63" s="28"/>
      <c r="G63" s="28"/>
      <c r="H63" s="28"/>
      <c r="I63" s="28"/>
      <c r="J63" s="28"/>
      <c r="K63" s="10"/>
      <c r="L63" s="53"/>
    </row>
    <row r="64" spans="1:12" s="5" customFormat="1" ht="19.5" customHeight="1">
      <c r="A64" s="5" t="s">
        <v>172</v>
      </c>
      <c r="B64" s="30"/>
      <c r="C64" s="31"/>
      <c r="D64" s="28">
        <v>134084</v>
      </c>
      <c r="E64" s="28"/>
      <c r="F64" s="28">
        <v>1145206</v>
      </c>
      <c r="G64" s="28"/>
      <c r="H64" s="28">
        <v>0</v>
      </c>
      <c r="I64" s="28"/>
      <c r="J64" s="28">
        <v>21672</v>
      </c>
      <c r="K64" s="10"/>
      <c r="L64" s="53"/>
    </row>
    <row r="65" spans="1:12" s="5" customFormat="1" ht="19.5" customHeight="1">
      <c r="A65" s="5" t="s">
        <v>177</v>
      </c>
      <c r="B65" s="30"/>
      <c r="C65" s="31"/>
      <c r="D65" s="28">
        <v>-182310</v>
      </c>
      <c r="E65" s="28"/>
      <c r="F65" s="28">
        <v>-1115865</v>
      </c>
      <c r="G65" s="28"/>
      <c r="H65" s="28">
        <v>0</v>
      </c>
      <c r="I65" s="28"/>
      <c r="J65" s="28">
        <v>0</v>
      </c>
      <c r="K65" s="10"/>
      <c r="L65" s="53"/>
    </row>
    <row r="66" spans="1:12" s="5" customFormat="1" ht="19.5" customHeight="1">
      <c r="A66" s="5" t="s">
        <v>191</v>
      </c>
      <c r="B66" s="30"/>
      <c r="C66" s="31"/>
      <c r="D66" s="28">
        <v>0</v>
      </c>
      <c r="E66" s="28"/>
      <c r="F66" s="28">
        <v>0</v>
      </c>
      <c r="G66" s="28"/>
      <c r="H66" s="28">
        <v>0</v>
      </c>
      <c r="I66" s="28"/>
      <c r="J66" s="28">
        <v>20000</v>
      </c>
      <c r="K66" s="10"/>
      <c r="L66" s="53"/>
    </row>
    <row r="67" spans="1:12" s="5" customFormat="1" ht="19.5" customHeight="1">
      <c r="A67" s="5" t="s">
        <v>216</v>
      </c>
      <c r="B67" s="30"/>
      <c r="C67" s="31"/>
      <c r="D67" s="28">
        <v>0</v>
      </c>
      <c r="E67" s="28"/>
      <c r="F67" s="28">
        <v>0</v>
      </c>
      <c r="G67" s="28"/>
      <c r="H67" s="28">
        <v>-139134</v>
      </c>
      <c r="I67" s="28"/>
      <c r="J67" s="28">
        <v>0</v>
      </c>
      <c r="K67" s="10"/>
      <c r="L67" s="53"/>
    </row>
    <row r="68" spans="1:12" s="5" customFormat="1" ht="19.5" customHeight="1">
      <c r="A68" s="5" t="s">
        <v>196</v>
      </c>
      <c r="B68" s="30"/>
      <c r="C68" s="31"/>
      <c r="D68" s="28">
        <v>-3101</v>
      </c>
      <c r="E68" s="28"/>
      <c r="F68" s="28">
        <v>-2953</v>
      </c>
      <c r="G68" s="28"/>
      <c r="H68" s="28">
        <v>-3101</v>
      </c>
      <c r="I68" s="28"/>
      <c r="J68" s="28">
        <v>-838</v>
      </c>
      <c r="K68" s="10"/>
      <c r="L68" s="53"/>
    </row>
    <row r="69" spans="1:12" s="5" customFormat="1" ht="19.5" customHeight="1">
      <c r="A69" s="5" t="s">
        <v>190</v>
      </c>
      <c r="B69" s="30"/>
      <c r="C69" s="31"/>
      <c r="D69" s="28">
        <v>-107104</v>
      </c>
      <c r="E69" s="28"/>
      <c r="F69" s="28">
        <v>-200000</v>
      </c>
      <c r="G69" s="28"/>
      <c r="H69" s="28">
        <v>-100000</v>
      </c>
      <c r="I69" s="35"/>
      <c r="J69" s="25">
        <v>-200000</v>
      </c>
      <c r="K69" s="10"/>
      <c r="L69" s="53"/>
    </row>
    <row r="70" spans="1:12" s="5" customFormat="1" ht="19.5" customHeight="1">
      <c r="A70" s="5" t="s">
        <v>199</v>
      </c>
      <c r="B70" s="30"/>
      <c r="C70" s="31"/>
      <c r="D70" s="28">
        <v>0</v>
      </c>
      <c r="E70" s="28"/>
      <c r="F70" s="28">
        <v>2000000</v>
      </c>
      <c r="G70" s="28"/>
      <c r="H70" s="28">
        <v>0</v>
      </c>
      <c r="I70" s="35"/>
      <c r="J70" s="25">
        <v>2000000</v>
      </c>
      <c r="K70" s="10"/>
      <c r="L70" s="53"/>
    </row>
    <row r="71" spans="1:12" s="5" customFormat="1" ht="19.5" customHeight="1">
      <c r="A71" s="5" t="s">
        <v>200</v>
      </c>
      <c r="B71" s="30"/>
      <c r="C71" s="31"/>
      <c r="D71" s="28">
        <v>0</v>
      </c>
      <c r="E71" s="28"/>
      <c r="F71" s="28">
        <v>-1000000</v>
      </c>
      <c r="G71" s="28"/>
      <c r="H71" s="28">
        <v>0</v>
      </c>
      <c r="I71" s="35"/>
      <c r="J71" s="28">
        <v>-1000000</v>
      </c>
      <c r="K71" s="10"/>
      <c r="L71" s="53"/>
    </row>
    <row r="72" spans="1:12" s="5" customFormat="1" ht="19.5" customHeight="1">
      <c r="A72" s="61" t="s">
        <v>147</v>
      </c>
      <c r="B72" s="30"/>
      <c r="C72" s="31"/>
      <c r="D72" s="28">
        <v>-2629045</v>
      </c>
      <c r="E72" s="28"/>
      <c r="F72" s="28">
        <v>-2366429</v>
      </c>
      <c r="G72" s="28"/>
      <c r="H72" s="28">
        <v>-2629045</v>
      </c>
      <c r="I72" s="35"/>
      <c r="J72" s="25">
        <v>-2366429</v>
      </c>
      <c r="K72" s="10"/>
      <c r="L72" s="53"/>
    </row>
    <row r="73" spans="1:12" s="5" customFormat="1" ht="19.5" customHeight="1">
      <c r="A73" s="63" t="s">
        <v>214</v>
      </c>
      <c r="B73" s="30"/>
      <c r="C73" s="31"/>
      <c r="D73" s="36">
        <f>SUM(D64:D72)</f>
        <v>-2787476</v>
      </c>
      <c r="E73" s="28"/>
      <c r="F73" s="36">
        <f>SUM(F64:F72)</f>
        <v>-1540041</v>
      </c>
      <c r="G73" s="28"/>
      <c r="H73" s="36">
        <f>SUM(H64:H72)</f>
        <v>-2871280</v>
      </c>
      <c r="I73" s="28"/>
      <c r="J73" s="36">
        <f>SUM(J64:J72)</f>
        <v>-1525595</v>
      </c>
      <c r="K73" s="10"/>
      <c r="L73" s="53"/>
    </row>
    <row r="74" spans="1:12" s="5" customFormat="1" ht="19.5" customHeight="1">
      <c r="A74" s="63" t="s">
        <v>133</v>
      </c>
      <c r="B74" s="30"/>
      <c r="C74" s="31"/>
      <c r="D74" s="36">
        <v>-6907</v>
      </c>
      <c r="E74" s="28"/>
      <c r="F74" s="36">
        <v>-58</v>
      </c>
      <c r="G74" s="28"/>
      <c r="H74" s="36">
        <v>0</v>
      </c>
      <c r="I74" s="35"/>
      <c r="J74" s="36">
        <v>0</v>
      </c>
      <c r="K74" s="10"/>
      <c r="L74" s="53"/>
    </row>
    <row r="75" spans="1:12" s="5" customFormat="1" ht="19.5" customHeight="1">
      <c r="A75" s="50" t="s">
        <v>201</v>
      </c>
      <c r="B75" s="30"/>
      <c r="C75" s="31"/>
      <c r="D75" s="28">
        <f>SUM(D40,D62,D73,D74)</f>
        <v>492704</v>
      </c>
      <c r="E75" s="28"/>
      <c r="F75" s="28">
        <f>SUM(F40,F62,F73,F74)</f>
        <v>1411478</v>
      </c>
      <c r="G75" s="28"/>
      <c r="H75" s="28">
        <f>SUM(H40+H62+H73)</f>
        <v>525250</v>
      </c>
      <c r="I75" s="28"/>
      <c r="J75" s="28">
        <f>SUM(J40+J62+J73)</f>
        <v>1446659</v>
      </c>
      <c r="K75" s="10"/>
      <c r="L75" s="53"/>
    </row>
    <row r="76" spans="1:12" s="5" customFormat="1" ht="19.5" customHeight="1">
      <c r="A76" s="52" t="s">
        <v>9</v>
      </c>
      <c r="B76" s="30"/>
      <c r="C76" s="31"/>
      <c r="D76" s="27">
        <f>+'[1]BS '!F11</f>
        <v>6237752</v>
      </c>
      <c r="E76" s="28"/>
      <c r="F76" s="27">
        <v>2504912</v>
      </c>
      <c r="G76" s="28"/>
      <c r="H76" s="27">
        <f>+'[1]BS '!J11</f>
        <v>6003281</v>
      </c>
      <c r="I76" s="28"/>
      <c r="J76" s="27">
        <v>2239065</v>
      </c>
      <c r="K76" s="10"/>
      <c r="L76" s="53"/>
    </row>
    <row r="77" spans="1:12" s="5" customFormat="1" ht="19.5" customHeight="1" thickBot="1">
      <c r="A77" s="63" t="s">
        <v>15</v>
      </c>
      <c r="B77" s="30"/>
      <c r="C77" s="31"/>
      <c r="D77" s="34">
        <f>SUM(D75:D76)</f>
        <v>6730456</v>
      </c>
      <c r="E77" s="28"/>
      <c r="F77" s="34">
        <f>SUM(F75:F76)</f>
        <v>3916390</v>
      </c>
      <c r="G77" s="28"/>
      <c r="H77" s="34">
        <f>SUM(H75:H76)</f>
        <v>6528531</v>
      </c>
      <c r="I77" s="28"/>
      <c r="J77" s="34">
        <f>SUM(J75:J76)</f>
        <v>3685724</v>
      </c>
      <c r="K77" s="10"/>
      <c r="L77" s="53"/>
    </row>
    <row r="78" spans="1:12" s="5" customFormat="1" ht="19.5" customHeight="1" thickTop="1">
      <c r="A78" s="52"/>
      <c r="B78" s="30"/>
      <c r="C78" s="31"/>
      <c r="D78" s="28">
        <f>D77-BS!D11</f>
        <v>0</v>
      </c>
      <c r="E78" s="28"/>
      <c r="F78" s="28"/>
      <c r="G78" s="28"/>
      <c r="H78" s="28">
        <f>H77-BS!H11</f>
        <v>0</v>
      </c>
      <c r="I78" s="28"/>
      <c r="J78" s="28"/>
      <c r="K78" s="10"/>
      <c r="L78" s="53"/>
    </row>
    <row r="79" spans="1:12" s="5" customFormat="1" ht="19.5" customHeight="1">
      <c r="A79" s="63" t="s">
        <v>80</v>
      </c>
      <c r="B79" s="30"/>
      <c r="C79" s="31"/>
      <c r="D79" s="11"/>
      <c r="E79" s="11"/>
      <c r="F79" s="11"/>
      <c r="G79" s="11"/>
      <c r="H79" s="11"/>
      <c r="I79" s="11"/>
      <c r="J79" s="11"/>
      <c r="K79" s="10"/>
      <c r="L79" s="53"/>
    </row>
    <row r="80" spans="1:12" s="5" customFormat="1" ht="19.5" customHeight="1">
      <c r="A80" s="52" t="s">
        <v>78</v>
      </c>
      <c r="B80" s="30"/>
      <c r="C80" s="31"/>
      <c r="D80" s="11"/>
      <c r="E80" s="11"/>
      <c r="F80" s="11"/>
      <c r="G80" s="11"/>
      <c r="H80" s="11"/>
      <c r="I80" s="11"/>
      <c r="J80" s="11"/>
      <c r="K80" s="10"/>
      <c r="L80" s="53"/>
    </row>
    <row r="81" spans="1:12" s="5" customFormat="1" ht="19.5" customHeight="1">
      <c r="A81" s="52" t="s">
        <v>189</v>
      </c>
      <c r="B81" s="30"/>
      <c r="C81" s="31"/>
      <c r="D81" s="32">
        <v>162080</v>
      </c>
      <c r="E81" s="32"/>
      <c r="F81" s="32">
        <v>-337327</v>
      </c>
      <c r="G81" s="32"/>
      <c r="H81" s="32">
        <v>160733</v>
      </c>
      <c r="I81" s="32"/>
      <c r="J81" s="32">
        <v>-357071</v>
      </c>
      <c r="K81" s="10"/>
      <c r="L81" s="53"/>
    </row>
    <row r="82" spans="1:12" s="5" customFormat="1" ht="19.5" customHeight="1">
      <c r="A82" s="52" t="s">
        <v>202</v>
      </c>
      <c r="B82" s="30"/>
      <c r="C82" s="31"/>
      <c r="D82" s="32">
        <v>-893</v>
      </c>
      <c r="E82" s="32"/>
      <c r="F82" s="32">
        <v>-777</v>
      </c>
      <c r="G82" s="32"/>
      <c r="H82" s="32">
        <v>-893</v>
      </c>
      <c r="I82" s="32"/>
      <c r="J82" s="32">
        <v>-777</v>
      </c>
      <c r="K82" s="10"/>
      <c r="L82" s="53"/>
    </row>
    <row r="83" spans="1:12" s="5" customFormat="1" ht="19.5" customHeight="1">
      <c r="A83" s="52" t="s">
        <v>217</v>
      </c>
      <c r="B83" s="30"/>
      <c r="C83" s="31"/>
      <c r="D83" s="68"/>
      <c r="E83" s="11"/>
      <c r="F83" s="32"/>
      <c r="G83" s="11"/>
      <c r="H83" s="68"/>
      <c r="I83" s="11"/>
      <c r="J83" s="28"/>
      <c r="K83" s="10"/>
      <c r="L83" s="53"/>
    </row>
    <row r="84" spans="1:12" s="5" customFormat="1" ht="19.5" customHeight="1">
      <c r="A84" s="52" t="s">
        <v>215</v>
      </c>
      <c r="B84" s="30"/>
      <c r="C84" s="31"/>
      <c r="D84" s="68">
        <v>0</v>
      </c>
      <c r="E84" s="11"/>
      <c r="F84" s="68">
        <v>0</v>
      </c>
      <c r="G84" s="11"/>
      <c r="H84" s="68">
        <v>0</v>
      </c>
      <c r="I84" s="11"/>
      <c r="J84" s="68">
        <v>333882</v>
      </c>
      <c r="K84" s="10"/>
      <c r="L84" s="53"/>
    </row>
    <row r="85" spans="1:12" s="22" customFormat="1" ht="19.5" customHeight="1">
      <c r="A85" s="5"/>
      <c r="C85" s="24"/>
      <c r="K85" s="24"/>
    </row>
    <row r="86" spans="1:12" s="22" customFormat="1" ht="19.5" customHeight="1">
      <c r="A86" s="5" t="s">
        <v>5</v>
      </c>
      <c r="C86" s="24"/>
      <c r="I86" s="10"/>
      <c r="J86" s="10"/>
      <c r="K86" s="24"/>
    </row>
    <row r="87" spans="1:12" s="5" customFormat="1" ht="19.5" customHeight="1">
      <c r="B87" s="22"/>
      <c r="C87" s="24"/>
      <c r="D87" s="10"/>
      <c r="E87" s="10"/>
      <c r="G87" s="37"/>
      <c r="H87" s="10"/>
      <c r="I87" s="10"/>
      <c r="J87" s="10"/>
      <c r="K87" s="10"/>
    </row>
    <row r="88" spans="1:12" s="22" customFormat="1" ht="19.5" customHeight="1">
      <c r="A88" s="5"/>
      <c r="C88" s="24"/>
      <c r="D88" s="10"/>
      <c r="E88" s="10"/>
      <c r="F88" s="5"/>
      <c r="G88" s="37"/>
      <c r="H88" s="10"/>
      <c r="I88" s="10"/>
      <c r="J88" s="10"/>
      <c r="K88" s="24"/>
    </row>
    <row r="89" spans="1:12" s="22" customFormat="1" ht="19.5" customHeight="1">
      <c r="A89" s="5"/>
      <c r="C89" s="24"/>
      <c r="D89" s="10"/>
      <c r="E89" s="10"/>
      <c r="F89" s="5"/>
      <c r="G89" s="37"/>
      <c r="H89" s="10"/>
      <c r="I89" s="10"/>
      <c r="J89" s="5"/>
      <c r="K89" s="24"/>
    </row>
    <row r="90" spans="1:12" s="22" customFormat="1" ht="19.5" customHeight="1">
      <c r="A90" s="130"/>
      <c r="B90" s="130"/>
      <c r="C90" s="130"/>
      <c r="D90" s="130"/>
      <c r="E90" s="130"/>
      <c r="F90" s="130"/>
      <c r="G90" s="130"/>
      <c r="H90" s="130"/>
      <c r="I90" s="130"/>
      <c r="J90" s="130"/>
      <c r="K90" s="24"/>
    </row>
  </sheetData>
  <mergeCells count="3">
    <mergeCell ref="D6:F6"/>
    <mergeCell ref="D48:F48"/>
    <mergeCell ref="A90:J90"/>
  </mergeCells>
  <pageMargins left="0.98425196850393704" right="0.39370078740157483" top="0.78740157480314965" bottom="0.19685039370078741" header="0.19685039370078741" footer="0.19685039370078741"/>
  <pageSetup paperSize="9" scale="76" orientation="portrait" r:id="rId1"/>
  <rowBreaks count="1" manualBreakCount="1">
    <brk id="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32"/>
  <sheetViews>
    <sheetView showGridLines="0" zoomScaleNormal="100" workbookViewId="0"/>
  </sheetViews>
  <sheetFormatPr defaultRowHeight="21.75" customHeight="1"/>
  <cols>
    <col min="1" max="1" width="39.85546875" style="98" customWidth="1"/>
    <col min="2" max="2" width="5.85546875" style="98" customWidth="1"/>
    <col min="3" max="3" width="5.140625" style="98" customWidth="1"/>
    <col min="4" max="4" width="1.85546875" style="98" customWidth="1"/>
    <col min="5" max="5" width="17.7109375" style="98" customWidth="1"/>
    <col min="6" max="6" width="1.85546875" style="98" customWidth="1"/>
    <col min="7" max="7" width="17.7109375" style="98" customWidth="1"/>
    <col min="8" max="8" width="1.85546875" style="98" customWidth="1"/>
    <col min="9" max="9" width="17.7109375" style="98" customWidth="1"/>
    <col min="10" max="10" width="1.85546875" style="98" customWidth="1"/>
    <col min="11" max="11" width="17.7109375" style="98" customWidth="1"/>
    <col min="12" max="12" width="1.85546875" style="98" customWidth="1"/>
    <col min="13" max="13" width="17.7109375" style="98" customWidth="1"/>
    <col min="14" max="14" width="1.85546875" style="98" customWidth="1"/>
    <col min="15" max="15" width="22.7109375" style="98" bestFit="1" customWidth="1"/>
    <col min="16" max="16" width="1.85546875" style="98" customWidth="1"/>
    <col min="17" max="17" width="17.7109375" style="98" customWidth="1"/>
    <col min="18" max="18" width="1.85546875" style="98" customWidth="1"/>
    <col min="19" max="19" width="17.7109375" style="98" customWidth="1"/>
    <col min="20" max="20" width="1.85546875" style="98" customWidth="1"/>
    <col min="21" max="21" width="17.7109375" style="98" customWidth="1"/>
    <col min="22" max="16384" width="9.140625" style="98"/>
  </cols>
  <sheetData>
    <row r="1" spans="1:257" s="69" customFormat="1" ht="21.75" customHeight="1">
      <c r="C1" s="70"/>
      <c r="D1" s="71"/>
      <c r="E1" s="70"/>
      <c r="F1" s="71"/>
      <c r="G1" s="70"/>
      <c r="H1" s="71"/>
      <c r="I1" s="72"/>
      <c r="J1" s="71"/>
      <c r="K1" s="72"/>
      <c r="L1" s="71"/>
      <c r="M1" s="72"/>
      <c r="N1" s="72"/>
      <c r="O1" s="72"/>
      <c r="P1" s="72"/>
      <c r="Q1" s="72"/>
      <c r="R1" s="72"/>
      <c r="S1" s="72"/>
      <c r="T1" s="72"/>
      <c r="U1" s="73" t="s">
        <v>58</v>
      </c>
    </row>
    <row r="2" spans="1:257" s="69" customFormat="1" ht="21.75" customHeight="1">
      <c r="A2" s="99" t="s">
        <v>118</v>
      </c>
      <c r="B2" s="99"/>
      <c r="C2" s="100"/>
      <c r="D2" s="100"/>
      <c r="E2" s="100"/>
      <c r="F2" s="100"/>
      <c r="G2" s="100"/>
      <c r="H2" s="100"/>
      <c r="I2" s="100"/>
      <c r="J2" s="101"/>
      <c r="K2" s="100"/>
      <c r="L2" s="101"/>
      <c r="M2" s="100"/>
      <c r="N2" s="100"/>
      <c r="O2" s="100"/>
      <c r="P2" s="100"/>
      <c r="Q2" s="100"/>
      <c r="R2" s="100"/>
      <c r="S2" s="100"/>
      <c r="T2" s="102"/>
      <c r="U2" s="103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  <c r="AO2" s="104"/>
      <c r="AP2" s="104"/>
      <c r="AQ2" s="104"/>
      <c r="AR2" s="104"/>
      <c r="AS2" s="104"/>
      <c r="AT2" s="104"/>
      <c r="AU2" s="104"/>
      <c r="AV2" s="104"/>
      <c r="AW2" s="104"/>
      <c r="AX2" s="104"/>
      <c r="AY2" s="104"/>
      <c r="AZ2" s="104"/>
      <c r="BA2" s="104"/>
      <c r="BB2" s="104"/>
      <c r="BC2" s="104"/>
      <c r="BD2" s="104"/>
      <c r="BE2" s="104"/>
      <c r="BF2" s="104"/>
      <c r="BG2" s="104"/>
      <c r="BH2" s="104"/>
      <c r="BI2" s="104"/>
      <c r="BJ2" s="104"/>
      <c r="BK2" s="104"/>
      <c r="BL2" s="104"/>
      <c r="BM2" s="104"/>
      <c r="BN2" s="104"/>
      <c r="BO2" s="104"/>
      <c r="BP2" s="104"/>
      <c r="BQ2" s="104"/>
      <c r="BR2" s="104"/>
      <c r="BS2" s="104"/>
      <c r="BT2" s="104"/>
      <c r="BU2" s="104"/>
      <c r="BV2" s="104"/>
      <c r="BW2" s="104"/>
      <c r="BX2" s="104"/>
      <c r="BY2" s="104"/>
      <c r="BZ2" s="104"/>
      <c r="CA2" s="104"/>
      <c r="CB2" s="104"/>
      <c r="CC2" s="104"/>
      <c r="CD2" s="104"/>
      <c r="CE2" s="104"/>
      <c r="CF2" s="104"/>
      <c r="CG2" s="104"/>
      <c r="CH2" s="104"/>
      <c r="CI2" s="104"/>
      <c r="CJ2" s="104"/>
      <c r="CK2" s="104"/>
      <c r="CL2" s="104"/>
      <c r="CM2" s="104"/>
      <c r="CN2" s="104"/>
      <c r="CO2" s="104"/>
      <c r="CP2" s="104"/>
      <c r="CQ2" s="104"/>
      <c r="CR2" s="104"/>
      <c r="CS2" s="104"/>
      <c r="CT2" s="104"/>
      <c r="CU2" s="104"/>
      <c r="CV2" s="104"/>
      <c r="CW2" s="104"/>
      <c r="CX2" s="104"/>
      <c r="CY2" s="104"/>
      <c r="CZ2" s="104"/>
      <c r="DA2" s="104"/>
      <c r="DB2" s="104"/>
      <c r="DC2" s="104"/>
      <c r="DD2" s="104"/>
      <c r="DE2" s="104"/>
      <c r="DF2" s="104"/>
      <c r="DG2" s="104"/>
      <c r="DH2" s="104"/>
      <c r="DI2" s="104"/>
      <c r="DJ2" s="104"/>
      <c r="DK2" s="104"/>
      <c r="DL2" s="104"/>
      <c r="DM2" s="104"/>
      <c r="DN2" s="104"/>
      <c r="DO2" s="104"/>
      <c r="DP2" s="104"/>
      <c r="DQ2" s="104"/>
      <c r="DR2" s="104"/>
      <c r="DS2" s="104"/>
      <c r="DT2" s="104"/>
      <c r="DU2" s="104"/>
      <c r="DV2" s="104"/>
      <c r="DW2" s="104"/>
      <c r="DX2" s="104"/>
      <c r="DY2" s="104"/>
      <c r="DZ2" s="104"/>
      <c r="EA2" s="104"/>
      <c r="EB2" s="104"/>
      <c r="EC2" s="104"/>
      <c r="ED2" s="104"/>
      <c r="EE2" s="104"/>
      <c r="EF2" s="104"/>
      <c r="EG2" s="104"/>
      <c r="EH2" s="104"/>
      <c r="EI2" s="104"/>
      <c r="EJ2" s="104"/>
      <c r="EK2" s="104"/>
      <c r="EL2" s="104"/>
      <c r="EM2" s="104"/>
      <c r="EN2" s="104"/>
      <c r="EO2" s="104"/>
      <c r="EP2" s="104"/>
      <c r="EQ2" s="104"/>
      <c r="ER2" s="104"/>
      <c r="ES2" s="104"/>
      <c r="ET2" s="104"/>
      <c r="EU2" s="104"/>
      <c r="EV2" s="104"/>
      <c r="EW2" s="104"/>
      <c r="EX2" s="104"/>
      <c r="EY2" s="104"/>
      <c r="EZ2" s="104"/>
      <c r="FA2" s="104"/>
      <c r="FB2" s="104"/>
      <c r="FC2" s="104"/>
      <c r="FD2" s="104"/>
      <c r="FE2" s="104"/>
      <c r="FF2" s="104"/>
      <c r="FG2" s="104"/>
      <c r="FH2" s="104"/>
      <c r="FI2" s="104"/>
      <c r="FJ2" s="104"/>
      <c r="FK2" s="104"/>
      <c r="FL2" s="104"/>
      <c r="FM2" s="104"/>
      <c r="FN2" s="104"/>
      <c r="FO2" s="104"/>
      <c r="FP2" s="104"/>
      <c r="FQ2" s="104"/>
      <c r="FR2" s="104"/>
      <c r="FS2" s="104"/>
      <c r="FT2" s="104"/>
      <c r="FU2" s="104"/>
      <c r="FV2" s="104"/>
      <c r="FW2" s="104"/>
      <c r="FX2" s="104"/>
      <c r="FY2" s="104"/>
      <c r="FZ2" s="104"/>
      <c r="GA2" s="104"/>
      <c r="GB2" s="104"/>
      <c r="GC2" s="104"/>
      <c r="GD2" s="104"/>
      <c r="GE2" s="104"/>
      <c r="GF2" s="104"/>
      <c r="GG2" s="104"/>
      <c r="GH2" s="104"/>
      <c r="GI2" s="104"/>
      <c r="GJ2" s="104"/>
      <c r="GK2" s="104"/>
      <c r="GL2" s="104"/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4"/>
      <c r="IH2" s="104"/>
      <c r="II2" s="104"/>
      <c r="IJ2" s="104"/>
      <c r="IK2" s="104"/>
      <c r="IL2" s="104"/>
      <c r="IM2" s="104"/>
      <c r="IN2" s="104"/>
      <c r="IO2" s="104"/>
      <c r="IP2" s="104"/>
      <c r="IQ2" s="104"/>
      <c r="IR2" s="104"/>
      <c r="IS2" s="104"/>
      <c r="IT2" s="104"/>
      <c r="IU2" s="104"/>
      <c r="IV2" s="104"/>
      <c r="IW2" s="104"/>
    </row>
    <row r="3" spans="1:257" s="78" customFormat="1" ht="21.75" customHeight="1">
      <c r="A3" s="105" t="s">
        <v>153</v>
      </c>
      <c r="B3" s="105"/>
      <c r="C3" s="100"/>
      <c r="D3" s="100"/>
      <c r="E3" s="100"/>
      <c r="F3" s="100"/>
      <c r="G3" s="106"/>
      <c r="H3" s="100"/>
      <c r="I3" s="106"/>
      <c r="J3" s="107"/>
      <c r="K3" s="106"/>
      <c r="L3" s="107"/>
      <c r="M3" s="106"/>
      <c r="N3" s="100"/>
      <c r="O3" s="100"/>
      <c r="P3" s="100"/>
      <c r="Q3" s="106"/>
      <c r="R3" s="100"/>
      <c r="S3" s="106"/>
      <c r="T3" s="102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/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/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/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  <c r="CT3" s="104"/>
      <c r="CU3" s="104"/>
      <c r="CV3" s="104"/>
      <c r="CW3" s="104"/>
      <c r="CX3" s="104"/>
      <c r="CY3" s="104"/>
      <c r="CZ3" s="104"/>
      <c r="DA3" s="104"/>
      <c r="DB3" s="104"/>
      <c r="DC3" s="104"/>
      <c r="DD3" s="104"/>
      <c r="DE3" s="104"/>
      <c r="DF3" s="104"/>
      <c r="DG3" s="104"/>
      <c r="DH3" s="104"/>
      <c r="DI3" s="104"/>
      <c r="DJ3" s="104"/>
      <c r="DK3" s="104"/>
      <c r="DL3" s="104"/>
      <c r="DM3" s="104"/>
      <c r="DN3" s="104"/>
      <c r="DO3" s="104"/>
      <c r="DP3" s="104"/>
      <c r="DQ3" s="104"/>
      <c r="DR3" s="104"/>
      <c r="DS3" s="104"/>
      <c r="DT3" s="104"/>
      <c r="DU3" s="104"/>
      <c r="DV3" s="104"/>
      <c r="DW3" s="104"/>
      <c r="DX3" s="104"/>
      <c r="DY3" s="104"/>
      <c r="DZ3" s="104"/>
      <c r="EA3" s="104"/>
      <c r="EB3" s="104"/>
      <c r="EC3" s="104"/>
      <c r="ED3" s="104"/>
      <c r="EE3" s="104"/>
      <c r="EF3" s="104"/>
      <c r="EG3" s="104"/>
      <c r="EH3" s="104"/>
      <c r="EI3" s="104"/>
      <c r="EJ3" s="104"/>
      <c r="EK3" s="104"/>
      <c r="EL3" s="104"/>
      <c r="EM3" s="104"/>
      <c r="EN3" s="104"/>
      <c r="EO3" s="104"/>
      <c r="EP3" s="104"/>
      <c r="EQ3" s="104"/>
      <c r="ER3" s="104"/>
      <c r="ES3" s="104"/>
      <c r="ET3" s="104"/>
      <c r="EU3" s="104"/>
      <c r="EV3" s="104"/>
      <c r="EW3" s="104"/>
      <c r="EX3" s="104"/>
      <c r="EY3" s="104"/>
      <c r="EZ3" s="104"/>
      <c r="FA3" s="104"/>
      <c r="FB3" s="104"/>
      <c r="FC3" s="104"/>
      <c r="FD3" s="104"/>
      <c r="FE3" s="104"/>
      <c r="FF3" s="104"/>
      <c r="FG3" s="104"/>
      <c r="FH3" s="104"/>
      <c r="FI3" s="104"/>
      <c r="FJ3" s="104"/>
      <c r="FK3" s="104"/>
      <c r="FL3" s="104"/>
      <c r="FM3" s="104"/>
      <c r="FN3" s="104"/>
      <c r="FO3" s="104"/>
      <c r="FP3" s="104"/>
      <c r="FQ3" s="104"/>
      <c r="FR3" s="104"/>
      <c r="FS3" s="104"/>
      <c r="FT3" s="104"/>
      <c r="FU3" s="104"/>
      <c r="FV3" s="104"/>
      <c r="FW3" s="104"/>
      <c r="FX3" s="104"/>
      <c r="FY3" s="104"/>
      <c r="FZ3" s="104"/>
      <c r="GA3" s="104"/>
      <c r="GB3" s="104"/>
      <c r="GC3" s="104"/>
      <c r="GD3" s="104"/>
      <c r="GE3" s="104"/>
      <c r="GF3" s="104"/>
      <c r="GG3" s="104"/>
      <c r="GH3" s="104"/>
      <c r="GI3" s="104"/>
      <c r="GJ3" s="104"/>
      <c r="GK3" s="104"/>
      <c r="GL3" s="104"/>
      <c r="GM3" s="104"/>
      <c r="GN3" s="104"/>
      <c r="GO3" s="104"/>
      <c r="GP3" s="104"/>
      <c r="GQ3" s="104"/>
      <c r="GR3" s="104"/>
      <c r="GS3" s="104"/>
      <c r="GT3" s="104"/>
      <c r="GU3" s="104"/>
      <c r="GV3" s="104"/>
      <c r="GW3" s="104"/>
      <c r="GX3" s="104"/>
      <c r="GY3" s="104"/>
      <c r="GZ3" s="104"/>
      <c r="HA3" s="104"/>
      <c r="HB3" s="104"/>
      <c r="HC3" s="104"/>
      <c r="HD3" s="104"/>
      <c r="HE3" s="104"/>
      <c r="HF3" s="104"/>
      <c r="HG3" s="104"/>
      <c r="HH3" s="104"/>
      <c r="HI3" s="104"/>
      <c r="HJ3" s="104"/>
      <c r="HK3" s="104"/>
      <c r="HL3" s="104"/>
      <c r="HM3" s="104"/>
      <c r="HN3" s="104"/>
      <c r="HO3" s="104"/>
      <c r="HP3" s="104"/>
      <c r="HQ3" s="104"/>
      <c r="HR3" s="104"/>
      <c r="HS3" s="104"/>
      <c r="HT3" s="104"/>
      <c r="HU3" s="104"/>
      <c r="HV3" s="104"/>
      <c r="HW3" s="104"/>
      <c r="HX3" s="104"/>
      <c r="HY3" s="104"/>
      <c r="HZ3" s="104"/>
      <c r="IA3" s="104"/>
      <c r="IB3" s="104"/>
      <c r="IC3" s="104"/>
      <c r="ID3" s="104"/>
      <c r="IE3" s="104"/>
      <c r="IF3" s="104"/>
      <c r="IG3" s="104"/>
      <c r="IH3" s="104"/>
      <c r="II3" s="104"/>
      <c r="IJ3" s="104"/>
      <c r="IK3" s="104"/>
      <c r="IL3" s="104"/>
      <c r="IM3" s="104"/>
      <c r="IN3" s="104"/>
      <c r="IO3" s="104"/>
      <c r="IP3" s="104"/>
      <c r="IQ3" s="104"/>
      <c r="IR3" s="104"/>
      <c r="IS3" s="104"/>
      <c r="IT3" s="104"/>
      <c r="IU3" s="104"/>
      <c r="IV3" s="104"/>
      <c r="IW3" s="104"/>
    </row>
    <row r="4" spans="1:257" s="78" customFormat="1" ht="21.75" customHeight="1">
      <c r="A4" s="105" t="s">
        <v>210</v>
      </c>
      <c r="B4" s="105"/>
      <c r="C4" s="100"/>
      <c r="D4" s="100"/>
      <c r="E4" s="100"/>
      <c r="F4" s="100"/>
      <c r="G4" s="106"/>
      <c r="H4" s="100"/>
      <c r="I4" s="106"/>
      <c r="J4" s="107"/>
      <c r="K4" s="106"/>
      <c r="L4" s="107"/>
      <c r="M4" s="106"/>
      <c r="N4" s="100"/>
      <c r="O4" s="100"/>
      <c r="P4" s="100"/>
      <c r="Q4" s="106"/>
      <c r="R4" s="100"/>
      <c r="S4" s="106"/>
      <c r="T4" s="102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4"/>
      <c r="AI4" s="104"/>
      <c r="AJ4" s="104"/>
      <c r="AK4" s="104"/>
      <c r="AL4" s="104"/>
      <c r="AM4" s="104"/>
      <c r="AN4" s="104"/>
      <c r="AO4" s="104"/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  <c r="BM4" s="104"/>
      <c r="BN4" s="104"/>
      <c r="BO4" s="104"/>
      <c r="BP4" s="104"/>
      <c r="BQ4" s="104"/>
      <c r="BR4" s="104"/>
      <c r="BS4" s="104"/>
      <c r="BT4" s="104"/>
      <c r="BU4" s="104"/>
      <c r="BV4" s="104"/>
      <c r="BW4" s="104"/>
      <c r="BX4" s="104"/>
      <c r="BY4" s="104"/>
      <c r="BZ4" s="104"/>
      <c r="CA4" s="104"/>
      <c r="CB4" s="104"/>
      <c r="CC4" s="104"/>
      <c r="CD4" s="104"/>
      <c r="CE4" s="104"/>
      <c r="CF4" s="104"/>
      <c r="CG4" s="104"/>
      <c r="CH4" s="104"/>
      <c r="CI4" s="104"/>
      <c r="CJ4" s="104"/>
      <c r="CK4" s="104"/>
      <c r="CL4" s="104"/>
      <c r="CM4" s="104"/>
      <c r="CN4" s="104"/>
      <c r="CO4" s="104"/>
      <c r="CP4" s="104"/>
      <c r="CQ4" s="104"/>
      <c r="CR4" s="104"/>
      <c r="CS4" s="104"/>
      <c r="CT4" s="104"/>
      <c r="CU4" s="104"/>
      <c r="CV4" s="104"/>
      <c r="CW4" s="104"/>
      <c r="CX4" s="104"/>
      <c r="CY4" s="104"/>
      <c r="CZ4" s="104"/>
      <c r="DA4" s="104"/>
      <c r="DB4" s="104"/>
      <c r="DC4" s="104"/>
      <c r="DD4" s="104"/>
      <c r="DE4" s="104"/>
      <c r="DF4" s="104"/>
      <c r="DG4" s="104"/>
      <c r="DH4" s="104"/>
      <c r="DI4" s="104"/>
      <c r="DJ4" s="104"/>
      <c r="DK4" s="104"/>
      <c r="DL4" s="104"/>
      <c r="DM4" s="104"/>
      <c r="DN4" s="104"/>
      <c r="DO4" s="104"/>
      <c r="DP4" s="104"/>
      <c r="DQ4" s="104"/>
      <c r="DR4" s="104"/>
      <c r="DS4" s="104"/>
      <c r="DT4" s="104"/>
      <c r="DU4" s="104"/>
      <c r="DV4" s="104"/>
      <c r="DW4" s="104"/>
      <c r="DX4" s="104"/>
      <c r="DY4" s="104"/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4"/>
      <c r="HZ4" s="104"/>
      <c r="IA4" s="104"/>
      <c r="IB4" s="104"/>
      <c r="IC4" s="104"/>
      <c r="ID4" s="104"/>
      <c r="IE4" s="104"/>
      <c r="IF4" s="104"/>
      <c r="IG4" s="104"/>
      <c r="IH4" s="104"/>
      <c r="II4" s="104"/>
      <c r="IJ4" s="104"/>
      <c r="IK4" s="104"/>
      <c r="IL4" s="104"/>
      <c r="IM4" s="104"/>
      <c r="IN4" s="104"/>
      <c r="IO4" s="104"/>
      <c r="IP4" s="104"/>
      <c r="IQ4" s="104"/>
      <c r="IR4" s="104"/>
      <c r="IS4" s="104"/>
      <c r="IT4" s="104"/>
      <c r="IU4" s="104"/>
      <c r="IV4" s="104"/>
      <c r="IW4" s="104"/>
    </row>
    <row r="5" spans="1:257" s="78" customFormat="1" ht="21.75" customHeight="1">
      <c r="A5" s="69"/>
      <c r="B5" s="69"/>
      <c r="C5" s="70"/>
      <c r="D5" s="71"/>
      <c r="E5" s="70"/>
      <c r="F5" s="71"/>
      <c r="G5" s="70"/>
      <c r="H5" s="71"/>
      <c r="I5" s="72"/>
      <c r="J5" s="71"/>
      <c r="K5" s="72"/>
      <c r="L5" s="71"/>
      <c r="M5" s="72"/>
      <c r="N5" s="72"/>
      <c r="O5" s="72"/>
      <c r="P5" s="72"/>
      <c r="Q5" s="72"/>
      <c r="R5" s="72"/>
      <c r="S5" s="72"/>
      <c r="T5" s="72"/>
      <c r="U5" s="102" t="s">
        <v>0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  <c r="IS5" s="69"/>
      <c r="IT5" s="69"/>
      <c r="IU5" s="69"/>
      <c r="IV5" s="69"/>
      <c r="IW5" s="69"/>
    </row>
    <row r="6" spans="1:257" s="69" customFormat="1" ht="21.75" customHeight="1">
      <c r="A6" s="86"/>
      <c r="B6" s="86"/>
      <c r="C6" s="86"/>
      <c r="D6" s="86"/>
      <c r="E6" s="133" t="s">
        <v>26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  <c r="CW6" s="86"/>
      <c r="CX6" s="86"/>
      <c r="CY6" s="86"/>
      <c r="CZ6" s="86"/>
      <c r="DA6" s="86"/>
      <c r="DB6" s="86"/>
      <c r="DC6" s="86"/>
      <c r="DD6" s="86"/>
      <c r="DE6" s="86"/>
      <c r="DF6" s="86"/>
      <c r="DG6" s="86"/>
      <c r="DH6" s="86"/>
      <c r="DI6" s="86"/>
      <c r="DJ6" s="86"/>
      <c r="DK6" s="86"/>
      <c r="DL6" s="86"/>
      <c r="DM6" s="86"/>
      <c r="DN6" s="86"/>
      <c r="DO6" s="86"/>
      <c r="DP6" s="86"/>
      <c r="DQ6" s="86"/>
      <c r="DR6" s="86"/>
      <c r="DS6" s="86"/>
      <c r="DT6" s="86"/>
      <c r="DU6" s="86"/>
      <c r="DV6" s="86"/>
      <c r="DW6" s="86"/>
      <c r="DX6" s="86"/>
      <c r="DY6" s="86"/>
      <c r="DZ6" s="86"/>
      <c r="EA6" s="86"/>
      <c r="EB6" s="86"/>
      <c r="EC6" s="86"/>
      <c r="ED6" s="86"/>
      <c r="EE6" s="86"/>
      <c r="EF6" s="86"/>
      <c r="EG6" s="86"/>
      <c r="EH6" s="86"/>
      <c r="EI6" s="86"/>
      <c r="EJ6" s="86"/>
      <c r="EK6" s="86"/>
      <c r="EL6" s="86"/>
      <c r="EM6" s="86"/>
      <c r="EN6" s="86"/>
      <c r="EO6" s="86"/>
      <c r="EP6" s="86"/>
      <c r="EQ6" s="86"/>
      <c r="ER6" s="86"/>
      <c r="ES6" s="86"/>
      <c r="ET6" s="86"/>
      <c r="EU6" s="86"/>
      <c r="EV6" s="86"/>
      <c r="EW6" s="86"/>
      <c r="EX6" s="86"/>
      <c r="EY6" s="86"/>
      <c r="EZ6" s="86"/>
      <c r="FA6" s="86"/>
      <c r="FB6" s="86"/>
      <c r="FC6" s="86"/>
      <c r="FD6" s="86"/>
      <c r="FE6" s="86"/>
      <c r="FF6" s="86"/>
      <c r="FG6" s="86"/>
      <c r="FH6" s="86"/>
      <c r="FI6" s="86"/>
      <c r="FJ6" s="86"/>
      <c r="FK6" s="86"/>
      <c r="FL6" s="86"/>
      <c r="FM6" s="86"/>
      <c r="FN6" s="86"/>
      <c r="FO6" s="86"/>
      <c r="FP6" s="86"/>
      <c r="FQ6" s="86"/>
      <c r="FR6" s="86"/>
      <c r="FS6" s="86"/>
      <c r="FT6" s="86"/>
      <c r="FU6" s="86"/>
      <c r="FV6" s="86"/>
      <c r="FW6" s="86"/>
      <c r="FX6" s="86"/>
      <c r="FY6" s="86"/>
      <c r="FZ6" s="86"/>
      <c r="GA6" s="86"/>
      <c r="GB6" s="86"/>
      <c r="GC6" s="86"/>
      <c r="GD6" s="86"/>
      <c r="GE6" s="86"/>
      <c r="GF6" s="86"/>
      <c r="GG6" s="86"/>
      <c r="GH6" s="86"/>
      <c r="GI6" s="86"/>
      <c r="GJ6" s="86"/>
      <c r="GK6" s="86"/>
      <c r="GL6" s="86"/>
      <c r="GM6" s="86"/>
      <c r="GN6" s="86"/>
      <c r="GO6" s="86"/>
      <c r="GP6" s="86"/>
      <c r="GQ6" s="86"/>
      <c r="GR6" s="86"/>
      <c r="GS6" s="86"/>
      <c r="GT6" s="86"/>
      <c r="GU6" s="86"/>
      <c r="GV6" s="86"/>
      <c r="GW6" s="86"/>
      <c r="GX6" s="86"/>
      <c r="GY6" s="86"/>
      <c r="GZ6" s="86"/>
      <c r="HA6" s="86"/>
      <c r="HB6" s="86"/>
      <c r="HC6" s="86"/>
      <c r="HD6" s="86"/>
      <c r="HE6" s="86"/>
      <c r="HF6" s="86"/>
      <c r="HG6" s="86"/>
      <c r="HH6" s="86"/>
      <c r="HI6" s="86"/>
      <c r="HJ6" s="86"/>
      <c r="HK6" s="86"/>
      <c r="HL6" s="86"/>
      <c r="HM6" s="86"/>
      <c r="HN6" s="86"/>
      <c r="HO6" s="86"/>
      <c r="HP6" s="86"/>
      <c r="HQ6" s="86"/>
      <c r="HR6" s="86"/>
      <c r="HS6" s="86"/>
      <c r="HT6" s="86"/>
      <c r="HU6" s="86"/>
      <c r="HV6" s="86"/>
      <c r="HW6" s="86"/>
      <c r="HX6" s="86"/>
      <c r="HY6" s="86"/>
      <c r="HZ6" s="86"/>
      <c r="IA6" s="86"/>
      <c r="IB6" s="86"/>
      <c r="IC6" s="86"/>
      <c r="ID6" s="86"/>
      <c r="IE6" s="86"/>
      <c r="IF6" s="86"/>
      <c r="IG6" s="86"/>
      <c r="IH6" s="86"/>
      <c r="II6" s="86"/>
      <c r="IJ6" s="86"/>
      <c r="IK6" s="86"/>
      <c r="IL6" s="86"/>
      <c r="IM6" s="86"/>
      <c r="IN6" s="86"/>
      <c r="IO6" s="86"/>
      <c r="IP6" s="86"/>
      <c r="IQ6" s="86"/>
      <c r="IR6" s="86"/>
      <c r="IS6" s="86"/>
      <c r="IT6" s="86"/>
      <c r="IU6" s="86"/>
      <c r="IV6" s="86"/>
      <c r="IW6" s="86"/>
    </row>
    <row r="7" spans="1:257" s="86" customFormat="1" ht="21.75" customHeight="1">
      <c r="C7" s="91"/>
      <c r="D7" s="91"/>
      <c r="E7" s="134" t="s">
        <v>83</v>
      </c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91"/>
      <c r="T7" s="91"/>
      <c r="U7" s="91"/>
    </row>
    <row r="8" spans="1:257" s="86" customFormat="1" ht="21.75" customHeight="1"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108" t="s">
        <v>119</v>
      </c>
      <c r="P8" s="91"/>
      <c r="Q8" s="91"/>
      <c r="R8" s="91"/>
      <c r="T8" s="91"/>
      <c r="U8" s="91"/>
    </row>
    <row r="9" spans="1:257" s="86" customFormat="1" ht="21.75" customHeight="1"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109" t="s">
        <v>120</v>
      </c>
      <c r="P9" s="91"/>
      <c r="Q9" s="91"/>
      <c r="R9" s="91"/>
      <c r="T9" s="91"/>
      <c r="U9" s="91"/>
    </row>
    <row r="10" spans="1:257" s="86" customFormat="1" ht="21.75" customHeight="1"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108" t="s">
        <v>121</v>
      </c>
      <c r="P10" s="91"/>
      <c r="Q10" s="91"/>
      <c r="R10" s="91"/>
      <c r="T10" s="91"/>
      <c r="U10" s="91"/>
    </row>
    <row r="11" spans="1:257" s="86" customFormat="1" ht="21.75" customHeight="1"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109" t="s">
        <v>122</v>
      </c>
      <c r="P11" s="91"/>
      <c r="Q11" s="91"/>
      <c r="R11" s="91"/>
      <c r="T11" s="91"/>
      <c r="U11" s="91"/>
    </row>
    <row r="12" spans="1:257" s="86" customFormat="1" ht="21.75" customHeight="1">
      <c r="C12" s="70"/>
      <c r="D12" s="100"/>
      <c r="F12" s="100"/>
      <c r="H12" s="100"/>
      <c r="N12" s="100"/>
      <c r="O12" s="108" t="s">
        <v>123</v>
      </c>
      <c r="P12" s="100"/>
      <c r="Q12" s="91" t="s">
        <v>81</v>
      </c>
      <c r="R12" s="100"/>
      <c r="S12" s="91" t="s">
        <v>90</v>
      </c>
      <c r="T12" s="100"/>
    </row>
    <row r="13" spans="1:257" s="69" customFormat="1" ht="21.75" customHeight="1">
      <c r="A13" s="86"/>
      <c r="B13" s="86"/>
      <c r="C13" s="70"/>
      <c r="D13" s="72"/>
      <c r="E13" s="87" t="s">
        <v>73</v>
      </c>
      <c r="F13" s="72"/>
      <c r="G13" s="86"/>
      <c r="H13" s="72"/>
      <c r="I13" s="135" t="s">
        <v>10</v>
      </c>
      <c r="J13" s="135"/>
      <c r="K13" s="135"/>
      <c r="L13" s="135"/>
      <c r="M13" s="135"/>
      <c r="N13" s="88"/>
      <c r="O13" s="110" t="s">
        <v>124</v>
      </c>
      <c r="P13" s="88"/>
      <c r="Q13" s="91" t="s">
        <v>82</v>
      </c>
      <c r="R13" s="88"/>
      <c r="S13" s="91" t="s">
        <v>91</v>
      </c>
      <c r="T13" s="88"/>
      <c r="U13" s="88" t="s">
        <v>14</v>
      </c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  <c r="CW13" s="86"/>
      <c r="CX13" s="86"/>
      <c r="CY13" s="86"/>
      <c r="CZ13" s="86"/>
      <c r="DA13" s="86"/>
      <c r="DB13" s="86"/>
      <c r="DC13" s="86"/>
      <c r="DD13" s="86"/>
      <c r="DE13" s="86"/>
      <c r="DF13" s="86"/>
      <c r="DG13" s="86"/>
      <c r="DH13" s="86"/>
      <c r="DI13" s="86"/>
      <c r="DJ13" s="86"/>
      <c r="DK13" s="86"/>
      <c r="DL13" s="86"/>
      <c r="DM13" s="86"/>
      <c r="DN13" s="86"/>
      <c r="DO13" s="86"/>
      <c r="DP13" s="86"/>
      <c r="DQ13" s="86"/>
      <c r="DR13" s="86"/>
      <c r="DS13" s="86"/>
      <c r="DT13" s="86"/>
      <c r="DU13" s="86"/>
      <c r="DV13" s="86"/>
      <c r="DW13" s="86"/>
      <c r="DX13" s="86"/>
      <c r="DY13" s="86"/>
      <c r="DZ13" s="86"/>
      <c r="EA13" s="86"/>
      <c r="EB13" s="86"/>
      <c r="EC13" s="86"/>
      <c r="ED13" s="86"/>
      <c r="EE13" s="86"/>
      <c r="EF13" s="86"/>
      <c r="EG13" s="86"/>
      <c r="EH13" s="86"/>
      <c r="EI13" s="86"/>
      <c r="EJ13" s="86"/>
      <c r="EK13" s="86"/>
      <c r="EL13" s="86"/>
      <c r="EM13" s="86"/>
      <c r="EN13" s="86"/>
      <c r="EO13" s="86"/>
      <c r="EP13" s="86"/>
      <c r="EQ13" s="86"/>
      <c r="ER13" s="86"/>
      <c r="ES13" s="86"/>
      <c r="ET13" s="86"/>
      <c r="EU13" s="86"/>
      <c r="EV13" s="86"/>
      <c r="EW13" s="86"/>
      <c r="EX13" s="86"/>
      <c r="EY13" s="86"/>
      <c r="EZ13" s="86"/>
      <c r="FA13" s="86"/>
      <c r="FB13" s="86"/>
      <c r="FC13" s="86"/>
      <c r="FD13" s="86"/>
      <c r="FE13" s="86"/>
      <c r="FF13" s="86"/>
      <c r="FG13" s="86"/>
      <c r="FH13" s="86"/>
      <c r="FI13" s="86"/>
      <c r="FJ13" s="86"/>
      <c r="FK13" s="86"/>
      <c r="FL13" s="86"/>
      <c r="FM13" s="86"/>
      <c r="FN13" s="86"/>
      <c r="FO13" s="86"/>
      <c r="FP13" s="86"/>
      <c r="FQ13" s="86"/>
      <c r="FR13" s="86"/>
      <c r="FS13" s="86"/>
      <c r="FT13" s="86"/>
      <c r="FU13" s="86"/>
      <c r="FV13" s="86"/>
      <c r="FW13" s="86"/>
      <c r="FX13" s="86"/>
      <c r="FY13" s="86"/>
      <c r="FZ13" s="86"/>
      <c r="GA13" s="86"/>
      <c r="GB13" s="86"/>
      <c r="GC13" s="86"/>
      <c r="GD13" s="86"/>
      <c r="GE13" s="86"/>
      <c r="GF13" s="86"/>
      <c r="GG13" s="86"/>
      <c r="GH13" s="86"/>
      <c r="GI13" s="86"/>
      <c r="GJ13" s="86"/>
      <c r="GK13" s="86"/>
      <c r="GL13" s="86"/>
      <c r="GM13" s="86"/>
      <c r="GN13" s="86"/>
      <c r="GO13" s="86"/>
      <c r="GP13" s="86"/>
      <c r="GQ13" s="86"/>
      <c r="GR13" s="86"/>
      <c r="GS13" s="86"/>
      <c r="GT13" s="86"/>
      <c r="GU13" s="86"/>
      <c r="GV13" s="86"/>
      <c r="GW13" s="86"/>
      <c r="GX13" s="86"/>
      <c r="GY13" s="86"/>
      <c r="GZ13" s="86"/>
      <c r="HA13" s="86"/>
      <c r="HB13" s="86"/>
      <c r="HC13" s="86"/>
      <c r="HD13" s="86"/>
      <c r="HE13" s="86"/>
      <c r="HF13" s="86"/>
      <c r="HG13" s="86"/>
      <c r="HH13" s="86"/>
      <c r="HI13" s="86"/>
      <c r="HJ13" s="86"/>
      <c r="HK13" s="86"/>
      <c r="HL13" s="86"/>
      <c r="HM13" s="86"/>
      <c r="HN13" s="86"/>
      <c r="HO13" s="86"/>
      <c r="HP13" s="86"/>
      <c r="HQ13" s="86"/>
      <c r="HR13" s="86"/>
      <c r="HS13" s="86"/>
      <c r="HT13" s="86"/>
      <c r="HU13" s="86"/>
      <c r="HV13" s="86"/>
      <c r="HW13" s="86"/>
      <c r="HX13" s="86"/>
      <c r="HY13" s="86"/>
      <c r="HZ13" s="86"/>
      <c r="IA13" s="86"/>
      <c r="IB13" s="86"/>
      <c r="IC13" s="86"/>
      <c r="ID13" s="86"/>
      <c r="IE13" s="86"/>
      <c r="IF13" s="86"/>
      <c r="IG13" s="86"/>
      <c r="IH13" s="86"/>
      <c r="II13" s="86"/>
      <c r="IJ13" s="86"/>
      <c r="IK13" s="86"/>
      <c r="IL13" s="86"/>
      <c r="IM13" s="86"/>
      <c r="IN13" s="86"/>
      <c r="IO13" s="86"/>
      <c r="IP13" s="86"/>
      <c r="IQ13" s="86"/>
      <c r="IR13" s="86"/>
      <c r="IS13" s="86"/>
      <c r="IT13" s="86"/>
      <c r="IU13" s="86"/>
      <c r="IV13" s="86"/>
      <c r="IW13" s="86"/>
    </row>
    <row r="14" spans="1:257" s="69" customFormat="1" ht="21.75" customHeight="1">
      <c r="A14" s="86"/>
      <c r="B14" s="86"/>
      <c r="C14" s="70"/>
      <c r="D14" s="72"/>
      <c r="E14" s="87" t="s">
        <v>74</v>
      </c>
      <c r="F14" s="72"/>
      <c r="G14" s="111" t="s">
        <v>102</v>
      </c>
      <c r="H14" s="72"/>
      <c r="I14" s="136" t="s">
        <v>125</v>
      </c>
      <c r="J14" s="136"/>
      <c r="K14" s="136"/>
      <c r="L14" s="86"/>
      <c r="M14" s="86"/>
      <c r="N14" s="88"/>
      <c r="O14" s="110" t="s">
        <v>126</v>
      </c>
      <c r="P14" s="88"/>
      <c r="Q14" s="91" t="s">
        <v>127</v>
      </c>
      <c r="R14" s="88"/>
      <c r="S14" s="111" t="s">
        <v>95</v>
      </c>
      <c r="T14" s="88"/>
      <c r="U14" s="88" t="s">
        <v>92</v>
      </c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  <c r="IW14" s="86"/>
    </row>
    <row r="15" spans="1:257" s="69" customFormat="1" ht="21.75" customHeight="1">
      <c r="A15" s="86"/>
      <c r="B15" s="86"/>
      <c r="C15" s="129" t="s">
        <v>4</v>
      </c>
      <c r="D15" s="91"/>
      <c r="E15" s="127" t="s">
        <v>11</v>
      </c>
      <c r="F15" s="91"/>
      <c r="G15" s="127" t="s">
        <v>103</v>
      </c>
      <c r="H15" s="91"/>
      <c r="I15" s="127" t="s">
        <v>128</v>
      </c>
      <c r="J15" s="91"/>
      <c r="K15" s="127" t="s">
        <v>168</v>
      </c>
      <c r="L15" s="91"/>
      <c r="M15" s="127" t="s">
        <v>13</v>
      </c>
      <c r="N15" s="87"/>
      <c r="O15" s="112" t="s">
        <v>129</v>
      </c>
      <c r="P15" s="87"/>
      <c r="Q15" s="127" t="s">
        <v>96</v>
      </c>
      <c r="R15" s="87"/>
      <c r="S15" s="127" t="s">
        <v>169</v>
      </c>
      <c r="T15" s="87"/>
      <c r="U15" s="127" t="s">
        <v>93</v>
      </c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  <c r="CW15" s="86"/>
      <c r="CX15" s="86"/>
      <c r="CY15" s="86"/>
      <c r="CZ15" s="86"/>
      <c r="DA15" s="86"/>
      <c r="DB15" s="86"/>
      <c r="DC15" s="86"/>
      <c r="DD15" s="86"/>
      <c r="DE15" s="86"/>
      <c r="DF15" s="86"/>
      <c r="DG15" s="86"/>
      <c r="DH15" s="86"/>
      <c r="DI15" s="86"/>
      <c r="DJ15" s="86"/>
      <c r="DK15" s="86"/>
      <c r="DL15" s="86"/>
      <c r="DM15" s="86"/>
      <c r="DN15" s="86"/>
      <c r="DO15" s="86"/>
      <c r="DP15" s="86"/>
      <c r="DQ15" s="86"/>
      <c r="DR15" s="86"/>
      <c r="DS15" s="86"/>
      <c r="DT15" s="86"/>
      <c r="DU15" s="86"/>
      <c r="DV15" s="86"/>
      <c r="DW15" s="86"/>
      <c r="DX15" s="86"/>
      <c r="DY15" s="86"/>
      <c r="DZ15" s="86"/>
      <c r="EA15" s="86"/>
      <c r="EB15" s="86"/>
      <c r="EC15" s="86"/>
      <c r="ED15" s="86"/>
      <c r="EE15" s="86"/>
      <c r="EF15" s="86"/>
      <c r="EG15" s="86"/>
      <c r="EH15" s="86"/>
      <c r="EI15" s="86"/>
      <c r="EJ15" s="86"/>
      <c r="EK15" s="86"/>
      <c r="EL15" s="86"/>
      <c r="EM15" s="86"/>
      <c r="EN15" s="86"/>
      <c r="EO15" s="86"/>
      <c r="EP15" s="86"/>
      <c r="EQ15" s="86"/>
      <c r="ER15" s="86"/>
      <c r="ES15" s="86"/>
      <c r="ET15" s="86"/>
      <c r="EU15" s="86"/>
      <c r="EV15" s="86"/>
      <c r="EW15" s="86"/>
      <c r="EX15" s="86"/>
      <c r="EY15" s="86"/>
      <c r="EZ15" s="86"/>
      <c r="FA15" s="86"/>
      <c r="FB15" s="86"/>
      <c r="FC15" s="86"/>
      <c r="FD15" s="86"/>
      <c r="FE15" s="86"/>
      <c r="FF15" s="86"/>
      <c r="FG15" s="86"/>
      <c r="FH15" s="86"/>
      <c r="FI15" s="86"/>
      <c r="FJ15" s="86"/>
      <c r="FK15" s="86"/>
      <c r="FL15" s="86"/>
      <c r="FM15" s="86"/>
      <c r="FN15" s="86"/>
      <c r="FO15" s="86"/>
      <c r="FP15" s="86"/>
      <c r="FQ15" s="86"/>
      <c r="FR15" s="86"/>
      <c r="FS15" s="86"/>
      <c r="FT15" s="86"/>
      <c r="FU15" s="86"/>
      <c r="FV15" s="86"/>
      <c r="FW15" s="86"/>
      <c r="FX15" s="86"/>
      <c r="FY15" s="86"/>
      <c r="FZ15" s="86"/>
      <c r="GA15" s="86"/>
      <c r="GB15" s="86"/>
      <c r="GC15" s="86"/>
      <c r="GD15" s="86"/>
      <c r="GE15" s="86"/>
      <c r="GF15" s="86"/>
      <c r="GG15" s="86"/>
      <c r="GH15" s="86"/>
      <c r="GI15" s="86"/>
      <c r="GJ15" s="86"/>
      <c r="GK15" s="86"/>
      <c r="GL15" s="86"/>
      <c r="GM15" s="86"/>
      <c r="GN15" s="86"/>
      <c r="GO15" s="86"/>
      <c r="GP15" s="86"/>
      <c r="GQ15" s="86"/>
      <c r="GR15" s="86"/>
      <c r="GS15" s="86"/>
      <c r="GT15" s="86"/>
      <c r="GU15" s="86"/>
      <c r="GV15" s="86"/>
      <c r="GW15" s="86"/>
      <c r="GX15" s="86"/>
      <c r="GY15" s="86"/>
      <c r="GZ15" s="86"/>
      <c r="HA15" s="86"/>
      <c r="HB15" s="86"/>
      <c r="HC15" s="86"/>
      <c r="HD15" s="86"/>
      <c r="HE15" s="86"/>
      <c r="HF15" s="86"/>
      <c r="HG15" s="86"/>
      <c r="HH15" s="86"/>
      <c r="HI15" s="86"/>
      <c r="HJ15" s="86"/>
      <c r="HK15" s="86"/>
      <c r="HL15" s="86"/>
      <c r="HM15" s="86"/>
      <c r="HN15" s="86"/>
      <c r="HO15" s="86"/>
      <c r="HP15" s="86"/>
      <c r="HQ15" s="86"/>
      <c r="HR15" s="86"/>
      <c r="HS15" s="86"/>
      <c r="HT15" s="86"/>
      <c r="HU15" s="86"/>
      <c r="HV15" s="86"/>
      <c r="HW15" s="86"/>
      <c r="HX15" s="86"/>
      <c r="HY15" s="86"/>
      <c r="HZ15" s="86"/>
      <c r="IA15" s="86"/>
      <c r="IB15" s="86"/>
      <c r="IC15" s="86"/>
      <c r="ID15" s="86"/>
      <c r="IE15" s="86"/>
      <c r="IF15" s="86"/>
      <c r="IG15" s="86"/>
      <c r="IH15" s="86"/>
      <c r="II15" s="86"/>
      <c r="IJ15" s="86"/>
      <c r="IK15" s="86"/>
      <c r="IL15" s="86"/>
      <c r="IM15" s="86"/>
      <c r="IN15" s="86"/>
      <c r="IO15" s="86"/>
      <c r="IP15" s="86"/>
      <c r="IQ15" s="86"/>
      <c r="IR15" s="86"/>
      <c r="IS15" s="86"/>
      <c r="IT15" s="86"/>
      <c r="IU15" s="86"/>
      <c r="IV15" s="86"/>
      <c r="IW15" s="86"/>
    </row>
    <row r="16" spans="1:257" s="69" customFormat="1" ht="21.75" customHeight="1">
      <c r="A16" s="92" t="s">
        <v>184</v>
      </c>
      <c r="B16" s="92"/>
      <c r="C16" s="70"/>
      <c r="D16" s="93"/>
      <c r="E16" s="113">
        <v>13151198</v>
      </c>
      <c r="F16" s="114"/>
      <c r="G16" s="113">
        <v>646323</v>
      </c>
      <c r="H16" s="114"/>
      <c r="I16" s="113">
        <v>1315120</v>
      </c>
      <c r="J16" s="114"/>
      <c r="K16" s="113">
        <v>1000</v>
      </c>
      <c r="L16" s="114"/>
      <c r="M16" s="113">
        <v>3588749</v>
      </c>
      <c r="N16" s="114"/>
      <c r="O16" s="113">
        <v>-67602</v>
      </c>
      <c r="P16" s="114"/>
      <c r="Q16" s="113">
        <f>SUM(E16:O16)</f>
        <v>18634788</v>
      </c>
      <c r="R16" s="114"/>
      <c r="S16" s="113">
        <v>4</v>
      </c>
      <c r="T16" s="114"/>
      <c r="U16" s="113">
        <f>SUM(Q16:S16)</f>
        <v>18634792</v>
      </c>
    </row>
    <row r="17" spans="1:21" s="119" customFormat="1" ht="21.75" customHeight="1">
      <c r="A17" s="119" t="s">
        <v>85</v>
      </c>
      <c r="C17" s="123"/>
      <c r="D17" s="114"/>
      <c r="E17" s="113">
        <v>0</v>
      </c>
      <c r="F17" s="114"/>
      <c r="G17" s="113">
        <v>0</v>
      </c>
      <c r="H17" s="114"/>
      <c r="I17" s="113">
        <v>0</v>
      </c>
      <c r="J17" s="114"/>
      <c r="K17" s="113">
        <v>0</v>
      </c>
      <c r="L17" s="114"/>
      <c r="M17" s="113">
        <f>SUM(PL!F75)</f>
        <v>2561033</v>
      </c>
      <c r="N17" s="114"/>
      <c r="O17" s="113">
        <v>0</v>
      </c>
      <c r="P17" s="114"/>
      <c r="Q17" s="113">
        <f t="shared" ref="Q17" si="0">SUM(E17:O17)</f>
        <v>2561033</v>
      </c>
      <c r="R17" s="114"/>
      <c r="S17" s="113">
        <v>0</v>
      </c>
      <c r="T17" s="114"/>
      <c r="U17" s="113">
        <f t="shared" ref="U17:U18" si="1">SUM(Q17:S17)</f>
        <v>2561033</v>
      </c>
    </row>
    <row r="18" spans="1:21" s="119" customFormat="1" ht="21.75" customHeight="1">
      <c r="A18" s="119" t="s">
        <v>87</v>
      </c>
      <c r="C18" s="123"/>
      <c r="D18" s="114"/>
      <c r="E18" s="115">
        <v>0</v>
      </c>
      <c r="F18" s="114"/>
      <c r="G18" s="115">
        <v>0</v>
      </c>
      <c r="H18" s="114"/>
      <c r="I18" s="115">
        <v>0</v>
      </c>
      <c r="J18" s="114"/>
      <c r="K18" s="115">
        <v>0</v>
      </c>
      <c r="L18" s="114"/>
      <c r="M18" s="115">
        <v>0</v>
      </c>
      <c r="N18" s="114"/>
      <c r="O18" s="115">
        <f>SUM(PL!F82)</f>
        <v>1504</v>
      </c>
      <c r="P18" s="114"/>
      <c r="Q18" s="115">
        <f>SUM(E18:P18)</f>
        <v>1504</v>
      </c>
      <c r="R18" s="114"/>
      <c r="S18" s="115">
        <v>0</v>
      </c>
      <c r="T18" s="114"/>
      <c r="U18" s="115">
        <f t="shared" si="1"/>
        <v>1504</v>
      </c>
    </row>
    <row r="19" spans="1:21" s="69" customFormat="1" ht="21.75" customHeight="1">
      <c r="A19" s="69" t="s">
        <v>88</v>
      </c>
      <c r="C19" s="70"/>
      <c r="D19" s="93"/>
      <c r="E19" s="128">
        <f>SUM(E17:E18)</f>
        <v>0</v>
      </c>
      <c r="F19" s="114"/>
      <c r="G19" s="128">
        <f>SUM(G17:G18)</f>
        <v>0</v>
      </c>
      <c r="H19" s="114"/>
      <c r="I19" s="128">
        <f>SUM(I17:I18)</f>
        <v>0</v>
      </c>
      <c r="J19" s="114"/>
      <c r="K19" s="128">
        <f>SUM(K17:K18)</f>
        <v>0</v>
      </c>
      <c r="L19" s="114"/>
      <c r="M19" s="128">
        <f>SUM(M17:M18)</f>
        <v>2561033</v>
      </c>
      <c r="N19" s="114"/>
      <c r="O19" s="128">
        <f>SUM(O17:O18)</f>
        <v>1504</v>
      </c>
      <c r="P19" s="114"/>
      <c r="Q19" s="128">
        <f>SUM(Q17:Q18)</f>
        <v>2562537</v>
      </c>
      <c r="R19" s="114"/>
      <c r="S19" s="128">
        <f>SUM(S17:S18)</f>
        <v>0</v>
      </c>
      <c r="T19" s="114"/>
      <c r="U19" s="128">
        <f>SUM(U17:U18)</f>
        <v>2562537</v>
      </c>
    </row>
    <row r="20" spans="1:21" s="69" customFormat="1" ht="21.75" customHeight="1">
      <c r="A20" s="69" t="s">
        <v>147</v>
      </c>
      <c r="B20" s="119"/>
      <c r="C20" s="97">
        <v>17</v>
      </c>
      <c r="D20" s="93"/>
      <c r="E20" s="115">
        <v>0</v>
      </c>
      <c r="F20" s="114"/>
      <c r="G20" s="115">
        <v>0</v>
      </c>
      <c r="H20" s="114"/>
      <c r="I20" s="115">
        <v>0</v>
      </c>
      <c r="J20" s="114"/>
      <c r="K20" s="115">
        <v>0</v>
      </c>
      <c r="L20" s="114"/>
      <c r="M20" s="115">
        <v>-2367206</v>
      </c>
      <c r="N20" s="114"/>
      <c r="O20" s="115">
        <v>0</v>
      </c>
      <c r="P20" s="114"/>
      <c r="Q20" s="115">
        <f>+M20</f>
        <v>-2367206</v>
      </c>
      <c r="R20" s="114"/>
      <c r="S20" s="115">
        <v>0</v>
      </c>
      <c r="T20" s="114"/>
      <c r="U20" s="115">
        <f>SUM(Q20:S20)</f>
        <v>-2367206</v>
      </c>
    </row>
    <row r="21" spans="1:21" s="69" customFormat="1" ht="21.75" customHeight="1" thickBot="1">
      <c r="A21" s="92" t="s">
        <v>208</v>
      </c>
      <c r="B21" s="92"/>
      <c r="C21" s="97"/>
      <c r="D21" s="93"/>
      <c r="E21" s="117">
        <f>SUM(E16,E19:E20)</f>
        <v>13151198</v>
      </c>
      <c r="F21" s="114"/>
      <c r="G21" s="117">
        <f>SUM(G16,G19:G20)</f>
        <v>646323</v>
      </c>
      <c r="H21" s="114"/>
      <c r="I21" s="117">
        <f>SUM(I16,I19:I20)</f>
        <v>1315120</v>
      </c>
      <c r="J21" s="114"/>
      <c r="K21" s="117">
        <f>SUM(K16,K19:K20)</f>
        <v>1000</v>
      </c>
      <c r="L21" s="114"/>
      <c r="M21" s="117">
        <f>SUM(M16,M19:M20)</f>
        <v>3782576</v>
      </c>
      <c r="N21" s="114"/>
      <c r="O21" s="117">
        <f>SUM(O16,O19:O20)</f>
        <v>-66098</v>
      </c>
      <c r="P21" s="114"/>
      <c r="Q21" s="117">
        <f>SUM(Q16,Q19:Q20)</f>
        <v>18830119</v>
      </c>
      <c r="R21" s="114"/>
      <c r="S21" s="117">
        <f>SUM(S16,S19:S20)</f>
        <v>4</v>
      </c>
      <c r="T21" s="114"/>
      <c r="U21" s="117">
        <f>SUM(U16,U19:U20)</f>
        <v>18830123</v>
      </c>
    </row>
    <row r="22" spans="1:21" s="69" customFormat="1" ht="21.75" customHeight="1" thickTop="1">
      <c r="A22" s="92"/>
      <c r="B22" s="92"/>
      <c r="C22" s="97"/>
      <c r="D22" s="93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</row>
    <row r="23" spans="1:21" s="69" customFormat="1" ht="21.75" customHeight="1">
      <c r="A23" s="92" t="s">
        <v>192</v>
      </c>
      <c r="B23" s="92"/>
      <c r="C23" s="97"/>
      <c r="D23" s="93"/>
      <c r="E23" s="113">
        <v>13151198</v>
      </c>
      <c r="F23" s="114"/>
      <c r="G23" s="113">
        <v>646323</v>
      </c>
      <c r="H23" s="114"/>
      <c r="I23" s="113">
        <v>1315120</v>
      </c>
      <c r="J23" s="114"/>
      <c r="K23" s="113">
        <v>1000</v>
      </c>
      <c r="L23" s="114"/>
      <c r="M23" s="113">
        <v>4861496</v>
      </c>
      <c r="N23" s="113"/>
      <c r="O23" s="113">
        <v>-61045</v>
      </c>
      <c r="P23" s="114">
        <v>0</v>
      </c>
      <c r="Q23" s="113">
        <f t="shared" ref="Q23" si="2">SUM(E23:O23)</f>
        <v>19914092</v>
      </c>
      <c r="R23" s="114">
        <v>0</v>
      </c>
      <c r="S23" s="113">
        <v>4</v>
      </c>
      <c r="T23" s="114">
        <v>0</v>
      </c>
      <c r="U23" s="113">
        <f>SUM(Q23:S23)</f>
        <v>19914096</v>
      </c>
    </row>
    <row r="24" spans="1:21" s="69" customFormat="1" ht="21.75" customHeight="1">
      <c r="A24" s="69" t="s">
        <v>85</v>
      </c>
      <c r="C24" s="97"/>
      <c r="D24" s="93"/>
      <c r="E24" s="113">
        <v>0</v>
      </c>
      <c r="F24" s="114"/>
      <c r="G24" s="113">
        <v>0</v>
      </c>
      <c r="H24" s="114"/>
      <c r="I24" s="113">
        <v>0</v>
      </c>
      <c r="J24" s="114"/>
      <c r="K24" s="113">
        <v>0</v>
      </c>
      <c r="L24" s="114"/>
      <c r="M24" s="113">
        <f>SUM(PL!D75)</f>
        <v>2946466</v>
      </c>
      <c r="N24" s="113"/>
      <c r="O24" s="113">
        <v>0</v>
      </c>
      <c r="P24" s="114"/>
      <c r="Q24" s="113">
        <f>SUM(E24:P24)</f>
        <v>2946466</v>
      </c>
      <c r="R24" s="114"/>
      <c r="S24" s="113">
        <v>0</v>
      </c>
      <c r="T24" s="114"/>
      <c r="U24" s="113">
        <f>SUM(Q24:S24)</f>
        <v>2946466</v>
      </c>
    </row>
    <row r="25" spans="1:21" s="69" customFormat="1" ht="21.75" customHeight="1">
      <c r="A25" s="69" t="s">
        <v>87</v>
      </c>
      <c r="C25" s="97"/>
      <c r="D25" s="93"/>
      <c r="E25" s="115">
        <v>0</v>
      </c>
      <c r="F25" s="114"/>
      <c r="G25" s="115">
        <v>0</v>
      </c>
      <c r="H25" s="114"/>
      <c r="I25" s="115">
        <v>0</v>
      </c>
      <c r="J25" s="114"/>
      <c r="K25" s="115">
        <v>0</v>
      </c>
      <c r="L25" s="114"/>
      <c r="M25" s="115">
        <v>0</v>
      </c>
      <c r="N25" s="113"/>
      <c r="O25" s="115">
        <v>-2034</v>
      </c>
      <c r="P25" s="114"/>
      <c r="Q25" s="115">
        <f>SUM(E25:P25)</f>
        <v>-2034</v>
      </c>
      <c r="R25" s="114"/>
      <c r="S25" s="115">
        <v>0</v>
      </c>
      <c r="T25" s="114"/>
      <c r="U25" s="115">
        <f>SUM(Q25:S25)</f>
        <v>-2034</v>
      </c>
    </row>
    <row r="26" spans="1:21" s="69" customFormat="1" ht="21.75" customHeight="1">
      <c r="A26" s="69" t="s">
        <v>88</v>
      </c>
      <c r="C26" s="97"/>
      <c r="D26" s="93"/>
      <c r="E26" s="113">
        <f>SUM(E24:E25)</f>
        <v>0</v>
      </c>
      <c r="F26" s="114"/>
      <c r="G26" s="113">
        <f>SUM(G24:G25)</f>
        <v>0</v>
      </c>
      <c r="H26" s="114"/>
      <c r="I26" s="113">
        <f>SUM(I24:I25)</f>
        <v>0</v>
      </c>
      <c r="J26" s="114"/>
      <c r="K26" s="113">
        <f>SUM(K24:K25)</f>
        <v>0</v>
      </c>
      <c r="L26" s="114"/>
      <c r="M26" s="113">
        <f>SUM(M24:M25)</f>
        <v>2946466</v>
      </c>
      <c r="N26" s="113"/>
      <c r="O26" s="113">
        <f>SUM(O24:O25)</f>
        <v>-2034</v>
      </c>
      <c r="P26" s="114"/>
      <c r="Q26" s="113">
        <f>SUM(Q24:Q25)</f>
        <v>2944432</v>
      </c>
      <c r="R26" s="114"/>
      <c r="S26" s="113">
        <f>SUM(S24:S25)</f>
        <v>0</v>
      </c>
      <c r="T26" s="114"/>
      <c r="U26" s="113">
        <f>SUM(U24:U25)</f>
        <v>2944432</v>
      </c>
    </row>
    <row r="27" spans="1:21" s="69" customFormat="1" ht="21.75" customHeight="1">
      <c r="A27" s="69" t="s">
        <v>147</v>
      </c>
      <c r="B27" s="119"/>
      <c r="C27" s="97">
        <v>17</v>
      </c>
      <c r="D27" s="93"/>
      <c r="E27" s="115">
        <v>0</v>
      </c>
      <c r="F27" s="114"/>
      <c r="G27" s="115">
        <v>0</v>
      </c>
      <c r="H27" s="114"/>
      <c r="I27" s="115">
        <v>0</v>
      </c>
      <c r="J27" s="114"/>
      <c r="K27" s="115">
        <v>0</v>
      </c>
      <c r="L27" s="114"/>
      <c r="M27" s="115">
        <v>-2629938</v>
      </c>
      <c r="N27" s="114"/>
      <c r="O27" s="115">
        <v>0</v>
      </c>
      <c r="P27" s="114"/>
      <c r="Q27" s="115">
        <f>+M27</f>
        <v>-2629938</v>
      </c>
      <c r="R27" s="114"/>
      <c r="S27" s="115">
        <v>0</v>
      </c>
      <c r="T27" s="114"/>
      <c r="U27" s="115">
        <f>SUM(Q27:S27)</f>
        <v>-2629938</v>
      </c>
    </row>
    <row r="28" spans="1:21" s="69" customFormat="1" ht="21.75" customHeight="1" thickBot="1">
      <c r="A28" s="92" t="s">
        <v>209</v>
      </c>
      <c r="B28" s="92"/>
      <c r="C28" s="97"/>
      <c r="D28" s="93"/>
      <c r="E28" s="118">
        <f>SUM(E23,E26:E27)</f>
        <v>13151198</v>
      </c>
      <c r="F28" s="114"/>
      <c r="G28" s="118">
        <f>SUM(G23,G26:G27)</f>
        <v>646323</v>
      </c>
      <c r="H28" s="114"/>
      <c r="I28" s="118">
        <f>SUM(I23,I26:I27)</f>
        <v>1315120</v>
      </c>
      <c r="J28" s="114"/>
      <c r="K28" s="118">
        <f>SUM(K23,K26:K27)</f>
        <v>1000</v>
      </c>
      <c r="L28" s="114"/>
      <c r="M28" s="118">
        <f>SUM(M23,M26:M27)</f>
        <v>5178024</v>
      </c>
      <c r="N28" s="114"/>
      <c r="O28" s="118">
        <f>SUM(O23,O26:O27)</f>
        <v>-63079</v>
      </c>
      <c r="P28" s="114"/>
      <c r="Q28" s="118">
        <f>SUM(Q23,Q26:Q27)</f>
        <v>20228586</v>
      </c>
      <c r="R28" s="114"/>
      <c r="S28" s="118">
        <f>SUM(S23,S26:S27)</f>
        <v>4</v>
      </c>
      <c r="T28" s="114"/>
      <c r="U28" s="118">
        <f>SUM(U23,U26:U27)</f>
        <v>20228590</v>
      </c>
    </row>
    <row r="29" spans="1:21" s="69" customFormat="1" ht="21.75" customHeight="1" thickTop="1">
      <c r="A29" s="92"/>
      <c r="B29" s="92"/>
      <c r="C29" s="97"/>
      <c r="D29" s="93"/>
      <c r="E29" s="114">
        <f>E23-BS!F79</f>
        <v>0</v>
      </c>
      <c r="F29" s="114"/>
      <c r="G29" s="114">
        <f>G23-BS!F80</f>
        <v>0</v>
      </c>
      <c r="H29" s="114"/>
      <c r="I29" s="114">
        <f>I23-BS!F83</f>
        <v>0</v>
      </c>
      <c r="J29" s="114"/>
      <c r="K29" s="114">
        <f>K23-BS!F84</f>
        <v>0</v>
      </c>
      <c r="L29" s="114"/>
      <c r="M29" s="114">
        <f>M23-BS!F85</f>
        <v>0</v>
      </c>
      <c r="N29" s="114"/>
      <c r="O29" s="114">
        <f>O23-BS!F86</f>
        <v>0</v>
      </c>
      <c r="P29" s="114"/>
      <c r="Q29" s="114">
        <f>Q23-BS!F87</f>
        <v>0</v>
      </c>
      <c r="R29" s="114"/>
      <c r="S29" s="114">
        <f>S23-BS!F88</f>
        <v>0</v>
      </c>
      <c r="T29" s="114"/>
      <c r="U29" s="114">
        <f>U23-BS!F89</f>
        <v>0</v>
      </c>
    </row>
    <row r="30" spans="1:21" s="69" customFormat="1" ht="21.75" customHeight="1" thickTop="1">
      <c r="A30" s="92"/>
      <c r="B30" s="92"/>
      <c r="C30" s="97"/>
      <c r="D30" s="93"/>
      <c r="E30" s="114">
        <f>E28-BS!D79</f>
        <v>0</v>
      </c>
      <c r="F30" s="114"/>
      <c r="G30" s="114">
        <f>G28-BS!D80</f>
        <v>0</v>
      </c>
      <c r="H30" s="114"/>
      <c r="I30" s="114">
        <f>I28-BS!D83</f>
        <v>0</v>
      </c>
      <c r="J30" s="114"/>
      <c r="K30" s="114">
        <f>K28-BS!D84</f>
        <v>0</v>
      </c>
      <c r="L30" s="114"/>
      <c r="M30" s="114">
        <f>M28-BS!D85</f>
        <v>0</v>
      </c>
      <c r="N30" s="114"/>
      <c r="O30" s="114">
        <f>O28-BS!D86</f>
        <v>0</v>
      </c>
      <c r="P30" s="114"/>
      <c r="Q30" s="114">
        <f>Q28-BS!D87</f>
        <v>0</v>
      </c>
      <c r="R30" s="114"/>
      <c r="S30" s="114">
        <f>S28-BS!D88</f>
        <v>0</v>
      </c>
      <c r="T30" s="114"/>
      <c r="U30" s="114">
        <f>U28-BS!D89</f>
        <v>0</v>
      </c>
    </row>
    <row r="31" spans="1:21" s="69" customFormat="1" ht="21.75" customHeight="1">
      <c r="C31" s="70"/>
      <c r="D31" s="71"/>
    </row>
    <row r="32" spans="1:21" s="69" customFormat="1" ht="21.75" customHeight="1">
      <c r="A32" s="104" t="s">
        <v>5</v>
      </c>
      <c r="B32" s="104"/>
      <c r="C32" s="70"/>
      <c r="D32" s="71"/>
      <c r="E32" s="70"/>
      <c r="F32" s="71"/>
      <c r="G32" s="70"/>
      <c r="H32" s="71"/>
      <c r="I32" s="72"/>
      <c r="J32" s="71"/>
      <c r="K32" s="72"/>
      <c r="L32" s="71"/>
      <c r="M32" s="72"/>
      <c r="N32" s="72"/>
      <c r="O32" s="72"/>
      <c r="P32" s="72"/>
      <c r="Q32" s="72"/>
      <c r="R32" s="72"/>
      <c r="S32" s="72"/>
      <c r="T32" s="72"/>
      <c r="U32" s="70"/>
    </row>
  </sheetData>
  <mergeCells count="4">
    <mergeCell ref="E6:U6"/>
    <mergeCell ref="E7:Q7"/>
    <mergeCell ref="I13:M13"/>
    <mergeCell ref="I14:K14"/>
  </mergeCells>
  <printOptions horizontalCentered="1"/>
  <pageMargins left="0.19685039370078741" right="0.19685039370078741" top="0.98425196850393704" bottom="0.39370078740157483" header="0.19685039370078741" footer="0.19685039370078741"/>
  <pageSetup paperSize="9" scale="61" fitToHeight="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view="pageBreakPreview" zoomScaleNormal="100" zoomScaleSheetLayoutView="100" workbookViewId="0"/>
  </sheetViews>
  <sheetFormatPr defaultRowHeight="21.75" customHeight="1"/>
  <cols>
    <col min="1" max="1" width="59.28515625" style="125" customWidth="1"/>
    <col min="2" max="2" width="4.140625" style="125" customWidth="1"/>
    <col min="3" max="3" width="4.5703125" style="125" customWidth="1"/>
    <col min="4" max="4" width="1.7109375" style="125" customWidth="1"/>
    <col min="5" max="5" width="15.7109375" style="125" customWidth="1"/>
    <col min="6" max="6" width="1.7109375" style="125" customWidth="1"/>
    <col min="7" max="7" width="15.7109375" style="125" customWidth="1"/>
    <col min="8" max="8" width="1.7109375" style="125" customWidth="1"/>
    <col min="9" max="9" width="15.7109375" style="125" customWidth="1"/>
    <col min="10" max="10" width="1.7109375" style="125" customWidth="1"/>
    <col min="11" max="11" width="15.7109375" style="125" customWidth="1"/>
    <col min="12" max="12" width="1.7109375" style="125" customWidth="1"/>
    <col min="13" max="13" width="15.7109375" style="125" customWidth="1"/>
    <col min="14" max="16384" width="9.140625" style="125"/>
  </cols>
  <sheetData>
    <row r="1" spans="1:15" s="69" customFormat="1" ht="21.75" customHeight="1">
      <c r="B1" s="70"/>
      <c r="C1" s="71"/>
      <c r="D1" s="70"/>
      <c r="E1" s="71"/>
      <c r="F1" s="70"/>
      <c r="G1" s="71"/>
      <c r="H1" s="72"/>
      <c r="I1" s="71"/>
      <c r="J1" s="72"/>
      <c r="K1" s="72"/>
      <c r="L1" s="72"/>
      <c r="M1" s="73" t="s">
        <v>58</v>
      </c>
      <c r="N1" s="72"/>
      <c r="O1" s="72"/>
    </row>
    <row r="2" spans="1:15" s="78" customFormat="1" ht="21.75" customHeight="1">
      <c r="A2" s="74" t="s">
        <v>118</v>
      </c>
      <c r="B2" s="75"/>
      <c r="C2" s="75"/>
      <c r="D2" s="75"/>
      <c r="E2" s="75"/>
      <c r="F2" s="75"/>
      <c r="G2" s="75"/>
      <c r="H2" s="76"/>
      <c r="I2" s="75"/>
      <c r="J2" s="75"/>
      <c r="K2" s="75"/>
      <c r="L2" s="75"/>
      <c r="M2" s="77"/>
    </row>
    <row r="3" spans="1:15" s="78" customFormat="1" ht="21.75" customHeight="1">
      <c r="A3" s="79" t="s">
        <v>153</v>
      </c>
      <c r="B3" s="75"/>
      <c r="C3" s="75"/>
      <c r="D3" s="75"/>
      <c r="E3" s="80"/>
      <c r="F3" s="75"/>
      <c r="G3" s="80"/>
      <c r="H3" s="81"/>
      <c r="I3" s="80"/>
      <c r="J3" s="75"/>
      <c r="K3" s="80"/>
      <c r="L3" s="75"/>
    </row>
    <row r="4" spans="1:15" s="78" customFormat="1" ht="21.75" customHeight="1">
      <c r="A4" s="79" t="s">
        <v>210</v>
      </c>
      <c r="B4" s="75"/>
      <c r="C4" s="75"/>
      <c r="D4" s="75"/>
      <c r="E4" s="80"/>
      <c r="F4" s="75"/>
      <c r="G4" s="80"/>
      <c r="H4" s="81"/>
      <c r="I4" s="80"/>
      <c r="J4" s="75"/>
      <c r="K4" s="80"/>
      <c r="L4" s="75"/>
    </row>
    <row r="5" spans="1:15" s="69" customFormat="1" ht="21.75" customHeight="1">
      <c r="B5" s="71"/>
      <c r="C5" s="70"/>
      <c r="D5" s="71"/>
      <c r="E5" s="70"/>
      <c r="F5" s="71"/>
      <c r="G5" s="72"/>
      <c r="H5" s="71"/>
      <c r="I5" s="72"/>
      <c r="J5" s="72"/>
      <c r="K5" s="72"/>
      <c r="L5" s="72"/>
      <c r="M5" s="82" t="s">
        <v>0</v>
      </c>
    </row>
    <row r="6" spans="1:15" s="83" customFormat="1" ht="21.75" customHeight="1">
      <c r="B6" s="84"/>
      <c r="C6" s="84"/>
      <c r="D6" s="84"/>
      <c r="E6" s="85" t="s">
        <v>72</v>
      </c>
      <c r="F6" s="85"/>
      <c r="G6" s="85"/>
      <c r="H6" s="85"/>
      <c r="I6" s="85"/>
      <c r="J6" s="85"/>
      <c r="K6" s="85"/>
      <c r="L6" s="85"/>
      <c r="M6" s="85"/>
    </row>
    <row r="7" spans="1:15" s="86" customFormat="1" ht="21.75" customHeight="1">
      <c r="B7" s="75"/>
      <c r="C7" s="75"/>
      <c r="D7" s="75"/>
      <c r="E7" s="87" t="s">
        <v>73</v>
      </c>
      <c r="F7" s="75"/>
      <c r="G7" s="80"/>
      <c r="H7" s="75"/>
      <c r="I7" s="135" t="s">
        <v>10</v>
      </c>
      <c r="J7" s="135"/>
      <c r="K7" s="135"/>
      <c r="L7" s="135"/>
      <c r="M7" s="88" t="s">
        <v>14</v>
      </c>
    </row>
    <row r="8" spans="1:15" s="86" customFormat="1" ht="21.75" customHeight="1">
      <c r="B8" s="78"/>
      <c r="C8" s="78"/>
      <c r="D8" s="78"/>
      <c r="E8" s="87" t="s">
        <v>74</v>
      </c>
      <c r="F8" s="72"/>
      <c r="G8" s="87" t="s">
        <v>102</v>
      </c>
      <c r="H8" s="72"/>
      <c r="I8" s="89" t="s">
        <v>12</v>
      </c>
      <c r="J8" s="90"/>
      <c r="K8" s="90"/>
      <c r="L8" s="90"/>
      <c r="M8" s="88" t="s">
        <v>92</v>
      </c>
    </row>
    <row r="9" spans="1:15" s="86" customFormat="1" ht="21.75" customHeight="1">
      <c r="B9" s="91"/>
      <c r="C9" s="129" t="s">
        <v>4</v>
      </c>
      <c r="D9" s="91"/>
      <c r="E9" s="127" t="s">
        <v>11</v>
      </c>
      <c r="F9" s="91"/>
      <c r="G9" s="127" t="s">
        <v>103</v>
      </c>
      <c r="H9" s="91"/>
      <c r="I9" s="127" t="s">
        <v>75</v>
      </c>
      <c r="J9" s="91"/>
      <c r="K9" s="127" t="s">
        <v>13</v>
      </c>
      <c r="L9" s="91"/>
      <c r="M9" s="127" t="s">
        <v>93</v>
      </c>
    </row>
    <row r="10" spans="1:15" s="69" customFormat="1" ht="21.75" customHeight="1">
      <c r="A10" s="92" t="s">
        <v>184</v>
      </c>
      <c r="B10" s="72"/>
      <c r="C10" s="78"/>
      <c r="D10" s="72"/>
      <c r="E10" s="93">
        <v>13151198</v>
      </c>
      <c r="F10" s="93"/>
      <c r="G10" s="93">
        <v>646323</v>
      </c>
      <c r="I10" s="93">
        <v>1315120</v>
      </c>
      <c r="J10" s="93"/>
      <c r="K10" s="93">
        <v>3645959</v>
      </c>
      <c r="L10" s="93"/>
      <c r="M10" s="93">
        <f t="shared" ref="M10:M12" si="0">SUM(E10:K10)</f>
        <v>18758600</v>
      </c>
    </row>
    <row r="11" spans="1:15" s="69" customFormat="1" ht="21.75" customHeight="1">
      <c r="A11" s="69" t="s">
        <v>85</v>
      </c>
      <c r="B11" s="72"/>
      <c r="C11" s="78"/>
      <c r="D11" s="72"/>
      <c r="E11" s="93">
        <v>0</v>
      </c>
      <c r="F11" s="93"/>
      <c r="G11" s="93">
        <v>0</v>
      </c>
      <c r="I11" s="93">
        <v>0</v>
      </c>
      <c r="J11" s="93"/>
      <c r="K11" s="114">
        <f>SUM(PL!J75)</f>
        <v>2506151</v>
      </c>
      <c r="L11" s="93"/>
      <c r="M11" s="93">
        <f t="shared" si="0"/>
        <v>2506151</v>
      </c>
    </row>
    <row r="12" spans="1:15" s="69" customFormat="1" ht="21.75" customHeight="1">
      <c r="A12" s="69" t="s">
        <v>87</v>
      </c>
      <c r="B12" s="72"/>
      <c r="C12" s="78"/>
      <c r="D12" s="72"/>
      <c r="E12" s="94">
        <v>0</v>
      </c>
      <c r="F12" s="93"/>
      <c r="G12" s="94">
        <v>0</v>
      </c>
      <c r="I12" s="94">
        <v>0</v>
      </c>
      <c r="J12" s="93"/>
      <c r="K12" s="116">
        <f>SUM(PL!J82)</f>
        <v>0</v>
      </c>
      <c r="L12" s="93"/>
      <c r="M12" s="94">
        <f t="shared" si="0"/>
        <v>0</v>
      </c>
    </row>
    <row r="13" spans="1:15" s="69" customFormat="1" ht="21.75" customHeight="1">
      <c r="A13" s="69" t="s">
        <v>88</v>
      </c>
      <c r="B13" s="72"/>
      <c r="C13" s="78"/>
      <c r="D13" s="72"/>
      <c r="E13" s="93">
        <f>SUM(E11:E12)</f>
        <v>0</v>
      </c>
      <c r="F13" s="93"/>
      <c r="G13" s="93">
        <f>SUM(G11:G12)</f>
        <v>0</v>
      </c>
      <c r="I13" s="93">
        <f>SUM(I11:I12)</f>
        <v>0</v>
      </c>
      <c r="J13" s="93"/>
      <c r="K13" s="114">
        <f>SUM(K11:K12)</f>
        <v>2506151</v>
      </c>
      <c r="L13" s="93"/>
      <c r="M13" s="93">
        <f>SUM(M11:M12)</f>
        <v>2506151</v>
      </c>
    </row>
    <row r="14" spans="1:15" s="69" customFormat="1" ht="21.75" customHeight="1">
      <c r="A14" s="69" t="s">
        <v>147</v>
      </c>
      <c r="B14" s="72"/>
      <c r="C14" s="78">
        <v>17</v>
      </c>
      <c r="D14" s="72"/>
      <c r="E14" s="93">
        <v>0</v>
      </c>
      <c r="F14" s="93"/>
      <c r="G14" s="93">
        <v>0</v>
      </c>
      <c r="I14" s="93">
        <v>0</v>
      </c>
      <c r="J14" s="93"/>
      <c r="K14" s="114">
        <v>-2367206</v>
      </c>
      <c r="L14" s="93"/>
      <c r="M14" s="93">
        <v>-2367206</v>
      </c>
    </row>
    <row r="15" spans="1:15" s="69" customFormat="1" ht="21.75" customHeight="1" thickBot="1">
      <c r="A15" s="92" t="s">
        <v>208</v>
      </c>
      <c r="B15" s="72"/>
      <c r="C15" s="78"/>
      <c r="D15" s="72"/>
      <c r="E15" s="96">
        <f>SUM(E10,E13:E14)</f>
        <v>13151198</v>
      </c>
      <c r="F15" s="93"/>
      <c r="G15" s="96">
        <f>SUM(G10,G13:G14)</f>
        <v>646323</v>
      </c>
      <c r="I15" s="96">
        <f>SUM(I10,I13:I14)</f>
        <v>1315120</v>
      </c>
      <c r="J15" s="93"/>
      <c r="K15" s="96">
        <f>SUM(K10,K13:K14)</f>
        <v>3784904</v>
      </c>
      <c r="L15" s="93"/>
      <c r="M15" s="96">
        <f>SUM(M10,M13:M14)</f>
        <v>18897545</v>
      </c>
    </row>
    <row r="16" spans="1:15" s="69" customFormat="1" ht="21.75" customHeight="1" thickTop="1">
      <c r="A16" s="92"/>
      <c r="B16" s="72"/>
      <c r="C16" s="78"/>
      <c r="D16" s="72"/>
      <c r="E16" s="72"/>
      <c r="F16" s="71"/>
      <c r="G16" s="72"/>
      <c r="I16" s="72"/>
      <c r="J16" s="71"/>
      <c r="K16" s="122"/>
      <c r="L16" s="71"/>
      <c r="M16" s="72"/>
    </row>
    <row r="17" spans="1:13" s="69" customFormat="1" ht="21.75" customHeight="1">
      <c r="A17" s="92" t="s">
        <v>192</v>
      </c>
      <c r="B17" s="72"/>
      <c r="C17" s="78"/>
      <c r="D17" s="72"/>
      <c r="E17" s="93">
        <v>13151198</v>
      </c>
      <c r="F17" s="93"/>
      <c r="G17" s="93">
        <v>646323</v>
      </c>
      <c r="H17" s="93"/>
      <c r="I17" s="93">
        <v>1315120</v>
      </c>
      <c r="J17" s="93"/>
      <c r="K17" s="114">
        <v>4789259</v>
      </c>
      <c r="L17" s="93"/>
      <c r="M17" s="93">
        <f>SUM(E17:K17)</f>
        <v>19901900</v>
      </c>
    </row>
    <row r="18" spans="1:13" s="69" customFormat="1" ht="21.75" customHeight="1">
      <c r="A18" s="69" t="s">
        <v>85</v>
      </c>
      <c r="B18" s="72"/>
      <c r="C18" s="78"/>
      <c r="D18" s="72"/>
      <c r="E18" s="93">
        <v>0</v>
      </c>
      <c r="F18" s="93"/>
      <c r="G18" s="93">
        <v>0</v>
      </c>
      <c r="H18" s="93"/>
      <c r="I18" s="93">
        <v>0</v>
      </c>
      <c r="J18" s="93"/>
      <c r="K18" s="114">
        <f>SUM(PL!H75)</f>
        <v>2761229</v>
      </c>
      <c r="L18" s="93"/>
      <c r="M18" s="93">
        <f t="shared" ref="M18:M21" si="1">SUM(E18:K18)</f>
        <v>2761229</v>
      </c>
    </row>
    <row r="19" spans="1:13" s="69" customFormat="1" ht="21.75" customHeight="1">
      <c r="A19" s="69" t="s">
        <v>87</v>
      </c>
      <c r="B19" s="72"/>
      <c r="C19" s="78"/>
      <c r="D19" s="72"/>
      <c r="E19" s="94">
        <v>0</v>
      </c>
      <c r="F19" s="93"/>
      <c r="G19" s="94">
        <v>0</v>
      </c>
      <c r="H19" s="93"/>
      <c r="I19" s="94">
        <v>0</v>
      </c>
      <c r="J19" s="93"/>
      <c r="K19" s="116">
        <v>0</v>
      </c>
      <c r="L19" s="93"/>
      <c r="M19" s="94">
        <f t="shared" si="1"/>
        <v>0</v>
      </c>
    </row>
    <row r="20" spans="1:13" s="69" customFormat="1" ht="21.75" customHeight="1">
      <c r="A20" s="69" t="s">
        <v>88</v>
      </c>
      <c r="B20" s="72"/>
      <c r="C20" s="78"/>
      <c r="D20" s="72"/>
      <c r="E20" s="93">
        <f>SUM(E18:E19)</f>
        <v>0</v>
      </c>
      <c r="F20" s="93"/>
      <c r="G20" s="93">
        <f>SUM(G18:G19)</f>
        <v>0</v>
      </c>
      <c r="H20" s="93"/>
      <c r="I20" s="93">
        <f>SUM(I18:I19)</f>
        <v>0</v>
      </c>
      <c r="J20" s="93"/>
      <c r="K20" s="114">
        <f>SUM(K18:K19)</f>
        <v>2761229</v>
      </c>
      <c r="L20" s="93"/>
      <c r="M20" s="93">
        <f>SUM(M18:M19)</f>
        <v>2761229</v>
      </c>
    </row>
    <row r="21" spans="1:13" s="69" customFormat="1" ht="21.75" customHeight="1">
      <c r="A21" s="69" t="s">
        <v>147</v>
      </c>
      <c r="B21" s="72"/>
      <c r="C21" s="78">
        <v>17</v>
      </c>
      <c r="D21" s="72"/>
      <c r="E21" s="93">
        <v>0</v>
      </c>
      <c r="F21" s="93"/>
      <c r="G21" s="93">
        <v>0</v>
      </c>
      <c r="I21" s="93">
        <v>0</v>
      </c>
      <c r="J21" s="93"/>
      <c r="K21" s="114">
        <v>-2629938</v>
      </c>
      <c r="L21" s="93"/>
      <c r="M21" s="93">
        <f t="shared" si="1"/>
        <v>-2629938</v>
      </c>
    </row>
    <row r="22" spans="1:13" s="69" customFormat="1" ht="21.75" customHeight="1" thickBot="1">
      <c r="A22" s="92" t="s">
        <v>209</v>
      </c>
      <c r="B22" s="72"/>
      <c r="C22" s="78"/>
      <c r="D22" s="72"/>
      <c r="E22" s="96">
        <f>SUM(E17,E20:E21)</f>
        <v>13151198</v>
      </c>
      <c r="F22" s="93"/>
      <c r="G22" s="96">
        <f>SUM(G17,G20:G21)</f>
        <v>646323</v>
      </c>
      <c r="H22" s="93"/>
      <c r="I22" s="96">
        <f>SUM(I17,I20:I21)</f>
        <v>1315120</v>
      </c>
      <c r="J22" s="93"/>
      <c r="K22" s="96">
        <f>SUM(K17,K20:K21)</f>
        <v>4920550</v>
      </c>
      <c r="L22" s="93"/>
      <c r="M22" s="96">
        <f>SUM(M17,M20:M21)</f>
        <v>20033191</v>
      </c>
    </row>
    <row r="23" spans="1:13" s="69" customFormat="1" ht="21.75" customHeight="1" thickTop="1">
      <c r="A23" s="92"/>
      <c r="B23" s="72"/>
      <c r="C23" s="78"/>
      <c r="D23" s="72"/>
      <c r="E23" s="93">
        <f>E17-BS!J79</f>
        <v>0</v>
      </c>
      <c r="F23" s="93"/>
      <c r="G23" s="93">
        <f>G17-BS!J80</f>
        <v>0</v>
      </c>
      <c r="H23" s="93"/>
      <c r="I23" s="93">
        <f>I17-BS!J83</f>
        <v>0</v>
      </c>
      <c r="J23" s="93"/>
      <c r="K23" s="93">
        <f>K17-BS!J85</f>
        <v>0</v>
      </c>
      <c r="L23" s="93"/>
      <c r="M23" s="93">
        <f>M17-BS!J87</f>
        <v>0</v>
      </c>
    </row>
    <row r="24" spans="1:13" s="69" customFormat="1" ht="21.75" customHeight="1">
      <c r="A24" s="92"/>
      <c r="B24" s="72"/>
      <c r="C24" s="95"/>
      <c r="D24" s="72"/>
      <c r="E24" s="93">
        <f>E22-BS!H79</f>
        <v>0</v>
      </c>
      <c r="F24" s="93"/>
      <c r="G24" s="93">
        <f>G22-BS!H80</f>
        <v>0</v>
      </c>
      <c r="H24" s="93"/>
      <c r="I24" s="93">
        <f>I22-BS!H83</f>
        <v>0</v>
      </c>
      <c r="J24" s="93"/>
      <c r="K24" s="93">
        <f>K22-BS!H85</f>
        <v>0</v>
      </c>
      <c r="L24" s="93"/>
      <c r="M24" s="93">
        <f>M22-BS!H87</f>
        <v>0</v>
      </c>
    </row>
    <row r="25" spans="1:13" s="69" customFormat="1" ht="21.75" customHeight="1">
      <c r="A25" s="78" t="s">
        <v>5</v>
      </c>
      <c r="B25" s="71"/>
      <c r="C25" s="70"/>
      <c r="D25" s="71"/>
      <c r="E25" s="70"/>
      <c r="F25" s="71"/>
      <c r="G25" s="72"/>
      <c r="H25" s="71"/>
      <c r="I25" s="72"/>
      <c r="J25" s="72"/>
      <c r="K25" s="72"/>
      <c r="L25" s="72"/>
      <c r="M25" s="70"/>
    </row>
  </sheetData>
  <mergeCells count="1">
    <mergeCell ref="I7:L7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NAV0</vt:lpstr>
      <vt:lpstr>BS</vt:lpstr>
      <vt:lpstr>PL</vt:lpstr>
      <vt:lpstr>CF</vt:lpstr>
      <vt:lpstr>conso</vt:lpstr>
      <vt:lpstr>Company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Itchaya Prachyapanuchart</cp:lastModifiedBy>
  <cp:lastPrinted>2019-07-22T10:00:50Z</cp:lastPrinted>
  <dcterms:created xsi:type="dcterms:W3CDTF">1998-05-15T01:54:15Z</dcterms:created>
  <dcterms:modified xsi:type="dcterms:W3CDTF">2019-07-26T09:41:36Z</dcterms:modified>
</cp:coreProperties>
</file>