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boonyapisomparn\Desktop\SEG-2018\Proforma\YE18\Draft\SET\"/>
    </mc:Choice>
  </mc:AlternateContent>
  <xr:revisionPtr revIDLastSave="0" documentId="8_{3E27DABF-6A58-4AD0-95B3-7E1591724CD6}" xr6:coauthVersionLast="36" xr6:coauthVersionMax="36" xr10:uidLastSave="{00000000-0000-0000-0000-000000000000}"/>
  <bookViews>
    <workbookView xWindow="0" yWindow="0" windowWidth="16455" windowHeight="5550" xr2:uid="{00000000-000D-0000-FFFF-FFFF00000000}"/>
  </bookViews>
  <sheets>
    <sheet name="BS" sheetId="2" r:id="rId1"/>
    <sheet name="PL" sheetId="4" r:id="rId2"/>
    <sheet name="CF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ass02" localSheetId="2">#REF!</definedName>
    <definedName name="_______dkk1" localSheetId="2">#REF!</definedName>
    <definedName name="_______dkk2" localSheetId="2">#REF!</definedName>
    <definedName name="_______exp10" localSheetId="2">#REF!</definedName>
    <definedName name="_______exp11" localSheetId="2">#REF!</definedName>
    <definedName name="_______exp12" localSheetId="2">#REF!</definedName>
    <definedName name="_______EXP22" localSheetId="2">#REF!</definedName>
    <definedName name="_______exp5" localSheetId="2">#REF!</definedName>
    <definedName name="_______exp7" localSheetId="2">#REF!</definedName>
    <definedName name="_______exp8" localSheetId="2">#REF!</definedName>
    <definedName name="_______exp9" localSheetId="2">#REF!</definedName>
    <definedName name="_______fob1" localSheetId="2">#REF!</definedName>
    <definedName name="_______lit1" localSheetId="2">#REF!</definedName>
    <definedName name="_______lit2" localSheetId="2">#REF!</definedName>
    <definedName name="_______pp1" localSheetId="2">#REF!</definedName>
    <definedName name="_______pp2" localSheetId="2">#REF!</definedName>
    <definedName name="_______pp3" localSheetId="2">#REF!</definedName>
    <definedName name="_______pp4" localSheetId="2">#REF!</definedName>
    <definedName name="_______pp5" localSheetId="2">#REF!</definedName>
    <definedName name="_______pp6" localSheetId="2">#REF!</definedName>
    <definedName name="_______pp7" localSheetId="2">#REF!</definedName>
    <definedName name="_______SCB1">'[1]SCB 1 - Current'!$F$10</definedName>
    <definedName name="_______SCB2">'[1]SCB 2 - Current'!$F$11</definedName>
    <definedName name="_______st1" localSheetId="2">#REF!</definedName>
    <definedName name="_______Us1" localSheetId="2">#REF!</definedName>
    <definedName name="_______Us2" localSheetId="2">#REF!</definedName>
    <definedName name="______ass02" localSheetId="2">#REF!</definedName>
    <definedName name="______dkk1" localSheetId="2">#REF!</definedName>
    <definedName name="______dkk2" localSheetId="2">#REF!</definedName>
    <definedName name="______exp10" localSheetId="2">#REF!</definedName>
    <definedName name="______exp11" localSheetId="2">#REF!</definedName>
    <definedName name="______exp12" localSheetId="2">#REF!</definedName>
    <definedName name="______EXP22" localSheetId="2">#REF!</definedName>
    <definedName name="______exp5" localSheetId="2">#REF!</definedName>
    <definedName name="______exp7" localSheetId="2">#REF!</definedName>
    <definedName name="______exp8" localSheetId="2">#REF!</definedName>
    <definedName name="______exp9" localSheetId="2">#REF!</definedName>
    <definedName name="______fob1" localSheetId="2">#REF!</definedName>
    <definedName name="______lit1" localSheetId="2">#REF!</definedName>
    <definedName name="______lit2" localSheetId="2">#REF!</definedName>
    <definedName name="______pp1" localSheetId="2">#REF!</definedName>
    <definedName name="______pp2" localSheetId="2">#REF!</definedName>
    <definedName name="______pp3" localSheetId="2">#REF!</definedName>
    <definedName name="______pp4" localSheetId="2">#REF!</definedName>
    <definedName name="______pp5" localSheetId="2">#REF!</definedName>
    <definedName name="______pp6" localSheetId="2">#REF!</definedName>
    <definedName name="______pp7" localSheetId="2">#REF!</definedName>
    <definedName name="______SCB1">'[1]SCB 1 - Current'!$F$10</definedName>
    <definedName name="______SCB2">'[1]SCB 2 - Current'!$F$11</definedName>
    <definedName name="______st1" localSheetId="2">#REF!</definedName>
    <definedName name="______Us1" localSheetId="2">#REF!</definedName>
    <definedName name="______Us2" localSheetId="2">#REF!</definedName>
    <definedName name="_____ass02" localSheetId="2">#REF!</definedName>
    <definedName name="_____dkk1" localSheetId="2">#REF!</definedName>
    <definedName name="_____dkk2" localSheetId="2">#REF!</definedName>
    <definedName name="_____exp10" localSheetId="2">#REF!</definedName>
    <definedName name="_____exp11" localSheetId="2">#REF!</definedName>
    <definedName name="_____exp12" localSheetId="2">#REF!</definedName>
    <definedName name="_____EXP22" localSheetId="2">#REF!</definedName>
    <definedName name="_____exp5" localSheetId="2">#REF!</definedName>
    <definedName name="_____exp7" localSheetId="2">#REF!</definedName>
    <definedName name="_____exp8" localSheetId="2">#REF!</definedName>
    <definedName name="_____exp9" localSheetId="2">#REF!</definedName>
    <definedName name="_____fob1" localSheetId="2">#REF!</definedName>
    <definedName name="_____lit1" localSheetId="2">#REF!</definedName>
    <definedName name="_____lit2" localSheetId="2">#REF!</definedName>
    <definedName name="_____pp1" localSheetId="2">#REF!</definedName>
    <definedName name="_____pp2" localSheetId="2">#REF!</definedName>
    <definedName name="_____pp3" localSheetId="2">#REF!</definedName>
    <definedName name="_____pp4" localSheetId="2">#REF!</definedName>
    <definedName name="_____pp5" localSheetId="2">#REF!</definedName>
    <definedName name="_____pp6" localSheetId="2">#REF!</definedName>
    <definedName name="_____pp7" localSheetId="2">#REF!</definedName>
    <definedName name="_____SCB1">'[1]SCB 1 - Current'!$F$10</definedName>
    <definedName name="_____SCB2">'[1]SCB 2 - Current'!$F$11</definedName>
    <definedName name="_____st1" localSheetId="2">#REF!</definedName>
    <definedName name="_____Us1" localSheetId="2">#REF!</definedName>
    <definedName name="_____Us2" localSheetId="2">#REF!</definedName>
    <definedName name="____ass02" localSheetId="2">#REF!</definedName>
    <definedName name="____dkk1" localSheetId="2">#REF!</definedName>
    <definedName name="____dkk2" localSheetId="2">#REF!</definedName>
    <definedName name="____exp10" localSheetId="2">#REF!</definedName>
    <definedName name="____exp11" localSheetId="2">#REF!</definedName>
    <definedName name="____exp12" localSheetId="2">#REF!</definedName>
    <definedName name="____EXP22" localSheetId="2">#REF!</definedName>
    <definedName name="____exp5" localSheetId="2">#REF!</definedName>
    <definedName name="____exp7" localSheetId="2">#REF!</definedName>
    <definedName name="____exp8" localSheetId="2">#REF!</definedName>
    <definedName name="____exp9" localSheetId="2">#REF!</definedName>
    <definedName name="____fob1" localSheetId="2">#REF!</definedName>
    <definedName name="____lit1" localSheetId="2">#REF!</definedName>
    <definedName name="____lit2" localSheetId="2">#REF!</definedName>
    <definedName name="____pp1" localSheetId="2">#REF!</definedName>
    <definedName name="____pp2" localSheetId="2">#REF!</definedName>
    <definedName name="____pp3" localSheetId="2">#REF!</definedName>
    <definedName name="____pp4" localSheetId="2">#REF!</definedName>
    <definedName name="____pp5" localSheetId="2">#REF!</definedName>
    <definedName name="____pp6" localSheetId="2">#REF!</definedName>
    <definedName name="____pp7" localSheetId="2">#REF!</definedName>
    <definedName name="____SCB1">'[1]SCB 1 - Current'!$F$10</definedName>
    <definedName name="____SCB2">'[1]SCB 2 - Current'!$F$11</definedName>
    <definedName name="____st1" localSheetId="2">#REF!</definedName>
    <definedName name="____Us1" localSheetId="2">#REF!</definedName>
    <definedName name="____Us2" localSheetId="2">#REF!</definedName>
    <definedName name="___ass02" localSheetId="2">#REF!</definedName>
    <definedName name="___dkk1" localSheetId="2">#REF!</definedName>
    <definedName name="___dkk2" localSheetId="2">#REF!</definedName>
    <definedName name="___exp10" localSheetId="2">#REF!</definedName>
    <definedName name="___exp11" localSheetId="2">#REF!</definedName>
    <definedName name="___exp12" localSheetId="2">#REF!</definedName>
    <definedName name="___EXP22" localSheetId="2">#REF!</definedName>
    <definedName name="___exp5" localSheetId="2">#REF!</definedName>
    <definedName name="___exp7" localSheetId="2">#REF!</definedName>
    <definedName name="___exp8" localSheetId="2">#REF!</definedName>
    <definedName name="___exp9" localSheetId="2">#REF!</definedName>
    <definedName name="___fob1" localSheetId="2">#REF!</definedName>
    <definedName name="___lit1" localSheetId="2">#REF!</definedName>
    <definedName name="___lit2" localSheetId="2">#REF!</definedName>
    <definedName name="___pp1" localSheetId="2">#REF!</definedName>
    <definedName name="___pp2" localSheetId="2">#REF!</definedName>
    <definedName name="___pp3" localSheetId="2">#REF!</definedName>
    <definedName name="___pp4" localSheetId="2">#REF!</definedName>
    <definedName name="___pp5" localSheetId="2">#REF!</definedName>
    <definedName name="___pp6" localSheetId="2">#REF!</definedName>
    <definedName name="___pp7" localSheetId="2">#REF!</definedName>
    <definedName name="___SCB1">'[1]SCB 1 - Current'!$F$10</definedName>
    <definedName name="___SCB2">'[1]SCB 2 - Current'!$F$11</definedName>
    <definedName name="___st1" localSheetId="2">#REF!</definedName>
    <definedName name="___Us1" localSheetId="2">#REF!</definedName>
    <definedName name="___Us2" localSheetId="2">#REF!</definedName>
    <definedName name="__ass02" localSheetId="2">#REF!</definedName>
    <definedName name="__dkk1" localSheetId="2">#REF!</definedName>
    <definedName name="__dkk2" localSheetId="2">#REF!</definedName>
    <definedName name="__exp10" localSheetId="2">#REF!</definedName>
    <definedName name="__exp11" localSheetId="2">#REF!</definedName>
    <definedName name="__exp12" localSheetId="2">#REF!</definedName>
    <definedName name="__EXP22" localSheetId="2">#REF!</definedName>
    <definedName name="__exp5" localSheetId="2">#REF!</definedName>
    <definedName name="__exp7" localSheetId="2">#REF!</definedName>
    <definedName name="__exp8" localSheetId="2">#REF!</definedName>
    <definedName name="__exp9" localSheetId="2">#REF!</definedName>
    <definedName name="__fob1" localSheetId="2">#REF!</definedName>
    <definedName name="__lit1" localSheetId="2">#REF!</definedName>
    <definedName name="__lit2" localSheetId="2">#REF!</definedName>
    <definedName name="__pp1" localSheetId="2">#REF!</definedName>
    <definedName name="__pp2" localSheetId="2">#REF!</definedName>
    <definedName name="__pp3" localSheetId="2">#REF!</definedName>
    <definedName name="__pp4" localSheetId="2">#REF!</definedName>
    <definedName name="__pp5" localSheetId="2">#REF!</definedName>
    <definedName name="__pp6" localSheetId="2">#REF!</definedName>
    <definedName name="__pp7" localSheetId="2">#REF!</definedName>
    <definedName name="__SCB1">'[1]SCB 1 - Current'!$F$10</definedName>
    <definedName name="__SCB2">'[1]SCB 2 - Current'!$F$11</definedName>
    <definedName name="__st1" localSheetId="2">#REF!</definedName>
    <definedName name="__Us1" localSheetId="2">#REF!</definedName>
    <definedName name="__Us2" localSheetId="2">#REF!</definedName>
    <definedName name="_ass02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lit1" localSheetId="2">#REF!</definedName>
    <definedName name="_lit2" localSheetId="2">#REF!</definedName>
    <definedName name="_Order1" hidden="1">255</definedName>
    <definedName name="_Order2" hidden="1">255</definedName>
    <definedName name="_pp1" localSheetId="2">#REF!</definedName>
    <definedName name="_pp2" localSheetId="2">#REF!</definedName>
    <definedName name="_pp3" localSheetId="2">#REF!</definedName>
    <definedName name="_pp4" localSheetId="2">#REF!</definedName>
    <definedName name="_pp5" localSheetId="2">#REF!</definedName>
    <definedName name="_pp6" localSheetId="2">#REF!</definedName>
    <definedName name="_pp7" localSheetId="2">#REF!</definedName>
    <definedName name="_SCB1">'[1]SCB 1 - Current'!$F$10</definedName>
    <definedName name="_SCB2">'[1]SCB 2 - Current'!$F$11</definedName>
    <definedName name="_st1" localSheetId="2">#REF!</definedName>
    <definedName name="_Us1" localSheetId="2">#REF!</definedName>
    <definedName name="_Us2" localSheetId="2">#REF!</definedName>
    <definedName name="AS2DocOpenMode" hidden="1">"AS2DocumentEdit"</definedName>
    <definedName name="ASIANRP3" localSheetId="2">[2]Bsum!$E$31</definedName>
    <definedName name="AYCAL13OA" localSheetId="2">[2]Bsum!$E$20</definedName>
    <definedName name="AYFSCAP" localSheetId="2">[2]Bsum!$E$37</definedName>
    <definedName name="BKKCP" localSheetId="2">[2]Bsum!$G$32</definedName>
    <definedName name="BP145A" localSheetId="2">[2]Bsum!$E$15</definedName>
    <definedName name="CB10923A" localSheetId="2">[2]Bsum!$E$7</definedName>
    <definedName name="CPNRF" localSheetId="2">[2]Bsum!$G$33</definedName>
    <definedName name="D_AD_BF_Vehicles" localSheetId="2">'[3]K-5'!$K$14:$K$82</definedName>
    <definedName name="D_AD_CF_Vehicles" localSheetId="2">'[3]K-5'!$M$14:$M$62</definedName>
    <definedName name="D_Bookvalue_Vehicles" localSheetId="2">'[3]K-5'!$N$14:$N$146</definedName>
    <definedName name="D_Center_Vehicles" localSheetId="2">'[3]K-5'!$B$14:$B$50</definedName>
    <definedName name="D_Depre_Vehicles" localSheetId="2">'[3]K-5'!$L$14:$L$62</definedName>
    <definedName name="D_Original_Vehicles" localSheetId="2">'[3]K-5'!$J$14:$J$48</definedName>
    <definedName name="_xlnm.Database" localSheetId="2">#REF!</definedName>
    <definedName name="_xlnm.Database">#REF!</definedName>
    <definedName name="DKK">'[4]ADJ - RATE'!$B$4</definedName>
    <definedName name="DRAFT" localSheetId="2">#REF!</definedName>
    <definedName name="f">'[5]เงินกู้ MGC'!$B$4</definedName>
    <definedName name="ff">'[5]เงินกู้ MGC'!$F$15</definedName>
    <definedName name="h" localSheetId="2">'[6]PL(U-1)'!$K$51:$K$63</definedName>
    <definedName name="IRPC177A" localSheetId="2">[2]Bsum!$E$22</definedName>
    <definedName name="LB183B" localSheetId="2">[2]Bsum!$E$6</definedName>
    <definedName name="LIT">'[4]ADJ - RATE'!$B$2</definedName>
    <definedName name="MAJOR126A" localSheetId="2">[2]Bsum!$E$17</definedName>
    <definedName name="MBK163A" localSheetId="2">[2]Bsum!$E$28</definedName>
    <definedName name="MINT129A" localSheetId="2">[2]Bsum!$E$9</definedName>
    <definedName name="MINT137A" localSheetId="2">[2]Bsum!$E$18</definedName>
    <definedName name="MSCHINA" localSheetId="2">[2]Bsum!$E$44</definedName>
    <definedName name="nklnj">[7]เงินกู้ธนชาติ!$B$4</definedName>
    <definedName name="NKTFFI11M" localSheetId="2">[2]Bsum!$E$48</definedName>
    <definedName name="Pim" localSheetId="2">'[8]PL(U-1)'!$K$51:$K$63</definedName>
    <definedName name="_xlnm.Print_Area" localSheetId="0">BS!$A$1:$L$60</definedName>
    <definedName name="_xlnm.Print_Area" localSheetId="2">CF!$A$1:$G$86</definedName>
    <definedName name="_xlnm.Print_Area" localSheetId="1">PL!$A$1:$J$86</definedName>
    <definedName name="_xlnm.Print_Area">'[9]C-1'!$A$6:$O$6</definedName>
    <definedName name="_xlnm.Print_Titles">'[9]C-1'!$1:$5</definedName>
    <definedName name="PS156A" localSheetId="2">[2]Bsum!$E$26</definedName>
    <definedName name="PTTAR144A" localSheetId="2">[2]Bsum!$E$14</definedName>
    <definedName name="PTTC15NA" localSheetId="2">[2]Bsum!$E$23</definedName>
    <definedName name="PTTC167A" localSheetId="2">[2]Bsum!$E$25</definedName>
    <definedName name="PTTC16OA" localSheetId="2">[2]Bsum!$E$24</definedName>
    <definedName name="PTTC243A" localSheetId="2">[2]Bsum!$E$13</definedName>
    <definedName name="PTTCH13DA" localSheetId="2">[2]Bsum!$E$10</definedName>
    <definedName name="PTTEP135A" localSheetId="2">[2]Bsum!$E$16</definedName>
    <definedName name="RM">'[4]ADJ - RATE'!$B$5</definedName>
    <definedName name="Spec">'[10]L7 ocl'!$A$1:$CW$34</definedName>
    <definedName name="TB10D29B" localSheetId="2">[2]Bsum!$E$8</definedName>
    <definedName name="TCAP14NA" localSheetId="2">[2]Bsum!$E$21</definedName>
    <definedName name="TextRefCopyRangeCount" hidden="1">7</definedName>
    <definedName name="TFUND" localSheetId="2">[2]Bsum!$G$34</definedName>
    <definedName name="TICON128A" localSheetId="2">[2]Bsum!$E$19</definedName>
    <definedName name="TICON149A" localSheetId="2">[2]Bsum!$E$27</definedName>
    <definedName name="TLOGIS" localSheetId="2">[2]Bsum!$G$36</definedName>
    <definedName name="TOP142A" localSheetId="2">[2]Bsum!$E$11</definedName>
    <definedName name="TTW122A" localSheetId="2">[2]Bsum!$E$12</definedName>
    <definedName name="US">'[4]ADJ - RATE'!$B$3</definedName>
    <definedName name="XRefColumnsCount" hidden="1">10</definedName>
    <definedName name="XRefCopyRangeCount" hidden="1">63</definedName>
    <definedName name="XRefPasteRangeCount" hidden="1">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5" i="4" l="1"/>
  <c r="H85" i="4"/>
  <c r="H81" i="4"/>
  <c r="H82" i="4"/>
  <c r="H68" i="4"/>
  <c r="J54" i="2"/>
  <c r="J55" i="2"/>
  <c r="J44" i="2"/>
  <c r="I85" i="4" l="1"/>
  <c r="J77" i="4"/>
  <c r="J16" i="4"/>
  <c r="L56" i="2"/>
  <c r="L54" i="2"/>
  <c r="L44" i="2"/>
  <c r="L40" i="2"/>
  <c r="L25" i="2"/>
  <c r="L18" i="2"/>
  <c r="L15" i="2"/>
  <c r="L14" i="2"/>
  <c r="J82" i="4" l="1"/>
  <c r="J83" i="4" s="1"/>
  <c r="J81" i="4"/>
  <c r="H77" i="4"/>
  <c r="J76" i="4"/>
  <c r="J78" i="4" s="1"/>
  <c r="H76" i="4"/>
  <c r="J69" i="4"/>
  <c r="H69" i="4"/>
  <c r="H70" i="4" s="1"/>
  <c r="J68" i="4"/>
  <c r="J67" i="4"/>
  <c r="H67" i="4"/>
  <c r="H63" i="4"/>
  <c r="J63" i="4"/>
  <c r="J62" i="4"/>
  <c r="H62" i="4"/>
  <c r="H64" i="4" s="1"/>
  <c r="J49" i="4"/>
  <c r="H49" i="4"/>
  <c r="J47" i="4"/>
  <c r="H47" i="4"/>
  <c r="J45" i="4"/>
  <c r="H45" i="4"/>
  <c r="J44" i="4"/>
  <c r="H44" i="4"/>
  <c r="J43" i="4"/>
  <c r="H43" i="4"/>
  <c r="J42" i="4"/>
  <c r="H42" i="4"/>
  <c r="J41" i="4"/>
  <c r="H41" i="4"/>
  <c r="J39" i="4"/>
  <c r="H39" i="4"/>
  <c r="J40" i="4"/>
  <c r="H40" i="4"/>
  <c r="H35" i="4"/>
  <c r="H38" i="4" s="1"/>
  <c r="J35" i="4"/>
  <c r="H37" i="4"/>
  <c r="J37" i="4"/>
  <c r="J34" i="4"/>
  <c r="H34" i="4"/>
  <c r="J22" i="4"/>
  <c r="H22" i="4"/>
  <c r="J21" i="4"/>
  <c r="H21" i="4"/>
  <c r="J20" i="4"/>
  <c r="H20" i="4"/>
  <c r="J19" i="4"/>
  <c r="H19" i="4"/>
  <c r="J18" i="4"/>
  <c r="H18" i="4"/>
  <c r="J17" i="4"/>
  <c r="H17" i="4"/>
  <c r="H16" i="4"/>
  <c r="J15" i="4"/>
  <c r="H15" i="4"/>
  <c r="J13" i="4"/>
  <c r="H13" i="4"/>
  <c r="H11" i="4"/>
  <c r="J11" i="4"/>
  <c r="J10" i="4"/>
  <c r="J12" i="4" s="1"/>
  <c r="H10" i="4"/>
  <c r="L39" i="2"/>
  <c r="L55" i="2"/>
  <c r="L8" i="2"/>
  <c r="L10" i="2"/>
  <c r="L58" i="2"/>
  <c r="J58" i="2"/>
  <c r="J52" i="2"/>
  <c r="L52" i="2"/>
  <c r="J53" i="2"/>
  <c r="L53" i="2"/>
  <c r="J56" i="2"/>
  <c r="L51" i="2"/>
  <c r="L57" i="2" s="1"/>
  <c r="L59" i="2" s="1"/>
  <c r="J51" i="2"/>
  <c r="F45" i="2"/>
  <c r="J36" i="2"/>
  <c r="L36" i="2"/>
  <c r="J37" i="2"/>
  <c r="L37" i="2"/>
  <c r="J38" i="2"/>
  <c r="L38" i="2"/>
  <c r="J39" i="2"/>
  <c r="J40" i="2"/>
  <c r="J41" i="2"/>
  <c r="L41" i="2"/>
  <c r="J42" i="2"/>
  <c r="L42" i="2"/>
  <c r="J43" i="2"/>
  <c r="L43" i="2"/>
  <c r="L35" i="2"/>
  <c r="J35" i="2"/>
  <c r="J45" i="2" s="1"/>
  <c r="L9" i="2"/>
  <c r="L11" i="2"/>
  <c r="L12" i="2"/>
  <c r="L13" i="2"/>
  <c r="L16" i="2"/>
  <c r="L17" i="2"/>
  <c r="L19" i="2"/>
  <c r="L20" i="2"/>
  <c r="L21" i="2"/>
  <c r="L22" i="2"/>
  <c r="L23" i="2"/>
  <c r="L24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8" i="2"/>
  <c r="J26" i="2" s="1"/>
  <c r="H72" i="4" l="1"/>
  <c r="J64" i="4"/>
  <c r="H78" i="4"/>
  <c r="J70" i="4"/>
  <c r="J72" i="4" s="1"/>
  <c r="H12" i="4"/>
  <c r="H14" i="4" s="1"/>
  <c r="J14" i="4"/>
  <c r="H83" i="4"/>
  <c r="H46" i="4"/>
  <c r="J38" i="4"/>
  <c r="J46" i="4" s="1"/>
  <c r="H23" i="4"/>
  <c r="J23" i="4"/>
  <c r="J57" i="2"/>
  <c r="J59" i="2" s="1"/>
  <c r="J60" i="2" s="1"/>
  <c r="J61" i="2" s="1"/>
  <c r="L45" i="2"/>
  <c r="L60" i="2" s="1"/>
  <c r="L26" i="2"/>
  <c r="E85" i="4"/>
  <c r="C85" i="4"/>
  <c r="E70" i="4"/>
  <c r="C70" i="4"/>
  <c r="J48" i="4" l="1"/>
  <c r="J50" i="4" s="1"/>
  <c r="J73" i="4" s="1"/>
  <c r="H48" i="4"/>
  <c r="H50" i="4" s="1"/>
  <c r="H73" i="4" s="1"/>
  <c r="L61" i="2"/>
  <c r="D45" i="2"/>
  <c r="F57" i="2" l="1"/>
  <c r="C38" i="4" l="1"/>
  <c r="C46" i="4" s="1"/>
  <c r="D57" i="2" l="1"/>
  <c r="D59" i="2" s="1"/>
  <c r="D26" i="2"/>
  <c r="D60" i="2" l="1"/>
  <c r="D61" i="2" s="1"/>
  <c r="E83" i="4" l="1"/>
  <c r="C83" i="4"/>
  <c r="E78" i="4"/>
  <c r="C78" i="4"/>
  <c r="E64" i="4"/>
  <c r="E72" i="4" s="1"/>
  <c r="C64" i="4"/>
  <c r="C72" i="4" s="1"/>
  <c r="G74" i="5" l="1"/>
  <c r="E74" i="5"/>
  <c r="G67" i="5"/>
  <c r="G29" i="5"/>
  <c r="G42" i="5" s="1"/>
  <c r="G46" i="5" s="1"/>
  <c r="E29" i="5"/>
  <c r="E42" i="5" s="1"/>
  <c r="E46" i="5" s="1"/>
  <c r="E67" i="5"/>
  <c r="G75" i="5" l="1"/>
  <c r="G77" i="5" s="1"/>
  <c r="G78" i="5" s="1"/>
  <c r="E75" i="5"/>
  <c r="E77" i="5" s="1"/>
  <c r="E78" i="5" s="1"/>
  <c r="F26" i="2" l="1"/>
  <c r="C12" i="4" l="1"/>
  <c r="C14" i="4" s="1"/>
  <c r="C23" i="4" s="1"/>
  <c r="C48" i="4" s="1"/>
  <c r="E38" i="4"/>
  <c r="E46" i="4" s="1"/>
  <c r="E12" i="4"/>
  <c r="E14" i="4" s="1"/>
  <c r="E23" i="4" s="1"/>
  <c r="E48" i="4" l="1"/>
  <c r="E50" i="4" s="1"/>
  <c r="C50" i="4"/>
  <c r="C73" i="4" s="1"/>
  <c r="E79" i="4" l="1"/>
  <c r="E73" i="4"/>
  <c r="C79" i="4"/>
  <c r="F59" i="2"/>
  <c r="F60" i="2" l="1"/>
  <c r="F61" i="2" s="1"/>
</calcChain>
</file>

<file path=xl/sharedStrings.xml><?xml version="1.0" encoding="utf-8"?>
<sst xmlns="http://schemas.openxmlformats.org/spreadsheetml/2006/main" count="251" uniqueCount="170">
  <si>
    <t>รวมหนี้สินและส่วนของผู้ถือหุ้น</t>
  </si>
  <si>
    <t>รวมส่วนของผู้ถือหุ้น</t>
  </si>
  <si>
    <t>ทุนเรือนหุ้น</t>
  </si>
  <si>
    <t>ส่วนของผู้ถือหุ้น</t>
  </si>
  <si>
    <t>รวมหนี้สิน</t>
  </si>
  <si>
    <t>หนี้สินอื่น</t>
  </si>
  <si>
    <t>หนี้สินภาษีเงินได้รอการตัดบัญชี</t>
  </si>
  <si>
    <t>หนี้สินตามสัญญาเช่าทางการเงิน</t>
  </si>
  <si>
    <t>ภาษีเงินได้ค้างจ่าย</t>
  </si>
  <si>
    <t>หนี้สินตราสารอนุพันธ์</t>
  </si>
  <si>
    <t>เจ้าหนี้บริษัทประกันภัยต่อ</t>
  </si>
  <si>
    <t>หนี้สินจากสัญญาประกันภัย</t>
  </si>
  <si>
    <t>เงินกู้ยืม</t>
  </si>
  <si>
    <t>หนี้สิน</t>
  </si>
  <si>
    <t>รวมสินทรัพย์</t>
  </si>
  <si>
    <t>สินทรัพย์อื่น</t>
  </si>
  <si>
    <t>ค่าความนิยม</t>
  </si>
  <si>
    <t>สินทรัพย์ภาษีเงินได้รอการตัดบัญชี</t>
  </si>
  <si>
    <t>สินทรัพย์ไม่มีตัวตน</t>
  </si>
  <si>
    <t>ที่ดิน อาคารและอุปกรณ์</t>
  </si>
  <si>
    <t>อสังหาริมทรัพย์เพื่อการลงทุน</t>
  </si>
  <si>
    <t>เงินให้กู้ยืม</t>
  </si>
  <si>
    <t>สินค้าคงเหลือ</t>
  </si>
  <si>
    <t>สินทรัพย์ตราสารอนุพันธ์</t>
  </si>
  <si>
    <t>เงินลงทุนในหลักทรัพย์</t>
  </si>
  <si>
    <t>ลูกหนี้ตามสัญญาเช่าซื้อและสัญญาเช่าการเงิน</t>
  </si>
  <si>
    <t>ลูกหนี้ค่าเช่าตามสัญญาเช่าดำเนินงาน</t>
  </si>
  <si>
    <t>ลูกหนี้จากการประกันภัยต่อ</t>
  </si>
  <si>
    <t>สินทรัพย์จากการประกันภัยต่อ</t>
  </si>
  <si>
    <t>เบี้ยประกันภัยค้างรับ</t>
  </si>
  <si>
    <t>เงินสดและรายการเทียบเท่าเงินสด</t>
  </si>
  <si>
    <t>สินทรัพย์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</si>
  <si>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</si>
  <si>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</si>
  <si>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</si>
  <si>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</si>
  <si>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</si>
  <si>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</si>
  <si>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</si>
  <si>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รายได้จากการขายสินทรัพย์ให้เช่าตามสัญญาเช่าดำเนินงาน</t>
  </si>
  <si>
    <t>รายได้จากการลงทุน</t>
  </si>
  <si>
    <t>กำไร (ขาดทุน) จากอัตราแลกเปลี่ยน</t>
  </si>
  <si>
    <t>รายได้อื่น</t>
  </si>
  <si>
    <t>รวมรายได้</t>
  </si>
  <si>
    <t>ค่าใช้จ่าย</t>
  </si>
  <si>
    <t>สำรองประกันภัยสำหรับสัญญาประกันภัยระยะยาวเพิ่มขึ้นจากปีก่อน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</si>
  <si>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</si>
  <si>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</si>
  <si>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ค่าใช้จ่ายในการรับประกันภัยอื่น</t>
  </si>
  <si>
    <t>ค่าจ้างและค่าบำเหน็จ</t>
  </si>
  <si>
    <t>ต้นทุนทางตรงจากการให้เช่า</t>
  </si>
  <si>
    <t>ค่าใช้จ่ายในการดำเนินงาน</t>
  </si>
  <si>
    <t>ต้นทุนทางการเงิน</t>
  </si>
  <si>
    <t>รวมค่าใช้จ่าย</t>
  </si>
  <si>
    <t>ค่าใช้จ่ายภาษีเงินได้</t>
  </si>
  <si>
    <t>หมายเหตุประกอบงบการเงินรวมเสมือนเป็นส่วนหนึ่งของข้อมูลทางการเงินรวมเสมือนนี้</t>
  </si>
  <si>
    <t xml:space="preserve">บริษัท เครือไทย โฮลดิ้ง จำกัด (มหาชน) </t>
  </si>
  <si>
    <t>กำไรสำหรับปี</t>
  </si>
  <si>
    <t xml:space="preserve">      รับคืนจากการประกันภัยต่อ</t>
  </si>
  <si>
    <t>2560</t>
  </si>
  <si>
    <t>2559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</si>
  <si>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</si>
  <si>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</si>
  <si>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</si>
  <si>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</si>
  <si>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</si>
  <si>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</si>
  <si>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</si>
  <si>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</si>
  <si>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</si>
  <si>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</si>
  <si>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สำหรับปีสิ้นสุดวันที่ 31 ธันวาคม</t>
  </si>
  <si>
    <t>(หน่วย: ล้านบาท)</t>
  </si>
  <si>
    <t>กำไร (ขาดทุน) สำหรับปี</t>
  </si>
  <si>
    <t>รายการปรับปรุง</t>
  </si>
  <si>
    <t>ค่าเสื่อมราคาและค่าตัดจำหน่าย</t>
  </si>
  <si>
    <t>ค่าเผื่อหนี้สงสัยจะสูญ</t>
  </si>
  <si>
    <t>(กำไร) ขาดทุนจากการตีราคาตราสารอนุพันธ์</t>
  </si>
  <si>
    <t>(กำไร) ขาดทุนจากอัตราแลกเปลี่ยน</t>
  </si>
  <si>
    <t>ขาดทุนจากการลดมูลค่าของสินค้าคงเหลือและทรัพย์สินรอการขาย</t>
  </si>
  <si>
    <t>ค่าเผื่อจากการด้อยค่าที่ดิน อาคารและอุปกรณ์</t>
  </si>
  <si>
    <t>(กำไร) ขาดทุนจากขายเงินลงทุน</t>
  </si>
  <si>
    <t>(กำไร) ขาดทุนจากขายเงินลงทุนในบริษัทร่วมและการร่วมค้า</t>
  </si>
  <si>
    <t>(กำไร) ขาดทุนจากขายเงินลงทุนในบริษัทย่อย</t>
  </si>
  <si>
    <t>(กำไร) ขาดทุนจากการจำหน่ายที่ดิน อาคารและอุปกรณ์</t>
  </si>
  <si>
    <t>(กำไร) ขาดทุนจากการจำหน่ายทรัพย์สินรอการขาย</t>
  </si>
  <si>
    <t>ประมาณการหนี้สินผลประโยชน์พนักงาน</t>
  </si>
  <si>
    <t>สำรองหนี้สินจากสัญญาประกันภัย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</si>
  <si>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</si>
  <si>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</si>
  <si>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</si>
  <si>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</si>
  <si>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</si>
  <si>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สินทรัพย์ที่เกี่ยวกับการประกันภัยต่อ</t>
  </si>
  <si>
    <t xml:space="preserve">สินทรัพย์อื่น </t>
  </si>
  <si>
    <t>เงินสดจ่ายผลประโยชน์ระยะยาวของพนักงาน</t>
  </si>
  <si>
    <t>กระเสเงินสดสุทธิได้มาจากการดำเนินงาน</t>
  </si>
  <si>
    <t>เงินสดรับดอกเบี้ย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</si>
  <si>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</si>
  <si>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</si>
  <si>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เงินให้กู้ยืมเพิ่มขึ้น</t>
  </si>
  <si>
    <t>รับชำระคืนเงินให้กู้ยืม</t>
  </si>
  <si>
    <t>ขายเงินลงทุนในบริษัทย่อย</t>
  </si>
  <si>
    <t>ซื้อเงินลงทุนในบริษัทร่วม</t>
  </si>
  <si>
    <t>ขายเงินลงทุนในบริษัทร่วม</t>
  </si>
  <si>
    <t>เงินสดจ่ายซื้ออสังหาริมทรัพย์เพื่อการลงทุน</t>
  </si>
  <si>
    <t>เงินสดจ่ายซื้อที่ดินอาคารอุปกรณ์</t>
  </si>
  <si>
    <t>เงินสดรับจากการขายที่ดินอาคารอุปกรณ์</t>
  </si>
  <si>
    <t>เงินสดจ่ายซื้อสินทรัพย์ไม่มีตัวตน</t>
  </si>
  <si>
    <t>รับเงินปันผล</t>
  </si>
  <si>
    <t>รับดอกเบี้ย</t>
  </si>
  <si>
    <t>เงินกู้ยืมเพิ่มขึ้น</t>
  </si>
  <si>
    <t>จ่ายชำระเงินกู้ยืม</t>
  </si>
  <si>
    <t>จ่ายชำระหนี้สินจากสัญญาเช่าการเงิน</t>
  </si>
  <si>
    <t>ข้อมูลกระแสเงินสดเปิดเผยเพิ่มเติม</t>
  </si>
  <si>
    <t>รายการที่มิใช่เงินสดประกอบด้วย</t>
  </si>
  <si>
    <t>ลูกหนี้เงินลงทุน</t>
  </si>
  <si>
    <t>เจ้าหนี้เงินลงทุน</t>
  </si>
  <si>
    <t>กำไรจากการวัดมูลค่าของเงินลงทุนในหลักทรัพย์เผื่อขาย</t>
  </si>
  <si>
    <t>รับเงินจากการขายและเช่ากลับคืน</t>
  </si>
  <si>
    <t>ส่วนแบ่งขาดทุนจากเงินลงทุนในบริษัทร่วมและร่วมค้า - สุทธิจากภาษี</t>
  </si>
  <si>
    <t xml:space="preserve">ภาษีเงินได้รับคืน (จ่ายออก) </t>
  </si>
  <si>
    <t>31 ธันวาคม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</si>
  <si>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</si>
  <si>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</si>
  <si>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</si>
  <si>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</si>
  <si>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</si>
  <si>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</si>
  <si>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</si>
  <si>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งบการเงินรวม</t>
  </si>
  <si>
    <t>เงินลงทุนในบริษัทร่วมและการร่วมค้า</t>
  </si>
  <si>
    <t>หนี้สินและส่วนของผู้ถือหุ้น</t>
  </si>
  <si>
    <t>ส่วนได้เสียที่ไม่มีอำนาจควบคุม</t>
  </si>
  <si>
    <r>
      <rPr>
        <i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</si>
  <si>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r>
      <rPr>
        <i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เบี้ยประกันภัยต่อ</t>
    </r>
  </si>
  <si>
    <t>กำไรก่อนภาษีเงินได้</t>
  </si>
  <si>
    <t>ส่วนเกินมูลค่าหุ้นสามัญ</t>
  </si>
  <si>
    <t xml:space="preserve">การแบ่งปันกำไร </t>
  </si>
  <si>
    <t xml:space="preserve">งบกำไรขาดทุนเบ็ดเสร็จรวมเสมือน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</si>
  <si>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</si>
  <si>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ต้นทุนขายสินทรัพย์ให้เช่าตามสัญญาเช่าดำเนินงาน</t>
  </si>
  <si>
    <t>2561</t>
  </si>
  <si>
    <t>กำไรสะสม - ยังไม่ได้จัดสรร</t>
  </si>
  <si>
    <t>ส่วนแบ่งขาดทุนจากเงินลงทุนในบริษัทร่วมและร่วมค้า</t>
  </si>
  <si>
    <t>บริษัท เครือไทย โฮลดิ้งส์ จำกัด (มหาชน) และบริษัทย่อย</t>
  </si>
  <si>
    <t>หุ้นสามัญ 753,640,186 หุ้น มูลค่าหุ้นละ 10 บาท</t>
  </si>
  <si>
    <t>ทุนจดทะเบียน</t>
  </si>
  <si>
    <t>ทุนจดทะเบียนและทุนที่ออกและชำระแล้ว</t>
  </si>
  <si>
    <t>กำไรสะสม - จัดสรรตามกฎหมายและอื่นๆ</t>
  </si>
  <si>
    <t xml:space="preserve">สำหรับปีสิ้นสุดวันที่ </t>
  </si>
  <si>
    <t>(บาท)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</si>
  <si>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</si>
  <si>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</si>
  <si>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</si>
  <si>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</si>
  <si>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ผลกำไรจากการตีมูลค่าสินทรัพย์ใหม่</t>
  </si>
  <si>
    <t>ขาดทุนจากการปรับมูลค่ายุติธรรมตราสารอนุพันธ์</t>
  </si>
  <si>
    <t>(ล้านบาท)</t>
  </si>
  <si>
    <r>
      <rPr>
        <i/>
        <sz val="15"/>
        <color theme="1"/>
        <rFont val="Angsana New"/>
        <family val="1"/>
      </rPr>
      <t>บวก (หัก)</t>
    </r>
    <r>
      <rPr>
        <sz val="15"/>
        <color theme="1"/>
        <rFont val="Angsana New"/>
        <family val="1"/>
      </rPr>
      <t xml:space="preserve"> สำรองเบี้ยประกันภัยที่ยังไม่ถือเป็นรายได้ลดลง (เพิ่มขึ้น) จากปีก่อน</t>
    </r>
  </si>
  <si>
    <t>ผลกำไร (ขาดทุน) จากการวัดมูลค่าเงินลงทุนเผื่อขาย</t>
  </si>
  <si>
    <t>ประมาณการหนี้สินสำหรับผลประโยชน์พนักงาน</t>
  </si>
  <si>
    <t>ส่วนขาดจากการรวมธุรกิจภายใต้การควบคุมเดียวกัน</t>
  </si>
  <si>
    <t>รวมส่วนของบริษัทใหญ่</t>
  </si>
  <si>
    <t>กำไรจากการจำหน่ายเงินลงทุน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</si>
  <si>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</si>
  <si>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</si>
  <si>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 xml:space="preserve">การแบ่งปันกำไร (ขาดทุน) เบ็ดเสร็จรวม </t>
  </si>
  <si>
    <t xml:space="preserve">งบแสดงฐานะการเงินรวมเสมือน </t>
  </si>
  <si>
    <t>ลูกหนี้ตามสัญญาเช่าดำเนินงาน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</si>
</sst>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2"/>
      <name val="CordiaUPC"/>
      <family val="2"/>
      <charset val="222"/>
    </font>
    <font>
      <sz val="16"/>
      <color theme="0"/>
      <name val="Angsana New"/>
      <family val="1"/>
    </font>
    <font>
      <sz val="16"/>
      <color theme="1" tint="4.9989318521683403E-2"/>
      <name val="Angsana New"/>
      <family val="1"/>
    </font>
    <font>
      <u val="singleAccounting"/>
      <sz val="16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theme="1" tint="4.9989318521683403E-2"/>
      <name val="Angsana New"/>
      <family val="1"/>
    </font>
    <font>
      <sz val="11"/>
      <color rgb="FFFF0000"/>
      <name val="Arial"/>
      <family val="2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3" fontId="5" fillId="0" borderId="4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4" fillId="0" borderId="0"/>
  </cellStyleXfs>
  <cellXfs count="138">
    <xf numFmtId="0" fontId="0" fillId="0" borderId="0" xfId="0"/>
    <xf numFmtId="0" fontId="3" fillId="2" borderId="0" xfId="0" applyFont="1" applyFill="1"/>
    <xf numFmtId="49" fontId="7" fillId="0" borderId="0" xfId="4" applyNumberFormat="1" applyFont="1" applyFill="1" applyAlignment="1">
      <alignment horizontal="center" vertical="center"/>
    </xf>
    <xf numFmtId="41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43" fontId="7" fillId="0" borderId="0" xfId="6" applyFont="1" applyFill="1" applyAlignment="1">
      <alignment vertical="center"/>
    </xf>
    <xf numFmtId="49" fontId="8" fillId="0" borderId="0" xfId="4" applyNumberFormat="1" applyFont="1" applyFill="1" applyAlignment="1">
      <alignment horizontal="left" vertical="center"/>
    </xf>
    <xf numFmtId="49" fontId="7" fillId="0" borderId="0" xfId="4" applyNumberFormat="1" applyFont="1" applyFill="1" applyAlignment="1">
      <alignment vertical="center"/>
    </xf>
    <xf numFmtId="49" fontId="9" fillId="0" borderId="0" xfId="4" applyNumberFormat="1" applyFont="1" applyFill="1" applyAlignment="1">
      <alignment horizontal="center" vertical="center"/>
    </xf>
    <xf numFmtId="41" fontId="9" fillId="0" borderId="0" xfId="4" applyNumberFormat="1" applyFont="1" applyFill="1" applyAlignment="1">
      <alignment horizontal="center" vertical="center"/>
    </xf>
    <xf numFmtId="49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Border="1" applyAlignment="1">
      <alignment vertical="center"/>
    </xf>
    <xf numFmtId="49" fontId="8" fillId="0" borderId="0" xfId="4" applyNumberFormat="1" applyFont="1" applyFill="1" applyAlignment="1">
      <alignment vertical="center"/>
    </xf>
    <xf numFmtId="49" fontId="8" fillId="0" borderId="0" xfId="4" applyNumberFormat="1" applyFont="1" applyFill="1" applyAlignment="1">
      <alignment horizontal="center" vertical="center"/>
    </xf>
    <xf numFmtId="49" fontId="8" fillId="0" borderId="0" xfId="4" applyNumberFormat="1" applyFont="1" applyFill="1" applyBorder="1" applyAlignment="1">
      <alignment vertical="center"/>
    </xf>
    <xf numFmtId="49" fontId="8" fillId="0" borderId="0" xfId="4" applyNumberFormat="1" applyFont="1" applyFill="1" applyBorder="1" applyAlignment="1">
      <alignment horizontal="center" vertical="center"/>
    </xf>
    <xf numFmtId="1" fontId="7" fillId="0" borderId="0" xfId="7" quotePrefix="1" applyFont="1" applyFill="1" applyBorder="1" applyAlignment="1">
      <alignment horizontal="center" vertical="center"/>
    </xf>
    <xf numFmtId="49" fontId="7" fillId="0" borderId="0" xfId="7" applyNumberFormat="1" applyFont="1" applyFill="1" applyBorder="1" applyAlignment="1">
      <alignment horizontal="left" vertical="center"/>
    </xf>
    <xf numFmtId="49" fontId="8" fillId="0" borderId="0" xfId="7" applyNumberFormat="1" applyFont="1" applyFill="1" applyBorder="1" applyAlignment="1">
      <alignment horizontal="left" vertical="center"/>
    </xf>
    <xf numFmtId="49" fontId="8" fillId="0" borderId="0" xfId="7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49" fontId="7" fillId="0" borderId="0" xfId="4" quotePrefix="1" applyNumberFormat="1" applyFont="1" applyFill="1" applyBorder="1" applyAlignment="1" applyProtection="1">
      <alignment horizontal="center" vertical="center"/>
    </xf>
    <xf numFmtId="49" fontId="7" fillId="0" borderId="0" xfId="4" applyNumberFormat="1" applyFont="1" applyFill="1" applyBorder="1" applyAlignment="1" applyProtection="1">
      <alignment horizontal="center" vertical="center"/>
    </xf>
    <xf numFmtId="49" fontId="7" fillId="0" borderId="0" xfId="4" quotePrefix="1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41" fontId="7" fillId="0" borderId="3" xfId="4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horizontal="right" vertical="center"/>
    </xf>
    <xf numFmtId="49" fontId="7" fillId="0" borderId="0" xfId="4" applyNumberFormat="1" applyFont="1" applyFill="1" applyBorder="1" applyAlignment="1">
      <alignment vertical="center"/>
    </xf>
    <xf numFmtId="41" fontId="11" fillId="0" borderId="0" xfId="4" applyNumberFormat="1" applyFont="1" applyFill="1" applyBorder="1" applyAlignment="1">
      <alignment vertical="center"/>
    </xf>
    <xf numFmtId="49" fontId="7" fillId="0" borderId="0" xfId="4" applyNumberFormat="1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1" quotePrefix="1" applyNumberFormat="1" applyFont="1" applyFill="1" applyBorder="1" applyAlignment="1">
      <alignment horizontal="right" vertical="center"/>
    </xf>
    <xf numFmtId="41" fontId="7" fillId="0" borderId="0" xfId="7" quotePrefix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1" xfId="4" applyNumberFormat="1" applyFont="1" applyFill="1" applyBorder="1" applyAlignment="1">
      <alignment horizontal="right" vertical="center"/>
    </xf>
    <xf numFmtId="41" fontId="12" fillId="0" borderId="0" xfId="4" applyNumberFormat="1" applyFont="1" applyFill="1" applyBorder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41" fontId="13" fillId="0" borderId="0" xfId="4" quotePrefix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0" fontId="14" fillId="0" borderId="0" xfId="0" applyFont="1" applyFill="1"/>
    <xf numFmtId="164" fontId="16" fillId="0" borderId="1" xfId="1" applyNumberFormat="1" applyFont="1" applyFill="1" applyBorder="1"/>
    <xf numFmtId="164" fontId="16" fillId="0" borderId="3" xfId="1" applyNumberFormat="1" applyFont="1" applyFill="1" applyBorder="1"/>
    <xf numFmtId="164" fontId="16" fillId="0" borderId="1" xfId="0" applyNumberFormat="1" applyFont="1" applyFill="1" applyBorder="1"/>
    <xf numFmtId="164" fontId="14" fillId="0" borderId="0" xfId="1" applyNumberFormat="1" applyFont="1" applyFill="1"/>
    <xf numFmtId="164" fontId="14" fillId="0" borderId="2" xfId="1" applyNumberFormat="1" applyFont="1" applyFill="1" applyBorder="1"/>
    <xf numFmtId="164" fontId="16" fillId="0" borderId="6" xfId="1" applyNumberFormat="1" applyFont="1" applyFill="1" applyBorder="1"/>
    <xf numFmtId="0" fontId="2" fillId="0" borderId="0" xfId="0" applyFont="1" applyFill="1"/>
    <xf numFmtId="41" fontId="3" fillId="0" borderId="0" xfId="0" applyNumberFormat="1" applyFont="1" applyFill="1" applyBorder="1"/>
    <xf numFmtId="165" fontId="3" fillId="0" borderId="0" xfId="0" applyNumberFormat="1" applyFont="1" applyFill="1" applyBorder="1"/>
    <xf numFmtId="41" fontId="3" fillId="0" borderId="0" xfId="0" applyNumberFormat="1" applyFont="1" applyFill="1"/>
    <xf numFmtId="0" fontId="3" fillId="0" borderId="0" xfId="0" applyFont="1" applyFill="1"/>
    <xf numFmtId="164" fontId="21" fillId="0" borderId="0" xfId="1" applyNumberFormat="1" applyFont="1" applyFill="1"/>
    <xf numFmtId="49" fontId="15" fillId="0" borderId="0" xfId="1" applyNumberFormat="1" applyFont="1" applyFill="1" applyBorder="1" applyAlignment="1">
      <alignment wrapText="1"/>
    </xf>
    <xf numFmtId="41" fontId="3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/>
    <xf numFmtId="49" fontId="8" fillId="0" borderId="0" xfId="0" applyNumberFormat="1" applyFont="1" applyFill="1"/>
    <xf numFmtId="49" fontId="3" fillId="0" borderId="0" xfId="1" applyNumberFormat="1" applyFont="1" applyFill="1" applyBorder="1" applyAlignment="1">
      <alignment horizontal="center"/>
    </xf>
    <xf numFmtId="165" fontId="14" fillId="0" borderId="0" xfId="1" quotePrefix="1" applyNumberFormat="1" applyFont="1" applyFill="1" applyBorder="1" applyAlignment="1">
      <alignment horizontal="center"/>
    </xf>
    <xf numFmtId="49" fontId="14" fillId="0" borderId="0" xfId="1" quotePrefix="1" applyNumberFormat="1" applyFont="1" applyFill="1" applyBorder="1" applyAlignment="1">
      <alignment horizontal="center"/>
    </xf>
    <xf numFmtId="49" fontId="14" fillId="0" borderId="0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6" fillId="0" borderId="0" xfId="0" applyFont="1" applyFill="1"/>
    <xf numFmtId="41" fontId="2" fillId="0" borderId="0" xfId="0" applyNumberFormat="1" applyFont="1" applyFill="1" applyBorder="1"/>
    <xf numFmtId="165" fontId="2" fillId="0" borderId="0" xfId="0" applyNumberFormat="1" applyFont="1" applyFill="1" applyBorder="1"/>
    <xf numFmtId="41" fontId="2" fillId="0" borderId="0" xfId="0" applyNumberFormat="1" applyFont="1" applyFill="1"/>
    <xf numFmtId="41" fontId="14" fillId="0" borderId="0" xfId="0" applyNumberFormat="1" applyFont="1" applyFill="1" applyBorder="1"/>
    <xf numFmtId="41" fontId="14" fillId="0" borderId="0" xfId="0" applyNumberFormat="1" applyFont="1" applyFill="1"/>
    <xf numFmtId="164" fontId="14" fillId="0" borderId="0" xfId="0" applyNumberFormat="1" applyFont="1" applyFill="1"/>
    <xf numFmtId="41" fontId="16" fillId="0" borderId="0" xfId="1" applyNumberFormat="1" applyFont="1" applyFill="1" applyBorder="1"/>
    <xf numFmtId="41" fontId="16" fillId="0" borderId="1" xfId="1" applyNumberFormat="1" applyFont="1" applyFill="1" applyBorder="1"/>
    <xf numFmtId="165" fontId="16" fillId="0" borderId="0" xfId="1" applyNumberFormat="1" applyFont="1" applyFill="1" applyBorder="1"/>
    <xf numFmtId="165" fontId="14" fillId="0" borderId="0" xfId="0" applyNumberFormat="1" applyFont="1" applyFill="1" applyBorder="1"/>
    <xf numFmtId="49" fontId="18" fillId="0" borderId="0" xfId="0" applyNumberFormat="1" applyFont="1" applyFill="1" applyAlignment="1">
      <alignment vertical="top" wrapText="1"/>
    </xf>
    <xf numFmtId="41" fontId="4" fillId="0" borderId="0" xfId="0" applyNumberFormat="1" applyFont="1" applyFill="1" applyBorder="1"/>
    <xf numFmtId="41" fontId="4" fillId="0" borderId="0" xfId="0" applyNumberFormat="1" applyFont="1" applyFill="1"/>
    <xf numFmtId="41" fontId="16" fillId="0" borderId="3" xfId="1" applyNumberFormat="1" applyFont="1" applyFill="1" applyBorder="1"/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2"/>
    </xf>
    <xf numFmtId="41" fontId="12" fillId="0" borderId="0" xfId="0" applyNumberFormat="1" applyFont="1" applyFill="1" applyBorder="1"/>
    <xf numFmtId="41" fontId="20" fillId="0" borderId="0" xfId="0" applyNumberFormat="1" applyFont="1" applyFill="1"/>
    <xf numFmtId="41" fontId="20" fillId="0" borderId="0" xfId="0" applyNumberFormat="1" applyFont="1" applyFill="1" applyBorder="1"/>
    <xf numFmtId="41" fontId="14" fillId="0" borderId="0" xfId="0" quotePrefix="1" applyNumberFormat="1" applyFont="1" applyFill="1" applyBorder="1" applyAlignment="1">
      <alignment horizontal="right"/>
    </xf>
    <xf numFmtId="41" fontId="14" fillId="0" borderId="2" xfId="0" applyNumberFormat="1" applyFont="1" applyFill="1" applyBorder="1"/>
    <xf numFmtId="41" fontId="14" fillId="0" borderId="2" xfId="0" quotePrefix="1" applyNumberFormat="1" applyFont="1" applyFill="1" applyBorder="1" applyAlignment="1">
      <alignment horizontal="right"/>
    </xf>
    <xf numFmtId="164" fontId="16" fillId="0" borderId="0" xfId="1" applyNumberFormat="1" applyFont="1" applyFill="1" applyBorder="1"/>
    <xf numFmtId="41" fontId="16" fillId="0" borderId="0" xfId="1" applyNumberFormat="1" applyFont="1" applyFill="1"/>
    <xf numFmtId="164" fontId="16" fillId="0" borderId="0" xfId="1" applyNumberFormat="1" applyFont="1" applyFill="1"/>
    <xf numFmtId="43" fontId="14" fillId="0" borderId="0" xfId="1" applyFont="1" applyFill="1"/>
    <xf numFmtId="41" fontId="16" fillId="0" borderId="0" xfId="0" applyNumberFormat="1" applyFont="1" applyFill="1" applyBorder="1"/>
    <xf numFmtId="43" fontId="16" fillId="0" borderId="0" xfId="1" applyFont="1" applyFill="1"/>
    <xf numFmtId="41" fontId="14" fillId="0" borderId="0" xfId="1" applyNumberFormat="1" applyFont="1" applyFill="1" applyBorder="1"/>
    <xf numFmtId="165" fontId="14" fillId="0" borderId="0" xfId="1" applyNumberFormat="1" applyFont="1" applyFill="1" applyBorder="1"/>
    <xf numFmtId="41" fontId="17" fillId="0" borderId="0" xfId="1" applyNumberFormat="1" applyFont="1" applyFill="1" applyBorder="1"/>
    <xf numFmtId="43" fontId="14" fillId="0" borderId="0" xfId="1" applyFont="1" applyFill="1" applyBorder="1"/>
    <xf numFmtId="43" fontId="3" fillId="0" borderId="0" xfId="1" applyFont="1" applyFill="1"/>
    <xf numFmtId="41" fontId="17" fillId="0" borderId="0" xfId="1" applyNumberFormat="1" applyFont="1" applyFill="1"/>
    <xf numFmtId="164" fontId="2" fillId="0" borderId="0" xfId="1" applyNumberFormat="1" applyFont="1" applyFill="1"/>
    <xf numFmtId="41" fontId="14" fillId="0" borderId="0" xfId="1" applyNumberFormat="1" applyFont="1" applyFill="1"/>
    <xf numFmtId="164" fontId="14" fillId="0" borderId="0" xfId="1" applyNumberFormat="1" applyFont="1" applyFill="1" applyBorder="1"/>
    <xf numFmtId="41" fontId="14" fillId="0" borderId="3" xfId="1" applyNumberFormat="1" applyFont="1" applyFill="1" applyBorder="1"/>
    <xf numFmtId="164" fontId="14" fillId="0" borderId="3" xfId="1" applyNumberFormat="1" applyFont="1" applyFill="1" applyBorder="1"/>
    <xf numFmtId="41" fontId="22" fillId="0" borderId="3" xfId="1" applyNumberFormat="1" applyFont="1" applyFill="1" applyBorder="1"/>
    <xf numFmtId="164" fontId="16" fillId="0" borderId="0" xfId="0" applyNumberFormat="1" applyFont="1" applyFill="1"/>
    <xf numFmtId="164" fontId="3" fillId="0" borderId="0" xfId="0" applyNumberFormat="1" applyFont="1" applyFill="1"/>
    <xf numFmtId="164" fontId="14" fillId="0" borderId="0" xfId="1" applyNumberFormat="1" applyFont="1" applyFill="1" applyBorder="1" applyAlignment="1">
      <alignment horizontal="center"/>
    </xf>
    <xf numFmtId="0" fontId="19" fillId="0" borderId="0" xfId="0" applyFont="1" applyFill="1" applyBorder="1"/>
    <xf numFmtId="0" fontId="18" fillId="0" borderId="0" xfId="0" applyFont="1" applyFill="1" applyBorder="1"/>
    <xf numFmtId="0" fontId="4" fillId="0" borderId="0" xfId="0" applyFont="1" applyFill="1" applyBorder="1"/>
    <xf numFmtId="41" fontId="16" fillId="0" borderId="2" xfId="0" applyNumberFormat="1" applyFont="1" applyFill="1" applyBorder="1"/>
    <xf numFmtId="164" fontId="16" fillId="0" borderId="2" xfId="0" applyNumberFormat="1" applyFont="1" applyFill="1" applyBorder="1"/>
    <xf numFmtId="0" fontId="19" fillId="0" borderId="0" xfId="0" applyFont="1" applyFill="1" applyAlignment="1">
      <alignment horizontal="left" vertical="center"/>
    </xf>
    <xf numFmtId="41" fontId="16" fillId="0" borderId="0" xfId="0" applyNumberFormat="1" applyFont="1" applyFill="1"/>
    <xf numFmtId="41" fontId="16" fillId="0" borderId="1" xfId="0" applyNumberFormat="1" applyFont="1" applyFill="1" applyBorder="1"/>
    <xf numFmtId="0" fontId="19" fillId="0" borderId="0" xfId="8" applyFont="1" applyFill="1" applyAlignment="1">
      <alignment horizontal="left"/>
    </xf>
    <xf numFmtId="0" fontId="4" fillId="0" borderId="0" xfId="8" applyFont="1" applyFill="1" applyAlignment="1">
      <alignment horizontal="left" indent="1"/>
    </xf>
    <xf numFmtId="165" fontId="16" fillId="0" borderId="5" xfId="0" applyNumberFormat="1" applyFont="1" applyFill="1" applyBorder="1"/>
    <xf numFmtId="165" fontId="16" fillId="0" borderId="0" xfId="0" applyNumberFormat="1" applyFont="1" applyFill="1" applyBorder="1"/>
    <xf numFmtId="43" fontId="14" fillId="0" borderId="5" xfId="0" applyNumberFormat="1" applyFont="1" applyFill="1" applyBorder="1"/>
    <xf numFmtId="43" fontId="14" fillId="0" borderId="0" xfId="0" applyNumberFormat="1" applyFont="1" applyFill="1"/>
    <xf numFmtId="0" fontId="14" fillId="0" borderId="0" xfId="0" applyFont="1" applyFill="1" applyAlignment="1">
      <alignment horizontal="center"/>
    </xf>
    <xf numFmtId="49" fontId="15" fillId="0" borderId="0" xfId="1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wrapText="1"/>
    </xf>
    <xf numFmtId="164" fontId="14" fillId="0" borderId="0" xfId="0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7" fillId="0" borderId="0" xfId="4" applyNumberFormat="1" applyFont="1" applyFill="1" applyAlignment="1">
      <alignment horizontal="right" vertical="center"/>
    </xf>
    <xf numFmtId="49" fontId="8" fillId="0" borderId="0" xfId="7" applyNumberFormat="1" applyFont="1" applyFill="1" applyBorder="1" applyAlignment="1">
      <alignment horizontal="left" vertical="center"/>
    </xf>
    <xf numFmtId="49" fontId="8" fillId="0" borderId="0" xfId="4" applyNumberFormat="1" applyFont="1" applyAlignment="1">
      <alignment horizontal="left" vertical="center"/>
    </xf>
  </cellXfs>
  <cellStyles count="9">
    <cellStyle name="Change A&amp;ll" xfId="3" xr:uid="{00000000-0005-0000-0000-000000000000}"/>
    <cellStyle name="Comma" xfId="1" builtinId="3"/>
    <cellStyle name="Comma 2" xfId="6" xr:uid="{00000000-0005-0000-0000-000002000000}"/>
    <cellStyle name="Index Number" xfId="7" xr:uid="{00000000-0005-0000-0000-000003000000}"/>
    <cellStyle name="Normal" xfId="0" builtinId="0"/>
    <cellStyle name="Normal 2 2" xfId="4" xr:uid="{00000000-0005-0000-0000-000005000000}"/>
    <cellStyle name="Normal 4 2" xfId="5" xr:uid="{00000000-0005-0000-0000-000006000000}"/>
    <cellStyle name="Normal 69" xfId="8" xr:uid="{00000000-0005-0000-0000-000007000000}"/>
    <cellStyle name="Normal 90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usrfl010\10BK0025\Documents%20and%20Settings\kongkusu\Local%20Settings\Temporary%20Internet%20Files\Content.Outlook\Q11Q5JOB\TEST%2004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usrfl010\10BK0025\Documents%20and%20Settings\bksrk\Desktop\Job\TDC\TDC%20YE'03\Section%20K\Section%20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usrfl010\10BK0025\Kae\JOB\TIC\2007\T233_2007_GAMx\T233_2007_3execution\T233_2007_U\JOB\TIC\2007\Q2\T233_Q22007_working\Attachments1\T233_2006_A10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usrfl010\10BK0025\Kae\JOB\TIC\2007\T233_Q22007_Working%20paper\T233_Q22007_working\Attachments1\T233_2006_A10%20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usrfl010\10BK0025\Documents%20and%20Settings\Wimolporn.chiochanki\My%20Documents\JOB\TPP\TPP%20YE'05\Sec%20K\TPP%20YE05_POOK\TPP-C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FR-LR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DEP12"/>
      <sheetName val="เครื่องตกแต่ง"/>
      <sheetName val="อาคาร"/>
      <sheetName val="GLTable"/>
      <sheetName val="Jun 06"/>
      <sheetName val="IncidentsEAP"/>
      <sheetName val="part-import"/>
      <sheetName val="CST1198"/>
      <sheetName val="Sheet1"/>
      <sheetName val="Update_041110"/>
      <sheetName val="sub-mat2011"/>
      <sheetName val="Sheet2"/>
      <sheetName val="Sheet3"/>
      <sheetName val="TB Worksheet"/>
      <sheetName val="DealerData"/>
      <sheetName val="10-1 Media"/>
      <sheetName val="10-cut"/>
      <sheetName val="Rate"/>
      <sheetName val="Mkt Dev 1291 ONL 1290 - 1010"/>
      <sheetName val="Compare"/>
      <sheetName val="Detail-Sep"/>
      <sheetName val="REVENUE"/>
      <sheetName val="SCB_1_-_Current"/>
      <sheetName val="SCB_2_-_Current"/>
      <sheetName val="SCB_1___Current"/>
      <sheetName val="SCB_2___Current"/>
      <sheetName val="DLD Query Query Query"/>
      <sheetName val="หักกลบ-ลบหนี้"/>
      <sheetName val="TB_2001_Apr_01"/>
      <sheetName val="Sap_927_Vdr"/>
      <sheetName val="MPT 07 Sale Forecast"/>
      <sheetName val="MPT 08 Sale Forecast"/>
      <sheetName val="TL Scrap rate"/>
      <sheetName val="RANK"/>
      <sheetName val="FA"/>
      <sheetName val="M1,2"/>
      <sheetName val="Item Code - Machine"/>
      <sheetName val="M9"/>
      <sheetName val="DataInput1"/>
      <sheetName val="B053 (990701)공정실적PP%계산"/>
      <sheetName val="recon"/>
      <sheetName val="ELEC45-01"/>
      <sheetName val="ADJ - RATE"/>
      <sheetName val="MA"/>
      <sheetName val="141010"/>
      <sheetName val="ap"/>
      <sheetName val="cc Nov08"/>
      <sheetName val="2003 Growth"/>
      <sheetName val="Front"/>
      <sheetName val="S33"/>
      <sheetName val="BS-SCH"/>
      <sheetName val="065005s"/>
      <sheetName val="Juta"/>
      <sheetName val="Other_Sch"/>
      <sheetName val="BS-Thai"/>
      <sheetName val="見積表紙原紙"/>
      <sheetName val="[BANK.XLS뉮׾_x0003_㌏Joint"/>
      <sheetName val="CRITERIA1"/>
      <sheetName val="19"/>
      <sheetName val="Header"/>
      <sheetName val="Lead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Op_Produccion"/>
      <sheetName val="JV"/>
      <sheetName val="Clientes"/>
      <sheetName val="ADVANCE-STAFF"/>
      <sheetName val="Links"/>
      <sheetName val="IBASE"/>
      <sheetName val="Unrecorded Misstatement"/>
      <sheetName val="Details"/>
      <sheetName val="Write off"/>
      <sheetName val="List"/>
      <sheetName val="43"/>
      <sheetName val="REC GROUP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AM_COS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Menu"/>
      <sheetName val="Parameters"/>
      <sheetName val="_BANK.XLS뉮׾_x005f_x0003_㌏Joint"/>
      <sheetName val="Controller"/>
      <sheetName val="TB"/>
      <sheetName val="Detail_เงินให้กู้"/>
      <sheetName val=""/>
      <sheetName val="dBase"/>
      <sheetName val="BANESCO"/>
      <sheetName val="pa_group1"/>
      <sheetName val="F1_Log_On1"/>
      <sheetName val="Write_off1"/>
      <sheetName val="ctTBA"/>
      <sheetName val="gVL"/>
      <sheetName val="Pd01 vsl sked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0">
          <cell r="F10">
            <v>1746.43</v>
          </cell>
        </row>
      </sheetData>
      <sheetData sheetId="156"/>
      <sheetData sheetId="157">
        <row r="10">
          <cell r="F10">
            <v>1746.43</v>
          </cell>
        </row>
      </sheetData>
      <sheetData sheetId="158"/>
      <sheetData sheetId="159"/>
      <sheetData sheetId="160">
        <row r="10">
          <cell r="F10">
            <v>1746.43</v>
          </cell>
        </row>
      </sheetData>
      <sheetData sheetId="161"/>
      <sheetData sheetId="162"/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MกรมCus"/>
      <sheetName val="Mกรม"/>
      <sheetName val="K.แต้ว"/>
      <sheetName val="สรุปการลงทุน"/>
      <sheetName val="G"/>
      <sheetName val="Sheet2"/>
      <sheetName val="DPM"/>
      <sheetName val="รายละเอียดการลงทุน"/>
      <sheetName val="AC"/>
      <sheetName val="Period"/>
      <sheetName val="Bsum"/>
      <sheetName val="Mark2Market_30042011"/>
      <sheetName val="Monlty"/>
      <sheetName val="CA-SA"/>
      <sheetName val="ข้อมูล"/>
      <sheetName val="LB183B"/>
      <sheetName val="CB10923A"/>
      <sheetName val="TB10526B"/>
      <sheetName val="MINT129A"/>
      <sheetName val="MINT137A"/>
      <sheetName val="PTTCH13DA"/>
      <sheetName val="B&amp;D 1041"/>
      <sheetName val="TOP142A"/>
      <sheetName val="TTW122A"/>
      <sheetName val="PTTC243A"/>
      <sheetName val="PTTAR144A"/>
      <sheetName val="BP145A"/>
      <sheetName val="PTTEP135A"/>
      <sheetName val="MAJOR126A"/>
      <sheetName val="DTAC148A"/>
      <sheetName val="TICON128A"/>
      <sheetName val="TICON128A_T"/>
      <sheetName val="AYCAL13OA"/>
      <sheetName val="TCAP14NA"/>
      <sheetName val="IRPC177A"/>
      <sheetName val="PTTC15NA"/>
      <sheetName val="PTTC167A"/>
      <sheetName val="PTTC16OA"/>
      <sheetName val="GLOW12DA"/>
      <sheetName val="PS156A"/>
      <sheetName val="AJF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>
        <row r="6">
          <cell r="E6">
            <v>1091.28754</v>
          </cell>
        </row>
        <row r="9">
          <cell r="E9">
            <v>1018.7482699999999</v>
          </cell>
        </row>
        <row r="10">
          <cell r="E10">
            <v>1045.4542300000001</v>
          </cell>
        </row>
        <row r="11">
          <cell r="E11">
            <v>1052.7675100000001</v>
          </cell>
        </row>
        <row r="12">
          <cell r="E12">
            <v>1006.5157799999999</v>
          </cell>
        </row>
        <row r="13">
          <cell r="E13">
            <v>1155.01621</v>
          </cell>
        </row>
        <row r="14">
          <cell r="E14">
            <v>1049.5997500000001</v>
          </cell>
        </row>
        <row r="15">
          <cell r="E15">
            <v>1017.6786</v>
          </cell>
        </row>
        <row r="16">
          <cell r="E16">
            <v>1010.39831</v>
          </cell>
        </row>
        <row r="17">
          <cell r="E17">
            <v>1011.5718300000001</v>
          </cell>
        </row>
        <row r="18">
          <cell r="E18">
            <v>1022.7018800000001</v>
          </cell>
        </row>
        <row r="19">
          <cell r="E19">
            <v>1015.06475</v>
          </cell>
        </row>
        <row r="20">
          <cell r="E20">
            <v>1016.95776</v>
          </cell>
        </row>
        <row r="21">
          <cell r="E21">
            <v>1032.37625</v>
          </cell>
        </row>
        <row r="22">
          <cell r="E22">
            <v>1021.9644700000001</v>
          </cell>
        </row>
        <row r="23">
          <cell r="E23">
            <v>1153.43803</v>
          </cell>
        </row>
        <row r="24">
          <cell r="E24">
            <v>1097.9199699999999</v>
          </cell>
        </row>
        <row r="25">
          <cell r="E25">
            <v>1040.2213899999999</v>
          </cell>
        </row>
        <row r="26">
          <cell r="E26">
            <v>1000.7070299999999</v>
          </cell>
        </row>
        <row r="27">
          <cell r="E27">
            <v>980.49887000000001</v>
          </cell>
        </row>
        <row r="28">
          <cell r="E28">
            <v>1000.1223400000001</v>
          </cell>
        </row>
        <row r="31">
          <cell r="E31">
            <v>14.529500000000001</v>
          </cell>
        </row>
        <row r="32">
          <cell r="G32">
            <v>9.1999999999999993</v>
          </cell>
        </row>
        <row r="33">
          <cell r="G33">
            <v>12.6</v>
          </cell>
        </row>
        <row r="34">
          <cell r="G34">
            <v>11.5</v>
          </cell>
        </row>
        <row r="36">
          <cell r="G36">
            <v>11.6</v>
          </cell>
        </row>
        <row r="37">
          <cell r="E37">
            <v>12.4817</v>
          </cell>
        </row>
        <row r="44">
          <cell r="E44">
            <v>11.1088</v>
          </cell>
        </row>
        <row r="48">
          <cell r="E48">
            <v>10.3063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 refreshError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_Maincomp"/>
      <sheetName val="Data"/>
      <sheetName val="CF RECONCILE - 1"/>
      <sheetName val="Final"/>
      <sheetName val="MENU"/>
      <sheetName val="M_CT_OUT"/>
      <sheetName val="Assumptions"/>
      <sheetName val="Header"/>
      <sheetName val="Update_041110"/>
      <sheetName val="sub-mat2011"/>
      <sheetName val="Sheet1"/>
      <sheetName val="Sheet2"/>
      <sheetName val="Sheet3"/>
      <sheetName val="CJEs"/>
      <sheetName val="PL"/>
      <sheetName val="CRJE"/>
      <sheetName val="Discontinue_Item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DAT"/>
      <sheetName val="DataInput1"/>
      <sheetName val="ﾕｰｻﾞｰ設定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Locations"/>
      <sheetName val="Summary"/>
      <sheetName val="resumen"/>
      <sheetName val="10-1 Media"/>
      <sheetName val="10-cut"/>
      <sheetName val="Parameters"/>
      <sheetName val="DEP12"/>
      <sheetName val="DEPSYS47"/>
      <sheetName val="ADJ_-_RATE"/>
      <sheetName val="ADJ___RATE"/>
      <sheetName val="Trial Balance"/>
      <sheetName val=" IBPL0001"/>
      <sheetName val="SBM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Inputs"/>
      <sheetName val="CUSTOMER"/>
      <sheetName val="A6"/>
      <sheetName val="CA Sheet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PPR50"/>
      <sheetName val="MA"/>
      <sheetName val="Seg-rent"/>
      <sheetName val="INDEX"/>
      <sheetName val="?????????????"/>
      <sheetName val="FY10-Loss"/>
      <sheetName val="input data"/>
      <sheetName val="163040 LC-TR"/>
      <sheetName val="D190.2"/>
      <sheetName val="Variance"/>
      <sheetName val="19"/>
      <sheetName val="Model-Monthly"/>
      <sheetName val="Bang chiet tinh TBA"/>
      <sheetName val="Depr"/>
      <sheetName val="LC"/>
      <sheetName val="MD&amp;A"/>
      <sheetName val="인원계획-미화"/>
      <sheetName val="TrialBalance Q3-2002"/>
      <sheetName val="Workbook Inputs"/>
      <sheetName val="D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???????????"/>
      <sheetName val="F9_Parameters"/>
      <sheetName val="Customize Your Loan Manager"/>
      <sheetName val="Data Entry"/>
      <sheetName val="Energy(update)"/>
      <sheetName val="Valo DCF"/>
      <sheetName val="DI"/>
      <sheetName val="D190_2"/>
      <sheetName val="head Jan"/>
      <sheetName val="By Person"/>
      <sheetName val="List info"/>
      <sheetName val="DB PPC PSF"/>
      <sheetName val="OCT-2001"/>
      <sheetName val="Plan-02"/>
      <sheetName val="CONSTANTS"/>
      <sheetName val="요인분석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 refreshError="1"/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name"/>
      <sheetName val="FY02 Fcst"/>
      <sheetName val=" IBPL0001"/>
      <sheetName val="Trial Balance"/>
      <sheetName val="TrialBalance Q3-2002"/>
      <sheetName val="LookupTable"/>
      <sheetName val="MCS_P&amp;L_By_Sub_ USD"/>
      <sheetName val="lab paced"/>
      <sheetName val="Aging"/>
      <sheetName val="Variables"/>
      <sheetName val="Invoice"/>
      <sheetName val="Elimination"/>
      <sheetName val=" IB-PL-00-01 SUMMARY"/>
      <sheetName val="Main"/>
      <sheetName val="Driver Info"/>
      <sheetName val="Payroll_LOCAL"/>
      <sheetName val="Exp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2 OF 2005"/>
      <sheetName val="Uw1 OF 2005"/>
      <sheetName val="Uw2"/>
      <sheetName val="Uw1(U-2)"/>
      <sheetName val="PL(U-1)"/>
      <sheetName val="Ana"/>
      <sheetName val="U-2.1"/>
      <sheetName val="U-2.1|1"/>
      <sheetName val="U-2.2"/>
      <sheetName val="U-2.3"/>
      <sheetName val="U-2.4"/>
      <sheetName val="U-2.5"/>
      <sheetName val="U-2.6"/>
      <sheetName val="U-2.7"/>
      <sheetName val="U-2.7.1"/>
      <sheetName val="U-3"/>
      <sheetName val="U-3|1"/>
      <sheetName val="U-3|2"/>
      <sheetName val="U-4"/>
      <sheetName val="U-5"/>
      <sheetName val="U-6"/>
      <sheetName val="U-6|1"/>
      <sheetName val="U-7"/>
      <sheetName val="U-8"/>
      <sheetName val="U-9"/>
    </sheetNames>
    <sheetDataSet>
      <sheetData sheetId="0"/>
      <sheetData sheetId="1"/>
      <sheetData sheetId="2"/>
      <sheetData sheetId="3"/>
      <sheetData sheetId="4" refreshError="1">
        <row r="56">
          <cell r="K56" t="str">
            <v>L</v>
          </cell>
        </row>
        <row r="63">
          <cell r="K63" t="str">
            <v>,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2 OF 2005"/>
      <sheetName val="Uw1 OF 2005"/>
      <sheetName val="Uw2"/>
      <sheetName val="Uw1(U-2)"/>
      <sheetName val="PL(U-1)"/>
      <sheetName val="Ana"/>
      <sheetName val="U-2.1"/>
      <sheetName val="U-2.1|1"/>
      <sheetName val="U-2.2"/>
      <sheetName val="U-2.3"/>
      <sheetName val="U-2.4"/>
      <sheetName val="U-2.5"/>
      <sheetName val="U-2.6"/>
      <sheetName val="U-2.7"/>
      <sheetName val="U-2.7.1"/>
      <sheetName val="U-3"/>
      <sheetName val="U-3|1"/>
      <sheetName val="U-3|2"/>
      <sheetName val="U-4"/>
      <sheetName val="U-5"/>
      <sheetName val="U-6"/>
      <sheetName val="U-6|1"/>
      <sheetName val="U-7"/>
      <sheetName val="U-8"/>
      <sheetName val="U-9"/>
    </sheetNames>
    <sheetDataSet>
      <sheetData sheetId="0"/>
      <sheetData sheetId="1"/>
      <sheetData sheetId="2"/>
      <sheetData sheetId="3"/>
      <sheetData sheetId="4" refreshError="1">
        <row r="56">
          <cell r="K56" t="str">
            <v>L</v>
          </cell>
        </row>
        <row r="63">
          <cell r="K63" t="str">
            <v>,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Budget"/>
      <sheetName val="PL"/>
      <sheetName val="Detail-PL (a)"/>
      <sheetName val="Detail-PL (b)"/>
      <sheetName val="Exps-Ing"/>
      <sheetName val="BS"/>
      <sheetName val="Detail-BS"/>
      <sheetName val="A1 Cash"/>
      <sheetName val="A5,L4 Adv-sub"/>
      <sheetName val="A6,L5 Adv-asso"/>
      <sheetName val="A9 ca"/>
      <sheetName val="A10 Loan-sub"/>
      <sheetName val="A12 Inv-sub"/>
      <sheetName val="A14 Inv-sub (oth)"/>
      <sheetName val="A17 P&amp;E"/>
      <sheetName val="A18 cip"/>
      <sheetName val="A20 oa"/>
      <sheetName val="L1-2 st Loan"/>
      <sheetName val="L3,L10 Loan-fin"/>
      <sheetName val="L7 ocl"/>
      <sheetName val="L8 Loan-sub"/>
      <sheetName val="L12 ol"/>
      <sheetName val="L13 Interbranch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.. Specification name: LRH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one</v>
          </cell>
        </row>
        <row r="4">
          <cell r="A4" t="str">
            <v>.. column of figures showing current year to date results.</v>
          </cell>
        </row>
        <row r="5">
          <cell r="A5" t="str">
            <v>..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\T</v>
          </cell>
          <cell r="F7" t="str">
            <v>Laguna Resorts &amp; Hotels PCL.</v>
          </cell>
        </row>
        <row r="8">
          <cell r="A8" t="str">
            <v>\T</v>
          </cell>
          <cell r="F8" t="str">
            <v>For The Year Ending February 28, 2003</v>
          </cell>
        </row>
        <row r="9">
          <cell r="A9" t="str">
            <v>\T</v>
          </cell>
        </row>
        <row r="10">
          <cell r="E10" t="str">
            <v>L7</v>
          </cell>
          <cell r="G10" t="str">
            <v>Other current liabilities</v>
          </cell>
        </row>
        <row r="11">
          <cell r="A11" t="str">
            <v>\T</v>
          </cell>
        </row>
        <row r="12">
          <cell r="A12" t="str">
            <v>\T</v>
          </cell>
          <cell r="G12" t="str">
            <v>Description</v>
          </cell>
          <cell r="I12" t="str">
            <v>HO</v>
          </cell>
          <cell r="J12" t="str">
            <v>Total</v>
          </cell>
        </row>
        <row r="13">
          <cell r="A13" t="str">
            <v>\T</v>
          </cell>
          <cell r="E13" t="str">
            <v>Head Office :-</v>
          </cell>
          <cell r="G13" t="str">
            <v xml:space="preserve">   Accrued expenses</v>
          </cell>
        </row>
        <row r="14">
          <cell r="A14" t="str">
            <v>21660-1003-00</v>
          </cell>
          <cell r="C14" t="str">
            <v>Z</v>
          </cell>
          <cell r="D14" t="str">
            <v>T</v>
          </cell>
          <cell r="H14" t="str">
            <v>Accrued providend fund</v>
          </cell>
          <cell r="I14">
            <v>0</v>
          </cell>
        </row>
        <row r="15">
          <cell r="A15" t="str">
            <v>21660-2%-00</v>
          </cell>
          <cell r="C15" t="str">
            <v>Z</v>
          </cell>
          <cell r="D15" t="str">
            <v>T</v>
          </cell>
          <cell r="H15" t="str">
            <v>Accrued providend fund - Phuket</v>
          </cell>
          <cell r="I15">
            <v>0</v>
          </cell>
        </row>
        <row r="16">
          <cell r="A16" t="str">
            <v>21660-1204-00</v>
          </cell>
          <cell r="C16" t="str">
            <v>Z</v>
          </cell>
          <cell r="D16" t="str">
            <v>T</v>
          </cell>
          <cell r="H16" t="str">
            <v>Accrued audit fee</v>
          </cell>
          <cell r="I16">
            <v>0</v>
          </cell>
        </row>
        <row r="17">
          <cell r="A17" t="str">
            <v>21660-1206-00</v>
          </cell>
          <cell r="C17" t="str">
            <v>Z</v>
          </cell>
          <cell r="D17" t="str">
            <v>T</v>
          </cell>
          <cell r="H17" t="str">
            <v>Accrued hipe purchase</v>
          </cell>
          <cell r="I17">
            <v>0</v>
          </cell>
        </row>
        <row r="18">
          <cell r="A18" t="str">
            <v>21660-1001-00</v>
          </cell>
          <cell r="C18" t="str">
            <v>Z</v>
          </cell>
          <cell r="D18" t="str">
            <v>T</v>
          </cell>
          <cell r="H18" t="str">
            <v>Accrued salary</v>
          </cell>
          <cell r="I18">
            <v>0</v>
          </cell>
        </row>
        <row r="19">
          <cell r="A19" t="str">
            <v>21660-1004-00</v>
          </cell>
          <cell r="C19" t="str">
            <v>Z</v>
          </cell>
          <cell r="D19" t="str">
            <v>T</v>
          </cell>
          <cell r="H19" t="str">
            <v>Accrued social fund</v>
          </cell>
          <cell r="I19">
            <v>0</v>
          </cell>
        </row>
        <row r="20">
          <cell r="A20" t="str">
            <v>21660-1100-00</v>
          </cell>
          <cell r="C20" t="str">
            <v>Z</v>
          </cell>
          <cell r="D20" t="str">
            <v>T</v>
          </cell>
          <cell r="H20" t="str">
            <v>Accrued interest - SCB</v>
          </cell>
          <cell r="I20">
            <v>0</v>
          </cell>
        </row>
        <row r="21">
          <cell r="A21" t="str">
            <v>21681-%-%</v>
          </cell>
          <cell r="C21" t="str">
            <v>Z</v>
          </cell>
          <cell r="D21" t="str">
            <v>T</v>
          </cell>
          <cell r="H21" t="str">
            <v>Accrued W/H tax</v>
          </cell>
          <cell r="I21">
            <v>0</v>
          </cell>
        </row>
        <row r="22">
          <cell r="A22" t="str">
            <v>21682-1000-00</v>
          </cell>
          <cell r="C22" t="str">
            <v>Z</v>
          </cell>
          <cell r="D22" t="str">
            <v>T</v>
          </cell>
          <cell r="H22" t="str">
            <v>Accrued Income tax</v>
          </cell>
          <cell r="I22">
            <v>0</v>
          </cell>
        </row>
        <row r="23">
          <cell r="A23" t="str">
            <v>21682-1001-00</v>
          </cell>
          <cell r="C23" t="str">
            <v>Z</v>
          </cell>
          <cell r="D23" t="str">
            <v>T</v>
          </cell>
          <cell r="H23" t="str">
            <v>Accrued special bussiness tax</v>
          </cell>
          <cell r="I23">
            <v>0</v>
          </cell>
        </row>
        <row r="24">
          <cell r="A24" t="str">
            <v>21660-1209-00</v>
          </cell>
          <cell r="C24" t="str">
            <v>Z</v>
          </cell>
          <cell r="D24" t="str">
            <v>T</v>
          </cell>
          <cell r="H24" t="str">
            <v xml:space="preserve">Accrued admin. exp. </v>
          </cell>
          <cell r="I24">
            <v>0</v>
          </cell>
          <cell r="J24">
            <v>0</v>
          </cell>
          <cell r="L24">
            <v>414387.15</v>
          </cell>
        </row>
        <row r="25">
          <cell r="A25" t="str">
            <v>22400-1000-00,22402-1000-00</v>
          </cell>
          <cell r="C25" t="str">
            <v>Z</v>
          </cell>
          <cell r="D25" t="str">
            <v>T</v>
          </cell>
          <cell r="G25" t="str">
            <v xml:space="preserve">   Deposit from customer</v>
          </cell>
          <cell r="I25">
            <v>0</v>
          </cell>
          <cell r="J25">
            <v>0</v>
          </cell>
        </row>
        <row r="26">
          <cell r="A26" t="str">
            <v>21680-%-%</v>
          </cell>
          <cell r="C26" t="str">
            <v>Z</v>
          </cell>
          <cell r="D26" t="str">
            <v>T</v>
          </cell>
          <cell r="G26" t="str">
            <v xml:space="preserve">   Value added tax payable</v>
          </cell>
          <cell r="I26">
            <v>0</v>
          </cell>
          <cell r="J26">
            <v>0</v>
          </cell>
        </row>
        <row r="27">
          <cell r="C27" t="str">
            <v>Z</v>
          </cell>
          <cell r="D27" t="str">
            <v>T</v>
          </cell>
          <cell r="G27" t="str">
            <v xml:space="preserve">   Unrecognized membership sales</v>
          </cell>
          <cell r="I27">
            <v>0</v>
          </cell>
          <cell r="J27">
            <v>0</v>
          </cell>
        </row>
        <row r="28">
          <cell r="G28" t="str">
            <v xml:space="preserve">   Total other current liabilities</v>
          </cell>
          <cell r="I28">
            <v>0</v>
          </cell>
          <cell r="J28">
            <v>0</v>
          </cell>
        </row>
        <row r="30">
          <cell r="G30" t="str">
            <v xml:space="preserve">- </v>
          </cell>
          <cell r="H30" t="str">
            <v>Reclassify amounts owing from subsidiaries and associated companies ( Note 5 and 6 )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3"/>
  <sheetViews>
    <sheetView tabSelected="1" zoomScale="77" zoomScaleNormal="77" zoomScaleSheetLayoutView="100" workbookViewId="0">
      <selection activeCell="P10" sqref="P10"/>
    </sheetView>
  </sheetViews>
  <sheetFormatPr defaultColWidth="9.28515625" defaultRowHeight="24" customHeight="1" x14ac:dyDescent="0.5"/>
  <cols>
    <col min="1" max="1" width="39.85546875" style="57" customWidth="1"/>
    <col min="2" max="2" width="11.5703125" style="57" customWidth="1"/>
    <col min="3" max="3" width="1.28515625" style="54" customWidth="1"/>
    <col min="4" max="4" width="15.7109375" style="55" hidden="1" customWidth="1"/>
    <col min="5" max="5" width="1.28515625" style="54" hidden="1" customWidth="1"/>
    <col min="6" max="6" width="15.7109375" style="56" hidden="1" customWidth="1"/>
    <col min="7" max="7" width="1.28515625" style="54" hidden="1" customWidth="1"/>
    <col min="8" max="8" width="1.85546875" style="57" hidden="1" customWidth="1"/>
    <col min="9" max="9" width="0" style="57" hidden="1" customWidth="1"/>
    <col min="10" max="10" width="12.42578125" style="57" bestFit="1" customWidth="1"/>
    <col min="11" max="11" width="1.28515625" style="57" customWidth="1"/>
    <col min="12" max="12" width="12.42578125" style="57" bestFit="1" customWidth="1"/>
    <col min="13" max="16384" width="9.28515625" style="57"/>
  </cols>
  <sheetData>
    <row r="1" spans="1:12" ht="23.45" customHeight="1" x14ac:dyDescent="0.5">
      <c r="A1" s="53" t="s">
        <v>145</v>
      </c>
      <c r="B1" s="53"/>
    </row>
    <row r="2" spans="1:12" ht="24" customHeight="1" x14ac:dyDescent="0.5">
      <c r="A2" s="53" t="s">
        <v>168</v>
      </c>
      <c r="B2" s="53"/>
      <c r="J2" s="58"/>
    </row>
    <row r="3" spans="1:12" ht="24" customHeight="1" x14ac:dyDescent="0.5">
      <c r="A3" s="53"/>
      <c r="B3" s="53"/>
      <c r="D3" s="129" t="s">
        <v>130</v>
      </c>
      <c r="E3" s="129"/>
      <c r="F3" s="129"/>
      <c r="G3" s="59"/>
      <c r="J3" s="126" t="s">
        <v>130</v>
      </c>
      <c r="K3" s="126"/>
      <c r="L3" s="126"/>
    </row>
    <row r="4" spans="1:12" ht="24" customHeight="1" x14ac:dyDescent="0.5">
      <c r="A4" s="53"/>
      <c r="B4" s="53"/>
      <c r="D4" s="60" t="s">
        <v>122</v>
      </c>
      <c r="F4" s="60" t="s">
        <v>122</v>
      </c>
      <c r="J4" s="126" t="s">
        <v>122</v>
      </c>
      <c r="K4" s="126"/>
      <c r="L4" s="126"/>
    </row>
    <row r="5" spans="1:12" s="53" customFormat="1" ht="24" customHeight="1" x14ac:dyDescent="0.5">
      <c r="A5" s="61" t="s">
        <v>31</v>
      </c>
      <c r="B5" s="62"/>
      <c r="C5" s="63"/>
      <c r="D5" s="64" t="s">
        <v>142</v>
      </c>
      <c r="E5" s="63"/>
      <c r="F5" s="65" t="s">
        <v>59</v>
      </c>
      <c r="G5" s="66"/>
      <c r="J5" s="67" t="s">
        <v>142</v>
      </c>
      <c r="K5" s="67"/>
      <c r="L5" s="67" t="s">
        <v>59</v>
      </c>
    </row>
    <row r="6" spans="1:12" s="53" customFormat="1" ht="24" customHeight="1" x14ac:dyDescent="0.5">
      <c r="C6" s="63"/>
      <c r="D6" s="127" t="s">
        <v>151</v>
      </c>
      <c r="E6" s="127"/>
      <c r="F6" s="127"/>
      <c r="J6" s="127" t="s">
        <v>158</v>
      </c>
      <c r="K6" s="127"/>
      <c r="L6" s="127"/>
    </row>
    <row r="7" spans="1:12" s="53" customFormat="1" ht="24" hidden="1" customHeight="1" x14ac:dyDescent="0.5">
      <c r="A7" s="68"/>
      <c r="B7" s="68"/>
      <c r="C7" s="69"/>
      <c r="D7" s="70"/>
      <c r="E7" s="69"/>
      <c r="F7" s="71"/>
      <c r="G7" s="69"/>
    </row>
    <row r="8" spans="1:12" ht="24" customHeight="1" x14ac:dyDescent="0.5">
      <c r="A8" s="46" t="s">
        <v>30</v>
      </c>
      <c r="B8" s="46"/>
      <c r="C8" s="72"/>
      <c r="D8" s="72">
        <v>4910013841</v>
      </c>
      <c r="E8" s="72"/>
      <c r="F8" s="73">
        <v>3334524379</v>
      </c>
      <c r="G8" s="72"/>
      <c r="J8" s="50">
        <f>ROUND(D8/1000000,0)</f>
        <v>4910</v>
      </c>
      <c r="K8" s="74"/>
      <c r="L8" s="50">
        <f>ROUND(F8/1000000,0)-1</f>
        <v>3334</v>
      </c>
    </row>
    <row r="9" spans="1:12" ht="24" customHeight="1" x14ac:dyDescent="0.5">
      <c r="A9" s="46" t="s">
        <v>116</v>
      </c>
      <c r="B9" s="46"/>
      <c r="C9" s="72"/>
      <c r="D9" s="72">
        <v>2007900074</v>
      </c>
      <c r="E9" s="72"/>
      <c r="F9" s="73">
        <v>5765521</v>
      </c>
      <c r="G9" s="72"/>
      <c r="J9" s="50">
        <f t="shared" ref="J9:J25" si="0">ROUND(D9/1000000,0)</f>
        <v>2008</v>
      </c>
      <c r="K9" s="74"/>
      <c r="L9" s="50">
        <f t="shared" ref="L9:L24" si="1">ROUND(F9/1000000,0)</f>
        <v>6</v>
      </c>
    </row>
    <row r="10" spans="1:12" ht="24" customHeight="1" x14ac:dyDescent="0.5">
      <c r="A10" s="46" t="s">
        <v>29</v>
      </c>
      <c r="B10" s="46"/>
      <c r="C10" s="72"/>
      <c r="D10" s="72">
        <v>2488733962</v>
      </c>
      <c r="E10" s="72"/>
      <c r="F10" s="73">
        <v>2364538266</v>
      </c>
      <c r="G10" s="72"/>
      <c r="J10" s="50">
        <f t="shared" si="0"/>
        <v>2489</v>
      </c>
      <c r="K10" s="74"/>
      <c r="L10" s="50">
        <f>ROUND(F10/1000000,0)-1</f>
        <v>2364</v>
      </c>
    </row>
    <row r="11" spans="1:12" ht="24" customHeight="1" x14ac:dyDescent="0.5">
      <c r="A11" s="46" t="s">
        <v>28</v>
      </c>
      <c r="B11" s="46"/>
      <c r="C11" s="72"/>
      <c r="D11" s="72">
        <v>6376209296</v>
      </c>
      <c r="E11" s="72"/>
      <c r="F11" s="73">
        <v>6040657250</v>
      </c>
      <c r="G11" s="72"/>
      <c r="J11" s="50">
        <f t="shared" si="0"/>
        <v>6376</v>
      </c>
      <c r="K11" s="74"/>
      <c r="L11" s="50">
        <f t="shared" si="1"/>
        <v>6041</v>
      </c>
    </row>
    <row r="12" spans="1:12" ht="24" customHeight="1" x14ac:dyDescent="0.5">
      <c r="A12" s="46" t="s">
        <v>27</v>
      </c>
      <c r="B12" s="46"/>
      <c r="C12" s="72"/>
      <c r="D12" s="72">
        <v>721478635</v>
      </c>
      <c r="E12" s="72"/>
      <c r="F12" s="73">
        <v>683722006</v>
      </c>
      <c r="G12" s="72"/>
      <c r="J12" s="50">
        <f t="shared" si="0"/>
        <v>721</v>
      </c>
      <c r="K12" s="74"/>
      <c r="L12" s="50">
        <f t="shared" si="1"/>
        <v>684</v>
      </c>
    </row>
    <row r="13" spans="1:12" ht="24" customHeight="1" x14ac:dyDescent="0.5">
      <c r="A13" s="46" t="s">
        <v>169</v>
      </c>
      <c r="B13" s="46"/>
      <c r="C13" s="72"/>
      <c r="D13" s="72">
        <v>351534621</v>
      </c>
      <c r="E13" s="72"/>
      <c r="F13" s="73">
        <v>262748627</v>
      </c>
      <c r="G13" s="72"/>
      <c r="J13" s="50">
        <f t="shared" si="0"/>
        <v>352</v>
      </c>
      <c r="K13" s="74"/>
      <c r="L13" s="50">
        <f t="shared" si="1"/>
        <v>263</v>
      </c>
    </row>
    <row r="14" spans="1:12" ht="24" customHeight="1" x14ac:dyDescent="0.5">
      <c r="A14" s="46" t="s">
        <v>25</v>
      </c>
      <c r="B14" s="46"/>
      <c r="C14" s="72"/>
      <c r="D14" s="72">
        <v>447901280</v>
      </c>
      <c r="E14" s="72"/>
      <c r="F14" s="73">
        <v>645593646</v>
      </c>
      <c r="G14" s="72"/>
      <c r="J14" s="50">
        <f t="shared" si="0"/>
        <v>448</v>
      </c>
      <c r="K14" s="74"/>
      <c r="L14" s="50">
        <f>ROUND(F14/1000000,0)</f>
        <v>646</v>
      </c>
    </row>
    <row r="15" spans="1:12" ht="24" customHeight="1" x14ac:dyDescent="0.5">
      <c r="A15" s="46" t="s">
        <v>24</v>
      </c>
      <c r="B15" s="46"/>
      <c r="C15" s="72"/>
      <c r="D15" s="72">
        <v>49274501823</v>
      </c>
      <c r="E15" s="72"/>
      <c r="F15" s="73">
        <v>41622578668</v>
      </c>
      <c r="G15" s="72"/>
      <c r="J15" s="50">
        <f t="shared" si="0"/>
        <v>49275</v>
      </c>
      <c r="K15" s="74"/>
      <c r="L15" s="50">
        <f>ROUND(F15/1000000,0)-1</f>
        <v>41622</v>
      </c>
    </row>
    <row r="16" spans="1:12" ht="24" customHeight="1" x14ac:dyDescent="0.5">
      <c r="A16" s="46" t="s">
        <v>23</v>
      </c>
      <c r="B16" s="46"/>
      <c r="C16" s="72"/>
      <c r="D16" s="72">
        <v>132409124</v>
      </c>
      <c r="E16" s="72"/>
      <c r="F16" s="73">
        <v>154322769</v>
      </c>
      <c r="G16" s="72"/>
      <c r="J16" s="50">
        <f t="shared" si="0"/>
        <v>132</v>
      </c>
      <c r="K16" s="74"/>
      <c r="L16" s="50">
        <f t="shared" si="1"/>
        <v>154</v>
      </c>
    </row>
    <row r="17" spans="1:12" ht="24" customHeight="1" x14ac:dyDescent="0.5">
      <c r="A17" s="46" t="s">
        <v>22</v>
      </c>
      <c r="B17" s="46"/>
      <c r="C17" s="72"/>
      <c r="D17" s="72">
        <v>280237679</v>
      </c>
      <c r="E17" s="72"/>
      <c r="F17" s="73">
        <v>264935111</v>
      </c>
      <c r="G17" s="72"/>
      <c r="J17" s="50">
        <f t="shared" si="0"/>
        <v>280</v>
      </c>
      <c r="K17" s="74"/>
      <c r="L17" s="50">
        <f t="shared" si="1"/>
        <v>265</v>
      </c>
    </row>
    <row r="18" spans="1:12" ht="24" customHeight="1" x14ac:dyDescent="0.5">
      <c r="A18" s="46" t="s">
        <v>21</v>
      </c>
      <c r="B18" s="46"/>
      <c r="C18" s="72"/>
      <c r="D18" s="72">
        <v>1348822807</v>
      </c>
      <c r="E18" s="72"/>
      <c r="F18" s="73">
        <v>1745485011</v>
      </c>
      <c r="G18" s="72"/>
      <c r="J18" s="50">
        <f t="shared" si="0"/>
        <v>1349</v>
      </c>
      <c r="K18" s="74"/>
      <c r="L18" s="50">
        <f>ROUND(F18/1000000,0)+1</f>
        <v>1746</v>
      </c>
    </row>
    <row r="19" spans="1:12" ht="24" customHeight="1" x14ac:dyDescent="0.5">
      <c r="A19" s="46" t="s">
        <v>131</v>
      </c>
      <c r="B19" s="46"/>
      <c r="C19" s="72"/>
      <c r="D19" s="72">
        <v>0</v>
      </c>
      <c r="E19" s="72"/>
      <c r="F19" s="73">
        <v>12018920</v>
      </c>
      <c r="G19" s="72"/>
      <c r="J19" s="50">
        <f t="shared" si="0"/>
        <v>0</v>
      </c>
      <c r="K19" s="74"/>
      <c r="L19" s="50">
        <f t="shared" si="1"/>
        <v>12</v>
      </c>
    </row>
    <row r="20" spans="1:12" ht="24" customHeight="1" x14ac:dyDescent="0.5">
      <c r="A20" s="46" t="s">
        <v>20</v>
      </c>
      <c r="B20" s="46"/>
      <c r="C20" s="72"/>
      <c r="D20" s="72">
        <v>506226255</v>
      </c>
      <c r="E20" s="72"/>
      <c r="F20" s="73">
        <v>515635749</v>
      </c>
      <c r="G20" s="72"/>
      <c r="J20" s="50">
        <f t="shared" si="0"/>
        <v>506</v>
      </c>
      <c r="K20" s="74"/>
      <c r="L20" s="50">
        <f t="shared" si="1"/>
        <v>516</v>
      </c>
    </row>
    <row r="21" spans="1:12" ht="24" customHeight="1" x14ac:dyDescent="0.5">
      <c r="A21" s="46" t="s">
        <v>19</v>
      </c>
      <c r="B21" s="46"/>
      <c r="C21" s="72"/>
      <c r="D21" s="72">
        <v>15184842970</v>
      </c>
      <c r="E21" s="72"/>
      <c r="F21" s="73">
        <v>13245285822</v>
      </c>
      <c r="G21" s="72"/>
      <c r="J21" s="50">
        <f t="shared" si="0"/>
        <v>15185</v>
      </c>
      <c r="K21" s="74"/>
      <c r="L21" s="50">
        <f t="shared" si="1"/>
        <v>13245</v>
      </c>
    </row>
    <row r="22" spans="1:12" ht="24" customHeight="1" x14ac:dyDescent="0.5">
      <c r="A22" s="46" t="s">
        <v>18</v>
      </c>
      <c r="B22" s="46"/>
      <c r="C22" s="72"/>
      <c r="D22" s="72">
        <v>420483275</v>
      </c>
      <c r="E22" s="72"/>
      <c r="F22" s="73">
        <v>350649557</v>
      </c>
      <c r="G22" s="72"/>
      <c r="J22" s="50">
        <f t="shared" si="0"/>
        <v>420</v>
      </c>
      <c r="K22" s="74"/>
      <c r="L22" s="50">
        <f t="shared" si="1"/>
        <v>351</v>
      </c>
    </row>
    <row r="23" spans="1:12" ht="24" customHeight="1" x14ac:dyDescent="0.5">
      <c r="A23" s="46" t="s">
        <v>17</v>
      </c>
      <c r="B23" s="46"/>
      <c r="C23" s="72"/>
      <c r="D23" s="72">
        <v>291355110</v>
      </c>
      <c r="E23" s="72"/>
      <c r="F23" s="73">
        <v>114928263</v>
      </c>
      <c r="G23" s="72"/>
      <c r="J23" s="50">
        <f t="shared" si="0"/>
        <v>291</v>
      </c>
      <c r="K23" s="74"/>
      <c r="L23" s="50">
        <f t="shared" si="1"/>
        <v>115</v>
      </c>
    </row>
    <row r="24" spans="1:12" ht="24" customHeight="1" x14ac:dyDescent="0.5">
      <c r="A24" s="46" t="s">
        <v>16</v>
      </c>
      <c r="B24" s="46"/>
      <c r="C24" s="72"/>
      <c r="D24" s="73">
        <v>165641313</v>
      </c>
      <c r="E24" s="72"/>
      <c r="F24" s="73">
        <v>165641313</v>
      </c>
      <c r="G24" s="72"/>
      <c r="J24" s="50">
        <f t="shared" si="0"/>
        <v>166</v>
      </c>
      <c r="K24" s="74"/>
      <c r="L24" s="50">
        <f t="shared" si="1"/>
        <v>166</v>
      </c>
    </row>
    <row r="25" spans="1:12" ht="24" customHeight="1" x14ac:dyDescent="0.5">
      <c r="A25" s="46" t="s">
        <v>15</v>
      </c>
      <c r="B25" s="46"/>
      <c r="C25" s="72"/>
      <c r="D25" s="72">
        <v>2661861820</v>
      </c>
      <c r="E25" s="72"/>
      <c r="F25" s="73">
        <v>1876688794</v>
      </c>
      <c r="G25" s="72"/>
      <c r="J25" s="50">
        <f t="shared" si="0"/>
        <v>2662</v>
      </c>
      <c r="K25" s="74"/>
      <c r="L25" s="50">
        <f>ROUND(F25/1000000,0)-1</f>
        <v>1876</v>
      </c>
    </row>
    <row r="26" spans="1:12" ht="24" customHeight="1" thickBot="1" x14ac:dyDescent="0.55000000000000004">
      <c r="A26" s="68" t="s">
        <v>14</v>
      </c>
      <c r="B26" s="68"/>
      <c r="C26" s="75"/>
      <c r="D26" s="76">
        <f>SUM(D8:D25)</f>
        <v>87570153885</v>
      </c>
      <c r="E26" s="75"/>
      <c r="F26" s="76">
        <f>SUM(F8:F25)</f>
        <v>73405719672</v>
      </c>
      <c r="G26" s="75"/>
      <c r="J26" s="47">
        <f>SUM(J8:J25)</f>
        <v>87570</v>
      </c>
      <c r="K26" s="74"/>
      <c r="L26" s="47">
        <f>SUM(L8:L25)</f>
        <v>73406</v>
      </c>
    </row>
    <row r="27" spans="1:12" ht="24" customHeight="1" thickTop="1" x14ac:dyDescent="0.5">
      <c r="A27" s="68"/>
      <c r="B27" s="68"/>
      <c r="C27" s="75"/>
      <c r="D27" s="77"/>
      <c r="E27" s="75"/>
      <c r="F27" s="75"/>
      <c r="G27" s="75"/>
    </row>
    <row r="28" spans="1:12" ht="24" customHeight="1" x14ac:dyDescent="0.5">
      <c r="A28" s="53" t="s">
        <v>145</v>
      </c>
      <c r="B28" s="53"/>
      <c r="C28" s="72"/>
      <c r="D28" s="78"/>
      <c r="E28" s="72"/>
      <c r="F28" s="73"/>
      <c r="G28" s="72"/>
    </row>
    <row r="29" spans="1:12" ht="24" customHeight="1" x14ac:dyDescent="0.5">
      <c r="A29" s="53" t="s">
        <v>168</v>
      </c>
      <c r="B29" s="53"/>
      <c r="C29" s="72"/>
      <c r="D29" s="78"/>
      <c r="E29" s="72"/>
      <c r="F29" s="73"/>
      <c r="G29" s="72"/>
    </row>
    <row r="30" spans="1:12" ht="24" customHeight="1" x14ac:dyDescent="0.5">
      <c r="A30" s="68"/>
      <c r="B30" s="68"/>
      <c r="C30" s="72"/>
      <c r="D30" s="129" t="s">
        <v>130</v>
      </c>
      <c r="E30" s="129"/>
      <c r="F30" s="129"/>
      <c r="G30" s="72"/>
      <c r="J30" s="126" t="s">
        <v>130</v>
      </c>
      <c r="K30" s="126"/>
      <c r="L30" s="126"/>
    </row>
    <row r="31" spans="1:12" ht="24" customHeight="1" x14ac:dyDescent="0.5">
      <c r="A31" s="46"/>
      <c r="B31" s="46"/>
      <c r="C31" s="72"/>
      <c r="D31" s="60" t="s">
        <v>122</v>
      </c>
      <c r="E31" s="72"/>
      <c r="F31" s="128" t="s">
        <v>122</v>
      </c>
      <c r="G31" s="128"/>
      <c r="J31" s="126" t="s">
        <v>122</v>
      </c>
      <c r="K31" s="126"/>
      <c r="L31" s="126"/>
    </row>
    <row r="32" spans="1:12" s="53" customFormat="1" ht="24" customHeight="1" x14ac:dyDescent="0.5">
      <c r="A32" s="61" t="s">
        <v>132</v>
      </c>
      <c r="B32" s="61"/>
      <c r="C32" s="66"/>
      <c r="D32" s="64" t="s">
        <v>142</v>
      </c>
      <c r="E32" s="66"/>
      <c r="F32" s="66">
        <v>2560</v>
      </c>
      <c r="G32" s="66"/>
      <c r="J32" s="67" t="s">
        <v>142</v>
      </c>
      <c r="K32" s="67"/>
      <c r="L32" s="67" t="s">
        <v>59</v>
      </c>
    </row>
    <row r="33" spans="1:12" s="53" customFormat="1" ht="24" customHeight="1" x14ac:dyDescent="0.5">
      <c r="A33" s="68"/>
      <c r="B33" s="68"/>
      <c r="C33" s="66"/>
      <c r="D33" s="127" t="s">
        <v>151</v>
      </c>
      <c r="E33" s="127"/>
      <c r="F33" s="127"/>
      <c r="G33" s="127"/>
      <c r="J33" s="127" t="s">
        <v>158</v>
      </c>
      <c r="K33" s="127"/>
      <c r="L33" s="127"/>
    </row>
    <row r="34" spans="1:12" ht="24" customHeight="1" x14ac:dyDescent="0.5">
      <c r="A34" s="79" t="s">
        <v>13</v>
      </c>
      <c r="B34" s="79"/>
      <c r="C34" s="72"/>
      <c r="D34" s="78"/>
      <c r="E34" s="72"/>
      <c r="F34" s="73"/>
      <c r="G34" s="72"/>
    </row>
    <row r="35" spans="1:12" ht="24" customHeight="1" x14ac:dyDescent="0.5">
      <c r="A35" s="46" t="s">
        <v>117</v>
      </c>
      <c r="B35" s="79"/>
      <c r="C35" s="72"/>
      <c r="D35" s="72">
        <v>1804068030</v>
      </c>
      <c r="E35" s="72"/>
      <c r="F35" s="73">
        <v>0</v>
      </c>
      <c r="G35" s="72"/>
      <c r="J35" s="50">
        <f t="shared" ref="J35" si="2">ROUND(D35/1000000,0)</f>
        <v>1804</v>
      </c>
      <c r="K35" s="46"/>
      <c r="L35" s="50">
        <f t="shared" ref="L35" si="3">ROUND(F35/1000000,0)</f>
        <v>0</v>
      </c>
    </row>
    <row r="36" spans="1:12" ht="24" customHeight="1" x14ac:dyDescent="0.5">
      <c r="A36" s="46" t="s">
        <v>12</v>
      </c>
      <c r="B36" s="46"/>
      <c r="C36" s="72"/>
      <c r="D36" s="72">
        <v>15197155771</v>
      </c>
      <c r="E36" s="72"/>
      <c r="F36" s="73">
        <v>12495487085</v>
      </c>
      <c r="G36" s="72"/>
      <c r="J36" s="50">
        <f t="shared" ref="J36:J43" si="4">ROUND(D36/1000000,0)</f>
        <v>15197</v>
      </c>
      <c r="K36" s="46"/>
      <c r="L36" s="50">
        <f t="shared" ref="L36:L43" si="5">ROUND(F36/1000000,0)</f>
        <v>12495</v>
      </c>
    </row>
    <row r="37" spans="1:12" ht="24" customHeight="1" x14ac:dyDescent="0.5">
      <c r="A37" s="46" t="s">
        <v>11</v>
      </c>
      <c r="B37" s="46"/>
      <c r="C37" s="80"/>
      <c r="D37" s="80">
        <v>50233567981</v>
      </c>
      <c r="E37" s="80"/>
      <c r="F37" s="81">
        <v>40144793906</v>
      </c>
      <c r="G37" s="80"/>
      <c r="J37" s="50">
        <f t="shared" si="4"/>
        <v>50234</v>
      </c>
      <c r="K37" s="46"/>
      <c r="L37" s="50">
        <f t="shared" si="5"/>
        <v>40145</v>
      </c>
    </row>
    <row r="38" spans="1:12" ht="24" customHeight="1" x14ac:dyDescent="0.5">
      <c r="A38" s="46" t="s">
        <v>10</v>
      </c>
      <c r="B38" s="46"/>
      <c r="C38" s="80"/>
      <c r="D38" s="80">
        <v>3230361749</v>
      </c>
      <c r="E38" s="80"/>
      <c r="F38" s="81">
        <v>2772418814</v>
      </c>
      <c r="G38" s="80"/>
      <c r="J38" s="50">
        <f t="shared" si="4"/>
        <v>3230</v>
      </c>
      <c r="K38" s="46"/>
      <c r="L38" s="50">
        <f t="shared" si="5"/>
        <v>2772</v>
      </c>
    </row>
    <row r="39" spans="1:12" ht="24" customHeight="1" x14ac:dyDescent="0.5">
      <c r="A39" s="46" t="s">
        <v>9</v>
      </c>
      <c r="B39" s="46"/>
      <c r="C39" s="80"/>
      <c r="D39" s="80">
        <v>136783129</v>
      </c>
      <c r="E39" s="80"/>
      <c r="F39" s="81">
        <v>289500190</v>
      </c>
      <c r="G39" s="80"/>
      <c r="J39" s="50">
        <f t="shared" si="4"/>
        <v>137</v>
      </c>
      <c r="K39" s="46"/>
      <c r="L39" s="50">
        <f>ROUND(F39/1000000,0)</f>
        <v>290</v>
      </c>
    </row>
    <row r="40" spans="1:12" ht="24" customHeight="1" x14ac:dyDescent="0.5">
      <c r="A40" s="46" t="s">
        <v>8</v>
      </c>
      <c r="B40" s="46"/>
      <c r="C40" s="80"/>
      <c r="D40" s="80">
        <v>620761486</v>
      </c>
      <c r="E40" s="80"/>
      <c r="F40" s="81">
        <v>280448986</v>
      </c>
      <c r="G40" s="80"/>
      <c r="J40" s="50">
        <f t="shared" si="4"/>
        <v>621</v>
      </c>
      <c r="K40" s="46"/>
      <c r="L40" s="50">
        <f>ROUND(F40/1000000,0)+1</f>
        <v>281</v>
      </c>
    </row>
    <row r="41" spans="1:12" ht="24" customHeight="1" x14ac:dyDescent="0.5">
      <c r="A41" s="46" t="s">
        <v>7</v>
      </c>
      <c r="B41" s="46"/>
      <c r="C41" s="72"/>
      <c r="D41" s="72">
        <v>416213742</v>
      </c>
      <c r="E41" s="72"/>
      <c r="F41" s="73">
        <v>252372585</v>
      </c>
      <c r="G41" s="72"/>
      <c r="J41" s="50">
        <f t="shared" si="4"/>
        <v>416</v>
      </c>
      <c r="K41" s="46"/>
      <c r="L41" s="50">
        <f t="shared" si="5"/>
        <v>252</v>
      </c>
    </row>
    <row r="42" spans="1:12" ht="24" customHeight="1" x14ac:dyDescent="0.5">
      <c r="A42" s="46" t="s">
        <v>161</v>
      </c>
      <c r="B42" s="46"/>
      <c r="C42" s="72"/>
      <c r="D42" s="72">
        <v>240322808</v>
      </c>
      <c r="E42" s="72"/>
      <c r="F42" s="73">
        <v>202254533</v>
      </c>
      <c r="G42" s="72"/>
      <c r="J42" s="50">
        <f t="shared" si="4"/>
        <v>240</v>
      </c>
      <c r="K42" s="46"/>
      <c r="L42" s="50">
        <f t="shared" si="5"/>
        <v>202</v>
      </c>
    </row>
    <row r="43" spans="1:12" ht="24" customHeight="1" x14ac:dyDescent="0.5">
      <c r="A43" s="46" t="s">
        <v>6</v>
      </c>
      <c r="B43" s="46"/>
      <c r="C43" s="72"/>
      <c r="D43" s="72">
        <v>354561755</v>
      </c>
      <c r="E43" s="72"/>
      <c r="F43" s="81">
        <v>1002665590</v>
      </c>
      <c r="G43" s="80"/>
      <c r="J43" s="50">
        <f t="shared" si="4"/>
        <v>355</v>
      </c>
      <c r="K43" s="46"/>
      <c r="L43" s="50">
        <f t="shared" si="5"/>
        <v>1003</v>
      </c>
    </row>
    <row r="44" spans="1:12" ht="24" customHeight="1" x14ac:dyDescent="0.5">
      <c r="A44" s="46" t="s">
        <v>5</v>
      </c>
      <c r="B44" s="46"/>
      <c r="C44" s="72"/>
      <c r="D44" s="72">
        <v>2143549851</v>
      </c>
      <c r="E44" s="72"/>
      <c r="F44" s="81">
        <v>2301161755</v>
      </c>
      <c r="G44" s="80"/>
      <c r="J44" s="50">
        <f>ROUNDDOWN(D44/1000000,0)</f>
        <v>2143</v>
      </c>
      <c r="K44" s="46"/>
      <c r="L44" s="50">
        <f>ROUND(F44/1000000,0)</f>
        <v>2301</v>
      </c>
    </row>
    <row r="45" spans="1:12" ht="24" customHeight="1" x14ac:dyDescent="0.5">
      <c r="A45" s="68" t="s">
        <v>4</v>
      </c>
      <c r="B45" s="68"/>
      <c r="C45" s="75"/>
      <c r="D45" s="82">
        <f>SUM(D35:D44)</f>
        <v>74377346302</v>
      </c>
      <c r="E45" s="75"/>
      <c r="F45" s="82">
        <f>SUM(F35:F44)</f>
        <v>59741103444</v>
      </c>
      <c r="G45" s="75"/>
      <c r="J45" s="48">
        <f>SUM(J35:J44)</f>
        <v>74377</v>
      </c>
      <c r="K45" s="46"/>
      <c r="L45" s="48">
        <f>SUM(L35:L44)</f>
        <v>59741</v>
      </c>
    </row>
    <row r="46" spans="1:12" ht="7.35" customHeight="1" x14ac:dyDescent="0.5">
      <c r="A46" s="68"/>
      <c r="B46" s="68"/>
      <c r="C46" s="75"/>
      <c r="D46" s="77"/>
      <c r="E46" s="75"/>
      <c r="F46" s="75"/>
      <c r="G46" s="75"/>
      <c r="J46" s="74"/>
      <c r="K46" s="46"/>
      <c r="L46" s="74"/>
    </row>
    <row r="47" spans="1:12" ht="23.25" x14ac:dyDescent="0.5">
      <c r="A47" s="79" t="s">
        <v>3</v>
      </c>
      <c r="B47" s="79"/>
      <c r="C47" s="72"/>
      <c r="D47" s="78"/>
      <c r="E47" s="72"/>
      <c r="F47" s="73"/>
      <c r="G47" s="72"/>
      <c r="J47" s="74"/>
      <c r="K47" s="46"/>
      <c r="L47" s="74"/>
    </row>
    <row r="48" spans="1:12" ht="24" customHeight="1" x14ac:dyDescent="0.5">
      <c r="A48" s="46" t="s">
        <v>2</v>
      </c>
      <c r="B48" s="46"/>
      <c r="C48" s="72"/>
      <c r="D48" s="78"/>
      <c r="E48" s="72"/>
      <c r="F48" s="73"/>
      <c r="G48" s="72"/>
      <c r="J48" s="74"/>
      <c r="K48" s="46"/>
      <c r="L48" s="74"/>
    </row>
    <row r="49" spans="1:12" ht="24" customHeight="1" x14ac:dyDescent="0.5">
      <c r="A49" s="46" t="s">
        <v>147</v>
      </c>
      <c r="B49" s="46"/>
      <c r="C49" s="72"/>
      <c r="D49" s="78"/>
      <c r="E49" s="72"/>
      <c r="F49" s="73"/>
      <c r="G49" s="72"/>
      <c r="J49" s="74"/>
      <c r="K49" s="46"/>
      <c r="L49" s="74"/>
    </row>
    <row r="50" spans="1:12" ht="24" customHeight="1" x14ac:dyDescent="0.5">
      <c r="A50" s="83" t="s">
        <v>148</v>
      </c>
      <c r="B50" s="46"/>
      <c r="C50" s="72"/>
      <c r="D50" s="78"/>
      <c r="E50" s="72"/>
      <c r="F50" s="73"/>
      <c r="G50" s="72"/>
      <c r="J50" s="74"/>
      <c r="K50" s="46"/>
      <c r="L50" s="74"/>
    </row>
    <row r="51" spans="1:12" ht="23.25" x14ac:dyDescent="0.5">
      <c r="A51" s="84" t="s">
        <v>146</v>
      </c>
      <c r="B51" s="46"/>
      <c r="C51" s="72"/>
      <c r="D51" s="72">
        <v>7536401860</v>
      </c>
      <c r="E51" s="72">
        <v>7536401860</v>
      </c>
      <c r="F51" s="72">
        <v>7536401860</v>
      </c>
      <c r="G51" s="72"/>
      <c r="J51" s="50">
        <f t="shared" ref="J51" si="6">ROUND(D51/1000000,0)</f>
        <v>7536</v>
      </c>
      <c r="K51" s="46"/>
      <c r="L51" s="50">
        <f t="shared" ref="L51" si="7">ROUND(F51/1000000,0)</f>
        <v>7536</v>
      </c>
    </row>
    <row r="52" spans="1:12" ht="24" customHeight="1" x14ac:dyDescent="0.5">
      <c r="A52" s="46" t="s">
        <v>137</v>
      </c>
      <c r="B52" s="46"/>
      <c r="C52" s="85"/>
      <c r="D52" s="86">
        <v>15547614230</v>
      </c>
      <c r="E52" s="85"/>
      <c r="F52" s="86">
        <v>15547614230</v>
      </c>
      <c r="G52" s="87"/>
      <c r="J52" s="50">
        <f t="shared" ref="J52:J56" si="8">ROUND(D52/1000000,0)</f>
        <v>15548</v>
      </c>
      <c r="K52" s="46"/>
      <c r="L52" s="50">
        <f t="shared" ref="L52:L53" si="9">ROUND(F52/1000000,0)</f>
        <v>15548</v>
      </c>
    </row>
    <row r="53" spans="1:12" ht="24" customHeight="1" x14ac:dyDescent="0.5">
      <c r="A53" s="46" t="s">
        <v>149</v>
      </c>
      <c r="B53" s="46"/>
      <c r="C53" s="85"/>
      <c r="D53" s="72">
        <v>368313923</v>
      </c>
      <c r="E53" s="72"/>
      <c r="F53" s="72">
        <v>324278195</v>
      </c>
      <c r="G53" s="87"/>
      <c r="J53" s="50">
        <f t="shared" si="8"/>
        <v>368</v>
      </c>
      <c r="K53" s="46"/>
      <c r="L53" s="50">
        <f t="shared" si="9"/>
        <v>324</v>
      </c>
    </row>
    <row r="54" spans="1:12" ht="24" customHeight="1" x14ac:dyDescent="0.5">
      <c r="A54" s="46" t="s">
        <v>143</v>
      </c>
      <c r="B54" s="46"/>
      <c r="C54" s="72"/>
      <c r="D54" s="72">
        <v>5542810012</v>
      </c>
      <c r="E54" s="72"/>
      <c r="F54" s="72">
        <v>4585745193</v>
      </c>
      <c r="G54" s="72"/>
      <c r="J54" s="50">
        <f>ROUND(D54/1000000,0)+1</f>
        <v>5544</v>
      </c>
      <c r="K54" s="46"/>
      <c r="L54" s="50">
        <f>ROUND(F54/1000000,0)+1</f>
        <v>4587</v>
      </c>
    </row>
    <row r="55" spans="1:12" ht="24" customHeight="1" x14ac:dyDescent="0.5">
      <c r="A55" s="46" t="s">
        <v>162</v>
      </c>
      <c r="B55" s="46"/>
      <c r="C55" s="72"/>
      <c r="D55" s="88">
        <v>-19813785421</v>
      </c>
      <c r="E55" s="72"/>
      <c r="F55" s="88">
        <v>-19813785421</v>
      </c>
      <c r="G55" s="72"/>
      <c r="J55" s="50">
        <f>ROUND(D55/1000000,0)-1</f>
        <v>-19815</v>
      </c>
      <c r="K55" s="46"/>
      <c r="L55" s="50">
        <f>ROUND(F55/1000000,0)-1</f>
        <v>-19815</v>
      </c>
    </row>
    <row r="56" spans="1:12" ht="24" customHeight="1" x14ac:dyDescent="0.5">
      <c r="A56" s="46" t="s">
        <v>129</v>
      </c>
      <c r="B56" s="46"/>
      <c r="C56" s="72"/>
      <c r="D56" s="89">
        <v>3939596288</v>
      </c>
      <c r="E56" s="72"/>
      <c r="F56" s="90">
        <v>5406845985</v>
      </c>
      <c r="G56" s="72"/>
      <c r="J56" s="51">
        <f t="shared" si="8"/>
        <v>3940</v>
      </c>
      <c r="K56" s="46"/>
      <c r="L56" s="51">
        <f>ROUND(F56/1000000,0)</f>
        <v>5407</v>
      </c>
    </row>
    <row r="57" spans="1:12" s="53" customFormat="1" ht="24" customHeight="1" x14ac:dyDescent="0.5">
      <c r="A57" s="68" t="s">
        <v>163</v>
      </c>
      <c r="B57" s="68"/>
      <c r="C57" s="91"/>
      <c r="D57" s="92">
        <f>SUM(D51:D56)</f>
        <v>13120950892</v>
      </c>
      <c r="E57" s="91"/>
      <c r="F57" s="93">
        <f>SUM(F51:F56)</f>
        <v>13587100042</v>
      </c>
      <c r="G57" s="91"/>
      <c r="J57" s="93">
        <f>SUM(J51:J56)</f>
        <v>13121</v>
      </c>
      <c r="K57" s="94"/>
      <c r="L57" s="93">
        <f>SUM(L51:L56)</f>
        <v>13587</v>
      </c>
    </row>
    <row r="58" spans="1:12" ht="24" customHeight="1" x14ac:dyDescent="0.5">
      <c r="A58" s="46" t="s">
        <v>133</v>
      </c>
      <c r="B58" s="46"/>
      <c r="C58" s="95"/>
      <c r="D58" s="90">
        <v>71856691</v>
      </c>
      <c r="E58" s="95"/>
      <c r="F58" s="90">
        <v>77516186</v>
      </c>
      <c r="G58" s="95"/>
      <c r="J58" s="51">
        <f t="shared" ref="J58" si="10">ROUND(D58/1000000,0)</f>
        <v>72</v>
      </c>
      <c r="K58" s="94"/>
      <c r="L58" s="51">
        <f t="shared" ref="L58" si="11">ROUND(F58/1000000,0)</f>
        <v>78</v>
      </c>
    </row>
    <row r="59" spans="1:12" s="53" customFormat="1" ht="24" customHeight="1" x14ac:dyDescent="0.5">
      <c r="A59" s="68" t="s">
        <v>1</v>
      </c>
      <c r="B59" s="68"/>
      <c r="C59" s="91"/>
      <c r="D59" s="92">
        <f t="shared" ref="D59:F59" si="12">SUM(D57:D58)</f>
        <v>13192807583</v>
      </c>
      <c r="E59" s="91"/>
      <c r="F59" s="93">
        <f t="shared" si="12"/>
        <v>13664616228</v>
      </c>
      <c r="G59" s="91"/>
      <c r="J59" s="93">
        <f t="shared" ref="J59" si="13">SUM(J57:J58)</f>
        <v>13193</v>
      </c>
      <c r="K59" s="96"/>
      <c r="L59" s="93">
        <f t="shared" ref="L59" si="14">SUM(L57:L58)</f>
        <v>13665</v>
      </c>
    </row>
    <row r="60" spans="1:12" s="53" customFormat="1" ht="24" customHeight="1" thickBot="1" x14ac:dyDescent="0.55000000000000004">
      <c r="A60" s="68" t="s">
        <v>0</v>
      </c>
      <c r="B60" s="68"/>
      <c r="C60" s="91"/>
      <c r="D60" s="76">
        <f>D59+D45</f>
        <v>87570153885</v>
      </c>
      <c r="E60" s="91"/>
      <c r="F60" s="47">
        <f>F59+F45</f>
        <v>73405719672</v>
      </c>
      <c r="G60" s="91"/>
      <c r="J60" s="47">
        <f>J59+J45</f>
        <v>87570</v>
      </c>
      <c r="K60" s="96"/>
      <c r="L60" s="47">
        <f>L59+L45</f>
        <v>73406</v>
      </c>
    </row>
    <row r="61" spans="1:12" ht="24" customHeight="1" thickTop="1" x14ac:dyDescent="0.5">
      <c r="A61" s="46"/>
      <c r="B61" s="46"/>
      <c r="C61" s="97"/>
      <c r="D61" s="98">
        <f>D60-D26</f>
        <v>0</v>
      </c>
      <c r="E61" s="97"/>
      <c r="F61" s="98">
        <f>F60-F26</f>
        <v>0</v>
      </c>
      <c r="G61" s="99"/>
      <c r="J61" s="100">
        <f>J60-J26</f>
        <v>0</v>
      </c>
      <c r="K61" s="101"/>
      <c r="L61" s="100">
        <f>L60-L26</f>
        <v>0</v>
      </c>
    </row>
    <row r="62" spans="1:12" ht="24" customHeight="1" x14ac:dyDescent="0.5">
      <c r="A62" s="46"/>
      <c r="B62" s="46"/>
      <c r="C62" s="97"/>
      <c r="D62" s="98"/>
      <c r="E62" s="97"/>
      <c r="F62" s="102"/>
      <c r="G62" s="99"/>
    </row>
    <row r="63" spans="1:12" ht="24" customHeight="1" x14ac:dyDescent="0.5">
      <c r="A63" s="46"/>
      <c r="B63" s="46"/>
      <c r="C63" s="97"/>
      <c r="D63" s="98"/>
      <c r="E63" s="97"/>
      <c r="F63" s="102"/>
      <c r="G63" s="99"/>
    </row>
    <row r="64" spans="1:12" ht="24" customHeight="1" x14ac:dyDescent="0.5">
      <c r="A64" s="46"/>
      <c r="B64" s="46"/>
      <c r="C64" s="97"/>
      <c r="D64" s="98"/>
      <c r="E64" s="97"/>
      <c r="F64" s="102"/>
      <c r="G64" s="99"/>
    </row>
    <row r="65" spans="1:7" ht="24" customHeight="1" x14ac:dyDescent="0.5">
      <c r="A65" s="46"/>
      <c r="B65" s="46"/>
      <c r="C65" s="97"/>
      <c r="D65" s="98"/>
      <c r="E65" s="97"/>
      <c r="F65" s="102"/>
      <c r="G65" s="99"/>
    </row>
    <row r="66" spans="1:7" ht="24" customHeight="1" x14ac:dyDescent="0.5">
      <c r="A66" s="46"/>
      <c r="B66" s="46"/>
      <c r="C66" s="97"/>
      <c r="D66" s="98"/>
      <c r="E66" s="97"/>
      <c r="F66" s="102"/>
      <c r="G66" s="99"/>
    </row>
    <row r="67" spans="1:7" ht="24" customHeight="1" x14ac:dyDescent="0.5">
      <c r="A67" s="46"/>
      <c r="B67" s="46"/>
      <c r="C67" s="97"/>
      <c r="D67" s="98"/>
      <c r="E67" s="97"/>
      <c r="F67" s="102"/>
      <c r="G67" s="99"/>
    </row>
    <row r="68" spans="1:7" ht="24" customHeight="1" x14ac:dyDescent="0.5">
      <c r="A68" s="46"/>
      <c r="B68" s="46"/>
      <c r="C68" s="97"/>
      <c r="D68" s="98"/>
      <c r="E68" s="97"/>
      <c r="F68" s="102"/>
      <c r="G68" s="99"/>
    </row>
    <row r="69" spans="1:7" ht="24" customHeight="1" x14ac:dyDescent="0.5">
      <c r="A69" s="46"/>
      <c r="B69" s="46"/>
      <c r="C69" s="97"/>
      <c r="D69" s="98"/>
      <c r="E69" s="97"/>
      <c r="F69" s="102"/>
      <c r="G69" s="99"/>
    </row>
    <row r="70" spans="1:7" ht="24" customHeight="1" x14ac:dyDescent="0.5">
      <c r="A70" s="46"/>
      <c r="B70" s="46"/>
      <c r="C70" s="97"/>
      <c r="D70" s="98"/>
      <c r="E70" s="97"/>
      <c r="F70" s="102"/>
      <c r="G70" s="99"/>
    </row>
    <row r="71" spans="1:7" ht="24" customHeight="1" x14ac:dyDescent="0.5">
      <c r="A71" s="46"/>
      <c r="B71" s="46"/>
      <c r="C71" s="97"/>
      <c r="D71" s="98"/>
      <c r="E71" s="97"/>
      <c r="F71" s="102"/>
      <c r="G71" s="99"/>
    </row>
    <row r="72" spans="1:7" ht="24" customHeight="1" x14ac:dyDescent="0.5">
      <c r="A72" s="46"/>
      <c r="B72" s="46"/>
      <c r="C72" s="97"/>
      <c r="D72" s="98"/>
      <c r="E72" s="97"/>
      <c r="F72" s="102"/>
      <c r="G72" s="99"/>
    </row>
    <row r="73" spans="1:7" ht="24" customHeight="1" x14ac:dyDescent="0.5">
      <c r="A73" s="46"/>
      <c r="B73" s="46"/>
      <c r="C73" s="72"/>
      <c r="D73" s="78"/>
      <c r="E73" s="72"/>
      <c r="F73" s="73"/>
      <c r="G73" s="72"/>
    </row>
  </sheetData>
  <mergeCells count="11">
    <mergeCell ref="J3:L3"/>
    <mergeCell ref="J6:L6"/>
    <mergeCell ref="J30:L30"/>
    <mergeCell ref="J33:L33"/>
    <mergeCell ref="F31:G31"/>
    <mergeCell ref="D6:F6"/>
    <mergeCell ref="D3:F3"/>
    <mergeCell ref="D30:F30"/>
    <mergeCell ref="D33:G33"/>
    <mergeCell ref="J4:L4"/>
    <mergeCell ref="J31:L31"/>
  </mergeCells>
  <pageMargins left="0.8" right="0.3" top="0.48" bottom="0.5" header="0.5" footer="0.45"/>
  <pageSetup paperSize="9" firstPageNumber="5" fitToHeight="0" orientation="portrait" useFirstPageNumber="1" r:id="rId1"/>
  <headerFooter>
    <oddFooter>&amp;L&amp;"Angsana New,Regular"&amp;15หมายเหตุประกอบข้อมูลทางการเงินรวมเสมือนเป็นส่วนหนึ่งของข้อมูลทางการเงินรวมเสมือนนี้
&amp;C&amp;"Angsana New,Regular"&amp;15&amp;P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7"/>
  <sheetViews>
    <sheetView topLeftCell="A26" zoomScale="80" zoomScaleNormal="80" zoomScaleSheetLayoutView="95" workbookViewId="0">
      <selection activeCell="A32" sqref="A32"/>
    </sheetView>
  </sheetViews>
  <sheetFormatPr defaultColWidth="9.28515625" defaultRowHeight="24" customHeight="1" x14ac:dyDescent="0.5"/>
  <cols>
    <col min="1" max="1" width="58.85546875" style="57" customWidth="1"/>
    <col min="2" max="2" width="3" style="57" customWidth="1"/>
    <col min="3" max="3" width="16.140625" style="56" hidden="1" customWidth="1"/>
    <col min="4" max="4" width="1.7109375" style="54" hidden="1" customWidth="1"/>
    <col min="5" max="5" width="14.5703125" style="56" hidden="1" customWidth="1"/>
    <col min="6" max="6" width="0.5703125" style="57" customWidth="1"/>
    <col min="7" max="7" width="4.42578125" style="57" customWidth="1"/>
    <col min="8" max="8" width="10.5703125" style="57" bestFit="1" customWidth="1"/>
    <col min="9" max="9" width="1.28515625" style="57" customWidth="1"/>
    <col min="10" max="10" width="10.5703125" style="57" bestFit="1" customWidth="1"/>
    <col min="11" max="16384" width="9.28515625" style="57"/>
  </cols>
  <sheetData>
    <row r="1" spans="1:10" ht="24" customHeight="1" x14ac:dyDescent="0.5">
      <c r="A1" s="53" t="s">
        <v>145</v>
      </c>
      <c r="B1" s="56"/>
      <c r="C1" s="54"/>
    </row>
    <row r="2" spans="1:10" ht="24" customHeight="1" x14ac:dyDescent="0.5">
      <c r="A2" s="53" t="s">
        <v>139</v>
      </c>
      <c r="B2" s="56"/>
      <c r="C2" s="54"/>
    </row>
    <row r="3" spans="1:10" ht="21" customHeight="1" x14ac:dyDescent="0.5">
      <c r="A3" s="53"/>
      <c r="B3" s="56"/>
      <c r="C3" s="54"/>
    </row>
    <row r="4" spans="1:10" ht="21" customHeight="1" x14ac:dyDescent="0.5">
      <c r="A4" s="53"/>
      <c r="B4" s="56"/>
      <c r="C4" s="134" t="s">
        <v>130</v>
      </c>
      <c r="D4" s="134"/>
      <c r="E4" s="134"/>
      <c r="H4" s="134" t="s">
        <v>130</v>
      </c>
      <c r="I4" s="134"/>
      <c r="J4" s="134"/>
    </row>
    <row r="5" spans="1:10" ht="24" customHeight="1" x14ac:dyDescent="0.5">
      <c r="A5" s="53"/>
      <c r="B5" s="56"/>
      <c r="C5" s="132" t="s">
        <v>150</v>
      </c>
      <c r="D5" s="132"/>
      <c r="E5" s="132"/>
      <c r="H5" s="132" t="s">
        <v>150</v>
      </c>
      <c r="I5" s="132"/>
      <c r="J5" s="132"/>
    </row>
    <row r="6" spans="1:10" ht="24" customHeight="1" x14ac:dyDescent="0.5">
      <c r="A6" s="53"/>
      <c r="B6" s="56"/>
      <c r="C6" s="132" t="s">
        <v>122</v>
      </c>
      <c r="D6" s="132"/>
      <c r="E6" s="132"/>
      <c r="H6" s="132" t="s">
        <v>122</v>
      </c>
      <c r="I6" s="132"/>
      <c r="J6" s="132"/>
    </row>
    <row r="7" spans="1:10" s="53" customFormat="1" ht="24" customHeight="1" x14ac:dyDescent="0.5">
      <c r="B7" s="103"/>
      <c r="C7" s="66" t="s">
        <v>142</v>
      </c>
      <c r="D7" s="66"/>
      <c r="E7" s="66" t="s">
        <v>59</v>
      </c>
      <c r="H7" s="66" t="s">
        <v>142</v>
      </c>
      <c r="I7" s="66"/>
      <c r="J7" s="66" t="s">
        <v>59</v>
      </c>
    </row>
    <row r="8" spans="1:10" s="53" customFormat="1" ht="20.25" customHeight="1" x14ac:dyDescent="0.5">
      <c r="B8" s="103"/>
      <c r="C8" s="127" t="s">
        <v>151</v>
      </c>
      <c r="D8" s="127"/>
      <c r="E8" s="127"/>
      <c r="H8" s="127" t="s">
        <v>158</v>
      </c>
      <c r="I8" s="127"/>
      <c r="J8" s="127"/>
    </row>
    <row r="9" spans="1:10" ht="24" customHeight="1" x14ac:dyDescent="0.5">
      <c r="A9" s="79" t="s">
        <v>32</v>
      </c>
      <c r="C9" s="73"/>
      <c r="D9" s="72"/>
      <c r="E9" s="73"/>
    </row>
    <row r="10" spans="1:10" ht="24" customHeight="1" x14ac:dyDescent="0.5">
      <c r="A10" s="46" t="s">
        <v>33</v>
      </c>
      <c r="B10" s="46"/>
      <c r="C10" s="73">
        <v>27815351673</v>
      </c>
      <c r="D10" s="72"/>
      <c r="E10" s="73">
        <v>23044994064</v>
      </c>
      <c r="H10" s="50">
        <f>ROUND(C1:C10/1000000,0)</f>
        <v>27815</v>
      </c>
      <c r="I10" s="50"/>
      <c r="J10" s="50">
        <f>ROUND(E10/1000000,0)</f>
        <v>23045</v>
      </c>
    </row>
    <row r="11" spans="1:10" ht="24" customHeight="1" x14ac:dyDescent="0.5">
      <c r="A11" s="46" t="s">
        <v>135</v>
      </c>
      <c r="B11" s="46"/>
      <c r="C11" s="89">
        <v>-5996755279</v>
      </c>
      <c r="D11" s="72"/>
      <c r="E11" s="89">
        <v>-5479421238</v>
      </c>
      <c r="H11" s="51">
        <f>ROUND(C2:C11/1000000,0)</f>
        <v>-5997</v>
      </c>
      <c r="I11" s="50"/>
      <c r="J11" s="51">
        <f>ROUND(E11/1000000,0)</f>
        <v>-5479</v>
      </c>
    </row>
    <row r="12" spans="1:10" ht="24" customHeight="1" x14ac:dyDescent="0.5">
      <c r="A12" s="46" t="s">
        <v>34</v>
      </c>
      <c r="B12" s="46"/>
      <c r="C12" s="104">
        <f>SUM(C10:C11)</f>
        <v>21818596394</v>
      </c>
      <c r="D12" s="97"/>
      <c r="E12" s="104">
        <f>SUM(E10:E11)</f>
        <v>17565572826</v>
      </c>
      <c r="H12" s="50">
        <f>SUM(H10:H11)</f>
        <v>21818</v>
      </c>
      <c r="I12" s="105"/>
      <c r="J12" s="50">
        <f>SUM(J10:J11)</f>
        <v>17566</v>
      </c>
    </row>
    <row r="13" spans="1:10" ht="24" customHeight="1" x14ac:dyDescent="0.5">
      <c r="A13" s="46" t="s">
        <v>159</v>
      </c>
      <c r="B13" s="46"/>
      <c r="C13" s="73">
        <v>75473580</v>
      </c>
      <c r="D13" s="72"/>
      <c r="E13" s="73">
        <v>-512682664</v>
      </c>
      <c r="H13" s="50">
        <f>ROUND(C4:C13/1000000,0)</f>
        <v>75</v>
      </c>
      <c r="I13" s="50"/>
      <c r="J13" s="50">
        <f>ROUND(E13/1000000,0)</f>
        <v>-513</v>
      </c>
    </row>
    <row r="14" spans="1:10" ht="24" customHeight="1" x14ac:dyDescent="0.5">
      <c r="A14" s="46" t="s">
        <v>35</v>
      </c>
      <c r="B14" s="46"/>
      <c r="C14" s="106">
        <f>SUM(C12:C13)</f>
        <v>21894069974</v>
      </c>
      <c r="D14" s="97"/>
      <c r="E14" s="106">
        <f>SUM(E12:E13)</f>
        <v>17052890162</v>
      </c>
      <c r="H14" s="107">
        <f>SUM(H12:H13)</f>
        <v>21893</v>
      </c>
      <c r="I14" s="105"/>
      <c r="J14" s="107">
        <f>SUM(J12:J13)</f>
        <v>17053</v>
      </c>
    </row>
    <row r="15" spans="1:10" ht="24" customHeight="1" x14ac:dyDescent="0.5">
      <c r="A15" s="46" t="s">
        <v>36</v>
      </c>
      <c r="B15" s="46"/>
      <c r="C15" s="73">
        <v>1532449056</v>
      </c>
      <c r="D15" s="72"/>
      <c r="E15" s="73">
        <v>1607771716</v>
      </c>
      <c r="H15" s="50">
        <f t="shared" ref="H15:H22" si="0">ROUND(C6:C15/1000000,0)</f>
        <v>1532</v>
      </c>
      <c r="I15" s="50"/>
      <c r="J15" s="50">
        <f t="shared" ref="J15:J22" si="1">ROUND(E15/1000000,0)</f>
        <v>1608</v>
      </c>
    </row>
    <row r="16" spans="1:10" ht="24" customHeight="1" x14ac:dyDescent="0.5">
      <c r="A16" s="46" t="s">
        <v>37</v>
      </c>
      <c r="B16" s="46"/>
      <c r="C16" s="73">
        <v>2534042677</v>
      </c>
      <c r="D16" s="72"/>
      <c r="E16" s="73">
        <v>2146596490</v>
      </c>
      <c r="H16" s="50">
        <f t="shared" si="0"/>
        <v>2534</v>
      </c>
      <c r="I16" s="50"/>
      <c r="J16" s="50">
        <f>ROUND(E16/1000000,0)-1</f>
        <v>2146</v>
      </c>
    </row>
    <row r="17" spans="1:11" ht="24" customHeight="1" x14ac:dyDescent="0.5">
      <c r="A17" s="46" t="s">
        <v>38</v>
      </c>
      <c r="B17" s="46"/>
      <c r="C17" s="73">
        <v>48504878</v>
      </c>
      <c r="D17" s="72"/>
      <c r="E17" s="73">
        <v>68093920</v>
      </c>
      <c r="H17" s="50">
        <f t="shared" si="0"/>
        <v>49</v>
      </c>
      <c r="I17" s="50"/>
      <c r="J17" s="50">
        <f t="shared" si="1"/>
        <v>68</v>
      </c>
    </row>
    <row r="18" spans="1:11" ht="24" customHeight="1" x14ac:dyDescent="0.5">
      <c r="A18" s="46" t="s">
        <v>39</v>
      </c>
      <c r="B18" s="46"/>
      <c r="C18" s="73">
        <v>1170743150</v>
      </c>
      <c r="D18" s="72"/>
      <c r="E18" s="73">
        <v>619846954</v>
      </c>
      <c r="H18" s="50">
        <f t="shared" si="0"/>
        <v>1171</v>
      </c>
      <c r="I18" s="50"/>
      <c r="J18" s="50">
        <f t="shared" si="1"/>
        <v>620</v>
      </c>
    </row>
    <row r="19" spans="1:11" ht="24" customHeight="1" x14ac:dyDescent="0.5">
      <c r="A19" s="46" t="s">
        <v>40</v>
      </c>
      <c r="B19" s="46"/>
      <c r="C19" s="73">
        <v>1792026675</v>
      </c>
      <c r="D19" s="72"/>
      <c r="E19" s="73">
        <v>1539133379</v>
      </c>
      <c r="H19" s="50">
        <f t="shared" si="0"/>
        <v>1792</v>
      </c>
      <c r="I19" s="50"/>
      <c r="J19" s="50">
        <f t="shared" si="1"/>
        <v>1539</v>
      </c>
    </row>
    <row r="20" spans="1:11" ht="24" customHeight="1" x14ac:dyDescent="0.5">
      <c r="A20" s="46" t="s">
        <v>164</v>
      </c>
      <c r="B20" s="46"/>
      <c r="C20" s="73">
        <v>1242618832</v>
      </c>
      <c r="D20" s="72"/>
      <c r="E20" s="73">
        <v>465653724</v>
      </c>
      <c r="H20" s="50">
        <f t="shared" si="0"/>
        <v>1243</v>
      </c>
      <c r="I20" s="50"/>
      <c r="J20" s="50">
        <f t="shared" si="1"/>
        <v>466</v>
      </c>
    </row>
    <row r="21" spans="1:11" ht="24" customHeight="1" x14ac:dyDescent="0.5">
      <c r="A21" s="46" t="s">
        <v>41</v>
      </c>
      <c r="B21" s="46"/>
      <c r="C21" s="73">
        <v>-40335631</v>
      </c>
      <c r="D21" s="72"/>
      <c r="E21" s="73">
        <v>302311016</v>
      </c>
      <c r="H21" s="50">
        <f t="shared" si="0"/>
        <v>-40</v>
      </c>
      <c r="I21" s="50"/>
      <c r="J21" s="50">
        <f t="shared" si="1"/>
        <v>302</v>
      </c>
    </row>
    <row r="22" spans="1:11" ht="24" customHeight="1" x14ac:dyDescent="0.5">
      <c r="A22" s="46" t="s">
        <v>42</v>
      </c>
      <c r="B22" s="46"/>
      <c r="C22" s="73">
        <v>337618613</v>
      </c>
      <c r="D22" s="72"/>
      <c r="E22" s="73">
        <v>306021102</v>
      </c>
      <c r="H22" s="50">
        <f t="shared" si="0"/>
        <v>338</v>
      </c>
      <c r="I22" s="50"/>
      <c r="J22" s="50">
        <f t="shared" si="1"/>
        <v>306</v>
      </c>
    </row>
    <row r="23" spans="1:11" s="53" customFormat="1" ht="24" customHeight="1" x14ac:dyDescent="0.5">
      <c r="A23" s="68" t="s">
        <v>43</v>
      </c>
      <c r="B23" s="68"/>
      <c r="C23" s="82">
        <f>SUM(C14:C22)</f>
        <v>30511738224</v>
      </c>
      <c r="D23" s="75"/>
      <c r="E23" s="108">
        <f>SUM(E14:E22)</f>
        <v>24108318463</v>
      </c>
      <c r="H23" s="48">
        <f>SUM(H14:H22)</f>
        <v>30512</v>
      </c>
      <c r="I23" s="109"/>
      <c r="J23" s="48">
        <f>SUM(J14:J22)</f>
        <v>24108</v>
      </c>
    </row>
    <row r="24" spans="1:11" s="53" customFormat="1" ht="24" customHeight="1" x14ac:dyDescent="0.5">
      <c r="B24" s="68"/>
      <c r="C24" s="75"/>
      <c r="D24" s="75"/>
      <c r="E24" s="75"/>
      <c r="K24" s="46"/>
    </row>
    <row r="25" spans="1:11" ht="24" customHeight="1" x14ac:dyDescent="0.5">
      <c r="A25" s="53" t="s">
        <v>145</v>
      </c>
      <c r="B25" s="56"/>
      <c r="C25" s="54"/>
    </row>
    <row r="26" spans="1:11" ht="24" customHeight="1" x14ac:dyDescent="0.5">
      <c r="A26" s="53" t="s">
        <v>139</v>
      </c>
      <c r="B26" s="56"/>
      <c r="C26" s="54"/>
    </row>
    <row r="27" spans="1:11" ht="24" customHeight="1" x14ac:dyDescent="0.5">
      <c r="A27" s="53"/>
      <c r="B27" s="56"/>
      <c r="C27" s="54"/>
    </row>
    <row r="28" spans="1:11" ht="24" customHeight="1" x14ac:dyDescent="0.5">
      <c r="A28" s="53"/>
      <c r="B28" s="56"/>
      <c r="C28" s="134" t="s">
        <v>130</v>
      </c>
      <c r="D28" s="134"/>
      <c r="E28" s="134"/>
      <c r="H28" s="134" t="s">
        <v>130</v>
      </c>
      <c r="I28" s="134"/>
      <c r="J28" s="134"/>
    </row>
    <row r="29" spans="1:11" ht="24" customHeight="1" x14ac:dyDescent="0.5">
      <c r="A29" s="68"/>
      <c r="B29" s="73"/>
      <c r="C29" s="132" t="s">
        <v>150</v>
      </c>
      <c r="D29" s="132"/>
      <c r="E29" s="132"/>
      <c r="H29" s="132" t="s">
        <v>150</v>
      </c>
      <c r="I29" s="132"/>
      <c r="J29" s="132"/>
    </row>
    <row r="30" spans="1:11" ht="24" customHeight="1" x14ac:dyDescent="0.5">
      <c r="A30" s="68"/>
      <c r="B30" s="73"/>
      <c r="C30" s="132" t="s">
        <v>122</v>
      </c>
      <c r="D30" s="132"/>
      <c r="E30" s="132"/>
      <c r="H30" s="132" t="s">
        <v>122</v>
      </c>
      <c r="I30" s="132"/>
      <c r="J30" s="132"/>
    </row>
    <row r="31" spans="1:11" s="53" customFormat="1" ht="24" customHeight="1" x14ac:dyDescent="0.5">
      <c r="A31" s="68"/>
      <c r="B31" s="93"/>
      <c r="C31" s="66" t="s">
        <v>142</v>
      </c>
      <c r="D31" s="66"/>
      <c r="E31" s="66" t="s">
        <v>59</v>
      </c>
      <c r="H31" s="66" t="s">
        <v>142</v>
      </c>
      <c r="I31" s="66"/>
      <c r="J31" s="66" t="s">
        <v>59</v>
      </c>
    </row>
    <row r="32" spans="1:11" s="53" customFormat="1" ht="20.25" customHeight="1" x14ac:dyDescent="0.5">
      <c r="A32" s="68"/>
      <c r="B32" s="93"/>
      <c r="C32" s="127" t="s">
        <v>151</v>
      </c>
      <c r="D32" s="127"/>
      <c r="E32" s="127"/>
      <c r="H32" s="127" t="s">
        <v>158</v>
      </c>
      <c r="I32" s="127"/>
      <c r="J32" s="127"/>
    </row>
    <row r="33" spans="1:10" ht="24" customHeight="1" x14ac:dyDescent="0.5">
      <c r="A33" s="79" t="s">
        <v>44</v>
      </c>
      <c r="B33" s="46"/>
      <c r="C33" s="73"/>
      <c r="D33" s="72"/>
      <c r="E33" s="73"/>
    </row>
    <row r="34" spans="1:10" ht="24" customHeight="1" x14ac:dyDescent="0.5">
      <c r="A34" s="46" t="s">
        <v>45</v>
      </c>
      <c r="B34" s="46"/>
      <c r="C34" s="73">
        <v>9635947331</v>
      </c>
      <c r="D34" s="72"/>
      <c r="E34" s="73">
        <v>5924916835</v>
      </c>
      <c r="H34" s="50">
        <f>ROUND(C25:C34/1000000,0)</f>
        <v>9636</v>
      </c>
      <c r="I34" s="50"/>
      <c r="J34" s="50">
        <f>ROUND(E34/1000000,0)</f>
        <v>5925</v>
      </c>
    </row>
    <row r="35" spans="1:10" ht="24" customHeight="1" x14ac:dyDescent="0.5">
      <c r="A35" s="46" t="s">
        <v>46</v>
      </c>
      <c r="B35" s="46"/>
      <c r="C35" s="72">
        <v>12334252309</v>
      </c>
      <c r="D35" s="72"/>
      <c r="E35" s="72">
        <v>10257763904</v>
      </c>
      <c r="H35" s="50">
        <f t="shared" ref="H35:H37" si="2">ROUND(C26:C35/1000000,0)</f>
        <v>12334</v>
      </c>
      <c r="I35" s="50"/>
      <c r="J35" s="50">
        <f t="shared" ref="J35:J37" si="3">ROUND(E35/1000000,0)</f>
        <v>10258</v>
      </c>
    </row>
    <row r="36" spans="1:10" ht="24" customHeight="1" x14ac:dyDescent="0.5">
      <c r="A36" s="46" t="s">
        <v>134</v>
      </c>
      <c r="B36" s="46"/>
      <c r="D36" s="72"/>
      <c r="H36" s="50"/>
      <c r="I36" s="50"/>
      <c r="J36" s="50"/>
    </row>
    <row r="37" spans="1:10" ht="24" customHeight="1" x14ac:dyDescent="0.5">
      <c r="A37" s="46" t="s">
        <v>58</v>
      </c>
      <c r="B37" s="46"/>
      <c r="C37" s="89">
        <v>-4482889781</v>
      </c>
      <c r="D37" s="72"/>
      <c r="E37" s="89">
        <v>-3489695748</v>
      </c>
      <c r="H37" s="51">
        <f t="shared" si="2"/>
        <v>-4483</v>
      </c>
      <c r="I37" s="50"/>
      <c r="J37" s="51">
        <f t="shared" si="3"/>
        <v>-3490</v>
      </c>
    </row>
    <row r="38" spans="1:10" ht="24" customHeight="1" x14ac:dyDescent="0.5">
      <c r="A38" s="46" t="s">
        <v>47</v>
      </c>
      <c r="B38" s="46"/>
      <c r="C38" s="104">
        <f>SUM(C35:C37)</f>
        <v>7851362528</v>
      </c>
      <c r="D38" s="105"/>
      <c r="E38" s="50">
        <f>SUM(E35:E37)</f>
        <v>6768068156</v>
      </c>
      <c r="H38" s="50">
        <f>SUM(H35:H37)</f>
        <v>7851</v>
      </c>
      <c r="I38" s="74"/>
      <c r="J38" s="50">
        <f>SUM(J35:J37)</f>
        <v>6768</v>
      </c>
    </row>
    <row r="39" spans="1:10" ht="24" customHeight="1" x14ac:dyDescent="0.5">
      <c r="A39" s="46" t="s">
        <v>49</v>
      </c>
      <c r="B39" s="46"/>
      <c r="C39" s="73">
        <v>3113504388</v>
      </c>
      <c r="D39" s="72"/>
      <c r="E39" s="73">
        <v>2922148898</v>
      </c>
      <c r="H39" s="50">
        <f>ROUND(C31:C40/1000000,0)</f>
        <v>3114</v>
      </c>
      <c r="I39" s="50"/>
      <c r="J39" s="50">
        <f>ROUND(E39/1000000,0)</f>
        <v>2922</v>
      </c>
    </row>
    <row r="40" spans="1:10" ht="24" customHeight="1" x14ac:dyDescent="0.5">
      <c r="A40" s="46" t="s">
        <v>48</v>
      </c>
      <c r="B40" s="46"/>
      <c r="C40" s="73">
        <v>2306512963</v>
      </c>
      <c r="D40" s="72"/>
      <c r="E40" s="73">
        <v>2203822390</v>
      </c>
      <c r="H40" s="50">
        <f>ROUND(C30:C40/1000000,0)</f>
        <v>2307</v>
      </c>
      <c r="I40" s="50"/>
      <c r="J40" s="50">
        <f t="shared" ref="J40:J45" si="4">ROUND(E40/1000000,0)</f>
        <v>2204</v>
      </c>
    </row>
    <row r="41" spans="1:10" ht="24" customHeight="1" x14ac:dyDescent="0.5">
      <c r="A41" s="46" t="s">
        <v>50</v>
      </c>
      <c r="B41" s="46"/>
      <c r="C41" s="73">
        <v>1508386448</v>
      </c>
      <c r="D41" s="72"/>
      <c r="E41" s="73">
        <v>1189404438</v>
      </c>
      <c r="H41" s="50">
        <f>ROUND(C32:C41/1000000,0)</f>
        <v>1508</v>
      </c>
      <c r="I41" s="50"/>
      <c r="J41" s="50">
        <f t="shared" si="4"/>
        <v>1189</v>
      </c>
    </row>
    <row r="42" spans="1:10" ht="24" customHeight="1" x14ac:dyDescent="0.5">
      <c r="A42" s="46" t="s">
        <v>141</v>
      </c>
      <c r="B42" s="46"/>
      <c r="C42" s="73">
        <v>1307709688</v>
      </c>
      <c r="D42" s="72"/>
      <c r="E42" s="73">
        <v>687774733</v>
      </c>
      <c r="H42" s="50">
        <f>ROUND(C33:C42/1000000,0)</f>
        <v>1308</v>
      </c>
      <c r="I42" s="50"/>
      <c r="J42" s="50">
        <f t="shared" si="4"/>
        <v>688</v>
      </c>
    </row>
    <row r="43" spans="1:10" ht="24" customHeight="1" x14ac:dyDescent="0.5">
      <c r="A43" s="46" t="s">
        <v>51</v>
      </c>
      <c r="B43" s="46"/>
      <c r="C43" s="73">
        <v>2832111613</v>
      </c>
      <c r="D43" s="72"/>
      <c r="E43" s="73">
        <v>2448363904</v>
      </c>
      <c r="H43" s="50">
        <f>ROUND(C34:C43/1000000,0)</f>
        <v>2832</v>
      </c>
      <c r="I43" s="50"/>
      <c r="J43" s="50">
        <f t="shared" si="4"/>
        <v>2448</v>
      </c>
    </row>
    <row r="44" spans="1:10" ht="24" customHeight="1" x14ac:dyDescent="0.5">
      <c r="A44" s="46" t="s">
        <v>157</v>
      </c>
      <c r="B44" s="46"/>
      <c r="C44" s="73">
        <v>28080784</v>
      </c>
      <c r="D44" s="72"/>
      <c r="E44" s="73">
        <v>350110204</v>
      </c>
      <c r="H44" s="50">
        <f>ROUND(C35:C44/1000000,0)</f>
        <v>28</v>
      </c>
      <c r="I44" s="50"/>
      <c r="J44" s="50">
        <f t="shared" si="4"/>
        <v>350</v>
      </c>
    </row>
    <row r="45" spans="1:10" ht="24" customHeight="1" x14ac:dyDescent="0.5">
      <c r="A45" s="46" t="s">
        <v>52</v>
      </c>
      <c r="B45" s="46"/>
      <c r="C45" s="73">
        <v>500020880</v>
      </c>
      <c r="D45" s="72"/>
      <c r="E45" s="73">
        <v>445588197</v>
      </c>
      <c r="H45" s="50">
        <f>ROUND(C36:C45/1000000,0)</f>
        <v>500</v>
      </c>
      <c r="I45" s="50"/>
      <c r="J45" s="50">
        <f t="shared" si="4"/>
        <v>446</v>
      </c>
    </row>
    <row r="46" spans="1:10" ht="24" customHeight="1" x14ac:dyDescent="0.5">
      <c r="A46" s="68" t="s">
        <v>53</v>
      </c>
      <c r="B46" s="46"/>
      <c r="C46" s="82">
        <f>SUM(C38:C45)+C34</f>
        <v>29083636623</v>
      </c>
      <c r="D46" s="91"/>
      <c r="E46" s="48">
        <f>SUM(E38:E45)+E34</f>
        <v>22940197755</v>
      </c>
      <c r="H46" s="52">
        <f>SUM(H38:H45)+H34</f>
        <v>29084</v>
      </c>
      <c r="I46" s="74"/>
      <c r="J46" s="52">
        <f>SUM(J38:J45)+J34</f>
        <v>22940</v>
      </c>
    </row>
    <row r="47" spans="1:10" ht="24" customHeight="1" x14ac:dyDescent="0.5">
      <c r="A47" s="68" t="s">
        <v>144</v>
      </c>
      <c r="B47" s="46"/>
      <c r="C47" s="104">
        <v>-12018920</v>
      </c>
      <c r="D47" s="91"/>
      <c r="E47" s="104">
        <v>-267830</v>
      </c>
      <c r="H47" s="50">
        <f>ROUND(C38:C47/1000000,0)</f>
        <v>-12</v>
      </c>
      <c r="I47" s="50"/>
      <c r="J47" s="50">
        <f t="shared" ref="J47" si="5">ROUND(E47/1000000,0)</f>
        <v>0</v>
      </c>
    </row>
    <row r="48" spans="1:10" ht="24" customHeight="1" x14ac:dyDescent="0.5">
      <c r="A48" s="68" t="s">
        <v>136</v>
      </c>
      <c r="B48" s="46"/>
      <c r="C48" s="93">
        <f>C23-C46+C47</f>
        <v>1416082681</v>
      </c>
      <c r="D48" s="91"/>
      <c r="E48" s="93">
        <f>E23-E46+E47</f>
        <v>1167852878</v>
      </c>
      <c r="H48" s="52">
        <f>H23-H46+H47</f>
        <v>1416</v>
      </c>
      <c r="I48" s="74"/>
      <c r="J48" s="52">
        <f>J23-J46+J47</f>
        <v>1168</v>
      </c>
    </row>
    <row r="49" spans="1:10" ht="24" customHeight="1" x14ac:dyDescent="0.5">
      <c r="A49" s="46" t="s">
        <v>54</v>
      </c>
      <c r="B49" s="46"/>
      <c r="C49" s="73">
        <v>-420842466</v>
      </c>
      <c r="D49" s="72"/>
      <c r="E49" s="73">
        <v>-145342521</v>
      </c>
      <c r="H49" s="50">
        <f>ROUND(C39:C49/1000000,0)</f>
        <v>-421</v>
      </c>
      <c r="I49" s="50"/>
      <c r="J49" s="50">
        <f t="shared" ref="J49" si="6">ROUND(E49/1000000,0)</f>
        <v>-145</v>
      </c>
    </row>
    <row r="50" spans="1:10" ht="24" customHeight="1" thickBot="1" x14ac:dyDescent="0.55000000000000004">
      <c r="A50" s="68" t="s">
        <v>57</v>
      </c>
      <c r="B50" s="46"/>
      <c r="C50" s="47">
        <f>SUM(C48:C49)</f>
        <v>995240215</v>
      </c>
      <c r="D50" s="91"/>
      <c r="E50" s="47">
        <f t="shared" ref="E50" si="7">SUM(E48:E49)</f>
        <v>1022510357</v>
      </c>
      <c r="H50" s="47">
        <f>SUM(H48:H49)</f>
        <v>995</v>
      </c>
      <c r="I50" s="74"/>
      <c r="J50" s="47">
        <f>SUM(J48:J49)</f>
        <v>1023</v>
      </c>
    </row>
    <row r="51" spans="1:10" ht="24" customHeight="1" thickTop="1" x14ac:dyDescent="0.5">
      <c r="A51" s="46"/>
      <c r="B51" s="46"/>
      <c r="C51" s="73"/>
      <c r="D51" s="72"/>
      <c r="E51" s="73"/>
      <c r="H51" s="110"/>
      <c r="I51" s="110"/>
      <c r="J51" s="110"/>
    </row>
    <row r="52" spans="1:10" ht="24" customHeight="1" x14ac:dyDescent="0.5">
      <c r="A52" s="53" t="s">
        <v>145</v>
      </c>
      <c r="B52" s="56"/>
      <c r="C52" s="54"/>
      <c r="H52" s="110"/>
      <c r="I52" s="110"/>
      <c r="J52" s="110"/>
    </row>
    <row r="53" spans="1:10" ht="24" customHeight="1" x14ac:dyDescent="0.5">
      <c r="A53" s="53" t="s">
        <v>139</v>
      </c>
      <c r="B53" s="56"/>
      <c r="C53" s="54"/>
      <c r="H53" s="110"/>
      <c r="I53" s="110"/>
      <c r="J53" s="110"/>
    </row>
    <row r="54" spans="1:10" ht="18.75" customHeight="1" x14ac:dyDescent="0.5">
      <c r="A54" s="53"/>
      <c r="B54" s="56"/>
      <c r="C54" s="54"/>
      <c r="H54" s="110"/>
      <c r="I54" s="110"/>
      <c r="J54" s="110"/>
    </row>
    <row r="55" spans="1:10" ht="18.75" customHeight="1" x14ac:dyDescent="0.5">
      <c r="A55" s="53"/>
      <c r="B55" s="56"/>
      <c r="C55" s="134" t="s">
        <v>130</v>
      </c>
      <c r="D55" s="134"/>
      <c r="E55" s="134"/>
      <c r="H55" s="133" t="s">
        <v>130</v>
      </c>
      <c r="I55" s="133"/>
      <c r="J55" s="133"/>
    </row>
    <row r="56" spans="1:10" ht="24" customHeight="1" x14ac:dyDescent="0.5">
      <c r="A56" s="53"/>
      <c r="B56" s="56"/>
      <c r="C56" s="132" t="s">
        <v>150</v>
      </c>
      <c r="D56" s="132"/>
      <c r="E56" s="132"/>
      <c r="H56" s="130" t="s">
        <v>150</v>
      </c>
      <c r="I56" s="130"/>
      <c r="J56" s="130"/>
    </row>
    <row r="57" spans="1:10" ht="24" customHeight="1" x14ac:dyDescent="0.5">
      <c r="A57" s="53"/>
      <c r="B57" s="56"/>
      <c r="C57" s="132" t="s">
        <v>122</v>
      </c>
      <c r="D57" s="132"/>
      <c r="E57" s="132"/>
      <c r="H57" s="130" t="s">
        <v>122</v>
      </c>
      <c r="I57" s="130"/>
      <c r="J57" s="130"/>
    </row>
    <row r="58" spans="1:10" ht="24" customHeight="1" x14ac:dyDescent="0.5">
      <c r="A58" s="53"/>
      <c r="B58" s="103"/>
      <c r="C58" s="66" t="s">
        <v>142</v>
      </c>
      <c r="D58" s="66"/>
      <c r="E58" s="66" t="s">
        <v>59</v>
      </c>
      <c r="H58" s="111" t="s">
        <v>142</v>
      </c>
      <c r="I58" s="111"/>
      <c r="J58" s="111" t="s">
        <v>59</v>
      </c>
    </row>
    <row r="59" spans="1:10" ht="20.25" customHeight="1" x14ac:dyDescent="0.5">
      <c r="A59" s="53"/>
      <c r="B59" s="103"/>
      <c r="C59" s="127" t="s">
        <v>151</v>
      </c>
      <c r="D59" s="127"/>
      <c r="E59" s="127"/>
      <c r="H59" s="131" t="s">
        <v>158</v>
      </c>
      <c r="I59" s="131"/>
      <c r="J59" s="131"/>
    </row>
    <row r="60" spans="1:10" ht="24" customHeight="1" x14ac:dyDescent="0.5">
      <c r="A60" s="112" t="s">
        <v>123</v>
      </c>
      <c r="B60" s="46"/>
      <c r="C60" s="73"/>
      <c r="D60" s="72"/>
      <c r="E60" s="73"/>
      <c r="H60" s="110"/>
      <c r="I60" s="110"/>
      <c r="J60" s="110"/>
    </row>
    <row r="61" spans="1:10" ht="24" customHeight="1" x14ac:dyDescent="0.5">
      <c r="A61" s="113" t="s">
        <v>124</v>
      </c>
      <c r="B61" s="46"/>
      <c r="C61" s="73"/>
      <c r="D61" s="72"/>
      <c r="E61" s="73"/>
      <c r="H61" s="110"/>
      <c r="I61" s="110"/>
      <c r="J61" s="110"/>
    </row>
    <row r="62" spans="1:10" ht="24" customHeight="1" x14ac:dyDescent="0.5">
      <c r="A62" s="114" t="s">
        <v>160</v>
      </c>
      <c r="B62" s="46"/>
      <c r="C62" s="73">
        <v>-1819766460</v>
      </c>
      <c r="D62" s="72"/>
      <c r="E62" s="72">
        <v>968319438</v>
      </c>
      <c r="H62" s="50">
        <f t="shared" ref="H62" si="8">ROUND(C53:C62/1000000,0)</f>
        <v>-1820</v>
      </c>
      <c r="I62" s="50"/>
      <c r="J62" s="50">
        <f t="shared" ref="J62" si="9">ROUND(E62/1000000,0)</f>
        <v>968</v>
      </c>
    </row>
    <row r="63" spans="1:10" ht="24" customHeight="1" x14ac:dyDescent="0.5">
      <c r="A63" s="114" t="s">
        <v>125</v>
      </c>
      <c r="B63" s="46"/>
      <c r="C63" s="89">
        <v>363953291</v>
      </c>
      <c r="D63" s="72"/>
      <c r="E63" s="89">
        <v>-193663887</v>
      </c>
      <c r="H63" s="51">
        <f>ROUND(C55:C63/1000000,0)</f>
        <v>364</v>
      </c>
      <c r="I63" s="50"/>
      <c r="J63" s="51">
        <f t="shared" ref="J63" si="10">ROUND(E63/1000000,0)</f>
        <v>-194</v>
      </c>
    </row>
    <row r="64" spans="1:10" ht="24" customHeight="1" x14ac:dyDescent="0.5">
      <c r="A64" s="112" t="s">
        <v>126</v>
      </c>
      <c r="B64" s="46"/>
      <c r="C64" s="115">
        <f>SUM(C62:C63)</f>
        <v>-1455813169</v>
      </c>
      <c r="D64" s="95"/>
      <c r="E64" s="115">
        <f>SUM(E62:E63)</f>
        <v>774655551</v>
      </c>
      <c r="H64" s="116">
        <f>SUM(H62:H63)</f>
        <v>-1456</v>
      </c>
      <c r="I64" s="74"/>
      <c r="J64" s="116">
        <f>SUM(J62:J63)</f>
        <v>774</v>
      </c>
    </row>
    <row r="65" spans="1:10" ht="24" customHeight="1" x14ac:dyDescent="0.5">
      <c r="A65" s="112"/>
      <c r="B65" s="46"/>
      <c r="C65" s="95"/>
      <c r="D65" s="95"/>
      <c r="E65" s="95"/>
      <c r="H65" s="74"/>
      <c r="I65" s="74"/>
      <c r="J65" s="74"/>
    </row>
    <row r="66" spans="1:10" ht="24" customHeight="1" x14ac:dyDescent="0.5">
      <c r="A66" s="113" t="s">
        <v>152</v>
      </c>
      <c r="B66" s="46"/>
      <c r="C66" s="95"/>
      <c r="D66" s="95"/>
      <c r="E66" s="95"/>
      <c r="H66" s="74"/>
      <c r="I66" s="74"/>
      <c r="J66" s="74"/>
    </row>
    <row r="67" spans="1:10" ht="24" customHeight="1" x14ac:dyDescent="0.5">
      <c r="A67" s="114" t="s">
        <v>156</v>
      </c>
      <c r="B67" s="46"/>
      <c r="C67" s="73">
        <v>0</v>
      </c>
      <c r="D67" s="72"/>
      <c r="E67" s="72">
        <v>84811875</v>
      </c>
      <c r="H67" s="50">
        <f>ROUND(C59:C67/1000000,0)</f>
        <v>0</v>
      </c>
      <c r="I67" s="50"/>
      <c r="J67" s="50">
        <f t="shared" ref="J67:J69" si="11">ROUND(E67/1000000,0)</f>
        <v>85</v>
      </c>
    </row>
    <row r="68" spans="1:10" ht="24" customHeight="1" x14ac:dyDescent="0.5">
      <c r="A68" s="114" t="s">
        <v>153</v>
      </c>
      <c r="B68" s="46"/>
      <c r="C68" s="73">
        <v>15346646</v>
      </c>
      <c r="D68" s="72"/>
      <c r="E68" s="72">
        <v>-1013999</v>
      </c>
      <c r="H68" s="50">
        <f>ROUND(C60:C68/1000000,0)+1</f>
        <v>16</v>
      </c>
      <c r="I68" s="50"/>
      <c r="J68" s="50">
        <f t="shared" si="11"/>
        <v>-1</v>
      </c>
    </row>
    <row r="69" spans="1:10" ht="24" customHeight="1" x14ac:dyDescent="0.5">
      <c r="A69" s="114" t="s">
        <v>154</v>
      </c>
      <c r="B69" s="46"/>
      <c r="C69" s="89">
        <v>-3069329</v>
      </c>
      <c r="D69" s="72"/>
      <c r="E69" s="89">
        <v>-16759575</v>
      </c>
      <c r="H69" s="51">
        <f>ROUND(C61:C69/1000000,0)</f>
        <v>-3</v>
      </c>
      <c r="I69" s="50"/>
      <c r="J69" s="51">
        <f t="shared" si="11"/>
        <v>-17</v>
      </c>
    </row>
    <row r="70" spans="1:10" ht="24" customHeight="1" x14ac:dyDescent="0.5">
      <c r="A70" s="112" t="s">
        <v>155</v>
      </c>
      <c r="B70" s="46"/>
      <c r="C70" s="115">
        <f>SUM(C67:C69)</f>
        <v>12277317</v>
      </c>
      <c r="D70" s="95"/>
      <c r="E70" s="115">
        <f>SUM(E67:E69)</f>
        <v>67038301</v>
      </c>
      <c r="H70" s="116">
        <f>SUM(H67:H69)</f>
        <v>13</v>
      </c>
      <c r="I70" s="74"/>
      <c r="J70" s="116">
        <f>SUM(J67:J69)</f>
        <v>67</v>
      </c>
    </row>
    <row r="71" spans="1:10" ht="24" customHeight="1" x14ac:dyDescent="0.5">
      <c r="A71" s="112"/>
      <c r="B71" s="46"/>
      <c r="C71" s="95"/>
      <c r="D71" s="95"/>
      <c r="E71" s="95"/>
      <c r="H71" s="74"/>
      <c r="I71" s="74"/>
      <c r="J71" s="74"/>
    </row>
    <row r="72" spans="1:10" ht="24" customHeight="1" x14ac:dyDescent="0.5">
      <c r="A72" s="117" t="s">
        <v>165</v>
      </c>
      <c r="B72" s="46"/>
      <c r="C72" s="118">
        <f>SUM(C64,C70)</f>
        <v>-1443535852</v>
      </c>
      <c r="D72" s="95"/>
      <c r="E72" s="118">
        <f>SUM(E64,E70)</f>
        <v>841693852</v>
      </c>
      <c r="H72" s="109">
        <f>SUM(H64,H70)</f>
        <v>-1443</v>
      </c>
      <c r="I72" s="74"/>
      <c r="J72" s="109">
        <f>SUM(J64,J70)</f>
        <v>841</v>
      </c>
    </row>
    <row r="73" spans="1:10" ht="24" customHeight="1" thickBot="1" x14ac:dyDescent="0.55000000000000004">
      <c r="A73" s="117" t="s">
        <v>166</v>
      </c>
      <c r="B73" s="46"/>
      <c r="C73" s="119">
        <f>C72+C50</f>
        <v>-448295637</v>
      </c>
      <c r="D73" s="95"/>
      <c r="E73" s="119">
        <f>E72+E50</f>
        <v>1864204209</v>
      </c>
      <c r="H73" s="49">
        <f>H72+H50</f>
        <v>-448</v>
      </c>
      <c r="I73" s="74"/>
      <c r="J73" s="49">
        <f>J72+J50</f>
        <v>1864</v>
      </c>
    </row>
    <row r="74" spans="1:10" ht="13.35" customHeight="1" thickTop="1" x14ac:dyDescent="0.5">
      <c r="A74" s="117"/>
      <c r="B74" s="46"/>
      <c r="C74" s="73"/>
      <c r="D74" s="72"/>
      <c r="E74" s="73"/>
      <c r="H74" s="74"/>
      <c r="I74" s="74"/>
      <c r="J74" s="74"/>
    </row>
    <row r="75" spans="1:10" ht="24" customHeight="1" x14ac:dyDescent="0.5">
      <c r="A75" s="120" t="s">
        <v>138</v>
      </c>
      <c r="B75" s="46"/>
      <c r="C75" s="73"/>
      <c r="D75" s="72"/>
      <c r="E75" s="73"/>
      <c r="H75" s="74"/>
      <c r="I75" s="74"/>
      <c r="J75" s="74"/>
    </row>
    <row r="76" spans="1:10" ht="24" customHeight="1" x14ac:dyDescent="0.5">
      <c r="A76" s="121" t="s">
        <v>127</v>
      </c>
      <c r="B76" s="46"/>
      <c r="C76" s="73">
        <v>998101146</v>
      </c>
      <c r="D76" s="72"/>
      <c r="E76" s="73">
        <v>1025079734</v>
      </c>
      <c r="H76" s="50">
        <f t="shared" ref="H76:H77" si="12">ROUND(C67:C76/1000000,0)</f>
        <v>998</v>
      </c>
      <c r="I76" s="50"/>
      <c r="J76" s="50">
        <f t="shared" ref="J76" si="13">ROUND(E76/1000000,0)</f>
        <v>1025</v>
      </c>
    </row>
    <row r="77" spans="1:10" ht="24" customHeight="1" x14ac:dyDescent="0.5">
      <c r="A77" s="121" t="s">
        <v>128</v>
      </c>
      <c r="B77" s="46"/>
      <c r="C77" s="73">
        <v>-2860931</v>
      </c>
      <c r="D77" s="72"/>
      <c r="E77" s="73">
        <v>-2569377</v>
      </c>
      <c r="H77" s="50">
        <f t="shared" si="12"/>
        <v>-3</v>
      </c>
      <c r="I77" s="50"/>
      <c r="J77" s="50">
        <f>ROUND(E77/1000000,0)+1</f>
        <v>-2</v>
      </c>
    </row>
    <row r="78" spans="1:10" ht="24" customHeight="1" thickBot="1" x14ac:dyDescent="0.55000000000000004">
      <c r="A78" s="120" t="s">
        <v>57</v>
      </c>
      <c r="B78" s="46"/>
      <c r="C78" s="119">
        <f>SUM(C76:C77)</f>
        <v>995240215</v>
      </c>
      <c r="D78" s="95"/>
      <c r="E78" s="119">
        <f>SUM(E76:E77)</f>
        <v>1022510357</v>
      </c>
      <c r="H78" s="49">
        <f>SUM(H76:H77)</f>
        <v>995</v>
      </c>
      <c r="I78" s="74"/>
      <c r="J78" s="49">
        <f>SUM(J76:J77)</f>
        <v>1023</v>
      </c>
    </row>
    <row r="79" spans="1:10" ht="14.45" customHeight="1" thickTop="1" x14ac:dyDescent="0.5">
      <c r="A79" s="120"/>
      <c r="B79" s="46"/>
      <c r="C79" s="73">
        <f>C50-C78</f>
        <v>0</v>
      </c>
      <c r="D79" s="72"/>
      <c r="E79" s="73">
        <f>E50-E78</f>
        <v>0</v>
      </c>
      <c r="H79" s="74"/>
      <c r="I79" s="74"/>
      <c r="J79" s="74"/>
    </row>
    <row r="80" spans="1:10" ht="24" customHeight="1" x14ac:dyDescent="0.5">
      <c r="A80" s="120" t="s">
        <v>167</v>
      </c>
      <c r="B80" s="46"/>
      <c r="C80" s="73"/>
      <c r="D80" s="72"/>
      <c r="E80" s="73"/>
      <c r="H80" s="74"/>
      <c r="I80" s="74"/>
      <c r="J80" s="74"/>
    </row>
    <row r="81" spans="1:10" ht="24" customHeight="1" x14ac:dyDescent="0.5">
      <c r="A81" s="121" t="s">
        <v>127</v>
      </c>
      <c r="B81" s="46"/>
      <c r="C81" s="73">
        <v>-442649149</v>
      </c>
      <c r="D81" s="72"/>
      <c r="E81" s="73">
        <v>1865340651</v>
      </c>
      <c r="H81" s="50">
        <f>ROUND(C72:C81/1000000,0)+1</f>
        <v>-442</v>
      </c>
      <c r="I81" s="50"/>
      <c r="J81" s="50">
        <f t="shared" ref="J81:J82" si="14">ROUND(E81/1000000,0)</f>
        <v>1865</v>
      </c>
    </row>
    <row r="82" spans="1:10" ht="24" customHeight="1" x14ac:dyDescent="0.5">
      <c r="A82" s="121" t="s">
        <v>128</v>
      </c>
      <c r="B82" s="46"/>
      <c r="C82" s="73">
        <v>-5659495</v>
      </c>
      <c r="D82" s="72"/>
      <c r="E82" s="73">
        <v>-1147901</v>
      </c>
      <c r="H82" s="50">
        <f>ROUND(C73:C82/1000000,0)</f>
        <v>-6</v>
      </c>
      <c r="I82" s="50"/>
      <c r="J82" s="50">
        <f t="shared" si="14"/>
        <v>-1</v>
      </c>
    </row>
    <row r="83" spans="1:10" ht="24" customHeight="1" thickBot="1" x14ac:dyDescent="0.55000000000000004">
      <c r="A83" s="120" t="s">
        <v>166</v>
      </c>
      <c r="B83" s="46"/>
      <c r="C83" s="119">
        <f>SUM(C81:C82)</f>
        <v>-448308644</v>
      </c>
      <c r="D83" s="95"/>
      <c r="E83" s="119">
        <f>SUM(E81:E82)</f>
        <v>1864192750</v>
      </c>
      <c r="H83" s="49">
        <f>SUM(H81:H82)</f>
        <v>-448</v>
      </c>
      <c r="I83" s="74"/>
      <c r="J83" s="49">
        <f>SUM(J81:J82)</f>
        <v>1864</v>
      </c>
    </row>
    <row r="84" spans="1:10" ht="14.1" customHeight="1" thickTop="1" x14ac:dyDescent="0.5">
      <c r="A84" s="120"/>
      <c r="B84" s="46"/>
      <c r="C84" s="95"/>
      <c r="D84" s="95"/>
      <c r="E84" s="95"/>
      <c r="H84" s="46"/>
      <c r="I84" s="46"/>
      <c r="J84" s="46"/>
    </row>
    <row r="85" spans="1:10" ht="24" customHeight="1" thickBot="1" x14ac:dyDescent="0.55000000000000004">
      <c r="A85" s="120" t="s">
        <v>140</v>
      </c>
      <c r="B85" s="46"/>
      <c r="C85" s="122">
        <f>(C76)/753640186</f>
        <v>1.3243735731470136</v>
      </c>
      <c r="D85" s="123"/>
      <c r="E85" s="122">
        <f>(E76)/753640186</f>
        <v>1.3601712767477079</v>
      </c>
      <c r="H85" s="124">
        <f>H76/BS!J51*10</f>
        <v>1.3243099787685775</v>
      </c>
      <c r="I85" s="125" t="e">
        <f>I81/BS!K51</f>
        <v>#DIV/0!</v>
      </c>
      <c r="J85" s="124">
        <f>J76/BS!L51*10</f>
        <v>1.3601380042462847</v>
      </c>
    </row>
    <row r="86" spans="1:10" ht="24.75" customHeight="1" thickTop="1" x14ac:dyDescent="0.5">
      <c r="A86" s="120"/>
      <c r="B86" s="46"/>
      <c r="C86" s="95"/>
      <c r="D86" s="95"/>
      <c r="E86" s="95"/>
    </row>
    <row r="87" spans="1:10" ht="24" customHeight="1" x14ac:dyDescent="0.5">
      <c r="A87" s="46"/>
      <c r="B87" s="46"/>
      <c r="C87" s="73"/>
      <c r="D87" s="72"/>
      <c r="E87" s="73"/>
    </row>
  </sheetData>
  <mergeCells count="24">
    <mergeCell ref="C59:E59"/>
    <mergeCell ref="C56:E56"/>
    <mergeCell ref="C57:E57"/>
    <mergeCell ref="C4:E4"/>
    <mergeCell ref="C6:E6"/>
    <mergeCell ref="C28:E28"/>
    <mergeCell ref="C30:E30"/>
    <mergeCell ref="C55:E55"/>
    <mergeCell ref="C8:E8"/>
    <mergeCell ref="C32:E32"/>
    <mergeCell ref="C5:E5"/>
    <mergeCell ref="C29:E29"/>
    <mergeCell ref="H4:J4"/>
    <mergeCell ref="H5:J5"/>
    <mergeCell ref="H6:J6"/>
    <mergeCell ref="H8:J8"/>
    <mergeCell ref="H28:J28"/>
    <mergeCell ref="H57:J57"/>
    <mergeCell ref="H59:J59"/>
    <mergeCell ref="H29:J29"/>
    <mergeCell ref="H30:J30"/>
    <mergeCell ref="H32:J32"/>
    <mergeCell ref="H55:J55"/>
    <mergeCell ref="H56:J56"/>
  </mergeCells>
  <pageMargins left="0.8" right="0.2" top="0.48" bottom="0.5" header="0.5" footer="0.45"/>
  <pageSetup paperSize="9" scale="74" firstPageNumber="7" orientation="portrait" useFirstPageNumber="1" r:id="rId1"/>
  <headerFooter>
    <oddFooter>&amp;L&amp;"Angsana New,Regular"&amp;15หมายเหตุประกอบข้อมูลทางการเงินรวมเสมือนเป็นส่วนหนึ่งของข้อมูลทางการเงินรวมเสมือนนี้
&amp;"-,Regular"&amp;11
&amp;C&amp;"Angsana New,Regular"&amp;15&amp;P</oddFooter>
  </headerFooter>
  <rowBreaks count="2" manualBreakCount="2">
    <brk id="24" max="16383" man="1"/>
    <brk id="51" max="16383" man="1"/>
  </rowBreaks>
  <colBreaks count="1" manualBreakCount="1">
    <brk id="10" max="8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5"/>
  <sheetViews>
    <sheetView showGridLines="0" view="pageBreakPreview" topLeftCell="A61" zoomScale="80" zoomScaleSheetLayoutView="80" workbookViewId="0">
      <selection activeCell="D21" sqref="D21"/>
    </sheetView>
  </sheetViews>
  <sheetFormatPr defaultColWidth="9.140625" defaultRowHeight="24" customHeight="1" x14ac:dyDescent="0.25"/>
  <cols>
    <col min="1" max="1" width="59.85546875" style="4" customWidth="1"/>
    <col min="2" max="2" width="4.7109375" style="4" customWidth="1"/>
    <col min="3" max="3" width="9" style="32" customWidth="1"/>
    <col min="4" max="4" width="1.5703125" style="4" customWidth="1"/>
    <col min="5" max="5" width="20.42578125" style="4" customWidth="1"/>
    <col min="6" max="6" width="1.28515625" style="4" customWidth="1"/>
    <col min="7" max="7" width="20.42578125" style="4" customWidth="1"/>
    <col min="8" max="8" width="1.140625" style="4" customWidth="1"/>
    <col min="9" max="9" width="16.5703125" style="5" bestFit="1" customWidth="1"/>
    <col min="10" max="10" width="16.85546875" style="4" customWidth="1"/>
    <col min="11" max="11" width="10" style="4" bestFit="1" customWidth="1"/>
    <col min="12" max="256" width="9.140625" style="4"/>
    <col min="257" max="257" width="49.28515625" style="4" customWidth="1"/>
    <col min="258" max="258" width="4.7109375" style="4" customWidth="1"/>
    <col min="259" max="259" width="9" style="4" customWidth="1"/>
    <col min="260" max="260" width="1.5703125" style="4" customWidth="1"/>
    <col min="261" max="261" width="15.28515625" style="4" customWidth="1"/>
    <col min="262" max="262" width="1.28515625" style="4" customWidth="1"/>
    <col min="263" max="263" width="15.28515625" style="4" customWidth="1"/>
    <col min="264" max="264" width="1.140625" style="4" customWidth="1"/>
    <col min="265" max="265" width="16.5703125" style="4" bestFit="1" customWidth="1"/>
    <col min="266" max="266" width="16.85546875" style="4" customWidth="1"/>
    <col min="267" max="267" width="10" style="4" bestFit="1" customWidth="1"/>
    <col min="268" max="512" width="9.140625" style="4"/>
    <col min="513" max="513" width="49.28515625" style="4" customWidth="1"/>
    <col min="514" max="514" width="4.7109375" style="4" customWidth="1"/>
    <col min="515" max="515" width="9" style="4" customWidth="1"/>
    <col min="516" max="516" width="1.5703125" style="4" customWidth="1"/>
    <col min="517" max="517" width="15.28515625" style="4" customWidth="1"/>
    <col min="518" max="518" width="1.28515625" style="4" customWidth="1"/>
    <col min="519" max="519" width="15.28515625" style="4" customWidth="1"/>
    <col min="520" max="520" width="1.140625" style="4" customWidth="1"/>
    <col min="521" max="521" width="16.5703125" style="4" bestFit="1" customWidth="1"/>
    <col min="522" max="522" width="16.85546875" style="4" customWidth="1"/>
    <col min="523" max="523" width="10" style="4" bestFit="1" customWidth="1"/>
    <col min="524" max="768" width="9.140625" style="4"/>
    <col min="769" max="769" width="49.28515625" style="4" customWidth="1"/>
    <col min="770" max="770" width="4.7109375" style="4" customWidth="1"/>
    <col min="771" max="771" width="9" style="4" customWidth="1"/>
    <col min="772" max="772" width="1.5703125" style="4" customWidth="1"/>
    <col min="773" max="773" width="15.28515625" style="4" customWidth="1"/>
    <col min="774" max="774" width="1.28515625" style="4" customWidth="1"/>
    <col min="775" max="775" width="15.28515625" style="4" customWidth="1"/>
    <col min="776" max="776" width="1.140625" style="4" customWidth="1"/>
    <col min="777" max="777" width="16.5703125" style="4" bestFit="1" customWidth="1"/>
    <col min="778" max="778" width="16.85546875" style="4" customWidth="1"/>
    <col min="779" max="779" width="10" style="4" bestFit="1" customWidth="1"/>
    <col min="780" max="1024" width="9.140625" style="4"/>
    <col min="1025" max="1025" width="49.28515625" style="4" customWidth="1"/>
    <col min="1026" max="1026" width="4.7109375" style="4" customWidth="1"/>
    <col min="1027" max="1027" width="9" style="4" customWidth="1"/>
    <col min="1028" max="1028" width="1.5703125" style="4" customWidth="1"/>
    <col min="1029" max="1029" width="15.28515625" style="4" customWidth="1"/>
    <col min="1030" max="1030" width="1.28515625" style="4" customWidth="1"/>
    <col min="1031" max="1031" width="15.28515625" style="4" customWidth="1"/>
    <col min="1032" max="1032" width="1.140625" style="4" customWidth="1"/>
    <col min="1033" max="1033" width="16.5703125" style="4" bestFit="1" customWidth="1"/>
    <col min="1034" max="1034" width="16.85546875" style="4" customWidth="1"/>
    <col min="1035" max="1035" width="10" style="4" bestFit="1" customWidth="1"/>
    <col min="1036" max="1280" width="9.140625" style="4"/>
    <col min="1281" max="1281" width="49.28515625" style="4" customWidth="1"/>
    <col min="1282" max="1282" width="4.7109375" style="4" customWidth="1"/>
    <col min="1283" max="1283" width="9" style="4" customWidth="1"/>
    <col min="1284" max="1284" width="1.5703125" style="4" customWidth="1"/>
    <col min="1285" max="1285" width="15.28515625" style="4" customWidth="1"/>
    <col min="1286" max="1286" width="1.28515625" style="4" customWidth="1"/>
    <col min="1287" max="1287" width="15.28515625" style="4" customWidth="1"/>
    <col min="1288" max="1288" width="1.140625" style="4" customWidth="1"/>
    <col min="1289" max="1289" width="16.5703125" style="4" bestFit="1" customWidth="1"/>
    <col min="1290" max="1290" width="16.85546875" style="4" customWidth="1"/>
    <col min="1291" max="1291" width="10" style="4" bestFit="1" customWidth="1"/>
    <col min="1292" max="1536" width="9.140625" style="4"/>
    <col min="1537" max="1537" width="49.28515625" style="4" customWidth="1"/>
    <col min="1538" max="1538" width="4.7109375" style="4" customWidth="1"/>
    <col min="1539" max="1539" width="9" style="4" customWidth="1"/>
    <col min="1540" max="1540" width="1.5703125" style="4" customWidth="1"/>
    <col min="1541" max="1541" width="15.28515625" style="4" customWidth="1"/>
    <col min="1542" max="1542" width="1.28515625" style="4" customWidth="1"/>
    <col min="1543" max="1543" width="15.28515625" style="4" customWidth="1"/>
    <col min="1544" max="1544" width="1.140625" style="4" customWidth="1"/>
    <col min="1545" max="1545" width="16.5703125" style="4" bestFit="1" customWidth="1"/>
    <col min="1546" max="1546" width="16.85546875" style="4" customWidth="1"/>
    <col min="1547" max="1547" width="10" style="4" bestFit="1" customWidth="1"/>
    <col min="1548" max="1792" width="9.140625" style="4"/>
    <col min="1793" max="1793" width="49.28515625" style="4" customWidth="1"/>
    <col min="1794" max="1794" width="4.7109375" style="4" customWidth="1"/>
    <col min="1795" max="1795" width="9" style="4" customWidth="1"/>
    <col min="1796" max="1796" width="1.5703125" style="4" customWidth="1"/>
    <col min="1797" max="1797" width="15.28515625" style="4" customWidth="1"/>
    <col min="1798" max="1798" width="1.28515625" style="4" customWidth="1"/>
    <col min="1799" max="1799" width="15.28515625" style="4" customWidth="1"/>
    <col min="1800" max="1800" width="1.140625" style="4" customWidth="1"/>
    <col min="1801" max="1801" width="16.5703125" style="4" bestFit="1" customWidth="1"/>
    <col min="1802" max="1802" width="16.85546875" style="4" customWidth="1"/>
    <col min="1803" max="1803" width="10" style="4" bestFit="1" customWidth="1"/>
    <col min="1804" max="2048" width="9.140625" style="4"/>
    <col min="2049" max="2049" width="49.28515625" style="4" customWidth="1"/>
    <col min="2050" max="2050" width="4.7109375" style="4" customWidth="1"/>
    <col min="2051" max="2051" width="9" style="4" customWidth="1"/>
    <col min="2052" max="2052" width="1.5703125" style="4" customWidth="1"/>
    <col min="2053" max="2053" width="15.28515625" style="4" customWidth="1"/>
    <col min="2054" max="2054" width="1.28515625" style="4" customWidth="1"/>
    <col min="2055" max="2055" width="15.28515625" style="4" customWidth="1"/>
    <col min="2056" max="2056" width="1.140625" style="4" customWidth="1"/>
    <col min="2057" max="2057" width="16.5703125" style="4" bestFit="1" customWidth="1"/>
    <col min="2058" max="2058" width="16.85546875" style="4" customWidth="1"/>
    <col min="2059" max="2059" width="10" style="4" bestFit="1" customWidth="1"/>
    <col min="2060" max="2304" width="9.140625" style="4"/>
    <col min="2305" max="2305" width="49.28515625" style="4" customWidth="1"/>
    <col min="2306" max="2306" width="4.7109375" style="4" customWidth="1"/>
    <col min="2307" max="2307" width="9" style="4" customWidth="1"/>
    <col min="2308" max="2308" width="1.5703125" style="4" customWidth="1"/>
    <col min="2309" max="2309" width="15.28515625" style="4" customWidth="1"/>
    <col min="2310" max="2310" width="1.28515625" style="4" customWidth="1"/>
    <col min="2311" max="2311" width="15.28515625" style="4" customWidth="1"/>
    <col min="2312" max="2312" width="1.140625" style="4" customWidth="1"/>
    <col min="2313" max="2313" width="16.5703125" style="4" bestFit="1" customWidth="1"/>
    <col min="2314" max="2314" width="16.85546875" style="4" customWidth="1"/>
    <col min="2315" max="2315" width="10" style="4" bestFit="1" customWidth="1"/>
    <col min="2316" max="2560" width="9.140625" style="4"/>
    <col min="2561" max="2561" width="49.28515625" style="4" customWidth="1"/>
    <col min="2562" max="2562" width="4.7109375" style="4" customWidth="1"/>
    <col min="2563" max="2563" width="9" style="4" customWidth="1"/>
    <col min="2564" max="2564" width="1.5703125" style="4" customWidth="1"/>
    <col min="2565" max="2565" width="15.28515625" style="4" customWidth="1"/>
    <col min="2566" max="2566" width="1.28515625" style="4" customWidth="1"/>
    <col min="2567" max="2567" width="15.28515625" style="4" customWidth="1"/>
    <col min="2568" max="2568" width="1.140625" style="4" customWidth="1"/>
    <col min="2569" max="2569" width="16.5703125" style="4" bestFit="1" customWidth="1"/>
    <col min="2570" max="2570" width="16.85546875" style="4" customWidth="1"/>
    <col min="2571" max="2571" width="10" style="4" bestFit="1" customWidth="1"/>
    <col min="2572" max="2816" width="9.140625" style="4"/>
    <col min="2817" max="2817" width="49.28515625" style="4" customWidth="1"/>
    <col min="2818" max="2818" width="4.7109375" style="4" customWidth="1"/>
    <col min="2819" max="2819" width="9" style="4" customWidth="1"/>
    <col min="2820" max="2820" width="1.5703125" style="4" customWidth="1"/>
    <col min="2821" max="2821" width="15.28515625" style="4" customWidth="1"/>
    <col min="2822" max="2822" width="1.28515625" style="4" customWidth="1"/>
    <col min="2823" max="2823" width="15.28515625" style="4" customWidth="1"/>
    <col min="2824" max="2824" width="1.140625" style="4" customWidth="1"/>
    <col min="2825" max="2825" width="16.5703125" style="4" bestFit="1" customWidth="1"/>
    <col min="2826" max="2826" width="16.85546875" style="4" customWidth="1"/>
    <col min="2827" max="2827" width="10" style="4" bestFit="1" customWidth="1"/>
    <col min="2828" max="3072" width="9.140625" style="4"/>
    <col min="3073" max="3073" width="49.28515625" style="4" customWidth="1"/>
    <col min="3074" max="3074" width="4.7109375" style="4" customWidth="1"/>
    <col min="3075" max="3075" width="9" style="4" customWidth="1"/>
    <col min="3076" max="3076" width="1.5703125" style="4" customWidth="1"/>
    <col min="3077" max="3077" width="15.28515625" style="4" customWidth="1"/>
    <col min="3078" max="3078" width="1.28515625" style="4" customWidth="1"/>
    <col min="3079" max="3079" width="15.28515625" style="4" customWidth="1"/>
    <col min="3080" max="3080" width="1.140625" style="4" customWidth="1"/>
    <col min="3081" max="3081" width="16.5703125" style="4" bestFit="1" customWidth="1"/>
    <col min="3082" max="3082" width="16.85546875" style="4" customWidth="1"/>
    <col min="3083" max="3083" width="10" style="4" bestFit="1" customWidth="1"/>
    <col min="3084" max="3328" width="9.140625" style="4"/>
    <col min="3329" max="3329" width="49.28515625" style="4" customWidth="1"/>
    <col min="3330" max="3330" width="4.7109375" style="4" customWidth="1"/>
    <col min="3331" max="3331" width="9" style="4" customWidth="1"/>
    <col min="3332" max="3332" width="1.5703125" style="4" customWidth="1"/>
    <col min="3333" max="3333" width="15.28515625" style="4" customWidth="1"/>
    <col min="3334" max="3334" width="1.28515625" style="4" customWidth="1"/>
    <col min="3335" max="3335" width="15.28515625" style="4" customWidth="1"/>
    <col min="3336" max="3336" width="1.140625" style="4" customWidth="1"/>
    <col min="3337" max="3337" width="16.5703125" style="4" bestFit="1" customWidth="1"/>
    <col min="3338" max="3338" width="16.85546875" style="4" customWidth="1"/>
    <col min="3339" max="3339" width="10" style="4" bestFit="1" customWidth="1"/>
    <col min="3340" max="3584" width="9.140625" style="4"/>
    <col min="3585" max="3585" width="49.28515625" style="4" customWidth="1"/>
    <col min="3586" max="3586" width="4.7109375" style="4" customWidth="1"/>
    <col min="3587" max="3587" width="9" style="4" customWidth="1"/>
    <col min="3588" max="3588" width="1.5703125" style="4" customWidth="1"/>
    <col min="3589" max="3589" width="15.28515625" style="4" customWidth="1"/>
    <col min="3590" max="3590" width="1.28515625" style="4" customWidth="1"/>
    <col min="3591" max="3591" width="15.28515625" style="4" customWidth="1"/>
    <col min="3592" max="3592" width="1.140625" style="4" customWidth="1"/>
    <col min="3593" max="3593" width="16.5703125" style="4" bestFit="1" customWidth="1"/>
    <col min="3594" max="3594" width="16.85546875" style="4" customWidth="1"/>
    <col min="3595" max="3595" width="10" style="4" bestFit="1" customWidth="1"/>
    <col min="3596" max="3840" width="9.140625" style="4"/>
    <col min="3841" max="3841" width="49.28515625" style="4" customWidth="1"/>
    <col min="3842" max="3842" width="4.7109375" style="4" customWidth="1"/>
    <col min="3843" max="3843" width="9" style="4" customWidth="1"/>
    <col min="3844" max="3844" width="1.5703125" style="4" customWidth="1"/>
    <col min="3845" max="3845" width="15.28515625" style="4" customWidth="1"/>
    <col min="3846" max="3846" width="1.28515625" style="4" customWidth="1"/>
    <col min="3847" max="3847" width="15.28515625" style="4" customWidth="1"/>
    <col min="3848" max="3848" width="1.140625" style="4" customWidth="1"/>
    <col min="3849" max="3849" width="16.5703125" style="4" bestFit="1" customWidth="1"/>
    <col min="3850" max="3850" width="16.85546875" style="4" customWidth="1"/>
    <col min="3851" max="3851" width="10" style="4" bestFit="1" customWidth="1"/>
    <col min="3852" max="4096" width="9.140625" style="4"/>
    <col min="4097" max="4097" width="49.28515625" style="4" customWidth="1"/>
    <col min="4098" max="4098" width="4.7109375" style="4" customWidth="1"/>
    <col min="4099" max="4099" width="9" style="4" customWidth="1"/>
    <col min="4100" max="4100" width="1.5703125" style="4" customWidth="1"/>
    <col min="4101" max="4101" width="15.28515625" style="4" customWidth="1"/>
    <col min="4102" max="4102" width="1.28515625" style="4" customWidth="1"/>
    <col min="4103" max="4103" width="15.28515625" style="4" customWidth="1"/>
    <col min="4104" max="4104" width="1.140625" style="4" customWidth="1"/>
    <col min="4105" max="4105" width="16.5703125" style="4" bestFit="1" customWidth="1"/>
    <col min="4106" max="4106" width="16.85546875" style="4" customWidth="1"/>
    <col min="4107" max="4107" width="10" style="4" bestFit="1" customWidth="1"/>
    <col min="4108" max="4352" width="9.140625" style="4"/>
    <col min="4353" max="4353" width="49.28515625" style="4" customWidth="1"/>
    <col min="4354" max="4354" width="4.7109375" style="4" customWidth="1"/>
    <col min="4355" max="4355" width="9" style="4" customWidth="1"/>
    <col min="4356" max="4356" width="1.5703125" style="4" customWidth="1"/>
    <col min="4357" max="4357" width="15.28515625" style="4" customWidth="1"/>
    <col min="4358" max="4358" width="1.28515625" style="4" customWidth="1"/>
    <col min="4359" max="4359" width="15.28515625" style="4" customWidth="1"/>
    <col min="4360" max="4360" width="1.140625" style="4" customWidth="1"/>
    <col min="4361" max="4361" width="16.5703125" style="4" bestFit="1" customWidth="1"/>
    <col min="4362" max="4362" width="16.85546875" style="4" customWidth="1"/>
    <col min="4363" max="4363" width="10" style="4" bestFit="1" customWidth="1"/>
    <col min="4364" max="4608" width="9.140625" style="4"/>
    <col min="4609" max="4609" width="49.28515625" style="4" customWidth="1"/>
    <col min="4610" max="4610" width="4.7109375" style="4" customWidth="1"/>
    <col min="4611" max="4611" width="9" style="4" customWidth="1"/>
    <col min="4612" max="4612" width="1.5703125" style="4" customWidth="1"/>
    <col min="4613" max="4613" width="15.28515625" style="4" customWidth="1"/>
    <col min="4614" max="4614" width="1.28515625" style="4" customWidth="1"/>
    <col min="4615" max="4615" width="15.28515625" style="4" customWidth="1"/>
    <col min="4616" max="4616" width="1.140625" style="4" customWidth="1"/>
    <col min="4617" max="4617" width="16.5703125" style="4" bestFit="1" customWidth="1"/>
    <col min="4618" max="4618" width="16.85546875" style="4" customWidth="1"/>
    <col min="4619" max="4619" width="10" style="4" bestFit="1" customWidth="1"/>
    <col min="4620" max="4864" width="9.140625" style="4"/>
    <col min="4865" max="4865" width="49.28515625" style="4" customWidth="1"/>
    <col min="4866" max="4866" width="4.7109375" style="4" customWidth="1"/>
    <col min="4867" max="4867" width="9" style="4" customWidth="1"/>
    <col min="4868" max="4868" width="1.5703125" style="4" customWidth="1"/>
    <col min="4869" max="4869" width="15.28515625" style="4" customWidth="1"/>
    <col min="4870" max="4870" width="1.28515625" style="4" customWidth="1"/>
    <col min="4871" max="4871" width="15.28515625" style="4" customWidth="1"/>
    <col min="4872" max="4872" width="1.140625" style="4" customWidth="1"/>
    <col min="4873" max="4873" width="16.5703125" style="4" bestFit="1" customWidth="1"/>
    <col min="4874" max="4874" width="16.85546875" style="4" customWidth="1"/>
    <col min="4875" max="4875" width="10" style="4" bestFit="1" customWidth="1"/>
    <col min="4876" max="5120" width="9.140625" style="4"/>
    <col min="5121" max="5121" width="49.28515625" style="4" customWidth="1"/>
    <col min="5122" max="5122" width="4.7109375" style="4" customWidth="1"/>
    <col min="5123" max="5123" width="9" style="4" customWidth="1"/>
    <col min="5124" max="5124" width="1.5703125" style="4" customWidth="1"/>
    <col min="5125" max="5125" width="15.28515625" style="4" customWidth="1"/>
    <col min="5126" max="5126" width="1.28515625" style="4" customWidth="1"/>
    <col min="5127" max="5127" width="15.28515625" style="4" customWidth="1"/>
    <col min="5128" max="5128" width="1.140625" style="4" customWidth="1"/>
    <col min="5129" max="5129" width="16.5703125" style="4" bestFit="1" customWidth="1"/>
    <col min="5130" max="5130" width="16.85546875" style="4" customWidth="1"/>
    <col min="5131" max="5131" width="10" style="4" bestFit="1" customWidth="1"/>
    <col min="5132" max="5376" width="9.140625" style="4"/>
    <col min="5377" max="5377" width="49.28515625" style="4" customWidth="1"/>
    <col min="5378" max="5378" width="4.7109375" style="4" customWidth="1"/>
    <col min="5379" max="5379" width="9" style="4" customWidth="1"/>
    <col min="5380" max="5380" width="1.5703125" style="4" customWidth="1"/>
    <col min="5381" max="5381" width="15.28515625" style="4" customWidth="1"/>
    <col min="5382" max="5382" width="1.28515625" style="4" customWidth="1"/>
    <col min="5383" max="5383" width="15.28515625" style="4" customWidth="1"/>
    <col min="5384" max="5384" width="1.140625" style="4" customWidth="1"/>
    <col min="5385" max="5385" width="16.5703125" style="4" bestFit="1" customWidth="1"/>
    <col min="5386" max="5386" width="16.85546875" style="4" customWidth="1"/>
    <col min="5387" max="5387" width="10" style="4" bestFit="1" customWidth="1"/>
    <col min="5388" max="5632" width="9.140625" style="4"/>
    <col min="5633" max="5633" width="49.28515625" style="4" customWidth="1"/>
    <col min="5634" max="5634" width="4.7109375" style="4" customWidth="1"/>
    <col min="5635" max="5635" width="9" style="4" customWidth="1"/>
    <col min="5636" max="5636" width="1.5703125" style="4" customWidth="1"/>
    <col min="5637" max="5637" width="15.28515625" style="4" customWidth="1"/>
    <col min="5638" max="5638" width="1.28515625" style="4" customWidth="1"/>
    <col min="5639" max="5639" width="15.28515625" style="4" customWidth="1"/>
    <col min="5640" max="5640" width="1.140625" style="4" customWidth="1"/>
    <col min="5641" max="5641" width="16.5703125" style="4" bestFit="1" customWidth="1"/>
    <col min="5642" max="5642" width="16.85546875" style="4" customWidth="1"/>
    <col min="5643" max="5643" width="10" style="4" bestFit="1" customWidth="1"/>
    <col min="5644" max="5888" width="9.140625" style="4"/>
    <col min="5889" max="5889" width="49.28515625" style="4" customWidth="1"/>
    <col min="5890" max="5890" width="4.7109375" style="4" customWidth="1"/>
    <col min="5891" max="5891" width="9" style="4" customWidth="1"/>
    <col min="5892" max="5892" width="1.5703125" style="4" customWidth="1"/>
    <col min="5893" max="5893" width="15.28515625" style="4" customWidth="1"/>
    <col min="5894" max="5894" width="1.28515625" style="4" customWidth="1"/>
    <col min="5895" max="5895" width="15.28515625" style="4" customWidth="1"/>
    <col min="5896" max="5896" width="1.140625" style="4" customWidth="1"/>
    <col min="5897" max="5897" width="16.5703125" style="4" bestFit="1" customWidth="1"/>
    <col min="5898" max="5898" width="16.85546875" style="4" customWidth="1"/>
    <col min="5899" max="5899" width="10" style="4" bestFit="1" customWidth="1"/>
    <col min="5900" max="6144" width="9.140625" style="4"/>
    <col min="6145" max="6145" width="49.28515625" style="4" customWidth="1"/>
    <col min="6146" max="6146" width="4.7109375" style="4" customWidth="1"/>
    <col min="6147" max="6147" width="9" style="4" customWidth="1"/>
    <col min="6148" max="6148" width="1.5703125" style="4" customWidth="1"/>
    <col min="6149" max="6149" width="15.28515625" style="4" customWidth="1"/>
    <col min="6150" max="6150" width="1.28515625" style="4" customWidth="1"/>
    <col min="6151" max="6151" width="15.28515625" style="4" customWidth="1"/>
    <col min="6152" max="6152" width="1.140625" style="4" customWidth="1"/>
    <col min="6153" max="6153" width="16.5703125" style="4" bestFit="1" customWidth="1"/>
    <col min="6154" max="6154" width="16.85546875" style="4" customWidth="1"/>
    <col min="6155" max="6155" width="10" style="4" bestFit="1" customWidth="1"/>
    <col min="6156" max="6400" width="9.140625" style="4"/>
    <col min="6401" max="6401" width="49.28515625" style="4" customWidth="1"/>
    <col min="6402" max="6402" width="4.7109375" style="4" customWidth="1"/>
    <col min="6403" max="6403" width="9" style="4" customWidth="1"/>
    <col min="6404" max="6404" width="1.5703125" style="4" customWidth="1"/>
    <col min="6405" max="6405" width="15.28515625" style="4" customWidth="1"/>
    <col min="6406" max="6406" width="1.28515625" style="4" customWidth="1"/>
    <col min="6407" max="6407" width="15.28515625" style="4" customWidth="1"/>
    <col min="6408" max="6408" width="1.140625" style="4" customWidth="1"/>
    <col min="6409" max="6409" width="16.5703125" style="4" bestFit="1" customWidth="1"/>
    <col min="6410" max="6410" width="16.85546875" style="4" customWidth="1"/>
    <col min="6411" max="6411" width="10" style="4" bestFit="1" customWidth="1"/>
    <col min="6412" max="6656" width="9.140625" style="4"/>
    <col min="6657" max="6657" width="49.28515625" style="4" customWidth="1"/>
    <col min="6658" max="6658" width="4.7109375" style="4" customWidth="1"/>
    <col min="6659" max="6659" width="9" style="4" customWidth="1"/>
    <col min="6660" max="6660" width="1.5703125" style="4" customWidth="1"/>
    <col min="6661" max="6661" width="15.28515625" style="4" customWidth="1"/>
    <col min="6662" max="6662" width="1.28515625" style="4" customWidth="1"/>
    <col min="6663" max="6663" width="15.28515625" style="4" customWidth="1"/>
    <col min="6664" max="6664" width="1.140625" style="4" customWidth="1"/>
    <col min="6665" max="6665" width="16.5703125" style="4" bestFit="1" customWidth="1"/>
    <col min="6666" max="6666" width="16.85546875" style="4" customWidth="1"/>
    <col min="6667" max="6667" width="10" style="4" bestFit="1" customWidth="1"/>
    <col min="6668" max="6912" width="9.140625" style="4"/>
    <col min="6913" max="6913" width="49.28515625" style="4" customWidth="1"/>
    <col min="6914" max="6914" width="4.7109375" style="4" customWidth="1"/>
    <col min="6915" max="6915" width="9" style="4" customWidth="1"/>
    <col min="6916" max="6916" width="1.5703125" style="4" customWidth="1"/>
    <col min="6917" max="6917" width="15.28515625" style="4" customWidth="1"/>
    <col min="6918" max="6918" width="1.28515625" style="4" customWidth="1"/>
    <col min="6919" max="6919" width="15.28515625" style="4" customWidth="1"/>
    <col min="6920" max="6920" width="1.140625" style="4" customWidth="1"/>
    <col min="6921" max="6921" width="16.5703125" style="4" bestFit="1" customWidth="1"/>
    <col min="6922" max="6922" width="16.85546875" style="4" customWidth="1"/>
    <col min="6923" max="6923" width="10" style="4" bestFit="1" customWidth="1"/>
    <col min="6924" max="7168" width="9.140625" style="4"/>
    <col min="7169" max="7169" width="49.28515625" style="4" customWidth="1"/>
    <col min="7170" max="7170" width="4.7109375" style="4" customWidth="1"/>
    <col min="7171" max="7171" width="9" style="4" customWidth="1"/>
    <col min="7172" max="7172" width="1.5703125" style="4" customWidth="1"/>
    <col min="7173" max="7173" width="15.28515625" style="4" customWidth="1"/>
    <col min="7174" max="7174" width="1.28515625" style="4" customWidth="1"/>
    <col min="7175" max="7175" width="15.28515625" style="4" customWidth="1"/>
    <col min="7176" max="7176" width="1.140625" style="4" customWidth="1"/>
    <col min="7177" max="7177" width="16.5703125" style="4" bestFit="1" customWidth="1"/>
    <col min="7178" max="7178" width="16.85546875" style="4" customWidth="1"/>
    <col min="7179" max="7179" width="10" style="4" bestFit="1" customWidth="1"/>
    <col min="7180" max="7424" width="9.140625" style="4"/>
    <col min="7425" max="7425" width="49.28515625" style="4" customWidth="1"/>
    <col min="7426" max="7426" width="4.7109375" style="4" customWidth="1"/>
    <col min="7427" max="7427" width="9" style="4" customWidth="1"/>
    <col min="7428" max="7428" width="1.5703125" style="4" customWidth="1"/>
    <col min="7429" max="7429" width="15.28515625" style="4" customWidth="1"/>
    <col min="7430" max="7430" width="1.28515625" style="4" customWidth="1"/>
    <col min="7431" max="7431" width="15.28515625" style="4" customWidth="1"/>
    <col min="7432" max="7432" width="1.140625" style="4" customWidth="1"/>
    <col min="7433" max="7433" width="16.5703125" style="4" bestFit="1" customWidth="1"/>
    <col min="7434" max="7434" width="16.85546875" style="4" customWidth="1"/>
    <col min="7435" max="7435" width="10" style="4" bestFit="1" customWidth="1"/>
    <col min="7436" max="7680" width="9.140625" style="4"/>
    <col min="7681" max="7681" width="49.28515625" style="4" customWidth="1"/>
    <col min="7682" max="7682" width="4.7109375" style="4" customWidth="1"/>
    <col min="7683" max="7683" width="9" style="4" customWidth="1"/>
    <col min="7684" max="7684" width="1.5703125" style="4" customWidth="1"/>
    <col min="7685" max="7685" width="15.28515625" style="4" customWidth="1"/>
    <col min="7686" max="7686" width="1.28515625" style="4" customWidth="1"/>
    <col min="7687" max="7687" width="15.28515625" style="4" customWidth="1"/>
    <col min="7688" max="7688" width="1.140625" style="4" customWidth="1"/>
    <col min="7689" max="7689" width="16.5703125" style="4" bestFit="1" customWidth="1"/>
    <col min="7690" max="7690" width="16.85546875" style="4" customWidth="1"/>
    <col min="7691" max="7691" width="10" style="4" bestFit="1" customWidth="1"/>
    <col min="7692" max="7936" width="9.140625" style="4"/>
    <col min="7937" max="7937" width="49.28515625" style="4" customWidth="1"/>
    <col min="7938" max="7938" width="4.7109375" style="4" customWidth="1"/>
    <col min="7939" max="7939" width="9" style="4" customWidth="1"/>
    <col min="7940" max="7940" width="1.5703125" style="4" customWidth="1"/>
    <col min="7941" max="7941" width="15.28515625" style="4" customWidth="1"/>
    <col min="7942" max="7942" width="1.28515625" style="4" customWidth="1"/>
    <col min="7943" max="7943" width="15.28515625" style="4" customWidth="1"/>
    <col min="7944" max="7944" width="1.140625" style="4" customWidth="1"/>
    <col min="7945" max="7945" width="16.5703125" style="4" bestFit="1" customWidth="1"/>
    <col min="7946" max="7946" width="16.85546875" style="4" customWidth="1"/>
    <col min="7947" max="7947" width="10" style="4" bestFit="1" customWidth="1"/>
    <col min="7948" max="8192" width="9.140625" style="4"/>
    <col min="8193" max="8193" width="49.28515625" style="4" customWidth="1"/>
    <col min="8194" max="8194" width="4.7109375" style="4" customWidth="1"/>
    <col min="8195" max="8195" width="9" style="4" customWidth="1"/>
    <col min="8196" max="8196" width="1.5703125" style="4" customWidth="1"/>
    <col min="8197" max="8197" width="15.28515625" style="4" customWidth="1"/>
    <col min="8198" max="8198" width="1.28515625" style="4" customWidth="1"/>
    <col min="8199" max="8199" width="15.28515625" style="4" customWidth="1"/>
    <col min="8200" max="8200" width="1.140625" style="4" customWidth="1"/>
    <col min="8201" max="8201" width="16.5703125" style="4" bestFit="1" customWidth="1"/>
    <col min="8202" max="8202" width="16.85546875" style="4" customWidth="1"/>
    <col min="8203" max="8203" width="10" style="4" bestFit="1" customWidth="1"/>
    <col min="8204" max="8448" width="9.140625" style="4"/>
    <col min="8449" max="8449" width="49.28515625" style="4" customWidth="1"/>
    <col min="8450" max="8450" width="4.7109375" style="4" customWidth="1"/>
    <col min="8451" max="8451" width="9" style="4" customWidth="1"/>
    <col min="8452" max="8452" width="1.5703125" style="4" customWidth="1"/>
    <col min="8453" max="8453" width="15.28515625" style="4" customWidth="1"/>
    <col min="8454" max="8454" width="1.28515625" style="4" customWidth="1"/>
    <col min="8455" max="8455" width="15.28515625" style="4" customWidth="1"/>
    <col min="8456" max="8456" width="1.140625" style="4" customWidth="1"/>
    <col min="8457" max="8457" width="16.5703125" style="4" bestFit="1" customWidth="1"/>
    <col min="8458" max="8458" width="16.85546875" style="4" customWidth="1"/>
    <col min="8459" max="8459" width="10" style="4" bestFit="1" customWidth="1"/>
    <col min="8460" max="8704" width="9.140625" style="4"/>
    <col min="8705" max="8705" width="49.28515625" style="4" customWidth="1"/>
    <col min="8706" max="8706" width="4.7109375" style="4" customWidth="1"/>
    <col min="8707" max="8707" width="9" style="4" customWidth="1"/>
    <col min="8708" max="8708" width="1.5703125" style="4" customWidth="1"/>
    <col min="8709" max="8709" width="15.28515625" style="4" customWidth="1"/>
    <col min="8710" max="8710" width="1.28515625" style="4" customWidth="1"/>
    <col min="8711" max="8711" width="15.28515625" style="4" customWidth="1"/>
    <col min="8712" max="8712" width="1.140625" style="4" customWidth="1"/>
    <col min="8713" max="8713" width="16.5703125" style="4" bestFit="1" customWidth="1"/>
    <col min="8714" max="8714" width="16.85546875" style="4" customWidth="1"/>
    <col min="8715" max="8715" width="10" style="4" bestFit="1" customWidth="1"/>
    <col min="8716" max="8960" width="9.140625" style="4"/>
    <col min="8961" max="8961" width="49.28515625" style="4" customWidth="1"/>
    <col min="8962" max="8962" width="4.7109375" style="4" customWidth="1"/>
    <col min="8963" max="8963" width="9" style="4" customWidth="1"/>
    <col min="8964" max="8964" width="1.5703125" style="4" customWidth="1"/>
    <col min="8965" max="8965" width="15.28515625" style="4" customWidth="1"/>
    <col min="8966" max="8966" width="1.28515625" style="4" customWidth="1"/>
    <col min="8967" max="8967" width="15.28515625" style="4" customWidth="1"/>
    <col min="8968" max="8968" width="1.140625" style="4" customWidth="1"/>
    <col min="8969" max="8969" width="16.5703125" style="4" bestFit="1" customWidth="1"/>
    <col min="8970" max="8970" width="16.85546875" style="4" customWidth="1"/>
    <col min="8971" max="8971" width="10" style="4" bestFit="1" customWidth="1"/>
    <col min="8972" max="9216" width="9.140625" style="4"/>
    <col min="9217" max="9217" width="49.28515625" style="4" customWidth="1"/>
    <col min="9218" max="9218" width="4.7109375" style="4" customWidth="1"/>
    <col min="9219" max="9219" width="9" style="4" customWidth="1"/>
    <col min="9220" max="9220" width="1.5703125" style="4" customWidth="1"/>
    <col min="9221" max="9221" width="15.28515625" style="4" customWidth="1"/>
    <col min="9222" max="9222" width="1.28515625" style="4" customWidth="1"/>
    <col min="9223" max="9223" width="15.28515625" style="4" customWidth="1"/>
    <col min="9224" max="9224" width="1.140625" style="4" customWidth="1"/>
    <col min="9225" max="9225" width="16.5703125" style="4" bestFit="1" customWidth="1"/>
    <col min="9226" max="9226" width="16.85546875" style="4" customWidth="1"/>
    <col min="9227" max="9227" width="10" style="4" bestFit="1" customWidth="1"/>
    <col min="9228" max="9472" width="9.140625" style="4"/>
    <col min="9473" max="9473" width="49.28515625" style="4" customWidth="1"/>
    <col min="9474" max="9474" width="4.7109375" style="4" customWidth="1"/>
    <col min="9475" max="9475" width="9" style="4" customWidth="1"/>
    <col min="9476" max="9476" width="1.5703125" style="4" customWidth="1"/>
    <col min="9477" max="9477" width="15.28515625" style="4" customWidth="1"/>
    <col min="9478" max="9478" width="1.28515625" style="4" customWidth="1"/>
    <col min="9479" max="9479" width="15.28515625" style="4" customWidth="1"/>
    <col min="9480" max="9480" width="1.140625" style="4" customWidth="1"/>
    <col min="9481" max="9481" width="16.5703125" style="4" bestFit="1" customWidth="1"/>
    <col min="9482" max="9482" width="16.85546875" style="4" customWidth="1"/>
    <col min="9483" max="9483" width="10" style="4" bestFit="1" customWidth="1"/>
    <col min="9484" max="9728" width="9.140625" style="4"/>
    <col min="9729" max="9729" width="49.28515625" style="4" customWidth="1"/>
    <col min="9730" max="9730" width="4.7109375" style="4" customWidth="1"/>
    <col min="9731" max="9731" width="9" style="4" customWidth="1"/>
    <col min="9732" max="9732" width="1.5703125" style="4" customWidth="1"/>
    <col min="9733" max="9733" width="15.28515625" style="4" customWidth="1"/>
    <col min="9734" max="9734" width="1.28515625" style="4" customWidth="1"/>
    <col min="9735" max="9735" width="15.28515625" style="4" customWidth="1"/>
    <col min="9736" max="9736" width="1.140625" style="4" customWidth="1"/>
    <col min="9737" max="9737" width="16.5703125" style="4" bestFit="1" customWidth="1"/>
    <col min="9738" max="9738" width="16.85546875" style="4" customWidth="1"/>
    <col min="9739" max="9739" width="10" style="4" bestFit="1" customWidth="1"/>
    <col min="9740" max="9984" width="9.140625" style="4"/>
    <col min="9985" max="9985" width="49.28515625" style="4" customWidth="1"/>
    <col min="9986" max="9986" width="4.7109375" style="4" customWidth="1"/>
    <col min="9987" max="9987" width="9" style="4" customWidth="1"/>
    <col min="9988" max="9988" width="1.5703125" style="4" customWidth="1"/>
    <col min="9989" max="9989" width="15.28515625" style="4" customWidth="1"/>
    <col min="9990" max="9990" width="1.28515625" style="4" customWidth="1"/>
    <col min="9991" max="9991" width="15.28515625" style="4" customWidth="1"/>
    <col min="9992" max="9992" width="1.140625" style="4" customWidth="1"/>
    <col min="9993" max="9993" width="16.5703125" style="4" bestFit="1" customWidth="1"/>
    <col min="9994" max="9994" width="16.85546875" style="4" customWidth="1"/>
    <col min="9995" max="9995" width="10" style="4" bestFit="1" customWidth="1"/>
    <col min="9996" max="10240" width="9.140625" style="4"/>
    <col min="10241" max="10241" width="49.28515625" style="4" customWidth="1"/>
    <col min="10242" max="10242" width="4.7109375" style="4" customWidth="1"/>
    <col min="10243" max="10243" width="9" style="4" customWidth="1"/>
    <col min="10244" max="10244" width="1.5703125" style="4" customWidth="1"/>
    <col min="10245" max="10245" width="15.28515625" style="4" customWidth="1"/>
    <col min="10246" max="10246" width="1.28515625" style="4" customWidth="1"/>
    <col min="10247" max="10247" width="15.28515625" style="4" customWidth="1"/>
    <col min="10248" max="10248" width="1.140625" style="4" customWidth="1"/>
    <col min="10249" max="10249" width="16.5703125" style="4" bestFit="1" customWidth="1"/>
    <col min="10250" max="10250" width="16.85546875" style="4" customWidth="1"/>
    <col min="10251" max="10251" width="10" style="4" bestFit="1" customWidth="1"/>
    <col min="10252" max="10496" width="9.140625" style="4"/>
    <col min="10497" max="10497" width="49.28515625" style="4" customWidth="1"/>
    <col min="10498" max="10498" width="4.7109375" style="4" customWidth="1"/>
    <col min="10499" max="10499" width="9" style="4" customWidth="1"/>
    <col min="10500" max="10500" width="1.5703125" style="4" customWidth="1"/>
    <col min="10501" max="10501" width="15.28515625" style="4" customWidth="1"/>
    <col min="10502" max="10502" width="1.28515625" style="4" customWidth="1"/>
    <col min="10503" max="10503" width="15.28515625" style="4" customWidth="1"/>
    <col min="10504" max="10504" width="1.140625" style="4" customWidth="1"/>
    <col min="10505" max="10505" width="16.5703125" style="4" bestFit="1" customWidth="1"/>
    <col min="10506" max="10506" width="16.85546875" style="4" customWidth="1"/>
    <col min="10507" max="10507" width="10" style="4" bestFit="1" customWidth="1"/>
    <col min="10508" max="10752" width="9.140625" style="4"/>
    <col min="10753" max="10753" width="49.28515625" style="4" customWidth="1"/>
    <col min="10754" max="10754" width="4.7109375" style="4" customWidth="1"/>
    <col min="10755" max="10755" width="9" style="4" customWidth="1"/>
    <col min="10756" max="10756" width="1.5703125" style="4" customWidth="1"/>
    <col min="10757" max="10757" width="15.28515625" style="4" customWidth="1"/>
    <col min="10758" max="10758" width="1.28515625" style="4" customWidth="1"/>
    <col min="10759" max="10759" width="15.28515625" style="4" customWidth="1"/>
    <col min="10760" max="10760" width="1.140625" style="4" customWidth="1"/>
    <col min="10761" max="10761" width="16.5703125" style="4" bestFit="1" customWidth="1"/>
    <col min="10762" max="10762" width="16.85546875" style="4" customWidth="1"/>
    <col min="10763" max="10763" width="10" style="4" bestFit="1" customWidth="1"/>
    <col min="10764" max="11008" width="9.140625" style="4"/>
    <col min="11009" max="11009" width="49.28515625" style="4" customWidth="1"/>
    <col min="11010" max="11010" width="4.7109375" style="4" customWidth="1"/>
    <col min="11011" max="11011" width="9" style="4" customWidth="1"/>
    <col min="11012" max="11012" width="1.5703125" style="4" customWidth="1"/>
    <col min="11013" max="11013" width="15.28515625" style="4" customWidth="1"/>
    <col min="11014" max="11014" width="1.28515625" style="4" customWidth="1"/>
    <col min="11015" max="11015" width="15.28515625" style="4" customWidth="1"/>
    <col min="11016" max="11016" width="1.140625" style="4" customWidth="1"/>
    <col min="11017" max="11017" width="16.5703125" style="4" bestFit="1" customWidth="1"/>
    <col min="11018" max="11018" width="16.85546875" style="4" customWidth="1"/>
    <col min="11019" max="11019" width="10" style="4" bestFit="1" customWidth="1"/>
    <col min="11020" max="11264" width="9.140625" style="4"/>
    <col min="11265" max="11265" width="49.28515625" style="4" customWidth="1"/>
    <col min="11266" max="11266" width="4.7109375" style="4" customWidth="1"/>
    <col min="11267" max="11267" width="9" style="4" customWidth="1"/>
    <col min="11268" max="11268" width="1.5703125" style="4" customWidth="1"/>
    <col min="11269" max="11269" width="15.28515625" style="4" customWidth="1"/>
    <col min="11270" max="11270" width="1.28515625" style="4" customWidth="1"/>
    <col min="11271" max="11271" width="15.28515625" style="4" customWidth="1"/>
    <col min="11272" max="11272" width="1.140625" style="4" customWidth="1"/>
    <col min="11273" max="11273" width="16.5703125" style="4" bestFit="1" customWidth="1"/>
    <col min="11274" max="11274" width="16.85546875" style="4" customWidth="1"/>
    <col min="11275" max="11275" width="10" style="4" bestFit="1" customWidth="1"/>
    <col min="11276" max="11520" width="9.140625" style="4"/>
    <col min="11521" max="11521" width="49.28515625" style="4" customWidth="1"/>
    <col min="11522" max="11522" width="4.7109375" style="4" customWidth="1"/>
    <col min="11523" max="11523" width="9" style="4" customWidth="1"/>
    <col min="11524" max="11524" width="1.5703125" style="4" customWidth="1"/>
    <col min="11525" max="11525" width="15.28515625" style="4" customWidth="1"/>
    <col min="11526" max="11526" width="1.28515625" style="4" customWidth="1"/>
    <col min="11527" max="11527" width="15.28515625" style="4" customWidth="1"/>
    <col min="11528" max="11528" width="1.140625" style="4" customWidth="1"/>
    <col min="11529" max="11529" width="16.5703125" style="4" bestFit="1" customWidth="1"/>
    <col min="11530" max="11530" width="16.85546875" style="4" customWidth="1"/>
    <col min="11531" max="11531" width="10" style="4" bestFit="1" customWidth="1"/>
    <col min="11532" max="11776" width="9.140625" style="4"/>
    <col min="11777" max="11777" width="49.28515625" style="4" customWidth="1"/>
    <col min="11778" max="11778" width="4.7109375" style="4" customWidth="1"/>
    <col min="11779" max="11779" width="9" style="4" customWidth="1"/>
    <col min="11780" max="11780" width="1.5703125" style="4" customWidth="1"/>
    <col min="11781" max="11781" width="15.28515625" style="4" customWidth="1"/>
    <col min="11782" max="11782" width="1.28515625" style="4" customWidth="1"/>
    <col min="11783" max="11783" width="15.28515625" style="4" customWidth="1"/>
    <col min="11784" max="11784" width="1.140625" style="4" customWidth="1"/>
    <col min="11785" max="11785" width="16.5703125" style="4" bestFit="1" customWidth="1"/>
    <col min="11786" max="11786" width="16.85546875" style="4" customWidth="1"/>
    <col min="11787" max="11787" width="10" style="4" bestFit="1" customWidth="1"/>
    <col min="11788" max="12032" width="9.140625" style="4"/>
    <col min="12033" max="12033" width="49.28515625" style="4" customWidth="1"/>
    <col min="12034" max="12034" width="4.7109375" style="4" customWidth="1"/>
    <col min="12035" max="12035" width="9" style="4" customWidth="1"/>
    <col min="12036" max="12036" width="1.5703125" style="4" customWidth="1"/>
    <col min="12037" max="12037" width="15.28515625" style="4" customWidth="1"/>
    <col min="12038" max="12038" width="1.28515625" style="4" customWidth="1"/>
    <col min="12039" max="12039" width="15.28515625" style="4" customWidth="1"/>
    <col min="12040" max="12040" width="1.140625" style="4" customWidth="1"/>
    <col min="12041" max="12041" width="16.5703125" style="4" bestFit="1" customWidth="1"/>
    <col min="12042" max="12042" width="16.85546875" style="4" customWidth="1"/>
    <col min="12043" max="12043" width="10" style="4" bestFit="1" customWidth="1"/>
    <col min="12044" max="12288" width="9.140625" style="4"/>
    <col min="12289" max="12289" width="49.28515625" style="4" customWidth="1"/>
    <col min="12290" max="12290" width="4.7109375" style="4" customWidth="1"/>
    <col min="12291" max="12291" width="9" style="4" customWidth="1"/>
    <col min="12292" max="12292" width="1.5703125" style="4" customWidth="1"/>
    <col min="12293" max="12293" width="15.28515625" style="4" customWidth="1"/>
    <col min="12294" max="12294" width="1.28515625" style="4" customWidth="1"/>
    <col min="12295" max="12295" width="15.28515625" style="4" customWidth="1"/>
    <col min="12296" max="12296" width="1.140625" style="4" customWidth="1"/>
    <col min="12297" max="12297" width="16.5703125" style="4" bestFit="1" customWidth="1"/>
    <col min="12298" max="12298" width="16.85546875" style="4" customWidth="1"/>
    <col min="12299" max="12299" width="10" style="4" bestFit="1" customWidth="1"/>
    <col min="12300" max="12544" width="9.140625" style="4"/>
    <col min="12545" max="12545" width="49.28515625" style="4" customWidth="1"/>
    <col min="12546" max="12546" width="4.7109375" style="4" customWidth="1"/>
    <col min="12547" max="12547" width="9" style="4" customWidth="1"/>
    <col min="12548" max="12548" width="1.5703125" style="4" customWidth="1"/>
    <col min="12549" max="12549" width="15.28515625" style="4" customWidth="1"/>
    <col min="12550" max="12550" width="1.28515625" style="4" customWidth="1"/>
    <col min="12551" max="12551" width="15.28515625" style="4" customWidth="1"/>
    <col min="12552" max="12552" width="1.140625" style="4" customWidth="1"/>
    <col min="12553" max="12553" width="16.5703125" style="4" bestFit="1" customWidth="1"/>
    <col min="12554" max="12554" width="16.85546875" style="4" customWidth="1"/>
    <col min="12555" max="12555" width="10" style="4" bestFit="1" customWidth="1"/>
    <col min="12556" max="12800" width="9.140625" style="4"/>
    <col min="12801" max="12801" width="49.28515625" style="4" customWidth="1"/>
    <col min="12802" max="12802" width="4.7109375" style="4" customWidth="1"/>
    <col min="12803" max="12803" width="9" style="4" customWidth="1"/>
    <col min="12804" max="12804" width="1.5703125" style="4" customWidth="1"/>
    <col min="12805" max="12805" width="15.28515625" style="4" customWidth="1"/>
    <col min="12806" max="12806" width="1.28515625" style="4" customWidth="1"/>
    <col min="12807" max="12807" width="15.28515625" style="4" customWidth="1"/>
    <col min="12808" max="12808" width="1.140625" style="4" customWidth="1"/>
    <col min="12809" max="12809" width="16.5703125" style="4" bestFit="1" customWidth="1"/>
    <col min="12810" max="12810" width="16.85546875" style="4" customWidth="1"/>
    <col min="12811" max="12811" width="10" style="4" bestFit="1" customWidth="1"/>
    <col min="12812" max="13056" width="9.140625" style="4"/>
    <col min="13057" max="13057" width="49.28515625" style="4" customWidth="1"/>
    <col min="13058" max="13058" width="4.7109375" style="4" customWidth="1"/>
    <col min="13059" max="13059" width="9" style="4" customWidth="1"/>
    <col min="13060" max="13060" width="1.5703125" style="4" customWidth="1"/>
    <col min="13061" max="13061" width="15.28515625" style="4" customWidth="1"/>
    <col min="13062" max="13062" width="1.28515625" style="4" customWidth="1"/>
    <col min="13063" max="13063" width="15.28515625" style="4" customWidth="1"/>
    <col min="13064" max="13064" width="1.140625" style="4" customWidth="1"/>
    <col min="13065" max="13065" width="16.5703125" style="4" bestFit="1" customWidth="1"/>
    <col min="13066" max="13066" width="16.85546875" style="4" customWidth="1"/>
    <col min="13067" max="13067" width="10" style="4" bestFit="1" customWidth="1"/>
    <col min="13068" max="13312" width="9.140625" style="4"/>
    <col min="13313" max="13313" width="49.28515625" style="4" customWidth="1"/>
    <col min="13314" max="13314" width="4.7109375" style="4" customWidth="1"/>
    <col min="13315" max="13315" width="9" style="4" customWidth="1"/>
    <col min="13316" max="13316" width="1.5703125" style="4" customWidth="1"/>
    <col min="13317" max="13317" width="15.28515625" style="4" customWidth="1"/>
    <col min="13318" max="13318" width="1.28515625" style="4" customWidth="1"/>
    <col min="13319" max="13319" width="15.28515625" style="4" customWidth="1"/>
    <col min="13320" max="13320" width="1.140625" style="4" customWidth="1"/>
    <col min="13321" max="13321" width="16.5703125" style="4" bestFit="1" customWidth="1"/>
    <col min="13322" max="13322" width="16.85546875" style="4" customWidth="1"/>
    <col min="13323" max="13323" width="10" style="4" bestFit="1" customWidth="1"/>
    <col min="13324" max="13568" width="9.140625" style="4"/>
    <col min="13569" max="13569" width="49.28515625" style="4" customWidth="1"/>
    <col min="13570" max="13570" width="4.7109375" style="4" customWidth="1"/>
    <col min="13571" max="13571" width="9" style="4" customWidth="1"/>
    <col min="13572" max="13572" width="1.5703125" style="4" customWidth="1"/>
    <col min="13573" max="13573" width="15.28515625" style="4" customWidth="1"/>
    <col min="13574" max="13574" width="1.28515625" style="4" customWidth="1"/>
    <col min="13575" max="13575" width="15.28515625" style="4" customWidth="1"/>
    <col min="13576" max="13576" width="1.140625" style="4" customWidth="1"/>
    <col min="13577" max="13577" width="16.5703125" style="4" bestFit="1" customWidth="1"/>
    <col min="13578" max="13578" width="16.85546875" style="4" customWidth="1"/>
    <col min="13579" max="13579" width="10" style="4" bestFit="1" customWidth="1"/>
    <col min="13580" max="13824" width="9.140625" style="4"/>
    <col min="13825" max="13825" width="49.28515625" style="4" customWidth="1"/>
    <col min="13826" max="13826" width="4.7109375" style="4" customWidth="1"/>
    <col min="13827" max="13827" width="9" style="4" customWidth="1"/>
    <col min="13828" max="13828" width="1.5703125" style="4" customWidth="1"/>
    <col min="13829" max="13829" width="15.28515625" style="4" customWidth="1"/>
    <col min="13830" max="13830" width="1.28515625" style="4" customWidth="1"/>
    <col min="13831" max="13831" width="15.28515625" style="4" customWidth="1"/>
    <col min="13832" max="13832" width="1.140625" style="4" customWidth="1"/>
    <col min="13833" max="13833" width="16.5703125" style="4" bestFit="1" customWidth="1"/>
    <col min="13834" max="13834" width="16.85546875" style="4" customWidth="1"/>
    <col min="13835" max="13835" width="10" style="4" bestFit="1" customWidth="1"/>
    <col min="13836" max="14080" width="9.140625" style="4"/>
    <col min="14081" max="14081" width="49.28515625" style="4" customWidth="1"/>
    <col min="14082" max="14082" width="4.7109375" style="4" customWidth="1"/>
    <col min="14083" max="14083" width="9" style="4" customWidth="1"/>
    <col min="14084" max="14084" width="1.5703125" style="4" customWidth="1"/>
    <col min="14085" max="14085" width="15.28515625" style="4" customWidth="1"/>
    <col min="14086" max="14086" width="1.28515625" style="4" customWidth="1"/>
    <col min="14087" max="14087" width="15.28515625" style="4" customWidth="1"/>
    <col min="14088" max="14088" width="1.140625" style="4" customWidth="1"/>
    <col min="14089" max="14089" width="16.5703125" style="4" bestFit="1" customWidth="1"/>
    <col min="14090" max="14090" width="16.85546875" style="4" customWidth="1"/>
    <col min="14091" max="14091" width="10" style="4" bestFit="1" customWidth="1"/>
    <col min="14092" max="14336" width="9.140625" style="4"/>
    <col min="14337" max="14337" width="49.28515625" style="4" customWidth="1"/>
    <col min="14338" max="14338" width="4.7109375" style="4" customWidth="1"/>
    <col min="14339" max="14339" width="9" style="4" customWidth="1"/>
    <col min="14340" max="14340" width="1.5703125" style="4" customWidth="1"/>
    <col min="14341" max="14341" width="15.28515625" style="4" customWidth="1"/>
    <col min="14342" max="14342" width="1.28515625" style="4" customWidth="1"/>
    <col min="14343" max="14343" width="15.28515625" style="4" customWidth="1"/>
    <col min="14344" max="14344" width="1.140625" style="4" customWidth="1"/>
    <col min="14345" max="14345" width="16.5703125" style="4" bestFit="1" customWidth="1"/>
    <col min="14346" max="14346" width="16.85546875" style="4" customWidth="1"/>
    <col min="14347" max="14347" width="10" style="4" bestFit="1" customWidth="1"/>
    <col min="14348" max="14592" width="9.140625" style="4"/>
    <col min="14593" max="14593" width="49.28515625" style="4" customWidth="1"/>
    <col min="14594" max="14594" width="4.7109375" style="4" customWidth="1"/>
    <col min="14595" max="14595" width="9" style="4" customWidth="1"/>
    <col min="14596" max="14596" width="1.5703125" style="4" customWidth="1"/>
    <col min="14597" max="14597" width="15.28515625" style="4" customWidth="1"/>
    <col min="14598" max="14598" width="1.28515625" style="4" customWidth="1"/>
    <col min="14599" max="14599" width="15.28515625" style="4" customWidth="1"/>
    <col min="14600" max="14600" width="1.140625" style="4" customWidth="1"/>
    <col min="14601" max="14601" width="16.5703125" style="4" bestFit="1" customWidth="1"/>
    <col min="14602" max="14602" width="16.85546875" style="4" customWidth="1"/>
    <col min="14603" max="14603" width="10" style="4" bestFit="1" customWidth="1"/>
    <col min="14604" max="14848" width="9.140625" style="4"/>
    <col min="14849" max="14849" width="49.28515625" style="4" customWidth="1"/>
    <col min="14850" max="14850" width="4.7109375" style="4" customWidth="1"/>
    <col min="14851" max="14851" width="9" style="4" customWidth="1"/>
    <col min="14852" max="14852" width="1.5703125" style="4" customWidth="1"/>
    <col min="14853" max="14853" width="15.28515625" style="4" customWidth="1"/>
    <col min="14854" max="14854" width="1.28515625" style="4" customWidth="1"/>
    <col min="14855" max="14855" width="15.28515625" style="4" customWidth="1"/>
    <col min="14856" max="14856" width="1.140625" style="4" customWidth="1"/>
    <col min="14857" max="14857" width="16.5703125" style="4" bestFit="1" customWidth="1"/>
    <col min="14858" max="14858" width="16.85546875" style="4" customWidth="1"/>
    <col min="14859" max="14859" width="10" style="4" bestFit="1" customWidth="1"/>
    <col min="14860" max="15104" width="9.140625" style="4"/>
    <col min="15105" max="15105" width="49.28515625" style="4" customWidth="1"/>
    <col min="15106" max="15106" width="4.7109375" style="4" customWidth="1"/>
    <col min="15107" max="15107" width="9" style="4" customWidth="1"/>
    <col min="15108" max="15108" width="1.5703125" style="4" customWidth="1"/>
    <col min="15109" max="15109" width="15.28515625" style="4" customWidth="1"/>
    <col min="15110" max="15110" width="1.28515625" style="4" customWidth="1"/>
    <col min="15111" max="15111" width="15.28515625" style="4" customWidth="1"/>
    <col min="15112" max="15112" width="1.140625" style="4" customWidth="1"/>
    <col min="15113" max="15113" width="16.5703125" style="4" bestFit="1" customWidth="1"/>
    <col min="15114" max="15114" width="16.85546875" style="4" customWidth="1"/>
    <col min="15115" max="15115" width="10" style="4" bestFit="1" customWidth="1"/>
    <col min="15116" max="15360" width="9.140625" style="4"/>
    <col min="15361" max="15361" width="49.28515625" style="4" customWidth="1"/>
    <col min="15362" max="15362" width="4.7109375" style="4" customWidth="1"/>
    <col min="15363" max="15363" width="9" style="4" customWidth="1"/>
    <col min="15364" max="15364" width="1.5703125" style="4" customWidth="1"/>
    <col min="15365" max="15365" width="15.28515625" style="4" customWidth="1"/>
    <col min="15366" max="15366" width="1.28515625" style="4" customWidth="1"/>
    <col min="15367" max="15367" width="15.28515625" style="4" customWidth="1"/>
    <col min="15368" max="15368" width="1.140625" style="4" customWidth="1"/>
    <col min="15369" max="15369" width="16.5703125" style="4" bestFit="1" customWidth="1"/>
    <col min="15370" max="15370" width="16.85546875" style="4" customWidth="1"/>
    <col min="15371" max="15371" width="10" style="4" bestFit="1" customWidth="1"/>
    <col min="15372" max="15616" width="9.140625" style="4"/>
    <col min="15617" max="15617" width="49.28515625" style="4" customWidth="1"/>
    <col min="15618" max="15618" width="4.7109375" style="4" customWidth="1"/>
    <col min="15619" max="15619" width="9" style="4" customWidth="1"/>
    <col min="15620" max="15620" width="1.5703125" style="4" customWidth="1"/>
    <col min="15621" max="15621" width="15.28515625" style="4" customWidth="1"/>
    <col min="15622" max="15622" width="1.28515625" style="4" customWidth="1"/>
    <col min="15623" max="15623" width="15.28515625" style="4" customWidth="1"/>
    <col min="15624" max="15624" width="1.140625" style="4" customWidth="1"/>
    <col min="15625" max="15625" width="16.5703125" style="4" bestFit="1" customWidth="1"/>
    <col min="15626" max="15626" width="16.85546875" style="4" customWidth="1"/>
    <col min="15627" max="15627" width="10" style="4" bestFit="1" customWidth="1"/>
    <col min="15628" max="15872" width="9.140625" style="4"/>
    <col min="15873" max="15873" width="49.28515625" style="4" customWidth="1"/>
    <col min="15874" max="15874" width="4.7109375" style="4" customWidth="1"/>
    <col min="15875" max="15875" width="9" style="4" customWidth="1"/>
    <col min="15876" max="15876" width="1.5703125" style="4" customWidth="1"/>
    <col min="15877" max="15877" width="15.28515625" style="4" customWidth="1"/>
    <col min="15878" max="15878" width="1.28515625" style="4" customWidth="1"/>
    <col min="15879" max="15879" width="15.28515625" style="4" customWidth="1"/>
    <col min="15880" max="15880" width="1.140625" style="4" customWidth="1"/>
    <col min="15881" max="15881" width="16.5703125" style="4" bestFit="1" customWidth="1"/>
    <col min="15882" max="15882" width="16.85546875" style="4" customWidth="1"/>
    <col min="15883" max="15883" width="10" style="4" bestFit="1" customWidth="1"/>
    <col min="15884" max="16128" width="9.140625" style="4"/>
    <col min="16129" max="16129" width="49.28515625" style="4" customWidth="1"/>
    <col min="16130" max="16130" width="4.7109375" style="4" customWidth="1"/>
    <col min="16131" max="16131" width="9" style="4" customWidth="1"/>
    <col min="16132" max="16132" width="1.5703125" style="4" customWidth="1"/>
    <col min="16133" max="16133" width="15.28515625" style="4" customWidth="1"/>
    <col min="16134" max="16134" width="1.28515625" style="4" customWidth="1"/>
    <col min="16135" max="16135" width="15.28515625" style="4" customWidth="1"/>
    <col min="16136" max="16136" width="1.140625" style="4" customWidth="1"/>
    <col min="16137" max="16137" width="16.5703125" style="4" bestFit="1" customWidth="1"/>
    <col min="16138" max="16138" width="16.85546875" style="4" customWidth="1"/>
    <col min="16139" max="16139" width="10" style="4" bestFit="1" customWidth="1"/>
    <col min="16140" max="16384" width="9.140625" style="4"/>
  </cols>
  <sheetData>
    <row r="1" spans="1:12" ht="22.5" customHeight="1" x14ac:dyDescent="0.25">
      <c r="A1" s="12" t="s">
        <v>56</v>
      </c>
      <c r="B1" s="12"/>
      <c r="C1" s="13"/>
      <c r="D1" s="12"/>
      <c r="E1" s="14"/>
      <c r="F1" s="14"/>
      <c r="G1" s="14"/>
      <c r="I1" s="4"/>
    </row>
    <row r="2" spans="1:12" ht="22.5" customHeight="1" x14ac:dyDescent="0.25">
      <c r="A2" s="14" t="s">
        <v>61</v>
      </c>
      <c r="B2" s="14"/>
      <c r="C2" s="15"/>
      <c r="D2" s="14"/>
      <c r="E2" s="14"/>
      <c r="F2" s="14"/>
      <c r="G2" s="14"/>
      <c r="I2" s="4"/>
    </row>
    <row r="3" spans="1:12" ht="22.5" customHeight="1" x14ac:dyDescent="0.25">
      <c r="A3" s="137" t="s">
        <v>71</v>
      </c>
      <c r="B3" s="137"/>
      <c r="C3" s="137"/>
      <c r="D3" s="137"/>
      <c r="E3" s="6"/>
      <c r="F3" s="6"/>
      <c r="G3" s="6"/>
    </row>
    <row r="4" spans="1:12" ht="22.5" customHeight="1" x14ac:dyDescent="0.25">
      <c r="A4" s="2"/>
      <c r="B4" s="7"/>
      <c r="C4" s="2"/>
      <c r="D4" s="7"/>
      <c r="E4" s="135" t="s">
        <v>72</v>
      </c>
      <c r="F4" s="135"/>
      <c r="G4" s="135"/>
    </row>
    <row r="5" spans="1:12" ht="22.5" customHeight="1" x14ac:dyDescent="0.25">
      <c r="A5" s="2"/>
      <c r="B5" s="8"/>
      <c r="C5" s="2"/>
      <c r="D5" s="8"/>
      <c r="E5" s="44" t="s">
        <v>59</v>
      </c>
      <c r="F5" s="9"/>
      <c r="G5" s="44" t="s">
        <v>60</v>
      </c>
    </row>
    <row r="6" spans="1:12" ht="22.5" customHeight="1" x14ac:dyDescent="0.25">
      <c r="A6" s="136" t="s">
        <v>62</v>
      </c>
      <c r="B6" s="136"/>
      <c r="C6" s="136"/>
      <c r="D6" s="136"/>
      <c r="E6" s="16"/>
      <c r="F6" s="16"/>
      <c r="G6" s="16"/>
      <c r="I6" s="136"/>
      <c r="J6" s="136"/>
      <c r="K6" s="136"/>
      <c r="L6" s="136"/>
    </row>
    <row r="7" spans="1:12" ht="22.5" customHeight="1" x14ac:dyDescent="0.25">
      <c r="A7" s="17" t="s">
        <v>73</v>
      </c>
      <c r="B7" s="18"/>
      <c r="C7" s="19"/>
      <c r="D7" s="18"/>
      <c r="E7" s="36">
        <v>1023</v>
      </c>
      <c r="F7" s="37"/>
      <c r="G7" s="37">
        <v>1246</v>
      </c>
      <c r="I7" s="17"/>
      <c r="J7" s="18"/>
      <c r="K7" s="18"/>
      <c r="L7" s="18"/>
    </row>
    <row r="8" spans="1:12" ht="22.5" customHeight="1" x14ac:dyDescent="0.25">
      <c r="A8" s="20" t="s">
        <v>74</v>
      </c>
      <c r="B8" s="21"/>
      <c r="C8" s="22"/>
      <c r="D8" s="21"/>
      <c r="E8" s="38"/>
      <c r="F8" s="34"/>
      <c r="G8" s="34"/>
      <c r="I8" s="20"/>
      <c r="J8" s="21"/>
      <c r="K8" s="22"/>
      <c r="L8" s="21"/>
    </row>
    <row r="9" spans="1:12" ht="22.5" customHeight="1" x14ac:dyDescent="0.25">
      <c r="A9" s="20" t="s">
        <v>75</v>
      </c>
      <c r="B9" s="23"/>
      <c r="C9" s="24"/>
      <c r="D9" s="23"/>
      <c r="E9" s="38">
        <v>1028</v>
      </c>
      <c r="F9" s="34"/>
      <c r="G9" s="34">
        <v>870</v>
      </c>
      <c r="I9" s="20"/>
      <c r="J9" s="23"/>
      <c r="K9" s="20"/>
      <c r="L9" s="23"/>
    </row>
    <row r="10" spans="1:12" ht="22.5" customHeight="1" x14ac:dyDescent="0.25">
      <c r="A10" s="20" t="s">
        <v>76</v>
      </c>
      <c r="B10" s="23"/>
      <c r="C10" s="24"/>
      <c r="D10" s="23"/>
      <c r="E10" s="38">
        <v>96</v>
      </c>
      <c r="F10" s="34"/>
      <c r="G10" s="34">
        <v>61</v>
      </c>
      <c r="I10" s="20"/>
      <c r="J10" s="23"/>
      <c r="K10" s="20"/>
      <c r="L10" s="23"/>
    </row>
    <row r="11" spans="1:12" ht="22.5" customHeight="1" x14ac:dyDescent="0.25">
      <c r="A11" s="20" t="s">
        <v>77</v>
      </c>
      <c r="B11" s="21"/>
      <c r="C11" s="22"/>
      <c r="D11" s="21"/>
      <c r="E11" s="38">
        <v>350</v>
      </c>
      <c r="F11" s="34"/>
      <c r="G11" s="38">
        <v>-105</v>
      </c>
      <c r="I11" s="20"/>
      <c r="J11" s="21"/>
      <c r="K11" s="22"/>
      <c r="L11" s="21"/>
    </row>
    <row r="12" spans="1:12" ht="22.5" customHeight="1" x14ac:dyDescent="0.25">
      <c r="A12" s="20" t="s">
        <v>78</v>
      </c>
      <c r="B12" s="21"/>
      <c r="C12" s="22"/>
      <c r="D12" s="21"/>
      <c r="E12" s="38">
        <v>-302</v>
      </c>
      <c r="F12" s="34"/>
      <c r="G12" s="34">
        <v>109</v>
      </c>
      <c r="I12" s="20"/>
      <c r="J12" s="21"/>
      <c r="K12" s="22"/>
      <c r="L12" s="21"/>
    </row>
    <row r="13" spans="1:12" ht="22.5" customHeight="1" x14ac:dyDescent="0.25">
      <c r="A13" s="20" t="s">
        <v>79</v>
      </c>
      <c r="B13" s="21"/>
      <c r="C13" s="22"/>
      <c r="D13" s="21"/>
      <c r="E13" s="38">
        <v>50</v>
      </c>
      <c r="F13" s="34"/>
      <c r="G13" s="34">
        <v>3</v>
      </c>
      <c r="I13" s="20"/>
      <c r="J13" s="21"/>
      <c r="K13" s="22"/>
      <c r="L13" s="21"/>
    </row>
    <row r="14" spans="1:12" ht="22.5" customHeight="1" x14ac:dyDescent="0.25">
      <c r="A14" s="20" t="s">
        <v>80</v>
      </c>
      <c r="B14" s="23"/>
      <c r="C14" s="24"/>
      <c r="D14" s="23"/>
      <c r="E14" s="38">
        <v>31</v>
      </c>
      <c r="F14" s="34"/>
      <c r="G14" s="34">
        <v>0</v>
      </c>
      <c r="I14" s="20"/>
      <c r="J14" s="23"/>
      <c r="K14" s="20"/>
      <c r="L14" s="23"/>
    </row>
    <row r="15" spans="1:12" ht="22.5" customHeight="1" x14ac:dyDescent="0.25">
      <c r="A15" s="20" t="s">
        <v>81</v>
      </c>
      <c r="B15" s="23"/>
      <c r="C15" s="24"/>
      <c r="D15" s="23"/>
      <c r="E15" s="38">
        <v>-466</v>
      </c>
      <c r="F15" s="34"/>
      <c r="G15" s="34">
        <v>-543</v>
      </c>
      <c r="I15" s="20"/>
      <c r="J15" s="23"/>
      <c r="K15" s="24"/>
      <c r="L15" s="23"/>
    </row>
    <row r="16" spans="1:12" ht="22.5" customHeight="1" x14ac:dyDescent="0.25">
      <c r="A16" s="20" t="s">
        <v>82</v>
      </c>
      <c r="B16" s="23"/>
      <c r="C16" s="24"/>
      <c r="D16" s="23"/>
      <c r="E16" s="38">
        <v>0</v>
      </c>
      <c r="F16" s="34"/>
      <c r="G16" s="34">
        <v>-2</v>
      </c>
      <c r="I16" s="20"/>
      <c r="J16" s="23"/>
      <c r="K16" s="24"/>
      <c r="L16" s="23"/>
    </row>
    <row r="17" spans="1:12" ht="22.5" customHeight="1" x14ac:dyDescent="0.25">
      <c r="A17" s="20" t="s">
        <v>83</v>
      </c>
      <c r="B17" s="23"/>
      <c r="C17" s="24"/>
      <c r="D17" s="23"/>
      <c r="E17" s="38">
        <v>0</v>
      </c>
      <c r="F17" s="34"/>
      <c r="G17" s="34">
        <v>6</v>
      </c>
      <c r="I17" s="20"/>
      <c r="J17" s="23"/>
      <c r="K17" s="24"/>
      <c r="L17" s="23"/>
    </row>
    <row r="18" spans="1:12" ht="22.5" customHeight="1" x14ac:dyDescent="0.25">
      <c r="A18" s="20" t="s">
        <v>84</v>
      </c>
      <c r="B18" s="23"/>
      <c r="C18" s="24"/>
      <c r="D18" s="23"/>
      <c r="E18" s="38">
        <v>0</v>
      </c>
      <c r="F18" s="34"/>
      <c r="G18" s="34">
        <v>3</v>
      </c>
      <c r="I18" s="20"/>
      <c r="J18" s="23"/>
      <c r="K18" s="24"/>
      <c r="L18" s="23"/>
    </row>
    <row r="19" spans="1:12" ht="22.5" customHeight="1" x14ac:dyDescent="0.25">
      <c r="A19" s="20" t="s">
        <v>85</v>
      </c>
      <c r="B19" s="23"/>
      <c r="C19" s="24"/>
      <c r="D19" s="23"/>
      <c r="E19" s="38">
        <v>18</v>
      </c>
      <c r="F19" s="34"/>
      <c r="G19" s="34">
        <v>16</v>
      </c>
      <c r="I19" s="20"/>
      <c r="J19" s="23"/>
      <c r="K19" s="24"/>
      <c r="L19" s="23"/>
    </row>
    <row r="20" spans="1:12" ht="22.5" customHeight="1" x14ac:dyDescent="0.25">
      <c r="A20" s="20" t="s">
        <v>86</v>
      </c>
      <c r="B20" s="23"/>
      <c r="C20" s="24"/>
      <c r="D20" s="23"/>
      <c r="E20" s="38">
        <v>37</v>
      </c>
      <c r="F20" s="34"/>
      <c r="G20" s="34">
        <v>31</v>
      </c>
      <c r="I20" s="20"/>
      <c r="J20" s="23"/>
      <c r="K20" s="24"/>
      <c r="L20" s="23"/>
    </row>
    <row r="21" spans="1:12" ht="22.5" customHeight="1" x14ac:dyDescent="0.25">
      <c r="A21" s="20" t="s">
        <v>87</v>
      </c>
      <c r="B21" s="23"/>
      <c r="C21" s="24"/>
      <c r="D21" s="23"/>
      <c r="E21" s="38">
        <v>6210</v>
      </c>
      <c r="F21" s="34"/>
      <c r="G21" s="34">
        <v>2678</v>
      </c>
      <c r="I21" s="20"/>
      <c r="J21" s="23"/>
      <c r="K21" s="24"/>
      <c r="L21" s="23"/>
    </row>
    <row r="22" spans="1:12" ht="22.5" customHeight="1" x14ac:dyDescent="0.25">
      <c r="A22" s="20" t="s">
        <v>88</v>
      </c>
      <c r="B22" s="23"/>
      <c r="C22" s="24"/>
      <c r="D22" s="23"/>
      <c r="E22" s="38">
        <v>4221</v>
      </c>
      <c r="F22" s="34"/>
      <c r="G22" s="34">
        <v>3500</v>
      </c>
      <c r="I22" s="20"/>
      <c r="J22" s="23"/>
      <c r="K22" s="24"/>
      <c r="L22" s="23"/>
    </row>
    <row r="23" spans="1:12" ht="22.5" customHeight="1" x14ac:dyDescent="0.25">
      <c r="A23" s="20" t="s">
        <v>89</v>
      </c>
      <c r="B23" s="23"/>
      <c r="C23" s="24"/>
      <c r="D23" s="23"/>
      <c r="E23" s="38">
        <v>-8574</v>
      </c>
      <c r="F23" s="34"/>
      <c r="G23" s="34">
        <v>-7185</v>
      </c>
      <c r="I23" s="20"/>
      <c r="J23" s="23"/>
      <c r="K23" s="24"/>
      <c r="L23" s="23"/>
    </row>
    <row r="24" spans="1:12" ht="22.5" customHeight="1" x14ac:dyDescent="0.25">
      <c r="A24" s="20" t="s">
        <v>120</v>
      </c>
      <c r="B24" s="23"/>
      <c r="C24" s="24"/>
      <c r="D24" s="23"/>
      <c r="E24" s="38">
        <v>0</v>
      </c>
      <c r="F24" s="34"/>
      <c r="G24" s="34">
        <v>0</v>
      </c>
      <c r="I24" s="20"/>
      <c r="J24" s="23"/>
      <c r="K24" s="24"/>
      <c r="L24" s="23"/>
    </row>
    <row r="25" spans="1:12" ht="22.5" customHeight="1" x14ac:dyDescent="0.25">
      <c r="A25" s="20" t="s">
        <v>90</v>
      </c>
      <c r="B25" s="23"/>
      <c r="C25" s="24"/>
      <c r="D25" s="23"/>
      <c r="E25" s="38">
        <v>-570</v>
      </c>
      <c r="F25" s="34"/>
      <c r="G25" s="34">
        <v>-405</v>
      </c>
      <c r="I25" s="20"/>
      <c r="J25" s="23"/>
      <c r="K25" s="24"/>
      <c r="L25" s="23"/>
    </row>
    <row r="26" spans="1:12" ht="22.5" customHeight="1" x14ac:dyDescent="0.25">
      <c r="A26" s="20" t="s">
        <v>91</v>
      </c>
      <c r="B26" s="23"/>
      <c r="C26" s="24"/>
      <c r="D26" s="23"/>
      <c r="E26" s="38">
        <v>-969</v>
      </c>
      <c r="F26" s="34"/>
      <c r="G26" s="34">
        <v>-925</v>
      </c>
      <c r="I26" s="20"/>
      <c r="J26" s="23"/>
      <c r="K26" s="24"/>
      <c r="L26" s="23"/>
    </row>
    <row r="27" spans="1:12" ht="22.5" customHeight="1" x14ac:dyDescent="0.25">
      <c r="A27" s="20" t="s">
        <v>52</v>
      </c>
      <c r="B27" s="23"/>
      <c r="C27" s="24"/>
      <c r="D27" s="23"/>
      <c r="E27" s="38">
        <v>445</v>
      </c>
      <c r="F27" s="34"/>
      <c r="G27" s="34">
        <v>411</v>
      </c>
      <c r="I27" s="20"/>
      <c r="J27" s="23"/>
      <c r="K27" s="24"/>
      <c r="L27" s="23"/>
    </row>
    <row r="28" spans="1:12" ht="22.5" customHeight="1" x14ac:dyDescent="0.25">
      <c r="A28" s="20" t="s">
        <v>54</v>
      </c>
      <c r="B28" s="23"/>
      <c r="C28" s="24"/>
      <c r="D28" s="23"/>
      <c r="E28" s="39">
        <v>145</v>
      </c>
      <c r="F28" s="34"/>
      <c r="G28" s="33">
        <v>296</v>
      </c>
      <c r="I28" s="20"/>
      <c r="J28" s="23"/>
      <c r="K28" s="24"/>
      <c r="L28" s="23"/>
    </row>
    <row r="29" spans="1:12" ht="22.5" customHeight="1" x14ac:dyDescent="0.25">
      <c r="A29" s="20"/>
      <c r="B29" s="23"/>
      <c r="C29" s="24"/>
      <c r="D29" s="23"/>
      <c r="E29" s="34">
        <f>SUM(E7:E28)</f>
        <v>2773</v>
      </c>
      <c r="F29" s="34"/>
      <c r="G29" s="34">
        <f>SUM(G7:G28)</f>
        <v>65</v>
      </c>
      <c r="I29" s="20"/>
      <c r="J29" s="23"/>
      <c r="K29" s="24"/>
      <c r="L29" s="23"/>
    </row>
    <row r="30" spans="1:12" ht="22.5" customHeight="1" x14ac:dyDescent="0.25">
      <c r="A30" s="20" t="s">
        <v>92</v>
      </c>
      <c r="B30" s="23"/>
      <c r="C30" s="24"/>
      <c r="D30" s="23"/>
      <c r="E30" s="34"/>
      <c r="F30" s="34"/>
      <c r="G30" s="34"/>
      <c r="I30" s="20"/>
      <c r="J30" s="23"/>
      <c r="K30" s="24"/>
      <c r="L30" s="23"/>
    </row>
    <row r="31" spans="1:12" ht="22.5" customHeight="1" x14ac:dyDescent="0.25">
      <c r="A31" s="20" t="s">
        <v>29</v>
      </c>
      <c r="B31" s="23"/>
      <c r="C31" s="24"/>
      <c r="D31" s="23"/>
      <c r="E31" s="38">
        <v>-91</v>
      </c>
      <c r="F31" s="34"/>
      <c r="G31" s="34">
        <v>-619</v>
      </c>
      <c r="I31" s="20"/>
      <c r="J31" s="23"/>
      <c r="K31" s="24"/>
      <c r="L31" s="23"/>
    </row>
    <row r="32" spans="1:12" ht="22.5" customHeight="1" x14ac:dyDescent="0.25">
      <c r="A32" s="20" t="s">
        <v>93</v>
      </c>
      <c r="B32" s="23"/>
      <c r="C32" s="24"/>
      <c r="D32" s="23"/>
      <c r="E32" s="38">
        <v>-1828</v>
      </c>
      <c r="F32" s="34"/>
      <c r="G32" s="34">
        <v>-1712</v>
      </c>
      <c r="I32" s="20"/>
      <c r="J32" s="23"/>
      <c r="K32" s="24"/>
      <c r="L32" s="23"/>
    </row>
    <row r="33" spans="1:12" ht="22.5" customHeight="1" x14ac:dyDescent="0.25">
      <c r="A33" s="20" t="s">
        <v>27</v>
      </c>
      <c r="B33" s="23"/>
      <c r="C33" s="24"/>
      <c r="D33" s="23"/>
      <c r="E33" s="38">
        <v>-81</v>
      </c>
      <c r="F33" s="34"/>
      <c r="G33" s="34">
        <v>-64</v>
      </c>
      <c r="I33" s="20"/>
      <c r="J33" s="23"/>
      <c r="K33" s="24"/>
      <c r="L33" s="23"/>
    </row>
    <row r="34" spans="1:12" ht="22.5" customHeight="1" x14ac:dyDescent="0.25">
      <c r="A34" s="20" t="s">
        <v>26</v>
      </c>
      <c r="B34" s="23"/>
      <c r="C34" s="24"/>
      <c r="D34" s="23"/>
      <c r="E34" s="38">
        <v>3</v>
      </c>
      <c r="F34" s="34"/>
      <c r="G34" s="34">
        <v>-87</v>
      </c>
      <c r="I34" s="20"/>
      <c r="J34" s="23"/>
      <c r="K34" s="24"/>
      <c r="L34" s="23"/>
    </row>
    <row r="35" spans="1:12" ht="22.5" customHeight="1" x14ac:dyDescent="0.25">
      <c r="A35" s="20" t="s">
        <v>25</v>
      </c>
      <c r="B35" s="23"/>
      <c r="C35" s="24"/>
      <c r="D35" s="23"/>
      <c r="E35" s="38">
        <v>235</v>
      </c>
      <c r="F35" s="34"/>
      <c r="G35" s="34">
        <v>82</v>
      </c>
      <c r="I35" s="20"/>
      <c r="J35" s="23"/>
      <c r="K35" s="24"/>
      <c r="L35" s="23"/>
    </row>
    <row r="36" spans="1:12" ht="22.5" customHeight="1" x14ac:dyDescent="0.25">
      <c r="A36" s="20" t="s">
        <v>22</v>
      </c>
      <c r="B36" s="23"/>
      <c r="C36" s="24"/>
      <c r="D36" s="23"/>
      <c r="E36" s="38">
        <v>-140</v>
      </c>
      <c r="F36" s="34"/>
      <c r="G36" s="34">
        <v>-16</v>
      </c>
      <c r="I36" s="20"/>
      <c r="J36" s="23"/>
      <c r="K36" s="24"/>
      <c r="L36" s="23"/>
    </row>
    <row r="37" spans="1:12" ht="22.5" customHeight="1" x14ac:dyDescent="0.25">
      <c r="A37" s="20" t="s">
        <v>94</v>
      </c>
      <c r="B37" s="23"/>
      <c r="C37" s="24"/>
      <c r="D37" s="23"/>
      <c r="E37" s="38">
        <v>770</v>
      </c>
      <c r="F37" s="34"/>
      <c r="G37" s="34">
        <v>429</v>
      </c>
      <c r="I37" s="20"/>
      <c r="J37" s="23"/>
      <c r="K37" s="24"/>
      <c r="L37" s="23"/>
    </row>
    <row r="38" spans="1:12" ht="22.5" customHeight="1" x14ac:dyDescent="0.25">
      <c r="A38" s="20" t="s">
        <v>11</v>
      </c>
      <c r="B38" s="23"/>
      <c r="C38" s="24"/>
      <c r="D38" s="23"/>
      <c r="E38" s="38">
        <v>6961</v>
      </c>
      <c r="F38" s="34"/>
      <c r="G38" s="34">
        <v>9080</v>
      </c>
      <c r="I38" s="20"/>
      <c r="J38" s="23"/>
      <c r="K38" s="24"/>
      <c r="L38" s="23"/>
    </row>
    <row r="39" spans="1:12" ht="22.5" customHeight="1" x14ac:dyDescent="0.25">
      <c r="A39" s="20" t="s">
        <v>10</v>
      </c>
      <c r="B39" s="23"/>
      <c r="C39" s="24"/>
      <c r="D39" s="23"/>
      <c r="E39" s="38">
        <v>-241</v>
      </c>
      <c r="F39" s="34"/>
      <c r="G39" s="34">
        <v>-1754</v>
      </c>
      <c r="I39" s="20"/>
      <c r="J39" s="23"/>
      <c r="K39" s="24"/>
      <c r="L39" s="23"/>
    </row>
    <row r="40" spans="1:12" ht="22.5" customHeight="1" x14ac:dyDescent="0.25">
      <c r="A40" s="20" t="s">
        <v>5</v>
      </c>
      <c r="B40" s="23"/>
      <c r="C40" s="24"/>
      <c r="D40" s="23"/>
      <c r="E40" s="38">
        <v>282</v>
      </c>
      <c r="F40" s="34"/>
      <c r="G40" s="34">
        <v>-113</v>
      </c>
      <c r="I40" s="20"/>
      <c r="J40" s="23"/>
      <c r="K40" s="24"/>
      <c r="L40" s="23"/>
    </row>
    <row r="41" spans="1:12" ht="22.5" customHeight="1" x14ac:dyDescent="0.25">
      <c r="A41" s="20" t="s">
        <v>95</v>
      </c>
      <c r="B41" s="23"/>
      <c r="C41" s="24"/>
      <c r="D41" s="23"/>
      <c r="E41" s="39">
        <v>-12</v>
      </c>
      <c r="F41" s="34"/>
      <c r="G41" s="33">
        <v>-6</v>
      </c>
      <c r="I41" s="20"/>
      <c r="J41" s="23"/>
      <c r="K41" s="24"/>
      <c r="L41" s="23"/>
    </row>
    <row r="42" spans="1:12" ht="22.5" customHeight="1" x14ac:dyDescent="0.25">
      <c r="A42" s="20" t="s">
        <v>96</v>
      </c>
      <c r="B42" s="23"/>
      <c r="C42" s="24"/>
      <c r="D42" s="23"/>
      <c r="E42" s="38">
        <f>SUM(E29:E41)</f>
        <v>8631</v>
      </c>
      <c r="F42" s="34"/>
      <c r="G42" s="38">
        <f>SUM(G29:G41)</f>
        <v>5285</v>
      </c>
      <c r="I42" s="20"/>
      <c r="J42" s="23"/>
      <c r="K42" s="24"/>
      <c r="L42" s="23"/>
    </row>
    <row r="43" spans="1:12" ht="22.5" customHeight="1" x14ac:dyDescent="0.25">
      <c r="A43" s="20" t="s">
        <v>97</v>
      </c>
      <c r="B43" s="23"/>
      <c r="C43" s="24"/>
      <c r="D43" s="23"/>
      <c r="E43" s="38">
        <v>31</v>
      </c>
      <c r="F43" s="34"/>
      <c r="G43" s="34">
        <v>33</v>
      </c>
      <c r="I43" s="20"/>
      <c r="J43" s="23"/>
      <c r="K43" s="24"/>
      <c r="L43" s="23"/>
    </row>
    <row r="44" spans="1:12" ht="22.5" customHeight="1" x14ac:dyDescent="0.25">
      <c r="A44" s="20" t="s">
        <v>98</v>
      </c>
      <c r="B44" s="23"/>
      <c r="C44" s="24"/>
      <c r="D44" s="23"/>
      <c r="E44" s="38">
        <v>-460</v>
      </c>
      <c r="F44" s="34"/>
      <c r="G44" s="34">
        <v>-411</v>
      </c>
      <c r="I44" s="20"/>
      <c r="J44" s="23"/>
      <c r="K44" s="24"/>
      <c r="L44" s="23"/>
    </row>
    <row r="45" spans="1:12" ht="22.5" customHeight="1" x14ac:dyDescent="0.25">
      <c r="A45" s="20" t="s">
        <v>121</v>
      </c>
      <c r="B45" s="23"/>
      <c r="C45" s="24"/>
      <c r="D45" s="23"/>
      <c r="E45" s="38">
        <v>-431</v>
      </c>
      <c r="F45" s="34"/>
      <c r="G45" s="34">
        <v>-277</v>
      </c>
      <c r="I45" s="20"/>
      <c r="J45" s="23"/>
      <c r="K45" s="24"/>
      <c r="L45" s="23"/>
    </row>
    <row r="46" spans="1:12" ht="22.5" customHeight="1" x14ac:dyDescent="0.25">
      <c r="A46" s="25" t="s">
        <v>99</v>
      </c>
      <c r="B46" s="23"/>
      <c r="C46" s="24"/>
      <c r="D46" s="23"/>
      <c r="E46" s="40">
        <f>SUM(E42:E45)</f>
        <v>7771</v>
      </c>
      <c r="F46" s="34"/>
      <c r="G46" s="40">
        <f>SUM(G42:G45)</f>
        <v>4630</v>
      </c>
      <c r="I46" s="25"/>
      <c r="J46" s="23"/>
      <c r="K46" s="24"/>
      <c r="L46" s="23"/>
    </row>
    <row r="47" spans="1:12" ht="22.5" customHeight="1" x14ac:dyDescent="0.25">
      <c r="A47" s="25"/>
      <c r="B47" s="23"/>
      <c r="C47" s="24"/>
      <c r="D47" s="23"/>
      <c r="E47" s="45"/>
      <c r="F47" s="35"/>
      <c r="G47" s="45"/>
      <c r="I47" s="25"/>
      <c r="J47" s="23"/>
      <c r="K47" s="24"/>
      <c r="L47" s="23"/>
    </row>
    <row r="48" spans="1:12" ht="22.5" customHeight="1" x14ac:dyDescent="0.5">
      <c r="A48" s="1" t="s">
        <v>55</v>
      </c>
      <c r="B48" s="23"/>
      <c r="C48" s="24"/>
      <c r="D48" s="23"/>
      <c r="E48" s="45"/>
      <c r="F48" s="35"/>
      <c r="G48" s="45"/>
      <c r="I48" s="25"/>
      <c r="J48" s="23"/>
      <c r="K48" s="24"/>
      <c r="L48" s="23"/>
    </row>
    <row r="49" spans="1:12" ht="24" customHeight="1" x14ac:dyDescent="0.25">
      <c r="A49" s="12" t="s">
        <v>56</v>
      </c>
      <c r="B49" s="12"/>
      <c r="C49" s="13"/>
      <c r="D49" s="12"/>
      <c r="E49" s="14"/>
      <c r="F49" s="14"/>
      <c r="G49" s="14"/>
      <c r="I49" s="4"/>
    </row>
    <row r="50" spans="1:12" ht="24" customHeight="1" x14ac:dyDescent="0.25">
      <c r="A50" s="14" t="s">
        <v>61</v>
      </c>
      <c r="B50" s="14"/>
      <c r="C50" s="15"/>
      <c r="D50" s="14"/>
      <c r="E50" s="14"/>
      <c r="F50" s="14"/>
      <c r="G50" s="14"/>
      <c r="I50" s="4"/>
    </row>
    <row r="51" spans="1:12" ht="24" customHeight="1" x14ac:dyDescent="0.25">
      <c r="A51" s="137" t="s">
        <v>71</v>
      </c>
      <c r="B51" s="137"/>
      <c r="C51" s="137"/>
      <c r="D51" s="137"/>
      <c r="E51" s="6"/>
      <c r="F51" s="6"/>
      <c r="G51" s="6"/>
    </row>
    <row r="52" spans="1:12" ht="24" customHeight="1" x14ac:dyDescent="0.25">
      <c r="A52" s="2"/>
      <c r="B52" s="7"/>
      <c r="C52" s="2"/>
      <c r="D52" s="7"/>
      <c r="E52" s="135" t="s">
        <v>72</v>
      </c>
      <c r="F52" s="135"/>
      <c r="G52" s="135"/>
    </row>
    <row r="53" spans="1:12" ht="24" customHeight="1" x14ac:dyDescent="0.25">
      <c r="A53" s="2"/>
      <c r="B53" s="8"/>
      <c r="C53" s="2"/>
      <c r="D53" s="8"/>
      <c r="E53" s="44" t="s">
        <v>59</v>
      </c>
      <c r="F53" s="9"/>
      <c r="G53" s="44" t="s">
        <v>60</v>
      </c>
    </row>
    <row r="54" spans="1:12" ht="24" customHeight="1" x14ac:dyDescent="0.25">
      <c r="A54" s="14" t="s">
        <v>63</v>
      </c>
      <c r="B54" s="23"/>
      <c r="C54" s="24"/>
      <c r="D54" s="23"/>
      <c r="E54" s="28"/>
      <c r="F54" s="28"/>
      <c r="G54" s="28"/>
      <c r="I54" s="14"/>
      <c r="J54" s="23"/>
      <c r="K54" s="24"/>
      <c r="L54" s="23"/>
    </row>
    <row r="55" spans="1:12" ht="24" customHeight="1" x14ac:dyDescent="0.25">
      <c r="A55" s="20" t="s">
        <v>100</v>
      </c>
      <c r="B55" s="10"/>
      <c r="C55" s="24"/>
      <c r="D55" s="10"/>
      <c r="E55" s="38">
        <v>-3082</v>
      </c>
      <c r="F55" s="34"/>
      <c r="G55" s="34">
        <v>-941</v>
      </c>
      <c r="I55" s="20"/>
      <c r="J55" s="23"/>
      <c r="K55" s="24"/>
      <c r="L55" s="23"/>
    </row>
    <row r="56" spans="1:12" ht="24" customHeight="1" x14ac:dyDescent="0.25">
      <c r="A56" s="20" t="s">
        <v>101</v>
      </c>
      <c r="B56" s="10"/>
      <c r="C56" s="24"/>
      <c r="D56" s="10"/>
      <c r="E56" s="38">
        <v>2639</v>
      </c>
      <c r="F56" s="34"/>
      <c r="G56" s="34">
        <v>762</v>
      </c>
      <c r="I56" s="20"/>
      <c r="J56" s="23"/>
      <c r="K56" s="24"/>
      <c r="L56" s="23"/>
    </row>
    <row r="57" spans="1:12" ht="24" customHeight="1" x14ac:dyDescent="0.25">
      <c r="A57" s="20" t="s">
        <v>102</v>
      </c>
      <c r="B57" s="10"/>
      <c r="C57" s="24"/>
      <c r="D57" s="10"/>
      <c r="E57" s="38">
        <v>0</v>
      </c>
      <c r="F57" s="34"/>
      <c r="G57" s="34">
        <v>-12</v>
      </c>
      <c r="I57" s="20"/>
      <c r="J57" s="23"/>
      <c r="K57" s="24"/>
      <c r="L57" s="23"/>
    </row>
    <row r="58" spans="1:12" ht="24" customHeight="1" x14ac:dyDescent="0.25">
      <c r="A58" s="20" t="s">
        <v>103</v>
      </c>
      <c r="B58" s="10"/>
      <c r="C58" s="24"/>
      <c r="D58" s="10"/>
      <c r="E58" s="38">
        <v>-12</v>
      </c>
      <c r="F58" s="34"/>
      <c r="G58" s="34">
        <v>0</v>
      </c>
      <c r="I58" s="20"/>
      <c r="J58" s="23"/>
      <c r="K58" s="24"/>
      <c r="L58" s="23"/>
    </row>
    <row r="59" spans="1:12" ht="24" customHeight="1" x14ac:dyDescent="0.25">
      <c r="A59" s="20" t="s">
        <v>104</v>
      </c>
      <c r="B59" s="10"/>
      <c r="C59" s="24"/>
      <c r="D59" s="10"/>
      <c r="E59" s="38">
        <v>0</v>
      </c>
      <c r="F59" s="34"/>
      <c r="G59" s="34">
        <v>9</v>
      </c>
      <c r="I59" s="20"/>
      <c r="J59" s="23"/>
      <c r="K59" s="24"/>
      <c r="L59" s="23"/>
    </row>
    <row r="60" spans="1:12" ht="24" customHeight="1" x14ac:dyDescent="0.25">
      <c r="A60" s="20" t="s">
        <v>24</v>
      </c>
      <c r="B60" s="10"/>
      <c r="C60" s="24"/>
      <c r="D60" s="10"/>
      <c r="E60" s="38">
        <v>-7091</v>
      </c>
      <c r="F60" s="34"/>
      <c r="G60" s="34">
        <v>-3574</v>
      </c>
      <c r="I60" s="20"/>
      <c r="J60" s="23"/>
      <c r="K60" s="24"/>
      <c r="L60" s="23"/>
    </row>
    <row r="61" spans="1:12" ht="24" customHeight="1" x14ac:dyDescent="0.25">
      <c r="A61" s="20" t="s">
        <v>105</v>
      </c>
      <c r="B61" s="10"/>
      <c r="C61" s="24"/>
      <c r="D61" s="10"/>
      <c r="E61" s="38">
        <v>-5</v>
      </c>
      <c r="F61" s="34"/>
      <c r="G61" s="34">
        <v>-1</v>
      </c>
      <c r="I61" s="20"/>
      <c r="J61" s="23"/>
      <c r="K61" s="24"/>
      <c r="L61" s="23"/>
    </row>
    <row r="62" spans="1:12" ht="24" customHeight="1" x14ac:dyDescent="0.25">
      <c r="A62" s="20" t="s">
        <v>106</v>
      </c>
      <c r="B62" s="10"/>
      <c r="C62" s="24"/>
      <c r="D62" s="10"/>
      <c r="E62" s="38">
        <v>-3008</v>
      </c>
      <c r="F62" s="34"/>
      <c r="G62" s="34">
        <v>-4402</v>
      </c>
      <c r="I62" s="20"/>
      <c r="J62" s="23"/>
      <c r="K62" s="24"/>
      <c r="L62" s="23"/>
    </row>
    <row r="63" spans="1:12" ht="24" customHeight="1" x14ac:dyDescent="0.25">
      <c r="A63" s="20" t="s">
        <v>107</v>
      </c>
      <c r="B63" s="10"/>
      <c r="C63" s="24"/>
      <c r="D63" s="10"/>
      <c r="E63" s="38">
        <v>0</v>
      </c>
      <c r="F63" s="34"/>
      <c r="G63" s="34">
        <v>0</v>
      </c>
      <c r="I63" s="20"/>
      <c r="J63" s="23"/>
      <c r="K63" s="24"/>
      <c r="L63" s="23"/>
    </row>
    <row r="64" spans="1:12" ht="24" customHeight="1" x14ac:dyDescent="0.25">
      <c r="A64" s="20" t="s">
        <v>108</v>
      </c>
      <c r="B64" s="10"/>
      <c r="C64" s="24"/>
      <c r="D64" s="10"/>
      <c r="E64" s="38">
        <v>-76</v>
      </c>
      <c r="F64" s="34"/>
      <c r="G64" s="34">
        <v>-54</v>
      </c>
      <c r="I64" s="20"/>
      <c r="J64" s="23"/>
      <c r="K64" s="24"/>
      <c r="L64" s="23"/>
    </row>
    <row r="65" spans="1:12" ht="24" customHeight="1" x14ac:dyDescent="0.25">
      <c r="A65" s="20" t="s">
        <v>109</v>
      </c>
      <c r="B65" s="10"/>
      <c r="C65" s="24"/>
      <c r="D65" s="10"/>
      <c r="E65" s="38">
        <v>567</v>
      </c>
      <c r="F65" s="34"/>
      <c r="G65" s="34">
        <v>405</v>
      </c>
      <c r="I65" s="20"/>
      <c r="J65" s="23"/>
      <c r="K65" s="24"/>
      <c r="L65" s="23"/>
    </row>
    <row r="66" spans="1:12" ht="24" customHeight="1" x14ac:dyDescent="0.25">
      <c r="A66" s="20" t="s">
        <v>110</v>
      </c>
      <c r="B66" s="10"/>
      <c r="C66" s="24"/>
      <c r="D66" s="10"/>
      <c r="E66" s="38">
        <v>830</v>
      </c>
      <c r="F66" s="34"/>
      <c r="G66" s="34">
        <v>838</v>
      </c>
      <c r="I66" s="20"/>
      <c r="J66" s="23"/>
      <c r="K66" s="24"/>
      <c r="L66" s="23"/>
    </row>
    <row r="67" spans="1:12" ht="24" customHeight="1" x14ac:dyDescent="0.25">
      <c r="A67" s="27" t="s">
        <v>64</v>
      </c>
      <c r="B67" s="23"/>
      <c r="C67" s="24"/>
      <c r="D67" s="23"/>
      <c r="E67" s="26">
        <f>SUM(E55:E66)</f>
        <v>-9238</v>
      </c>
      <c r="F67" s="34"/>
      <c r="G67" s="26">
        <f>SUM(G55:G66)</f>
        <v>-6970</v>
      </c>
      <c r="I67" s="27"/>
      <c r="J67" s="23"/>
      <c r="K67" s="24"/>
      <c r="L67" s="23"/>
    </row>
    <row r="68" spans="1:12" ht="24" customHeight="1" x14ac:dyDescent="0.25">
      <c r="A68" s="14" t="s">
        <v>65</v>
      </c>
      <c r="B68" s="23"/>
      <c r="C68" s="24"/>
      <c r="D68" s="23"/>
      <c r="E68" s="28"/>
      <c r="F68" s="34"/>
      <c r="G68" s="28"/>
      <c r="I68" s="27"/>
      <c r="J68" s="23"/>
      <c r="K68" s="24"/>
      <c r="L68" s="23"/>
    </row>
    <row r="69" spans="1:12" ht="24" customHeight="1" x14ac:dyDescent="0.25">
      <c r="A69" s="20" t="s">
        <v>111</v>
      </c>
      <c r="B69" s="23"/>
      <c r="C69" s="24"/>
      <c r="D69" s="23"/>
      <c r="E69" s="28">
        <v>4078</v>
      </c>
      <c r="F69" s="34"/>
      <c r="G69" s="28">
        <v>6143</v>
      </c>
      <c r="I69" s="27"/>
      <c r="J69" s="23"/>
      <c r="K69" s="24"/>
      <c r="L69" s="23"/>
    </row>
    <row r="70" spans="1:12" ht="24" customHeight="1" x14ac:dyDescent="0.25">
      <c r="A70" s="20" t="s">
        <v>112</v>
      </c>
      <c r="B70" s="23"/>
      <c r="C70" s="24"/>
      <c r="D70" s="23"/>
      <c r="E70" s="28">
        <v>-2567</v>
      </c>
      <c r="F70" s="34"/>
      <c r="G70" s="28">
        <v>-3225</v>
      </c>
      <c r="I70" s="27"/>
      <c r="J70" s="23"/>
      <c r="K70" s="24"/>
      <c r="L70" s="23"/>
    </row>
    <row r="71" spans="1:12" ht="24" customHeight="1" x14ac:dyDescent="0.25">
      <c r="A71" s="20" t="s">
        <v>119</v>
      </c>
      <c r="B71" s="23"/>
      <c r="C71" s="24"/>
      <c r="D71" s="23"/>
      <c r="E71" s="28">
        <v>274</v>
      </c>
      <c r="F71" s="34"/>
      <c r="G71" s="28">
        <v>0</v>
      </c>
      <c r="I71" s="27"/>
      <c r="J71" s="23"/>
      <c r="K71" s="24"/>
      <c r="L71" s="23"/>
    </row>
    <row r="72" spans="1:12" ht="24" customHeight="1" x14ac:dyDescent="0.25">
      <c r="A72" s="20" t="s">
        <v>113</v>
      </c>
      <c r="B72" s="23"/>
      <c r="C72" s="24"/>
      <c r="D72" s="23"/>
      <c r="E72" s="28">
        <v>-24</v>
      </c>
      <c r="F72" s="34"/>
      <c r="G72" s="28">
        <v>0</v>
      </c>
      <c r="I72" s="27"/>
      <c r="J72" s="23"/>
      <c r="K72" s="24"/>
      <c r="L72" s="23"/>
    </row>
    <row r="73" spans="1:12" ht="24" customHeight="1" x14ac:dyDescent="0.25">
      <c r="A73" s="20" t="s">
        <v>66</v>
      </c>
      <c r="B73" s="23"/>
      <c r="C73" s="24"/>
      <c r="D73" s="23"/>
      <c r="E73" s="28">
        <v>-16</v>
      </c>
      <c r="F73" s="34"/>
      <c r="G73" s="28">
        <v>-7</v>
      </c>
      <c r="I73" s="27"/>
      <c r="J73" s="23"/>
      <c r="K73" s="24"/>
      <c r="L73" s="23"/>
    </row>
    <row r="74" spans="1:12" ht="24" customHeight="1" x14ac:dyDescent="0.25">
      <c r="A74" s="27" t="s">
        <v>67</v>
      </c>
      <c r="B74" s="23"/>
      <c r="C74" s="24"/>
      <c r="D74" s="23"/>
      <c r="E74" s="26">
        <f>SUM(E69:E73)</f>
        <v>1745</v>
      </c>
      <c r="F74" s="34"/>
      <c r="G74" s="26">
        <f>SUM(G69:G73)</f>
        <v>2911</v>
      </c>
      <c r="I74" s="27"/>
      <c r="J74" s="23"/>
      <c r="K74" s="24"/>
      <c r="L74" s="23"/>
    </row>
    <row r="75" spans="1:12" ht="24" customHeight="1" x14ac:dyDescent="0.25">
      <c r="A75" s="14" t="s">
        <v>68</v>
      </c>
      <c r="B75" s="20"/>
      <c r="C75" s="24"/>
      <c r="D75" s="20"/>
      <c r="E75" s="28">
        <f>SUM(E46,E67,E74)</f>
        <v>278</v>
      </c>
      <c r="F75" s="28"/>
      <c r="G75" s="28">
        <f>SUM(G46,G67,G74)</f>
        <v>571</v>
      </c>
      <c r="I75" s="14"/>
      <c r="J75" s="20"/>
      <c r="K75" s="20"/>
      <c r="L75" s="20"/>
    </row>
    <row r="76" spans="1:12" ht="24" customHeight="1" x14ac:dyDescent="0.25">
      <c r="A76" s="29" t="s">
        <v>69</v>
      </c>
      <c r="B76" s="20"/>
      <c r="C76" s="24"/>
      <c r="D76" s="20"/>
      <c r="E76" s="28">
        <v>3056</v>
      </c>
      <c r="F76" s="28"/>
      <c r="G76" s="28">
        <v>2485</v>
      </c>
      <c r="I76" s="29"/>
      <c r="J76" s="20"/>
      <c r="K76" s="20"/>
      <c r="L76" s="20"/>
    </row>
    <row r="77" spans="1:12" ht="24" customHeight="1" thickBot="1" x14ac:dyDescent="0.3">
      <c r="A77" s="14" t="s">
        <v>70</v>
      </c>
      <c r="B77" s="20"/>
      <c r="C77" s="24"/>
      <c r="D77" s="20"/>
      <c r="E77" s="41">
        <f>SUM(E75:E76)</f>
        <v>3334</v>
      </c>
      <c r="F77" s="28"/>
      <c r="G77" s="41">
        <f>SUM(G75:G76)</f>
        <v>3056</v>
      </c>
      <c r="I77" s="14"/>
      <c r="J77" s="20"/>
      <c r="K77" s="20"/>
      <c r="L77" s="20"/>
    </row>
    <row r="78" spans="1:12" ht="24" customHeight="1" thickTop="1" x14ac:dyDescent="0.25">
      <c r="A78" s="20"/>
      <c r="B78" s="20"/>
      <c r="C78" s="24"/>
      <c r="D78" s="20"/>
      <c r="E78" s="42">
        <f>E77-BS!F8</f>
        <v>-3334521045</v>
      </c>
      <c r="F78" s="28"/>
      <c r="G78" s="42" t="e">
        <f>G77-BS!#REF!</f>
        <v>#REF!</v>
      </c>
      <c r="I78" s="20"/>
      <c r="J78" s="20"/>
      <c r="K78" s="20"/>
      <c r="L78" s="20"/>
    </row>
    <row r="79" spans="1:12" ht="24" customHeight="1" x14ac:dyDescent="0.25">
      <c r="A79" s="14" t="s">
        <v>114</v>
      </c>
      <c r="B79" s="20"/>
      <c r="C79" s="24"/>
      <c r="D79" s="20"/>
      <c r="E79" s="43"/>
      <c r="F79" s="28"/>
      <c r="G79" s="28"/>
      <c r="I79" s="20"/>
      <c r="J79" s="20"/>
      <c r="K79" s="20"/>
      <c r="L79" s="20"/>
    </row>
    <row r="80" spans="1:12" ht="24" customHeight="1" x14ac:dyDescent="0.25">
      <c r="A80" s="20" t="s">
        <v>115</v>
      </c>
      <c r="B80" s="20"/>
      <c r="C80" s="24"/>
      <c r="D80" s="20"/>
      <c r="E80" s="43"/>
      <c r="F80" s="28"/>
      <c r="G80" s="28"/>
      <c r="I80" s="20"/>
      <c r="J80" s="20"/>
      <c r="K80" s="20"/>
      <c r="L80" s="20"/>
    </row>
    <row r="81" spans="1:12" ht="24" customHeight="1" x14ac:dyDescent="0.25">
      <c r="A81" s="20" t="s">
        <v>116</v>
      </c>
      <c r="B81" s="20"/>
      <c r="C81" s="24"/>
      <c r="D81" s="20"/>
      <c r="E81" s="28">
        <v>-166</v>
      </c>
      <c r="F81" s="28"/>
      <c r="G81" s="28">
        <v>180</v>
      </c>
      <c r="I81" s="20"/>
      <c r="J81" s="20"/>
      <c r="K81" s="20"/>
      <c r="L81" s="20"/>
    </row>
    <row r="82" spans="1:12" ht="24" customHeight="1" x14ac:dyDescent="0.25">
      <c r="A82" s="20" t="s">
        <v>117</v>
      </c>
      <c r="B82" s="20"/>
      <c r="C82" s="24"/>
      <c r="D82" s="20"/>
      <c r="E82" s="28">
        <v>-53</v>
      </c>
      <c r="F82" s="28"/>
      <c r="G82" s="28">
        <v>-452</v>
      </c>
      <c r="I82" s="20"/>
      <c r="J82" s="20"/>
      <c r="K82" s="20"/>
      <c r="L82" s="20"/>
    </row>
    <row r="83" spans="1:12" ht="24" customHeight="1" x14ac:dyDescent="0.25">
      <c r="A83" s="20" t="s">
        <v>118</v>
      </c>
      <c r="B83" s="20"/>
      <c r="C83" s="24"/>
      <c r="D83" s="20"/>
      <c r="E83" s="28">
        <v>968</v>
      </c>
      <c r="F83" s="28"/>
      <c r="G83" s="28">
        <v>439</v>
      </c>
      <c r="I83" s="20"/>
      <c r="J83" s="20"/>
      <c r="K83" s="20"/>
      <c r="L83" s="20"/>
    </row>
    <row r="84" spans="1:12" ht="24" customHeight="1" x14ac:dyDescent="0.25">
      <c r="A84" s="20"/>
      <c r="B84" s="20"/>
      <c r="C84" s="24"/>
      <c r="D84" s="20"/>
      <c r="E84" s="30"/>
      <c r="F84" s="11"/>
      <c r="G84" s="11"/>
      <c r="I84" s="20"/>
      <c r="J84" s="20"/>
      <c r="K84" s="20"/>
      <c r="L84" s="20"/>
    </row>
    <row r="85" spans="1:12" ht="24" customHeight="1" x14ac:dyDescent="0.5">
      <c r="A85" s="1" t="s">
        <v>55</v>
      </c>
      <c r="B85" s="2"/>
      <c r="C85" s="2"/>
      <c r="D85" s="2"/>
      <c r="E85" s="3"/>
      <c r="F85" s="3"/>
      <c r="G85" s="3"/>
      <c r="I85" s="31"/>
    </row>
  </sheetData>
  <mergeCells count="6">
    <mergeCell ref="E52:G52"/>
    <mergeCell ref="A6:D6"/>
    <mergeCell ref="I6:L6"/>
    <mergeCell ref="A3:D3"/>
    <mergeCell ref="E4:G4"/>
    <mergeCell ref="A51:D51"/>
  </mergeCells>
  <printOptions horizontalCentered="1"/>
  <pageMargins left="0.86614173228346458" right="0.43" top="0.78740157480314965" bottom="0" header="0.19685039370078741" footer="0.19685039370078741"/>
  <pageSetup paperSize="9" scale="71" orientation="portrait" r:id="rId1"/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Sutida, Huajai</dc:creator>
  <cp:lastModifiedBy>SB</cp:lastModifiedBy>
  <cp:lastPrinted>2019-03-12T03:20:05Z</cp:lastPrinted>
  <dcterms:created xsi:type="dcterms:W3CDTF">2018-06-29T02:59:23Z</dcterms:created>
  <dcterms:modified xsi:type="dcterms:W3CDTF">2019-07-30T10:15:53Z</dcterms:modified>
</cp:coreProperties>
</file>