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CHUO SENKO\CHUO\TonG\2018\Draft_CHUO_2018\Draft_CHUO_03.31.18\ENG\"/>
    </mc:Choice>
  </mc:AlternateContent>
  <bookViews>
    <workbookView xWindow="0" yWindow="0" windowWidth="23040" windowHeight="8808" tabRatio="699" activeTab="4"/>
  </bookViews>
  <sheets>
    <sheet name="BS (E)" sheetId="135" r:id="rId1"/>
    <sheet name="PL (E) (3M)" sheetId="139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(E)'!$A$1:$M$102</definedName>
    <definedName name="_xlnm.Print_Area" localSheetId="4">'CF (E)'!$A$1:$I$79</definedName>
    <definedName name="_xlnm.Print_Area" localSheetId="1">'PL (E) (3M)'!$A$1:$L$56</definedName>
    <definedName name="_xlnm.Print_Area" localSheetId="3">'SE_COM (E)'!$A$1:$O$41</definedName>
    <definedName name="_xlnm.Print_Area" localSheetId="2">'SE_CON (E)'!$A$1:$Y$37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J38" i="135" l="1"/>
  <c r="F32" i="139" l="1"/>
  <c r="J38" i="139" l="1"/>
  <c r="K16" i="137"/>
  <c r="I18" i="137" l="1"/>
  <c r="G18" i="137"/>
  <c r="E18" i="137"/>
  <c r="K18" i="136"/>
  <c r="I18" i="136"/>
  <c r="G18" i="136"/>
  <c r="E18" i="136"/>
  <c r="L88" i="135" l="1"/>
  <c r="M16" i="137"/>
  <c r="M28" i="137"/>
  <c r="M29" i="137" s="1"/>
  <c r="M30" i="137" s="1"/>
  <c r="K28" i="137"/>
  <c r="N30" i="137"/>
  <c r="L30" i="137"/>
  <c r="J30" i="137"/>
  <c r="H30" i="137"/>
  <c r="F30" i="137"/>
  <c r="G25" i="137"/>
  <c r="E25" i="137"/>
  <c r="O23" i="137"/>
  <c r="P21" i="137"/>
  <c r="T21" i="137" s="1"/>
  <c r="I30" i="137"/>
  <c r="E30" i="137"/>
  <c r="Q16" i="136"/>
  <c r="O16" i="136"/>
  <c r="M16" i="136"/>
  <c r="H88" i="135"/>
  <c r="Q28" i="136"/>
  <c r="Q29" i="136" s="1"/>
  <c r="O28" i="136"/>
  <c r="M28" i="136"/>
  <c r="Y26" i="136"/>
  <c r="V25" i="136"/>
  <c r="R25" i="136"/>
  <c r="P25" i="136"/>
  <c r="N25" i="136"/>
  <c r="L25" i="136"/>
  <c r="J25" i="136"/>
  <c r="H25" i="136"/>
  <c r="G25" i="136"/>
  <c r="G30" i="136" s="1"/>
  <c r="F25" i="136"/>
  <c r="E25" i="136"/>
  <c r="U23" i="136"/>
  <c r="Y23" i="136" s="1"/>
  <c r="Y25" i="136" s="1"/>
  <c r="K30" i="136"/>
  <c r="E30" i="136"/>
  <c r="S16" i="136" l="1"/>
  <c r="O28" i="137"/>
  <c r="G30" i="137"/>
  <c r="O25" i="137"/>
  <c r="O20" i="137"/>
  <c r="U25" i="136"/>
  <c r="Q30" i="136"/>
  <c r="S28" i="136"/>
  <c r="S29" i="136" s="1"/>
  <c r="O29" i="136"/>
  <c r="O30" i="136" s="1"/>
  <c r="U28" i="136" l="1"/>
  <c r="Y28" i="136" s="1"/>
  <c r="L21" i="135"/>
  <c r="H21" i="135"/>
  <c r="L73" i="135"/>
  <c r="H73" i="135"/>
  <c r="H32" i="139" l="1"/>
  <c r="J32" i="139"/>
  <c r="L32" i="139"/>
  <c r="L19" i="139" l="1"/>
  <c r="J19" i="139"/>
  <c r="J21" i="135"/>
  <c r="C72" i="140" l="1"/>
  <c r="C66" i="140"/>
  <c r="C59" i="140"/>
  <c r="E66" i="140" l="1"/>
  <c r="E59" i="140"/>
  <c r="G72" i="140"/>
  <c r="I66" i="140"/>
  <c r="G66" i="140"/>
  <c r="G59" i="140"/>
  <c r="I59" i="140"/>
  <c r="F90" i="135" l="1"/>
  <c r="I30" i="136" l="1"/>
  <c r="H90" i="135"/>
  <c r="F38" i="135"/>
  <c r="H38" i="135"/>
  <c r="Q17" i="136"/>
  <c r="Q18" i="136" s="1"/>
  <c r="O17" i="136"/>
  <c r="O18" i="136" s="1"/>
  <c r="S20" i="136" l="1"/>
  <c r="M17" i="137"/>
  <c r="M18" i="137" s="1"/>
  <c r="S17" i="136"/>
  <c r="L94" i="135"/>
  <c r="L93" i="135"/>
  <c r="J92" i="135"/>
  <c r="L89" i="135"/>
  <c r="H93" i="135"/>
  <c r="F88" i="135"/>
  <c r="H38" i="139"/>
  <c r="F38" i="139"/>
  <c r="S30" i="136" l="1"/>
  <c r="U20" i="136"/>
  <c r="F89" i="135"/>
  <c r="H89" i="135"/>
  <c r="U16" i="136"/>
  <c r="Y16" i="136" s="1"/>
  <c r="J88" i="135"/>
  <c r="O13" i="137"/>
  <c r="H40" i="139"/>
  <c r="F40" i="139"/>
  <c r="S13" i="136"/>
  <c r="U13" i="136" s="1"/>
  <c r="J89" i="135"/>
  <c r="J94" i="135"/>
  <c r="S18" i="136" l="1"/>
  <c r="F94" i="135" s="1"/>
  <c r="H94" i="135"/>
  <c r="Y20" i="136"/>
  <c r="L38" i="139"/>
  <c r="L40" i="139" s="1"/>
  <c r="O16" i="137"/>
  <c r="L38" i="135"/>
  <c r="J40" i="139" l="1"/>
  <c r="F92" i="135" l="1"/>
  <c r="H81" i="135" l="1"/>
  <c r="L40" i="135" l="1"/>
  <c r="D23" i="140" l="1"/>
  <c r="N18" i="137" l="1"/>
  <c r="L18" i="137"/>
  <c r="J18" i="137"/>
  <c r="H18" i="137"/>
  <c r="F18" i="137"/>
  <c r="I51" i="139" l="1"/>
  <c r="I47" i="139"/>
  <c r="I37" i="139"/>
  <c r="K37" i="139"/>
  <c r="H19" i="139"/>
  <c r="F19" i="139"/>
  <c r="I38" i="139" l="1"/>
  <c r="I39" i="139" s="1"/>
  <c r="K38" i="139"/>
  <c r="K39" i="139" s="1"/>
  <c r="K40" i="139" s="1"/>
  <c r="I40" i="139" l="1"/>
  <c r="K41" i="139"/>
  <c r="K42" i="139" s="1"/>
  <c r="K43" i="139" s="1"/>
  <c r="K44" i="139" s="1"/>
  <c r="I41" i="139"/>
  <c r="H40" i="135"/>
  <c r="I42" i="139" l="1"/>
  <c r="I43" i="139" s="1"/>
  <c r="Y13" i="136"/>
  <c r="F10" i="139"/>
  <c r="F21" i="139" s="1"/>
  <c r="J10" i="139"/>
  <c r="J21" i="139" s="1"/>
  <c r="L10" i="139"/>
  <c r="L21" i="139" s="1"/>
  <c r="H10" i="139"/>
  <c r="H21" i="139" s="1"/>
  <c r="L95" i="135"/>
  <c r="L97" i="135" s="1"/>
  <c r="H95" i="135"/>
  <c r="H97" i="135" s="1"/>
  <c r="G83" i="135"/>
  <c r="F81" i="135"/>
  <c r="J81" i="135"/>
  <c r="K81" i="135"/>
  <c r="L81" i="135"/>
  <c r="F73" i="135"/>
  <c r="J73" i="135"/>
  <c r="K73" i="135"/>
  <c r="G40" i="135"/>
  <c r="F21" i="135"/>
  <c r="I21" i="135"/>
  <c r="K21" i="135"/>
  <c r="I38" i="135"/>
  <c r="K38" i="135"/>
  <c r="F23" i="139" l="1"/>
  <c r="F53" i="139" s="1"/>
  <c r="F83" i="135"/>
  <c r="F40" i="135"/>
  <c r="K40" i="135"/>
  <c r="K83" i="135"/>
  <c r="H83" i="135"/>
  <c r="H99" i="135" s="1"/>
  <c r="H104" i="135" s="1"/>
  <c r="L83" i="135"/>
  <c r="L99" i="135" s="1"/>
  <c r="L104" i="135" s="1"/>
  <c r="J83" i="135"/>
  <c r="J40" i="135"/>
  <c r="I40" i="135"/>
  <c r="L23" i="139" l="1"/>
  <c r="K27" i="137" s="1"/>
  <c r="I8" i="140"/>
  <c r="I23" i="140" s="1"/>
  <c r="I35" i="140" s="1"/>
  <c r="I38" i="140" s="1"/>
  <c r="I70" i="140" s="1"/>
  <c r="I74" i="140" s="1"/>
  <c r="H23" i="139"/>
  <c r="M27" i="136" s="1"/>
  <c r="U27" i="136" s="1"/>
  <c r="E8" i="140"/>
  <c r="E23" i="140" s="1"/>
  <c r="E35" i="140" s="1"/>
  <c r="E38" i="140" s="1"/>
  <c r="E70" i="140" s="1"/>
  <c r="E74" i="140" s="1"/>
  <c r="F45" i="139"/>
  <c r="M15" i="136"/>
  <c r="U15" i="136" s="1"/>
  <c r="G8" i="140"/>
  <c r="G23" i="140" s="1"/>
  <c r="G35" i="140" s="1"/>
  <c r="G38" i="140" s="1"/>
  <c r="G70" i="140" s="1"/>
  <c r="G74" i="140" s="1"/>
  <c r="G81" i="140" s="1"/>
  <c r="J23" i="139"/>
  <c r="J53" i="139" s="1"/>
  <c r="C8" i="140"/>
  <c r="L45" i="139"/>
  <c r="L53" i="139" s="1"/>
  <c r="L42" i="139"/>
  <c r="L49" i="139" s="1"/>
  <c r="L51" i="139" s="1"/>
  <c r="H42" i="139"/>
  <c r="K104" i="135"/>
  <c r="I104" i="135"/>
  <c r="H51" i="139" l="1"/>
  <c r="H49" i="139"/>
  <c r="Y27" i="136"/>
  <c r="Y29" i="136" s="1"/>
  <c r="Y30" i="136" s="1"/>
  <c r="U29" i="136"/>
  <c r="U30" i="136" s="1"/>
  <c r="M29" i="136"/>
  <c r="M30" i="136" s="1"/>
  <c r="H47" i="139"/>
  <c r="H45" i="139" s="1"/>
  <c r="H53" i="139" s="1"/>
  <c r="O27" i="137"/>
  <c r="K29" i="137"/>
  <c r="C23" i="140"/>
  <c r="C35" i="140" s="1"/>
  <c r="C38" i="140" s="1"/>
  <c r="C70" i="140" s="1"/>
  <c r="C74" i="140" s="1"/>
  <c r="C81" i="140" s="1"/>
  <c r="M17" i="136"/>
  <c r="K15" i="137"/>
  <c r="F47" i="139"/>
  <c r="L47" i="139"/>
  <c r="F42" i="139"/>
  <c r="F49" i="139" s="1"/>
  <c r="F51" i="139" s="1"/>
  <c r="J45" i="139"/>
  <c r="J47" i="139" s="1"/>
  <c r="J42" i="139"/>
  <c r="J49" i="139" s="1"/>
  <c r="J51" i="139" s="1"/>
  <c r="O29" i="137" l="1"/>
  <c r="O30" i="137" s="1"/>
  <c r="K30" i="137"/>
  <c r="M18" i="136"/>
  <c r="F93" i="135" s="1"/>
  <c r="F95" i="135" s="1"/>
  <c r="F97" i="135" s="1"/>
  <c r="F99" i="135" s="1"/>
  <c r="F104" i="135" s="1"/>
  <c r="K17" i="137"/>
  <c r="O15" i="137"/>
  <c r="Y15" i="136"/>
  <c r="Y17" i="136" s="1"/>
  <c r="Y18" i="136" s="1"/>
  <c r="O17" i="137" l="1"/>
  <c r="O18" i="137" s="1"/>
  <c r="K18" i="137"/>
  <c r="J93" i="135" s="1"/>
  <c r="J95" i="135" s="1"/>
  <c r="U17" i="136"/>
  <c r="U18" i="136" s="1"/>
  <c r="J97" i="135" l="1"/>
  <c r="J99" i="135" s="1"/>
  <c r="J104" i="135" s="1"/>
</calcChain>
</file>

<file path=xl/sharedStrings.xml><?xml version="1.0" encoding="utf-8"?>
<sst xmlns="http://schemas.openxmlformats.org/spreadsheetml/2006/main" count="525" uniqueCount="217">
  <si>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</si>
  <si>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</si>
  <si>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</si>
  <si>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</si>
  <si>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</si>
  <si>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</si>
  <si>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</si>
  <si>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</si>
  <si>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</si>
  <si>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</si>
  <si>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</si>
  <si>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</si>
  <si>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Work in progress</t>
  </si>
  <si>
    <t>EXPENSES</t>
  </si>
  <si>
    <t>Total</t>
  </si>
  <si>
    <t>Other components of shareholders' equity</t>
  </si>
  <si>
    <t>Trade and other receivables</t>
  </si>
  <si>
    <t>Administrative expenses</t>
  </si>
  <si>
    <t>CHUO SENKO (THAILAND) PUBLIC COMPANY LIMITED AND ITS SUBSIDIARIES</t>
  </si>
  <si>
    <t>CURRENT  ASSETS</t>
  </si>
  <si>
    <t>Other long-term investments</t>
  </si>
  <si>
    <t>Trade and other payables</t>
  </si>
  <si>
    <t>Employee benefit obligations</t>
  </si>
  <si>
    <t>Provision for long-term demolition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</si>
  <si>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</si>
  <si>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</si>
  <si>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</si>
  <si>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</si>
  <si>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</si>
  <si>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</si>
  <si>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</si>
  <si>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</si>
  <si>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 xml:space="preserve">equity attributable 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</si>
  <si>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</si>
  <si>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</si>
  <si>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</si>
  <si>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</si>
  <si>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</si>
  <si>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</si>
  <si>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</si>
  <si>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</si>
  <si>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</si>
  <si>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</si>
  <si>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</si>
  <si>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Interest</t>
  </si>
  <si>
    <t>Gain on sales of fixed assets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</si>
  <si>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</si>
  <si>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</si>
  <si>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</si>
  <si>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</si>
  <si>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</si>
  <si>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</si>
  <si>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</si>
  <si>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Interest income</t>
  </si>
  <si>
    <t>operating assets and liabilities</t>
  </si>
  <si>
    <t>Interest paid</t>
  </si>
  <si>
    <t>Income taxes paid</t>
  </si>
  <si>
    <t>In Thousand Baht</t>
  </si>
  <si>
    <t>"UNAUDITED"</t>
  </si>
  <si>
    <t>"REVIEWED"</t>
  </si>
  <si>
    <t>Non-current assets held for sale</t>
  </si>
  <si>
    <t xml:space="preserve"> - Appropriated for legal reserve</t>
  </si>
  <si>
    <t xml:space="preserve"> - Unappropriated</t>
  </si>
  <si>
    <t>Non - controlling interests</t>
  </si>
  <si>
    <t>2017</t>
  </si>
  <si>
    <t>Total revenues</t>
  </si>
  <si>
    <t>Total expenses</t>
  </si>
  <si>
    <t>Equity attributable the equity holders of the parent company</t>
  </si>
  <si>
    <t>31, 2017</t>
  </si>
  <si>
    <t xml:space="preserve">December </t>
  </si>
  <si>
    <t>March</t>
  </si>
  <si>
    <t>"Unaudited"</t>
  </si>
  <si>
    <t>"Reviewed"</t>
  </si>
  <si>
    <t>-</t>
  </si>
  <si>
    <t xml:space="preserve">Current portion of long-term loans </t>
  </si>
  <si>
    <t>- Related parties</t>
  </si>
  <si>
    <t>Deposits at financial institution pledged as collaterals</t>
  </si>
  <si>
    <t>Long-term loans to - net of current portion</t>
  </si>
  <si>
    <t>Other comprehensive income (loss) - net of income tax</t>
  </si>
  <si>
    <t>Other comprehensive income to be reclassified to profit or loss</t>
  </si>
  <si>
    <t xml:space="preserve">Other comprehensive income not to be reclassified 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</si>
  <si>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</si>
  <si>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</si>
  <si>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</si>
  <si>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</si>
  <si>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</si>
  <si>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</si>
  <si>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</si>
  <si>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</si>
  <si>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</si>
  <si>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Balance as at March 31, 2017</t>
  </si>
  <si>
    <t>Transactions with owners, recorded directly in</t>
  </si>
  <si>
    <t>“UNAUDITED”</t>
  </si>
  <si>
    <t>“REVIEWED”</t>
  </si>
  <si>
    <t>Share capital - common shares, Baht 5 par value</t>
  </si>
  <si>
    <t xml:space="preserve">Other component of </t>
  </si>
  <si>
    <t xml:space="preserve">Other comprehensive </t>
  </si>
  <si>
    <t>income (loss)</t>
  </si>
  <si>
    <t xml:space="preserve"> available - for - sale</t>
  </si>
  <si>
    <t>investments</t>
  </si>
  <si>
    <t xml:space="preserve">        ……………………………………………….Director</t>
  </si>
  <si>
    <t>Current portion of liabilities under finance lease contracts</t>
  </si>
  <si>
    <t>Income tax (expenses) income</t>
  </si>
  <si>
    <t xml:space="preserve">Authorized share capital - 67,500,000 shares, Baht 5 par value </t>
  </si>
  <si>
    <t>- Others</t>
  </si>
  <si>
    <t xml:space="preserve">Investment in subsidiaries </t>
  </si>
  <si>
    <t xml:space="preserve">Investment in convertible bond </t>
  </si>
  <si>
    <t>Intangible assets</t>
  </si>
  <si>
    <t>Equity attributable to the equity holders of the parent company</t>
  </si>
  <si>
    <t>TOTAL LIABILITIES AND SHAREHOLDERS' EQUITY</t>
  </si>
  <si>
    <t>Doubtful accounts of receivables from related parties and other parties</t>
  </si>
  <si>
    <t>Doubtful accounts of receivables from debt consolidation agreement (Reversal)</t>
  </si>
  <si>
    <t xml:space="preserve">Total other comprehensive income to be reclassified </t>
  </si>
  <si>
    <t>LOSS PER SHARE (In Baht)</t>
  </si>
  <si>
    <t>Increase in share capital</t>
  </si>
  <si>
    <t>Loss for the period</t>
  </si>
  <si>
    <t xml:space="preserve">on changes in value </t>
  </si>
  <si>
    <t>of available-for-sale</t>
  </si>
  <si>
    <t>Non -</t>
  </si>
  <si>
    <t>interest  in subsidiaries</t>
  </si>
  <si>
    <t>Appropriated for</t>
  </si>
  <si>
    <t>Premium (Discount)</t>
  </si>
  <si>
    <t>on share capital</t>
  </si>
  <si>
    <t>Cash flows from operating activities</t>
  </si>
  <si>
    <t>Adjustments for</t>
  </si>
  <si>
    <t>Loss before income tax</t>
  </si>
  <si>
    <t xml:space="preserve">Premium (Discount) </t>
  </si>
  <si>
    <t>on  share capital</t>
  </si>
  <si>
    <t>STATEMENT OF COMPREHENSIVE INCOME</t>
  </si>
  <si>
    <t>Decrease (Increase) in operating assets</t>
  </si>
  <si>
    <t xml:space="preserve">Loss from operating activities before changes in 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</si>
  <si>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</si>
  <si>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</si>
  <si>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</si>
  <si>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</si>
  <si>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Net Cash Provided by (Used in) Investing Activities</t>
  </si>
  <si>
    <t>Cash flows from financing activities</t>
  </si>
  <si>
    <t xml:space="preserve">Net Cash Provided by (Used in) Financing Activities </t>
  </si>
  <si>
    <t>CASH AND CASH EQUIVALENTS AT END OF PERIOD</t>
  </si>
  <si>
    <t>Cash paid for employee benefit obligations</t>
  </si>
  <si>
    <t>Cash paid for loan to other parties</t>
  </si>
  <si>
    <t xml:space="preserve">Current portion of payable from debt consolidation agreement </t>
  </si>
  <si>
    <t>Impariment loss of other long-term investments</t>
  </si>
  <si>
    <t xml:space="preserve"> changes in the ownership</t>
  </si>
  <si>
    <t xml:space="preserve">Current portion of receivable from debt consolidation agreement </t>
  </si>
  <si>
    <t>TOTAL ASSETS</t>
  </si>
  <si>
    <t>Finance costs</t>
  </si>
  <si>
    <t>Impairment loss of other non-current assets</t>
  </si>
  <si>
    <t>Receivable from debt consolidation agreement</t>
  </si>
  <si>
    <t xml:space="preserve">Payable from debt consolidation agreement </t>
  </si>
  <si>
    <t>Proceeds from increase in share capital</t>
  </si>
  <si>
    <t>Doubtful accounts of receivable from debt consolidation agreement (Reversal)</t>
  </si>
  <si>
    <t>Doubtful accounts of loans to related parties and other parties</t>
  </si>
  <si>
    <t>Gain on sales of non-current assets held for sale</t>
  </si>
  <si>
    <t>Proceeds from loan to related parties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</si>
  <si>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</si>
  <si>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</si>
  <si>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</si>
  <si>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</si>
  <si>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</si>
  <si>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</si>
  <si>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Loss on settlement for employee benefit</t>
  </si>
  <si>
    <t>Effects from translation of financial statements in foreign currency</t>
  </si>
  <si>
    <t>NET INCREASE (DECREASE) IN CASH AND CASH EQUIVALENTS</t>
  </si>
  <si>
    <t>31, 2018</t>
  </si>
  <si>
    <t>2018</t>
  </si>
  <si>
    <t>FOR THE THREE - MONTH PERIOD ENDED MARCH 31, 2018</t>
  </si>
  <si>
    <t>AS AT MARCH 31, 2018</t>
  </si>
  <si>
    <t xml:space="preserve">Short-term loans and accrued interest </t>
  </si>
  <si>
    <t xml:space="preserve">- Related parties </t>
  </si>
  <si>
    <t xml:space="preserve">- Other parties </t>
  </si>
  <si>
    <t>Payables from debt consolidation agreement - net of current portion</t>
  </si>
  <si>
    <t>"Audited"</t>
  </si>
  <si>
    <t>Liabilities under finance lease contracts - net of current portion</t>
  </si>
  <si>
    <t>Balance as at January 1, 2017</t>
  </si>
  <si>
    <t>Balance as at January 1, 2018</t>
  </si>
  <si>
    <t>Balance as at March 31, 2018</t>
  </si>
  <si>
    <t>Receivables from debt consolidation agreement - net of current portion</t>
  </si>
  <si>
    <t>Building improvement and equipment</t>
  </si>
  <si>
    <t>25</t>
  </si>
  <si>
    <t>- Other parties</t>
  </si>
  <si>
    <t>- Refundable deposits</t>
  </si>
  <si>
    <t>Issued and fully paid-up share capital - 67,499,426 shares, Baht 5 par value</t>
  </si>
  <si>
    <t>Unrealized gain (loss) on changes in value of available-for-sale investments - net of income tax</t>
  </si>
  <si>
    <t>Defined benefit plan actuarial gain (loss) - net of income tax</t>
  </si>
  <si>
    <t>Unrealized loss (Gain) on exchange rate</t>
  </si>
  <si>
    <t>Cash paid from operations</t>
  </si>
  <si>
    <t>Net Cash Used in Operating Activities</t>
  </si>
  <si>
    <t>Decrease in deposits at financial institution pledged as collaterals</t>
  </si>
  <si>
    <t xml:space="preserve">Increase (Decrease) in bank overdrafts </t>
  </si>
  <si>
    <t>Separate  Financial Statements</t>
  </si>
  <si>
    <t>Separate Financial Statements</t>
  </si>
  <si>
    <t>Proceeds from interest income</t>
  </si>
  <si>
    <t>Bank overdrafts</t>
  </si>
  <si>
    <t>Discount on share capital</t>
  </si>
  <si>
    <t>Deficit from the</t>
  </si>
  <si>
    <t>Decrease in liabilities under finance lease contract</t>
  </si>
  <si>
    <t>Cash and cash equivalents at beginning of the period</t>
  </si>
  <si>
    <t>Deficit from the changes in the ownership interest in subsidiaries</t>
  </si>
  <si>
    <t>Proceeds from short term - loan from related parties</t>
  </si>
  <si>
    <t>15, 24</t>
  </si>
  <si>
    <t>in foreign currency</t>
  </si>
  <si>
    <t xml:space="preserve">Unrealized gain  </t>
  </si>
  <si>
    <t>to the equity holders</t>
  </si>
  <si>
    <t>of the parent company</t>
  </si>
  <si>
    <t>Unrealized gain from</t>
  </si>
  <si>
    <t>Total Shareholders' Equity (Capital Deficiency)</t>
  </si>
  <si>
    <t>REVENUES</t>
  </si>
  <si>
    <t>LOSS FOR THE PERIOD</t>
  </si>
  <si>
    <t>in subsequent period</t>
  </si>
  <si>
    <t>to profit or loss in subsequent period</t>
  </si>
  <si>
    <t>TOTAL COMPREHENSIVE INCOME (LOSS) FOR THE PERIOD</t>
  </si>
  <si>
    <t>Profit (Loss) for the period attributable to :</t>
  </si>
  <si>
    <t>Comprehensive income (loss) for the period attributable to :</t>
  </si>
  <si>
    <t>STATEMENT OF CASH FLOWS</t>
  </si>
  <si>
    <t>STATEMENT OF FINANCIAL POSITION (CONTINUED)</t>
  </si>
  <si>
    <t>STATEMENT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</si>
</sst>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</numFmts>
  <fonts count="26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b/>
      <i/>
      <sz val="10.5"/>
      <name val="Calibri"/>
      <family val="2"/>
    </font>
    <font>
      <b/>
      <sz val="10.5"/>
      <color theme="1"/>
      <name val="Calibri"/>
      <family val="2"/>
    </font>
    <font>
      <sz val="10.5"/>
      <color theme="0"/>
      <name val="Calibri"/>
      <family val="2"/>
    </font>
    <font>
      <i/>
      <sz val="10.5"/>
      <name val="Calibri"/>
      <family val="2"/>
    </font>
    <font>
      <u/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pFont"/>
    </font>
    <font>
      <sz val="10.5"/>
      <color theme="1"/>
      <name val="Calibri"/>
      <family val="2"/>
    </font>
    <font>
      <b/>
      <i/>
      <sz val="10.5"/>
      <color rgb="FFFF0000"/>
      <name val="Calibri"/>
      <family val="2"/>
    </font>
    <font>
      <sz val="10.5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03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1" fontId="7" fillId="0" borderId="0" applyFont="0" applyFill="0" applyBorder="0" applyAlignment="0" applyProtection="0"/>
    <xf numFmtId="172" fontId="9" fillId="0" borderId="0"/>
    <xf numFmtId="182" fontId="24" fillId="0" borderId="0"/>
    <xf numFmtId="175" fontId="17" fillId="0" borderId="0" applyFont="0" applyFill="0" applyBorder="0" applyAlignment="0" applyProtection="0"/>
    <xf numFmtId="0" fontId="7" fillId="0" borderId="0"/>
    <xf numFmtId="0" fontId="28" fillId="0" borderId="0"/>
    <xf numFmtId="175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190" fontId="7" fillId="0" borderId="0" applyFont="0" applyFill="0" applyBorder="0" applyAlignment="0" applyProtection="0"/>
    <xf numFmtId="0" fontId="36" fillId="42" borderId="0"/>
    <xf numFmtId="191" fontId="7" fillId="0" borderId="0" applyFont="0" applyFill="0" applyBorder="0" applyAlignment="0" applyProtection="0"/>
    <xf numFmtId="192" fontId="37" fillId="0" borderId="0"/>
    <xf numFmtId="0" fontId="38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17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18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2" fontId="7" fillId="0" borderId="0"/>
    <xf numFmtId="219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0" fontId="46" fillId="0" borderId="0" applyFont="0" applyFill="0" applyBorder="0" applyAlignment="0" applyProtection="0"/>
    <xf numFmtId="169" fontId="40" fillId="0" borderId="0"/>
    <xf numFmtId="218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3" fontId="7" fillId="0" borderId="0" applyFont="0" applyFill="0" applyBorder="0" applyAlignment="0" applyProtection="0"/>
    <xf numFmtId="224" fontId="40" fillId="0" borderId="0"/>
    <xf numFmtId="225" fontId="7" fillId="12" borderId="0" applyFont="0" applyBorder="0"/>
    <xf numFmtId="0" fontId="48" fillId="0" borderId="0"/>
    <xf numFmtId="38" fontId="55" fillId="0" borderId="0"/>
    <xf numFmtId="0" fontId="44" fillId="0" borderId="27"/>
    <xf numFmtId="227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48" fillId="0" borderId="0" applyNumberFormat="0" applyFill="0" applyBorder="0" applyAlignment="0" applyProtection="0"/>
    <xf numFmtId="229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0" fontId="7" fillId="17" borderId="0" applyAlignment="0">
      <protection locked="0"/>
    </xf>
    <xf numFmtId="231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3" fontId="65" fillId="0" borderId="0">
      <protection locked="0"/>
    </xf>
    <xf numFmtId="234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5" fontId="7" fillId="0" borderId="0">
      <protection locked="0"/>
    </xf>
    <xf numFmtId="235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6" fontId="72" fillId="45" borderId="0"/>
    <xf numFmtId="214" fontId="73" fillId="0" borderId="0">
      <alignment horizontal="center"/>
    </xf>
    <xf numFmtId="189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236" fontId="75" fillId="47" borderId="0"/>
    <xf numFmtId="168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37" fontId="7" fillId="0" borderId="0" applyFont="0" applyFill="0" applyBorder="0" applyAlignment="0" applyProtection="0"/>
    <xf numFmtId="0" fontId="76" fillId="0" borderId="14"/>
    <xf numFmtId="238" fontId="77" fillId="0" borderId="0" applyFont="0" applyFill="0" applyBorder="0" applyAlignment="0" applyProtection="0"/>
    <xf numFmtId="239" fontId="7" fillId="0" borderId="0" applyFont="0" applyFill="0" applyBorder="0" applyAlignment="0" applyProtection="0"/>
    <xf numFmtId="240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3" fontId="40" fillId="0" borderId="0" applyNumberFormat="0" applyFont="0" applyFill="0" applyBorder="0" applyAlignment="0" applyProtection="0"/>
    <xf numFmtId="244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64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5" fontId="7" fillId="0" borderId="0" applyFont="0" applyFill="0" applyBorder="0" applyAlignment="0" applyProtection="0"/>
    <xf numFmtId="246" fontId="85" fillId="0" borderId="8" applyFont="0" applyBorder="0" applyAlignment="0">
      <alignment horizontal="center" vertical="center"/>
    </xf>
    <xf numFmtId="247" fontId="7" fillId="0" borderId="0"/>
    <xf numFmtId="0" fontId="48" fillId="0" borderId="0"/>
    <xf numFmtId="0" fontId="44" fillId="0" borderId="0"/>
    <xf numFmtId="248" fontId="51" fillId="0" borderId="0" applyFont="0" applyFill="0" applyBorder="0" applyAlignment="0" applyProtection="0"/>
    <xf numFmtId="249" fontId="7" fillId="0" borderId="0" applyNumberFormat="0" applyFill="0" applyBorder="0" applyAlignment="0" applyProtection="0">
      <alignment horizontal="left"/>
    </xf>
    <xf numFmtId="0" fontId="7" fillId="0" borderId="16"/>
    <xf numFmtId="180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0" fontId="52" fillId="0" borderId="0"/>
    <xf numFmtId="251" fontId="37" fillId="0" borderId="0" applyBorder="0" applyAlignment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4" fontId="40" fillId="0" borderId="0"/>
    <xf numFmtId="258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2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5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7" fillId="0" borderId="0" applyBorder="0"/>
    <xf numFmtId="255" fontId="37" fillId="0" borderId="0" applyBorder="0"/>
    <xf numFmtId="256" fontId="55" fillId="0" borderId="0" applyBorder="0" applyAlignment="0"/>
    <xf numFmtId="255" fontId="37" fillId="0" borderId="0" applyBorder="0"/>
    <xf numFmtId="256" fontId="55" fillId="0" borderId="0" applyBorder="0" applyAlignment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03" fontId="41" fillId="0" borderId="3" applyFont="0" applyBorder="0" applyAlignment="0">
      <alignment horizontal="center" vertical="center"/>
    </xf>
    <xf numFmtId="259" fontId="102" fillId="0" borderId="0" applyFont="0" applyFill="0" applyBorder="0" applyAlignment="0" applyProtection="0"/>
    <xf numFmtId="220" fontId="55" fillId="0" borderId="0" applyFont="0" applyFill="0" applyBorder="0" applyAlignment="0" applyProtection="0"/>
    <xf numFmtId="220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38" fontId="56" fillId="0" borderId="0" applyFill="0" applyBorder="0" applyAlignment="0" applyProtection="0"/>
    <xf numFmtId="171" fontId="7" fillId="0" borderId="0" applyFont="0" applyFill="0" applyBorder="0" applyAlignment="0" applyProtection="0"/>
    <xf numFmtId="38" fontId="56" fillId="0" borderId="0" applyFill="0" applyBorder="0" applyAlignment="0" applyProtection="0"/>
    <xf numFmtId="191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1" fontId="7" fillId="0" borderId="0" applyFont="0" applyFill="0" applyBorder="0" applyAlignment="0" applyProtection="0"/>
    <xf numFmtId="0" fontId="112" fillId="0" borderId="0"/>
    <xf numFmtId="262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3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5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6" fontId="7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0" fontId="117" fillId="42" borderId="0"/>
    <xf numFmtId="267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37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18" fontId="7" fillId="12" borderId="20" applyNumberFormat="0" applyFill="0" applyBorder="0">
      <alignment vertical="top" wrapText="1"/>
    </xf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69" fontId="7" fillId="0" borderId="0"/>
    <xf numFmtId="270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1" fontId="40" fillId="0" borderId="0" applyFont="0" applyFill="0" applyBorder="0" applyAlignment="0" applyProtection="0"/>
    <xf numFmtId="272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9" fontId="40" fillId="0" borderId="0"/>
    <xf numFmtId="169" fontId="40" fillId="0" borderId="0"/>
    <xf numFmtId="169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134" fillId="0" borderId="0" applyFill="0" applyBorder="0" applyAlignment="0" applyProtection="0"/>
    <xf numFmtId="40" fontId="134" fillId="0" borderId="0" applyFill="0" applyBorder="0" applyAlignment="0" applyProtection="0"/>
    <xf numFmtId="274" fontId="14" fillId="111" borderId="0" applyFill="0" applyBorder="0" applyAlignment="0">
      <alignment vertical="top"/>
    </xf>
    <xf numFmtId="275" fontId="14" fillId="0" borderId="0" applyFill="0" applyBorder="0" applyAlignment="0" applyProtection="0"/>
    <xf numFmtId="169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36" fillId="0" borderId="0" applyFill="0" applyBorder="0" applyAlignment="0" applyProtection="0"/>
    <xf numFmtId="169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67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71" fontId="7" fillId="0" borderId="0" applyNumberFormat="0" applyFill="0" applyBorder="0" applyAlignment="0" applyProtection="0"/>
    <xf numFmtId="172" fontId="136" fillId="0" borderId="0" applyFill="0" applyBorder="0" applyAlignment="0" applyProtection="0"/>
    <xf numFmtId="171" fontId="124" fillId="0" borderId="0" applyFont="0" applyFill="0" applyBorder="0" applyAlignment="0" applyProtection="0"/>
    <xf numFmtId="187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/>
    <xf numFmtId="184" fontId="78" fillId="0" borderId="0"/>
    <xf numFmtId="184" fontId="78" fillId="0" borderId="0"/>
    <xf numFmtId="166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48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5" fontId="7" fillId="12" borderId="0" applyFont="0" applyBorder="0"/>
    <xf numFmtId="226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27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1" fontId="114" fillId="0" borderId="0"/>
    <xf numFmtId="181" fontId="110" fillId="0" borderId="0"/>
    <xf numFmtId="181" fontId="114" fillId="0" borderId="0"/>
    <xf numFmtId="181" fontId="114" fillId="0" borderId="0"/>
    <xf numFmtId="181" fontId="114" fillId="0" borderId="0"/>
    <xf numFmtId="181" fontId="11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1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2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68" fontId="7" fillId="0" borderId="0" applyFont="0" applyFill="0" applyBorder="0" applyAlignment="0" applyProtection="0"/>
    <xf numFmtId="0" fontId="188" fillId="0" borderId="4">
      <alignment horizontal="center"/>
    </xf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2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0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64" fontId="14" fillId="111" borderId="0" applyFill="0" applyBorder="0" applyAlignment="0" applyProtection="0">
      <alignment vertical="top"/>
    </xf>
    <xf numFmtId="175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49" fontId="7" fillId="0" borderId="0" applyNumberFormat="0" applyFill="0" applyBorder="0" applyAlignment="0" applyProtection="0">
      <alignment horizontal="left"/>
    </xf>
    <xf numFmtId="273" fontId="7" fillId="0" borderId="0"/>
    <xf numFmtId="237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89" fontId="7" fillId="0" borderId="0" applyFont="0" applyFill="0" applyBorder="0" applyAlignment="0" applyProtection="0"/>
    <xf numFmtId="258" fontId="101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0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182" fontId="4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0" borderId="5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2" fontId="24" fillId="0" borderId="0"/>
    <xf numFmtId="0" fontId="237" fillId="0" borderId="0"/>
    <xf numFmtId="179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3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7" fillId="0" borderId="0"/>
    <xf numFmtId="182" fontId="212" fillId="0" borderId="0"/>
    <xf numFmtId="0" fontId="243" fillId="0" borderId="0"/>
    <xf numFmtId="169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7" fillId="0" borderId="0"/>
  </cellStyleXfs>
  <cellXfs count="269">
    <xf numFmtId="0" fontId="0" fillId="0" borderId="0" xfId="0"/>
    <xf numFmtId="184" fontId="246" fillId="0" borderId="0" xfId="9" applyNumberFormat="1" applyFont="1" applyFill="1" applyAlignment="1">
      <alignment horizontal="left"/>
    </xf>
    <xf numFmtId="173" fontId="246" fillId="0" borderId="0" xfId="2" applyNumberFormat="1" applyFont="1" applyFill="1" applyAlignment="1">
      <alignment horizontal="left"/>
    </xf>
    <xf numFmtId="184" fontId="247" fillId="0" borderId="0" xfId="9" applyNumberFormat="1" applyFont="1" applyFill="1"/>
    <xf numFmtId="184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/>
    <xf numFmtId="171" fontId="247" fillId="0" borderId="0" xfId="9" quotePrefix="1" applyNumberFormat="1" applyFont="1" applyFill="1" applyBorder="1" applyAlignment="1"/>
    <xf numFmtId="184" fontId="247" fillId="0" borderId="0" xfId="9" applyNumberFormat="1" applyFont="1" applyFill="1" applyAlignment="1">
      <alignment horizontal="center"/>
    </xf>
    <xf numFmtId="0" fontId="247" fillId="0" borderId="0" xfId="9" applyNumberFormat="1" applyFont="1" applyFill="1" applyAlignment="1">
      <alignment horizontal="center"/>
    </xf>
    <xf numFmtId="49" fontId="247" fillId="0" borderId="0" xfId="9" applyNumberFormat="1" applyFont="1" applyFill="1" applyBorder="1" applyAlignment="1">
      <alignment horizontal="center"/>
    </xf>
    <xf numFmtId="0" fontId="246" fillId="0" borderId="0" xfId="9" applyFont="1" applyFill="1" applyAlignment="1">
      <alignment horizontal="left"/>
    </xf>
    <xf numFmtId="171" fontId="247" fillId="0" borderId="0" xfId="9" applyNumberFormat="1" applyFont="1" applyFill="1"/>
    <xf numFmtId="171" fontId="247" fillId="0" borderId="0" xfId="1148" applyNumberFormat="1" applyFont="1" applyFill="1"/>
    <xf numFmtId="173" fontId="247" fillId="0" borderId="0" xfId="2" applyNumberFormat="1" applyFont="1" applyFill="1"/>
    <xf numFmtId="171" fontId="247" fillId="0" borderId="0" xfId="4893" applyNumberFormat="1" applyFont="1" applyFill="1"/>
    <xf numFmtId="171" fontId="247" fillId="0" borderId="0" xfId="1148" applyNumberFormat="1" applyFont="1" applyFill="1" applyBorder="1"/>
    <xf numFmtId="171" fontId="247" fillId="0" borderId="0" xfId="4893" applyNumberFormat="1" applyFont="1" applyFill="1" applyBorder="1"/>
    <xf numFmtId="173" fontId="247" fillId="0" borderId="0" xfId="2" applyNumberFormat="1" applyFont="1" applyFill="1" applyBorder="1"/>
    <xf numFmtId="171" fontId="247" fillId="0" borderId="0" xfId="10" applyFont="1" applyFill="1"/>
    <xf numFmtId="171" fontId="247" fillId="0" borderId="0" xfId="10" applyNumberFormat="1" applyFont="1" applyFill="1" applyBorder="1"/>
    <xf numFmtId="173" fontId="247" fillId="0" borderId="6" xfId="2" applyNumberFormat="1" applyFont="1" applyFill="1" applyBorder="1"/>
    <xf numFmtId="0" fontId="246" fillId="0" borderId="0" xfId="9" applyFont="1" applyFill="1"/>
    <xf numFmtId="0" fontId="247" fillId="0" borderId="0" xfId="9" applyFont="1" applyFill="1" applyAlignment="1">
      <alignment horizontal="left"/>
    </xf>
    <xf numFmtId="10" fontId="247" fillId="0" borderId="0" xfId="12" applyNumberFormat="1" applyFont="1" applyFill="1"/>
    <xf numFmtId="10" fontId="247" fillId="0" borderId="0" xfId="10" applyNumberFormat="1" applyFont="1" applyFill="1"/>
    <xf numFmtId="10" fontId="247" fillId="0" borderId="0" xfId="9" applyNumberFormat="1" applyFont="1" applyFill="1"/>
    <xf numFmtId="0" fontId="247" fillId="0" borderId="0" xfId="1148" applyFont="1" applyFill="1"/>
    <xf numFmtId="171" fontId="247" fillId="0" borderId="0" xfId="9" applyNumberFormat="1" applyFont="1" applyFill="1" applyBorder="1"/>
    <xf numFmtId="0" fontId="247" fillId="0" borderId="0" xfId="4901" applyFont="1" applyFill="1"/>
    <xf numFmtId="185" fontId="246" fillId="0" borderId="0" xfId="9" applyNumberFormat="1" applyFont="1" applyFill="1" applyAlignment="1">
      <alignment horizontal="left"/>
    </xf>
    <xf numFmtId="171" fontId="247" fillId="0" borderId="0" xfId="10" applyNumberFormat="1" applyFont="1" applyFill="1"/>
    <xf numFmtId="173" fontId="247" fillId="0" borderId="8" xfId="2" applyNumberFormat="1" applyFont="1" applyFill="1" applyBorder="1"/>
    <xf numFmtId="0" fontId="247" fillId="0" borderId="0" xfId="9" applyFont="1" applyFill="1"/>
    <xf numFmtId="173" fontId="247" fillId="0" borderId="11" xfId="2" applyNumberFormat="1" applyFont="1" applyFill="1" applyBorder="1"/>
    <xf numFmtId="185" fontId="246" fillId="0" borderId="0" xfId="9" applyNumberFormat="1" applyFont="1" applyFill="1"/>
    <xf numFmtId="0" fontId="248" fillId="0" borderId="0" xfId="1150" applyFont="1" applyFill="1"/>
    <xf numFmtId="0" fontId="248" fillId="0" borderId="0" xfId="1148" applyFont="1" applyFill="1"/>
    <xf numFmtId="185" fontId="247" fillId="0" borderId="0" xfId="9" applyNumberFormat="1" applyFont="1" applyFill="1"/>
    <xf numFmtId="184" fontId="247" fillId="0" borderId="0" xfId="9" applyNumberFormat="1" applyFont="1" applyFill="1" applyBorder="1"/>
    <xf numFmtId="171" fontId="247" fillId="0" borderId="0" xfId="10" applyFont="1" applyFill="1" applyBorder="1" applyAlignment="1">
      <alignment horizontal="right"/>
    </xf>
    <xf numFmtId="0" fontId="249" fillId="0" borderId="0" xfId="9" applyFont="1" applyFill="1"/>
    <xf numFmtId="173" fontId="247" fillId="0" borderId="0" xfId="2" applyNumberFormat="1" applyFont="1" applyFill="1" applyBorder="1" applyAlignment="1">
      <alignment horizontal="right"/>
    </xf>
    <xf numFmtId="171" fontId="247" fillId="0" borderId="0" xfId="10" applyFont="1" applyFill="1" applyBorder="1"/>
    <xf numFmtId="171" fontId="247" fillId="0" borderId="0" xfId="9" applyNumberFormat="1" applyFont="1" applyFill="1" applyBorder="1" applyAlignment="1">
      <alignment horizontal="center"/>
    </xf>
    <xf numFmtId="171" fontId="247" fillId="0" borderId="0" xfId="9" applyNumberFormat="1" applyFont="1" applyFill="1" applyAlignment="1">
      <alignment horizontal="center"/>
    </xf>
    <xf numFmtId="171" fontId="247" fillId="0" borderId="0" xfId="1148" applyNumberFormat="1" applyFont="1" applyFill="1" applyAlignment="1">
      <alignment horizontal="center" vertical="center"/>
    </xf>
    <xf numFmtId="173" fontId="247" fillId="0" borderId="2" xfId="2" applyNumberFormat="1" applyFont="1" applyFill="1" applyBorder="1" applyAlignment="1">
      <alignment horizontal="center"/>
    </xf>
    <xf numFmtId="173" fontId="247" fillId="0" borderId="0" xfId="2" applyNumberFormat="1" applyFont="1" applyFill="1" applyBorder="1" applyAlignment="1">
      <alignment horizontal="center"/>
    </xf>
    <xf numFmtId="171" fontId="247" fillId="0" borderId="0" xfId="1148" applyNumberFormat="1" applyFont="1" applyFill="1" applyBorder="1" applyAlignment="1">
      <alignment horizontal="center"/>
    </xf>
    <xf numFmtId="171" fontId="247" fillId="0" borderId="0" xfId="1148" applyNumberFormat="1" applyFont="1" applyFill="1" applyAlignment="1">
      <alignment horizontal="center"/>
    </xf>
    <xf numFmtId="171" fontId="247" fillId="0" borderId="0" xfId="10" applyNumberFormat="1" applyFont="1" applyFill="1" applyBorder="1" applyAlignment="1">
      <alignment horizontal="center"/>
    </xf>
    <xf numFmtId="0" fontId="247" fillId="0" borderId="0" xfId="9" applyNumberFormat="1" applyFont="1" applyFill="1" applyBorder="1" applyAlignment="1">
      <alignment horizontal="center"/>
    </xf>
    <xf numFmtId="187" fontId="247" fillId="0" borderId="0" xfId="11" applyNumberFormat="1" applyFont="1" applyFill="1" applyBorder="1" applyAlignment="1">
      <alignment horizontal="center"/>
    </xf>
    <xf numFmtId="0" fontId="247" fillId="0" borderId="0" xfId="9" applyFont="1" applyFill="1" applyAlignment="1"/>
    <xf numFmtId="0" fontId="247" fillId="0" borderId="0" xfId="9" applyFont="1" applyFill="1" applyBorder="1"/>
    <xf numFmtId="0" fontId="247" fillId="0" borderId="0" xfId="9" applyFont="1" applyFill="1" applyBorder="1" applyAlignment="1">
      <alignment horizontal="center"/>
    </xf>
    <xf numFmtId="185" fontId="247" fillId="0" borderId="0" xfId="9" applyNumberFormat="1" applyFont="1" applyFill="1" applyBorder="1" applyAlignment="1">
      <alignment horizontal="right"/>
    </xf>
    <xf numFmtId="185" fontId="247" fillId="0" borderId="0" xfId="10" applyNumberFormat="1" applyFont="1" applyFill="1" applyBorder="1"/>
    <xf numFmtId="173" fontId="247" fillId="0" borderId="0" xfId="10" applyNumberFormat="1" applyFont="1" applyFill="1"/>
    <xf numFmtId="171" fontId="250" fillId="0" borderId="0" xfId="9" applyNumberFormat="1" applyFont="1" applyFill="1"/>
    <xf numFmtId="173" fontId="250" fillId="0" borderId="0" xfId="2" applyNumberFormat="1" applyFont="1" applyFill="1"/>
    <xf numFmtId="173" fontId="247" fillId="0" borderId="0" xfId="9" applyNumberFormat="1" applyFont="1" applyFill="1"/>
    <xf numFmtId="173" fontId="251" fillId="0" borderId="0" xfId="10" applyNumberFormat="1" applyFont="1" applyFill="1" applyBorder="1" applyAlignment="1">
      <alignment horizontal="right"/>
    </xf>
    <xf numFmtId="173" fontId="251" fillId="0" borderId="0" xfId="2" applyNumberFormat="1" applyFont="1" applyFill="1" applyBorder="1" applyAlignment="1">
      <alignment horizontal="right"/>
    </xf>
    <xf numFmtId="0" fontId="247" fillId="0" borderId="0" xfId="9" quotePrefix="1" applyFont="1" applyFill="1" applyBorder="1" applyAlignment="1"/>
    <xf numFmtId="9" fontId="247" fillId="0" borderId="0" xfId="12" applyFont="1" applyFill="1" applyBorder="1"/>
    <xf numFmtId="185" fontId="247" fillId="0" borderId="0" xfId="9" applyNumberFormat="1" applyFont="1" applyFill="1" applyBorder="1"/>
    <xf numFmtId="171" fontId="247" fillId="0" borderId="0" xfId="10" applyFont="1" applyFill="1" applyBorder="1" applyAlignment="1">
      <alignment horizontal="center"/>
    </xf>
    <xf numFmtId="177" fontId="247" fillId="0" borderId="0" xfId="10" applyNumberFormat="1" applyFont="1" applyFill="1" applyBorder="1" applyAlignment="1">
      <alignment horizontal="center"/>
    </xf>
    <xf numFmtId="177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left"/>
    </xf>
    <xf numFmtId="186" fontId="247" fillId="0" borderId="0" xfId="10" applyNumberFormat="1" applyFont="1" applyFill="1" applyBorder="1"/>
    <xf numFmtId="186" fontId="247" fillId="0" borderId="0" xfId="9" applyNumberFormat="1" applyFont="1" applyFill="1" applyBorder="1" applyAlignment="1">
      <alignment horizontal="right"/>
    </xf>
    <xf numFmtId="186" fontId="247" fillId="0" borderId="0" xfId="9" applyNumberFormat="1" applyFont="1" applyFill="1" applyBorder="1"/>
    <xf numFmtId="184" fontId="247" fillId="0" borderId="0" xfId="10" applyNumberFormat="1" applyFont="1" applyFill="1" applyBorder="1"/>
    <xf numFmtId="173" fontId="247" fillId="0" borderId="0" xfId="10" applyNumberFormat="1" applyFont="1" applyFill="1" applyBorder="1"/>
    <xf numFmtId="173" fontId="247" fillId="0" borderId="0" xfId="9" applyNumberFormat="1" applyFont="1" applyFill="1" applyBorder="1"/>
    <xf numFmtId="184" fontId="253" fillId="0" borderId="0" xfId="9" applyNumberFormat="1" applyFont="1" applyFill="1" applyAlignment="1">
      <alignment horizontal="left"/>
    </xf>
    <xf numFmtId="0" fontId="254" fillId="0" borderId="0" xfId="0" applyFont="1" applyBorder="1" applyAlignment="1">
      <alignment horizontal="right"/>
    </xf>
    <xf numFmtId="0" fontId="247" fillId="0" borderId="0" xfId="0" applyFont="1" applyBorder="1" applyAlignment="1"/>
    <xf numFmtId="0" fontId="251" fillId="0" borderId="0" xfId="0" applyFont="1" applyBorder="1" applyAlignment="1">
      <alignment horizontal="center"/>
    </xf>
    <xf numFmtId="313" fontId="247" fillId="0" borderId="0" xfId="0" applyNumberFormat="1" applyFont="1" applyBorder="1" applyAlignment="1"/>
    <xf numFmtId="313" fontId="247" fillId="0" borderId="0" xfId="0" applyNumberFormat="1" applyFont="1" applyBorder="1" applyAlignment="1">
      <alignment horizontal="right"/>
    </xf>
    <xf numFmtId="0" fontId="247" fillId="0" borderId="8" xfId="0" applyFont="1" applyBorder="1" applyAlignment="1"/>
    <xf numFmtId="313" fontId="247" fillId="0" borderId="8" xfId="0" applyNumberFormat="1" applyFont="1" applyBorder="1" applyAlignment="1">
      <alignment horizontal="right"/>
    </xf>
    <xf numFmtId="173" fontId="247" fillId="0" borderId="55" xfId="2" applyNumberFormat="1" applyFont="1" applyFill="1" applyBorder="1"/>
    <xf numFmtId="0" fontId="246" fillId="0" borderId="0" xfId="1150" applyFont="1" applyFill="1"/>
    <xf numFmtId="171" fontId="247" fillId="0" borderId="11" xfId="10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0" fontId="256" fillId="0" borderId="0" xfId="0" applyFont="1" applyFill="1" applyAlignment="1">
      <alignment vertical="center"/>
    </xf>
    <xf numFmtId="0" fontId="246" fillId="0" borderId="0" xfId="0" applyFont="1" applyFill="1" applyAlignment="1">
      <alignment vertical="center"/>
    </xf>
    <xf numFmtId="173" fontId="247" fillId="0" borderId="7" xfId="2" applyNumberFormat="1" applyFont="1" applyFill="1" applyBorder="1"/>
    <xf numFmtId="173" fontId="247" fillId="0" borderId="11" xfId="2" applyNumberFormat="1" applyFont="1" applyFill="1" applyBorder="1" applyAlignment="1">
      <alignment horizontal="right"/>
    </xf>
    <xf numFmtId="185" fontId="247" fillId="0" borderId="0" xfId="9" applyNumberFormat="1" applyFont="1" applyFill="1" applyAlignment="1"/>
    <xf numFmtId="184" fontId="247" fillId="0" borderId="0" xfId="9" applyNumberFormat="1" applyFont="1" applyFill="1" applyAlignment="1"/>
    <xf numFmtId="171" fontId="247" fillId="0" borderId="0" xfId="9" applyNumberFormat="1" applyFont="1" applyFill="1" applyAlignment="1"/>
    <xf numFmtId="171" fontId="247" fillId="0" borderId="7" xfId="10" applyNumberFormat="1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49" fontId="247" fillId="0" borderId="0" xfId="9" applyNumberFormat="1" applyFont="1" applyFill="1" applyAlignment="1">
      <alignment horizontal="center"/>
    </xf>
    <xf numFmtId="0" fontId="247" fillId="0" borderId="11" xfId="9" applyNumberFormat="1" applyFont="1" applyFill="1" applyBorder="1" applyAlignment="1">
      <alignment horizontal="center"/>
    </xf>
    <xf numFmtId="49" fontId="247" fillId="0" borderId="0" xfId="1148" applyNumberFormat="1" applyFont="1" applyFill="1" applyAlignment="1">
      <alignment horizontal="center"/>
    </xf>
    <xf numFmtId="0" fontId="247" fillId="0" borderId="0" xfId="1148" applyNumberFormat="1" applyFont="1" applyFill="1" applyAlignment="1">
      <alignment horizontal="center"/>
    </xf>
    <xf numFmtId="0" fontId="247" fillId="0" borderId="0" xfId="0" applyFont="1" applyFill="1" applyBorder="1" applyAlignment="1"/>
    <xf numFmtId="49" fontId="252" fillId="0" borderId="0" xfId="9" applyNumberFormat="1" applyFont="1" applyFill="1" applyBorder="1" applyAlignment="1">
      <alignment horizontal="center"/>
    </xf>
    <xf numFmtId="1" fontId="247" fillId="0" borderId="0" xfId="9" applyNumberFormat="1" applyFont="1" applyFill="1" applyBorder="1" applyAlignment="1">
      <alignment horizontal="center"/>
    </xf>
    <xf numFmtId="38" fontId="255" fillId="0" borderId="0" xfId="0" applyNumberFormat="1" applyFont="1" applyFill="1" applyAlignment="1">
      <alignment vertical="center"/>
    </xf>
    <xf numFmtId="38" fontId="255" fillId="0" borderId="0" xfId="0" applyNumberFormat="1" applyFont="1" applyFill="1" applyAlignment="1">
      <alignment horizontal="left" vertical="center" indent="3"/>
    </xf>
    <xf numFmtId="171" fontId="246" fillId="0" borderId="0" xfId="9" applyNumberFormat="1" applyFont="1" applyFill="1" applyBorder="1" applyAlignment="1"/>
    <xf numFmtId="184" fontId="247" fillId="0" borderId="0" xfId="9" applyNumberFormat="1" applyFont="1" applyFill="1" applyBorder="1" applyAlignment="1"/>
    <xf numFmtId="173" fontId="247" fillId="0" borderId="0" xfId="9" applyNumberFormat="1" applyFont="1" applyFill="1" applyBorder="1" applyAlignment="1"/>
    <xf numFmtId="16" fontId="247" fillId="0" borderId="0" xfId="9" quotePrefix="1" applyNumberFormat="1" applyFont="1" applyFill="1" applyBorder="1" applyAlignment="1"/>
    <xf numFmtId="3" fontId="247" fillId="0" borderId="0" xfId="9" quotePrefix="1" applyNumberFormat="1" applyFont="1" applyFill="1" applyBorder="1" applyAlignment="1">
      <alignment horizontal="center"/>
    </xf>
    <xf numFmtId="0" fontId="247" fillId="0" borderId="0" xfId="9" applyNumberFormat="1" applyFont="1" applyFill="1" applyBorder="1"/>
    <xf numFmtId="0" fontId="247" fillId="0" borderId="0" xfId="9" quotePrefix="1" applyNumberFormat="1" applyFont="1" applyFill="1" applyBorder="1" applyAlignment="1">
      <alignment horizontal="center"/>
    </xf>
    <xf numFmtId="184" fontId="247" fillId="0" borderId="11" xfId="9" applyNumberFormat="1" applyFont="1" applyFill="1" applyBorder="1" applyAlignment="1">
      <alignment horizontal="center"/>
    </xf>
    <xf numFmtId="184" fontId="247" fillId="0" borderId="11" xfId="9" quotePrefix="1" applyNumberFormat="1" applyFont="1" applyFill="1" applyBorder="1" applyAlignment="1">
      <alignment horizontal="center"/>
    </xf>
    <xf numFmtId="171" fontId="247" fillId="0" borderId="0" xfId="10" applyNumberFormat="1" applyFont="1" applyFill="1" applyBorder="1" applyAlignment="1">
      <alignment horizontal="right"/>
    </xf>
    <xf numFmtId="173" fontId="247" fillId="0" borderId="0" xfId="2" applyNumberFormat="1" applyFont="1" applyFill="1" applyBorder="1" applyAlignment="1"/>
    <xf numFmtId="184" fontId="247" fillId="0" borderId="0" xfId="10" applyNumberFormat="1" applyFont="1" applyFill="1" applyBorder="1" applyAlignment="1">
      <alignment horizontal="right"/>
    </xf>
    <xf numFmtId="173" fontId="247" fillId="0" borderId="0" xfId="4893" applyNumberFormat="1" applyFont="1" applyFill="1" applyBorder="1" applyAlignment="1">
      <alignment horizontal="right"/>
    </xf>
    <xf numFmtId="171" fontId="247" fillId="0" borderId="0" xfId="2" applyFont="1" applyFill="1" applyBorder="1"/>
    <xf numFmtId="173" fontId="247" fillId="0" borderId="0" xfId="4893" applyNumberFormat="1" applyFont="1" applyFill="1" applyBorder="1"/>
    <xf numFmtId="171" fontId="247" fillId="0" borderId="0" xfId="9" quotePrefix="1" applyNumberFormat="1" applyFont="1" applyFill="1" applyBorder="1" applyAlignment="1">
      <alignment horizontal="left"/>
    </xf>
    <xf numFmtId="173" fontId="247" fillId="0" borderId="0" xfId="4893" applyNumberFormat="1" applyFont="1" applyFill="1" applyBorder="1" applyAlignment="1">
      <alignment horizontal="center"/>
    </xf>
    <xf numFmtId="0" fontId="247" fillId="0" borderId="0" xfId="1148" applyFont="1" applyFill="1" applyAlignment="1"/>
    <xf numFmtId="171" fontId="247" fillId="0" borderId="0" xfId="9" applyNumberFormat="1" applyFont="1" applyFill="1" applyBorder="1" applyAlignment="1"/>
    <xf numFmtId="171" fontId="247" fillId="0" borderId="0" xfId="2" applyFont="1" applyFill="1" applyBorder="1" applyAlignment="1"/>
    <xf numFmtId="171" fontId="247" fillId="0" borderId="0" xfId="9" applyNumberFormat="1" applyFont="1" applyFill="1" applyBorder="1" applyAlignment="1">
      <alignment horizontal="left"/>
    </xf>
    <xf numFmtId="171" fontId="247" fillId="0" borderId="0" xfId="4893" applyNumberFormat="1" applyFont="1" applyFill="1" applyBorder="1" applyAlignment="1">
      <alignment horizontal="right"/>
    </xf>
    <xf numFmtId="173" fontId="247" fillId="0" borderId="55" xfId="2" applyNumberFormat="1" applyFont="1" applyFill="1" applyBorder="1" applyAlignment="1"/>
    <xf numFmtId="173" fontId="247" fillId="0" borderId="6" xfId="10" applyNumberFormat="1" applyFont="1" applyFill="1" applyBorder="1" applyAlignment="1">
      <alignment horizontal="right"/>
    </xf>
    <xf numFmtId="173" fontId="247" fillId="0" borderId="0" xfId="10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center"/>
    </xf>
    <xf numFmtId="184" fontId="258" fillId="0" borderId="0" xfId="9" applyNumberFormat="1" applyFont="1" applyFill="1" applyBorder="1"/>
    <xf numFmtId="173" fontId="247" fillId="0" borderId="0" xfId="10" quotePrefix="1" applyNumberFormat="1" applyFont="1" applyFill="1" applyBorder="1" applyAlignment="1">
      <alignment horizontal="right"/>
    </xf>
    <xf numFmtId="173" fontId="258" fillId="0" borderId="0" xfId="9" applyNumberFormat="1" applyFont="1" applyFill="1" applyBorder="1"/>
    <xf numFmtId="184" fontId="247" fillId="0" borderId="0" xfId="4893" applyNumberFormat="1" applyFont="1" applyFill="1" applyBorder="1" applyAlignment="1">
      <alignment horizontal="center"/>
    </xf>
    <xf numFmtId="173" fontId="247" fillId="0" borderId="0" xfId="10" quotePrefix="1" applyNumberFormat="1" applyFont="1" applyFill="1" applyBorder="1" applyAlignment="1">
      <alignment horizontal="center"/>
    </xf>
    <xf numFmtId="184" fontId="258" fillId="0" borderId="0" xfId="2" applyNumberFormat="1" applyFont="1" applyFill="1" applyBorder="1" applyAlignment="1">
      <alignment horizontal="center"/>
    </xf>
    <xf numFmtId="171" fontId="247" fillId="0" borderId="0" xfId="2" applyFont="1" applyFill="1" applyBorder="1" applyAlignment="1">
      <alignment horizontal="right"/>
    </xf>
    <xf numFmtId="173" fontId="258" fillId="0" borderId="0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/>
    <xf numFmtId="173" fontId="247" fillId="0" borderId="11" xfId="10" applyNumberFormat="1" applyFont="1" applyFill="1" applyBorder="1" applyAlignment="1">
      <alignment horizontal="right"/>
    </xf>
    <xf numFmtId="173" fontId="247" fillId="0" borderId="7" xfId="10" applyNumberFormat="1" applyFont="1" applyFill="1" applyBorder="1" applyAlignment="1">
      <alignment horizontal="right"/>
    </xf>
    <xf numFmtId="38" fontId="254" fillId="0" borderId="0" xfId="0" applyNumberFormat="1" applyFont="1" applyFill="1" applyAlignment="1">
      <alignment vertical="center"/>
    </xf>
    <xf numFmtId="171" fontId="246" fillId="0" borderId="0" xfId="11" applyNumberFormat="1" applyFont="1" applyFill="1" applyBorder="1" applyAlignment="1">
      <alignment horizontal="left"/>
    </xf>
    <xf numFmtId="173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right"/>
    </xf>
    <xf numFmtId="173" fontId="247" fillId="0" borderId="0" xfId="9" applyNumberFormat="1" applyFont="1" applyFill="1" applyBorder="1" applyAlignment="1">
      <alignment horizontal="right"/>
    </xf>
    <xf numFmtId="171" fontId="247" fillId="0" borderId="0" xfId="9" applyNumberFormat="1" applyFont="1" applyFill="1" applyBorder="1" applyAlignment="1">
      <alignment horizontal="right"/>
    </xf>
    <xf numFmtId="173" fontId="247" fillId="0" borderId="0" xfId="9" applyNumberFormat="1" applyFont="1" applyFill="1" applyBorder="1" applyAlignment="1">
      <alignment horizontal="center"/>
    </xf>
    <xf numFmtId="184" fontId="247" fillId="0" borderId="0" xfId="10" applyNumberFormat="1" applyFont="1" applyFill="1" applyBorder="1" applyAlignment="1">
      <alignment horizontal="center"/>
    </xf>
    <xf numFmtId="173" fontId="247" fillId="0" borderId="0" xfId="10" applyNumberFormat="1" applyFont="1" applyFill="1" applyBorder="1" applyAlignment="1">
      <alignment horizontal="center"/>
    </xf>
    <xf numFmtId="173" fontId="247" fillId="0" borderId="55" xfId="10" applyNumberFormat="1" applyFont="1" applyFill="1" applyBorder="1" applyAlignment="1">
      <alignment horizontal="right"/>
    </xf>
    <xf numFmtId="171" fontId="247" fillId="0" borderId="0" xfId="4893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 vertical="center"/>
    </xf>
    <xf numFmtId="0" fontId="247" fillId="0" borderId="0" xfId="9" applyFont="1" applyFill="1" applyBorder="1" applyAlignment="1" applyProtection="1">
      <alignment horizontal="center"/>
      <protection locked="0"/>
    </xf>
    <xf numFmtId="184" fontId="251" fillId="0" borderId="0" xfId="9" applyNumberFormat="1" applyFont="1" applyFill="1" applyBorder="1" applyAlignment="1">
      <alignment horizontal="center" vertical="center"/>
    </xf>
    <xf numFmtId="184" fontId="251" fillId="0" borderId="0" xfId="9" applyNumberFormat="1" applyFont="1" applyFill="1" applyBorder="1"/>
    <xf numFmtId="173" fontId="251" fillId="0" borderId="0" xfId="9" applyNumberFormat="1" applyFont="1" applyFill="1" applyBorder="1" applyAlignment="1">
      <alignment horizontal="center" vertical="center"/>
    </xf>
    <xf numFmtId="171" fontId="247" fillId="0" borderId="0" xfId="9" quotePrefix="1" applyNumberFormat="1" applyFont="1" applyFill="1" applyBorder="1"/>
    <xf numFmtId="171" fontId="246" fillId="0" borderId="0" xfId="11" applyNumberFormat="1" applyFont="1" applyFill="1" applyBorder="1"/>
    <xf numFmtId="171" fontId="247" fillId="0" borderId="0" xfId="11" applyNumberFormat="1" applyFont="1" applyFill="1" applyBorder="1"/>
    <xf numFmtId="171" fontId="250" fillId="0" borderId="0" xfId="9" applyNumberFormat="1" applyFont="1" applyFill="1" applyBorder="1"/>
    <xf numFmtId="0" fontId="246" fillId="0" borderId="0" xfId="9" applyFont="1" applyFill="1" applyAlignment="1"/>
    <xf numFmtId="173" fontId="247" fillId="0" borderId="0" xfId="2" applyNumberFormat="1" applyFont="1" applyFill="1" applyAlignment="1"/>
    <xf numFmtId="173" fontId="247" fillId="0" borderId="0" xfId="2" applyNumberFormat="1" applyFont="1" applyFill="1" applyAlignment="1">
      <alignment horizontal="center"/>
    </xf>
    <xf numFmtId="0" fontId="246" fillId="0" borderId="0" xfId="0" applyFont="1" applyFill="1" applyAlignment="1"/>
    <xf numFmtId="0" fontId="247" fillId="0" borderId="0" xfId="0" applyFont="1" applyFill="1" applyAlignment="1"/>
    <xf numFmtId="0" fontId="247" fillId="0" borderId="0" xfId="9" applyFont="1" applyFill="1" applyAlignment="1">
      <alignment horizontal="center"/>
    </xf>
    <xf numFmtId="169" fontId="247" fillId="0" borderId="0" xfId="9" applyNumberFormat="1" applyFont="1" applyFill="1" applyBorder="1" applyAlignment="1"/>
    <xf numFmtId="169" fontId="247" fillId="0" borderId="0" xfId="9" applyNumberFormat="1" applyFont="1" applyFill="1" applyBorder="1" applyAlignment="1">
      <alignment horizontal="center"/>
    </xf>
    <xf numFmtId="169" fontId="247" fillId="0" borderId="0" xfId="9" applyNumberFormat="1" applyFont="1" applyFill="1" applyAlignment="1">
      <alignment horizontal="center"/>
    </xf>
    <xf numFmtId="9" fontId="246" fillId="0" borderId="0" xfId="12" applyFont="1" applyFill="1" applyAlignment="1"/>
    <xf numFmtId="0" fontId="247" fillId="0" borderId="0" xfId="9" applyFont="1" applyFill="1" applyAlignment="1">
      <alignment horizontal="right"/>
    </xf>
    <xf numFmtId="171" fontId="247" fillId="0" borderId="0" xfId="10" applyNumberFormat="1" applyFont="1" applyFill="1" applyBorder="1" applyAlignment="1"/>
    <xf numFmtId="0" fontId="247" fillId="0" borderId="0" xfId="9" quotePrefix="1" applyFont="1" applyFill="1"/>
    <xf numFmtId="173" fontId="247" fillId="0" borderId="56" xfId="2" applyNumberFormat="1" applyFont="1" applyFill="1" applyBorder="1" applyAlignment="1"/>
    <xf numFmtId="173" fontId="247" fillId="0" borderId="56" xfId="2" applyNumberFormat="1" applyFont="1" applyFill="1" applyBorder="1" applyAlignment="1">
      <alignment horizontal="center"/>
    </xf>
    <xf numFmtId="0" fontId="252" fillId="0" borderId="0" xfId="9" applyFont="1" applyFill="1" applyBorder="1" applyAlignment="1">
      <alignment horizontal="center"/>
    </xf>
    <xf numFmtId="38" fontId="254" fillId="0" borderId="0" xfId="0" applyNumberFormat="1" applyFont="1" applyFill="1" applyAlignment="1">
      <alignment horizontal="left" vertical="center" indent="3"/>
    </xf>
    <xf numFmtId="173" fontId="259" fillId="0" borderId="0" xfId="2" applyNumberFormat="1" applyFont="1" applyFill="1"/>
    <xf numFmtId="2" fontId="259" fillId="0" borderId="0" xfId="9" applyNumberFormat="1" applyFont="1" applyFill="1"/>
    <xf numFmtId="173" fontId="247" fillId="0" borderId="0" xfId="2" applyNumberFormat="1" applyFont="1" applyFill="1" applyAlignment="1">
      <alignment horizontal="left"/>
    </xf>
    <xf numFmtId="0" fontId="254" fillId="0" borderId="0" xfId="4902" applyFont="1" applyFill="1" applyBorder="1" applyAlignment="1">
      <alignment horizontal="center" vertical="center"/>
    </xf>
    <xf numFmtId="0" fontId="254" fillId="0" borderId="56" xfId="4902" applyFont="1" applyFill="1" applyBorder="1" applyAlignment="1">
      <alignment horizontal="center" vertical="center"/>
    </xf>
    <xf numFmtId="0" fontId="254" fillId="0" borderId="11" xfId="4902" applyFont="1" applyFill="1" applyBorder="1" applyAlignment="1">
      <alignment horizontal="center" vertical="center"/>
    </xf>
    <xf numFmtId="0" fontId="254" fillId="0" borderId="0" xfId="4902" applyFont="1" applyFill="1" applyAlignment="1">
      <alignment horizontal="center" vertical="center"/>
    </xf>
    <xf numFmtId="173" fontId="247" fillId="0" borderId="2" xfId="2" applyNumberFormat="1" applyFont="1" applyFill="1" applyBorder="1" applyAlignment="1"/>
    <xf numFmtId="173" fontId="250" fillId="0" borderId="0" xfId="2" applyNumberFormat="1" applyFont="1" applyFill="1" applyBorder="1" applyAlignment="1"/>
    <xf numFmtId="184" fontId="246" fillId="0" borderId="0" xfId="1148" applyNumberFormat="1" applyFont="1" applyFill="1" applyAlignment="1"/>
    <xf numFmtId="173" fontId="246" fillId="0" borderId="0" xfId="2" applyNumberFormat="1" applyFont="1" applyFill="1" applyAlignment="1"/>
    <xf numFmtId="185" fontId="246" fillId="0" borderId="0" xfId="1148" applyNumberFormat="1" applyFont="1" applyFill="1" applyAlignment="1"/>
    <xf numFmtId="185" fontId="247" fillId="0" borderId="0" xfId="1148" applyNumberFormat="1" applyFont="1" applyFill="1" applyBorder="1" applyAlignment="1"/>
    <xf numFmtId="0" fontId="247" fillId="0" borderId="0" xfId="1148" applyFont="1" applyFill="1" applyAlignment="1">
      <alignment horizontal="left"/>
    </xf>
    <xf numFmtId="0" fontId="246" fillId="0" borderId="0" xfId="1148" applyFont="1" applyFill="1" applyAlignment="1"/>
    <xf numFmtId="0" fontId="247" fillId="0" borderId="0" xfId="1148" applyFont="1" applyFill="1" applyAlignment="1">
      <alignment horizontal="center"/>
    </xf>
    <xf numFmtId="0" fontId="247" fillId="0" borderId="0" xfId="1148" applyFont="1" applyFill="1" applyBorder="1" applyAlignment="1"/>
    <xf numFmtId="0" fontId="247" fillId="0" borderId="0" xfId="1148" applyFont="1" applyFill="1" applyBorder="1" applyAlignment="1">
      <alignment horizontal="center"/>
    </xf>
    <xf numFmtId="173" fontId="247" fillId="0" borderId="0" xfId="2" applyNumberFormat="1" applyFont="1" applyFill="1" applyAlignment="1">
      <alignment horizontal="right"/>
    </xf>
    <xf numFmtId="173" fontId="247" fillId="0" borderId="6" xfId="2" applyNumberFormat="1" applyFont="1" applyFill="1" applyBorder="1" applyAlignment="1">
      <alignment horizontal="right"/>
    </xf>
    <xf numFmtId="173" fontId="247" fillId="0" borderId="8" xfId="2" applyNumberFormat="1" applyFont="1" applyFill="1" applyBorder="1" applyAlignment="1">
      <alignment horizontal="right"/>
    </xf>
    <xf numFmtId="173" fontId="247" fillId="0" borderId="11" xfId="2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/>
    </xf>
    <xf numFmtId="0" fontId="251" fillId="0" borderId="0" xfId="1148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49" fontId="251" fillId="0" borderId="0" xfId="1148" applyNumberFormat="1" applyFont="1" applyFill="1" applyAlignment="1">
      <alignment horizontal="center"/>
    </xf>
    <xf numFmtId="0" fontId="251" fillId="0" borderId="0" xfId="1148" applyNumberFormat="1" applyFont="1" applyFill="1" applyAlignment="1">
      <alignment horizontal="center"/>
    </xf>
    <xf numFmtId="0" fontId="251" fillId="0" borderId="0" xfId="9" applyNumberFormat="1" applyFont="1" applyFill="1" applyAlignment="1">
      <alignment horizontal="center"/>
    </xf>
    <xf numFmtId="0" fontId="251" fillId="0" borderId="0" xfId="0" applyFont="1" applyFill="1" applyBorder="1" applyAlignment="1"/>
    <xf numFmtId="184" fontId="251" fillId="0" borderId="0" xfId="9" applyNumberFormat="1" applyFont="1" applyFill="1"/>
    <xf numFmtId="0" fontId="251" fillId="0" borderId="0" xfId="4901" applyFont="1" applyFill="1" applyAlignment="1">
      <alignment horizontal="center"/>
    </xf>
    <xf numFmtId="184" fontId="251" fillId="0" borderId="0" xfId="9" applyNumberFormat="1" applyFont="1" applyFill="1" applyAlignment="1">
      <alignment horizontal="center"/>
    </xf>
    <xf numFmtId="0" fontId="246" fillId="0" borderId="0" xfId="9" applyFont="1" applyFill="1" applyBorder="1" applyAlignment="1">
      <alignment horizontal="left"/>
    </xf>
    <xf numFmtId="0" fontId="246" fillId="0" borderId="0" xfId="4901" applyFont="1" applyFill="1"/>
    <xf numFmtId="49" fontId="251" fillId="0" borderId="0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0" xfId="2" applyNumberFormat="1" applyFont="1"/>
    <xf numFmtId="173" fontId="247" fillId="0" borderId="0" xfId="2" applyNumberFormat="1" applyFont="1" applyAlignment="1">
      <alignment horizontal="center"/>
    </xf>
    <xf numFmtId="0" fontId="247" fillId="0" borderId="0" xfId="9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49" fontId="247" fillId="0" borderId="55" xfId="9" quotePrefix="1" applyNumberFormat="1" applyFont="1" applyFill="1" applyBorder="1" applyAlignment="1">
      <alignment horizontal="center"/>
    </xf>
    <xf numFmtId="173" fontId="247" fillId="0" borderId="55" xfId="2" quotePrefix="1" applyNumberFormat="1" applyFont="1" applyFill="1" applyBorder="1" applyAlignment="1">
      <alignment horizontal="center"/>
    </xf>
    <xf numFmtId="173" fontId="247" fillId="0" borderId="55" xfId="2" applyNumberFormat="1" applyFont="1" applyFill="1" applyBorder="1" applyAlignment="1">
      <alignment horizontal="right"/>
    </xf>
    <xf numFmtId="173" fontId="247" fillId="0" borderId="7" xfId="2" applyNumberFormat="1" applyFont="1" applyFill="1" applyBorder="1" applyAlignment="1">
      <alignment horizontal="right"/>
    </xf>
    <xf numFmtId="0" fontId="247" fillId="0" borderId="55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0" fontId="247" fillId="0" borderId="0" xfId="2" applyNumberFormat="1" applyFont="1" applyFill="1" applyBorder="1" applyAlignment="1">
      <alignment horizontal="center"/>
    </xf>
    <xf numFmtId="0" fontId="247" fillId="0" borderId="0" xfId="2" applyNumberFormat="1" applyFont="1" applyFill="1" applyAlignment="1">
      <alignment horizontal="center"/>
    </xf>
    <xf numFmtId="313" fontId="247" fillId="0" borderId="56" xfId="0" applyNumberFormat="1" applyFont="1" applyBorder="1" applyAlignment="1">
      <alignment horizontal="right"/>
    </xf>
    <xf numFmtId="0" fontId="247" fillId="0" borderId="0" xfId="9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6" xfId="2" applyNumberFormat="1" applyFont="1" applyFill="1" applyBorder="1" applyAlignment="1">
      <alignment horizontal="center"/>
    </xf>
    <xf numFmtId="185" fontId="247" fillId="0" borderId="0" xfId="1148" applyNumberFormat="1" applyFont="1" applyFill="1" applyAlignment="1"/>
    <xf numFmtId="184" fontId="247" fillId="0" borderId="0" xfId="1148" applyNumberFormat="1" applyFont="1" applyFill="1" applyAlignment="1"/>
    <xf numFmtId="173" fontId="260" fillId="0" borderId="0" xfId="2" applyNumberFormat="1" applyFont="1" applyFill="1" applyAlignment="1"/>
    <xf numFmtId="184" fontId="247" fillId="0" borderId="0" xfId="4893" applyNumberFormat="1" applyFont="1" applyFill="1" applyAlignment="1"/>
    <xf numFmtId="0" fontId="247" fillId="0" borderId="0" xfId="4901" applyFont="1" applyFill="1" applyAlignment="1"/>
    <xf numFmtId="0" fontId="247" fillId="0" borderId="0" xfId="1149" applyFont="1" applyFill="1" applyAlignment="1"/>
    <xf numFmtId="184" fontId="247" fillId="0" borderId="0" xfId="1149" applyNumberFormat="1" applyFont="1" applyFill="1" applyBorder="1" applyAlignment="1"/>
    <xf numFmtId="185" fontId="247" fillId="0" borderId="0" xfId="4893" applyNumberFormat="1" applyFont="1" applyFill="1" applyAlignment="1"/>
    <xf numFmtId="185" fontId="247" fillId="0" borderId="0" xfId="4893" applyNumberFormat="1" applyFont="1" applyFill="1" applyBorder="1" applyAlignment="1"/>
    <xf numFmtId="38" fontId="254" fillId="0" borderId="0" xfId="0" applyNumberFormat="1" applyFont="1" applyFill="1" applyAlignment="1">
      <alignment horizontal="left"/>
    </xf>
    <xf numFmtId="38" fontId="254" fillId="0" borderId="0" xfId="0" applyNumberFormat="1" applyFont="1" applyFill="1" applyAlignment="1"/>
    <xf numFmtId="171" fontId="247" fillId="0" borderId="0" xfId="4893" applyNumberFormat="1" applyFont="1" applyFill="1" applyAlignment="1"/>
    <xf numFmtId="0" fontId="246" fillId="0" borderId="0" xfId="1148" applyFont="1" applyFill="1" applyAlignment="1">
      <alignment horizontal="left"/>
    </xf>
    <xf numFmtId="184" fontId="247" fillId="0" borderId="0" xfId="9" applyNumberFormat="1" applyFont="1" applyFill="1" applyBorder="1" applyAlignment="1">
      <alignment horizontal="center"/>
    </xf>
    <xf numFmtId="184" fontId="247" fillId="0" borderId="11" xfId="9" applyNumberFormat="1" applyFont="1" applyFill="1" applyBorder="1" applyAlignment="1">
      <alignment horizontal="center"/>
    </xf>
    <xf numFmtId="171" fontId="247" fillId="0" borderId="55" xfId="9" applyNumberFormat="1" applyFont="1" applyFill="1" applyBorder="1" applyAlignment="1">
      <alignment horizontal="center"/>
    </xf>
    <xf numFmtId="16" fontId="247" fillId="0" borderId="6" xfId="9" applyNumberFormat="1" applyFont="1" applyFill="1" applyBorder="1" applyAlignment="1">
      <alignment horizontal="center"/>
    </xf>
    <xf numFmtId="0" fontId="247" fillId="0" borderId="6" xfId="9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173" fontId="251" fillId="0" borderId="0" xfId="10" applyNumberFormat="1" applyFont="1" applyFill="1" applyBorder="1" applyAlignment="1">
      <alignment horizontal="right"/>
    </xf>
    <xf numFmtId="0" fontId="254" fillId="0" borderId="0" xfId="0" applyFont="1" applyBorder="1" applyAlignment="1">
      <alignment horizontal="right"/>
    </xf>
    <xf numFmtId="169" fontId="247" fillId="0" borderId="11" xfId="9" applyNumberFormat="1" applyFont="1" applyFill="1" applyBorder="1" applyAlignment="1">
      <alignment horizontal="center"/>
    </xf>
    <xf numFmtId="171" fontId="247" fillId="0" borderId="11" xfId="9" applyNumberFormat="1" applyFont="1" applyFill="1" applyBorder="1" applyAlignment="1">
      <alignment horizontal="center"/>
    </xf>
    <xf numFmtId="169" fontId="247" fillId="0" borderId="6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6" xfId="2" applyNumberFormat="1" applyFont="1" applyFill="1" applyBorder="1" applyAlignment="1">
      <alignment horizontal="center"/>
    </xf>
  </cellXfs>
  <cellStyles count="4903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4" xfId="923"/>
    <cellStyle name="20% - Accent1 4 2" xfId="1299"/>
    <cellStyle name="20% - Accent1 5" xfId="977"/>
    <cellStyle name="20% - Accent1 5 2" xfId="1300"/>
    <cellStyle name="20% - Accent1 6" xfId="1081"/>
    <cellStyle name="20% - Accent1 7" xfId="1115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4" xfId="927"/>
    <cellStyle name="20% - Accent2 4 2" xfId="1369"/>
    <cellStyle name="20% - Accent2 5" xfId="981"/>
    <cellStyle name="20% - Accent2 5 2" xfId="1370"/>
    <cellStyle name="20% - Accent2 6" xfId="1085"/>
    <cellStyle name="20% - Accent2 7" xfId="1119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4" xfId="931"/>
    <cellStyle name="20% - Accent3 4 2" xfId="1439"/>
    <cellStyle name="20% - Accent3 5" xfId="985"/>
    <cellStyle name="20% - Accent3 5 2" xfId="1440"/>
    <cellStyle name="20% - Accent3 6" xfId="1088"/>
    <cellStyle name="20% - Accent3 7" xfId="1121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4" xfId="934"/>
    <cellStyle name="20% - Accent4 4 2" xfId="1509"/>
    <cellStyle name="20% - Accent4 5" xfId="989"/>
    <cellStyle name="20% - Accent4 5 2" xfId="1510"/>
    <cellStyle name="20% - Accent4 6" xfId="1091"/>
    <cellStyle name="20% - Accent4 7" xfId="1124"/>
    <cellStyle name="20% - Accent4 8" xfId="789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4" xfId="938"/>
    <cellStyle name="20% - Accent5 4 2" xfId="1578"/>
    <cellStyle name="20% - Accent5 5" xfId="993"/>
    <cellStyle name="20% - Accent5 5 2" xfId="1579"/>
    <cellStyle name="20% - Accent5 6" xfId="1094"/>
    <cellStyle name="20% - Accent5 7" xfId="112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4" xfId="941"/>
    <cellStyle name="20% - Accent6 4 2" xfId="1648"/>
    <cellStyle name="20% - Accent6 5" xfId="997"/>
    <cellStyle name="20% - Accent6 5 2" xfId="1649"/>
    <cellStyle name="20% - Accent6 6" xfId="1097"/>
    <cellStyle name="20% - Accent6 7" xfId="112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4" xfId="924"/>
    <cellStyle name="40% - Accent1 4 2" xfId="1739"/>
    <cellStyle name="40% - Accent1 5" xfId="978"/>
    <cellStyle name="40% - Accent1 5 2" xfId="1740"/>
    <cellStyle name="40% - Accent1 6" xfId="1082"/>
    <cellStyle name="40% - Accent1 7" xfId="1116"/>
    <cellStyle name="40% - Accent1 8" xfId="787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4" xfId="928"/>
    <cellStyle name="40% - Accent2 4 2" xfId="1808"/>
    <cellStyle name="40% - Accent2 5" xfId="982"/>
    <cellStyle name="40% - Accent2 5 2" xfId="1809"/>
    <cellStyle name="40% - Accent2 6" xfId="1086"/>
    <cellStyle name="40% - Accent2 7" xfId="1120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4" xfId="932"/>
    <cellStyle name="40% - Accent3 4 2" xfId="1878"/>
    <cellStyle name="40% - Accent3 5" xfId="986"/>
    <cellStyle name="40% - Accent3 5 2" xfId="1879"/>
    <cellStyle name="40% - Accent3 6" xfId="1089"/>
    <cellStyle name="40% - Accent3 7" xfId="1122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4" xfId="935"/>
    <cellStyle name="40% - Accent4 4 2" xfId="1948"/>
    <cellStyle name="40% - Accent4 5" xfId="990"/>
    <cellStyle name="40% - Accent4 5 2" xfId="1949"/>
    <cellStyle name="40% - Accent4 6" xfId="1092"/>
    <cellStyle name="40% - Accent4 7" xfId="1125"/>
    <cellStyle name="40% - Accent4 8" xfId="790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4" xfId="939"/>
    <cellStyle name="40% - Accent5 4 2" xfId="2017"/>
    <cellStyle name="40% - Accent5 5" xfId="994"/>
    <cellStyle name="40% - Accent5 5 2" xfId="2018"/>
    <cellStyle name="40% - Accent5 6" xfId="1095"/>
    <cellStyle name="40% - Accent5 7" xfId="112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4" xfId="942"/>
    <cellStyle name="40% - Accent6 4 2" xfId="2087"/>
    <cellStyle name="40% - Accent6 5" xfId="998"/>
    <cellStyle name="40% - Accent6 5 2" xfId="2088"/>
    <cellStyle name="40% - Accent6 6" xfId="1098"/>
    <cellStyle name="40% - Accent6 7" xfId="1129"/>
    <cellStyle name="40% - Accent6 8" xfId="793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_BS wp" xfId="2340"/>
    <cellStyle name="b_BS wp_BS wps" xfId="2341"/>
    <cellStyle name="b_BS wps" xfId="2342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4" xfId="2397"/>
    <cellStyle name="Calculation 5" xfId="2398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3" xfId="242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2" xfId="2435"/>
    <cellStyle name="Comma 10 2 2" xfId="2436"/>
    <cellStyle name="Comma 10 2 3" xfId="2437"/>
    <cellStyle name="Comma 10 2 4" xfId="2438"/>
    <cellStyle name="Comma 10 2 5" xfId="2439"/>
    <cellStyle name="Comma 10 3" xfId="2440"/>
    <cellStyle name="Comma 10 3 2" xfId="2441"/>
    <cellStyle name="Comma 10 3 3" xfId="2442"/>
    <cellStyle name="Comma 10 3 4" xfId="2443"/>
    <cellStyle name="Comma 10 3 5" xfId="2444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2" xfId="2459"/>
    <cellStyle name="Comma 11 2 2" xfId="2460"/>
    <cellStyle name="Comma 11 2 3" xfId="2461"/>
    <cellStyle name="Comma 11 3" xfId="2462"/>
    <cellStyle name="Comma 11 3 2" xfId="2463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3" xfId="2517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_CPI_Y'52_TOP_GG 1" xfId="2527"/>
    <cellStyle name="Comma 14" xfId="2528"/>
    <cellStyle name="Comma 14 2" xfId="2529"/>
    <cellStyle name="Comma 14 3" xfId="2530"/>
    <cellStyle name="Comma 14 4" xfId="2531"/>
    <cellStyle name="Comma 14 5" xfId="2532"/>
    <cellStyle name="Comma 15" xfId="2533"/>
    <cellStyle name="Comma 15 10" xfId="2534"/>
    <cellStyle name="Comma 15 11" xfId="2535"/>
    <cellStyle name="Comma 15 12" xfId="2536"/>
    <cellStyle name="Comma 15 2" xfId="2537"/>
    <cellStyle name="Comma 15 2 2" xfId="2538"/>
    <cellStyle name="Comma 15 3" xfId="2539"/>
    <cellStyle name="Comma 15 3 2" xfId="2540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8" xfId="2555"/>
    <cellStyle name="Comma 18 2" xfId="2556"/>
    <cellStyle name="Comma 18 3" xfId="2557"/>
    <cellStyle name="Comma 18 4" xfId="2558"/>
    <cellStyle name="Comma 18_B3-Property plant&amp;equiment_incom" xfId="2559"/>
    <cellStyle name="Comma 19" xfId="2560"/>
    <cellStyle name="Comma 19 2" xfId="2561"/>
    <cellStyle name="Comma 19 3" xfId="2562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3" xfId="266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3" xfId="2720"/>
    <cellStyle name="Comma 2 3 3" xfId="2721"/>
    <cellStyle name="Comma 2 3 4" xfId="2722"/>
    <cellStyle name="Comma 2 3 5" xfId="272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3" xfId="2737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1" xfId="2790"/>
    <cellStyle name="Comma 21 2" xfId="2791"/>
    <cellStyle name="Comma 21 2 2" xfId="2792"/>
    <cellStyle name="Comma 21 3" xfId="2793"/>
    <cellStyle name="Comma 21 4" xfId="2794"/>
    <cellStyle name="Comma 21 5" xfId="2795"/>
    <cellStyle name="Comma 21 6" xfId="2796"/>
    <cellStyle name="Comma 22" xfId="2797"/>
    <cellStyle name="Comma 22 2" xfId="2798"/>
    <cellStyle name="Comma 22 2 2" xfId="2799"/>
    <cellStyle name="Comma 22 3" xfId="2800"/>
    <cellStyle name="Comma 22 4" xfId="2801"/>
    <cellStyle name="Comma 22 5" xfId="2802"/>
    <cellStyle name="Comma 23" xfId="2803"/>
    <cellStyle name="Comma 23 2" xfId="2804"/>
    <cellStyle name="Comma 23 2 2" xfId="2805"/>
    <cellStyle name="Comma 23 3" xfId="2806"/>
    <cellStyle name="Comma 23 4" xfId="2807"/>
    <cellStyle name="Comma 23_Cut-off_รายได้" xfId="2808"/>
    <cellStyle name="Comma 24" xfId="2809"/>
    <cellStyle name="Comma 24 2" xfId="2810"/>
    <cellStyle name="Comma 24 3" xfId="2811"/>
    <cellStyle name="Comma 25" xfId="2812"/>
    <cellStyle name="Comma 25 2" xfId="2813"/>
    <cellStyle name="Comma 26" xfId="2814"/>
    <cellStyle name="Comma 26 2" xfId="2815"/>
    <cellStyle name="Comma 26 2 2" xfId="2816"/>
    <cellStyle name="Comma 26 3" xfId="2817"/>
    <cellStyle name="Comma 26 4" xfId="2818"/>
    <cellStyle name="Comma 26_Cut-off_รายได้" xfId="2819"/>
    <cellStyle name="Comma 27" xfId="2820"/>
    <cellStyle name="Comma 27 2" xfId="2821"/>
    <cellStyle name="Comma 27 3" xfId="2822"/>
    <cellStyle name="Comma 28" xfId="2823"/>
    <cellStyle name="Comma 28 2" xfId="2824"/>
    <cellStyle name="Comma 28 3" xfId="2825"/>
    <cellStyle name="Comma 29" xfId="2826"/>
    <cellStyle name="Comma 29 2" xfId="2827"/>
    <cellStyle name="Comma 29 3" xfId="2828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3" xfId="2843"/>
    <cellStyle name="Comma 3 2 4" xfId="2844"/>
    <cellStyle name="Comma 3 20" xfId="2845"/>
    <cellStyle name="Comma 3 21" xfId="4893"/>
    <cellStyle name="Comma 3 3" xfId="2846"/>
    <cellStyle name="Comma 3 3 2" xfId="2847"/>
    <cellStyle name="Comma 3 3 3" xfId="2848"/>
    <cellStyle name="Comma 3 4" xfId="2849"/>
    <cellStyle name="Comma 3 4 2" xfId="2850"/>
    <cellStyle name="Comma 3 4 3" xfId="2851"/>
    <cellStyle name="Comma 3 5" xfId="2852"/>
    <cellStyle name="Comma 3 5 2" xfId="2853"/>
    <cellStyle name="Comma 3 6" xfId="2854"/>
    <cellStyle name="Comma 3 6 2" xfId="2855"/>
    <cellStyle name="Comma 3 7" xfId="2856"/>
    <cellStyle name="Comma 3 7 2" xfId="2857"/>
    <cellStyle name="Comma 3 8" xfId="2858"/>
    <cellStyle name="Comma 3 8 2" xfId="2859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3" xfId="2865"/>
    <cellStyle name="Comma 31" xfId="2866"/>
    <cellStyle name="Comma 31 2" xfId="2867"/>
    <cellStyle name="Comma 31 3" xfId="2868"/>
    <cellStyle name="Comma 31 3 2" xfId="2869"/>
    <cellStyle name="Comma 32" xfId="2870"/>
    <cellStyle name="Comma 32 2" xfId="2871"/>
    <cellStyle name="Comma 32 3" xfId="2872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3" xfId="2899"/>
    <cellStyle name="Comma 39 4" xfId="2900"/>
    <cellStyle name="Comma 39 5" xfId="2901"/>
    <cellStyle name="Comma 39 6" xfId="2902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3" xfId="2915"/>
    <cellStyle name="Comma 4 3 2" xfId="2916"/>
    <cellStyle name="Comma 4 3 3" xfId="2917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3" xfId="3021"/>
    <cellStyle name="Comma 5 2 4" xfId="3022"/>
    <cellStyle name="Comma 5 2 5" xfId="3023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0" xfId="3038"/>
    <cellStyle name="Comma 5 31" xfId="3039"/>
    <cellStyle name="Comma 5 32" xfId="3040"/>
    <cellStyle name="Comma 5 4" xfId="3041"/>
    <cellStyle name="Comma 5 4 2" xfId="3042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3" xfId="3076"/>
    <cellStyle name="Comma 6 3 2" xfId="3077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2" xfId="3095"/>
    <cellStyle name="Comma 7 2 2" xfId="3096"/>
    <cellStyle name="Comma 7 2 2 2" xfId="3097"/>
    <cellStyle name="Comma 7 2 3" xfId="3098"/>
    <cellStyle name="Comma 7 2 4" xfId="3099"/>
    <cellStyle name="Comma 7 2_B3 - Property plant &amp; equipment_GE" xfId="3100"/>
    <cellStyle name="Comma 7 3" xfId="3101"/>
    <cellStyle name="Comma 7 3 2" xfId="3102"/>
    <cellStyle name="Comma 7 3 3" xfId="3103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3" xfId="3198"/>
    <cellStyle name="Currency 3" xfId="3199"/>
    <cellStyle name="Currency 3 2" xfId="3200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shadow and lines within range" xfId="3242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row of totals" xfId="3280"/>
    <cellStyle name="Format Number Column" xfId="3281"/>
    <cellStyle name="Format text as bold, black on yello" xfId="3282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3" xfId="3333"/>
    <cellStyle name="Header2 4" xfId="3334"/>
    <cellStyle name="Header2 5" xfId="3335"/>
    <cellStyle name="Header2 6" xfId="3336"/>
    <cellStyle name="Header2 7" xfId="3337"/>
    <cellStyle name="Header2 8" xfId="3338"/>
    <cellStyle name="Header2 9" xfId="333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3" xfId="3414"/>
    <cellStyle name="Input 2 4" xfId="3415"/>
    <cellStyle name="Input 2 5" xfId="3416"/>
    <cellStyle name="Input 2 6" xfId="3417"/>
    <cellStyle name="Input 2 7" xfId="3418"/>
    <cellStyle name="Input 3" xfId="1135"/>
    <cellStyle name="Input 3 2" xfId="3419"/>
    <cellStyle name="Input 3 3" xfId="3420"/>
    <cellStyle name="Input 3 4" xfId="3421"/>
    <cellStyle name="Input 3 5" xfId="3422"/>
    <cellStyle name="Input 3 6" xfId="3423"/>
    <cellStyle name="Input 3 7" xfId="3424"/>
    <cellStyle name="Input 4" xfId="1132"/>
    <cellStyle name="Input 4 2" xfId="3425"/>
    <cellStyle name="Input 5" xfId="3426"/>
    <cellStyle name="Input 5 2" xfId="342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eft" xfId="3440"/>
    <cellStyle name="LINEAL - Style2" xfId="3441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_PL CST+CSA" xfId="3521"/>
    <cellStyle name="Normal 100" xfId="1035"/>
    <cellStyle name="Normal 101" xfId="1037"/>
    <cellStyle name="Normal 102" xfId="1039"/>
    <cellStyle name="Normal 103" xfId="1041"/>
    <cellStyle name="Normal 104" xfId="1043"/>
    <cellStyle name="Normal 105" xfId="1045"/>
    <cellStyle name="Normal 106" xfId="1047"/>
    <cellStyle name="Normal 107" xfId="1049"/>
    <cellStyle name="Normal 108" xfId="1051"/>
    <cellStyle name="Normal 109" xfId="1053"/>
    <cellStyle name="Normal 11" xfId="23"/>
    <cellStyle name="Normal 11 2" xfId="798"/>
    <cellStyle name="Normal 11 2 2" xfId="3522"/>
    <cellStyle name="Normal 11 2 3" xfId="3523"/>
    <cellStyle name="Normal 11 3" xfId="3524"/>
    <cellStyle name="Normal 11_PL CST+CSA" xfId="3525"/>
    <cellStyle name="Normal 110" xfId="1055"/>
    <cellStyle name="Normal 111" xfId="1068"/>
    <cellStyle name="Normal 112" xfId="1077"/>
    <cellStyle name="Normal 113" xfId="1073"/>
    <cellStyle name="Normal 114" xfId="1079"/>
    <cellStyle name="Normal 115" xfId="1072"/>
    <cellStyle name="Normal 116" xfId="1070"/>
    <cellStyle name="Normal 117" xfId="1074"/>
    <cellStyle name="Normal 118" xfId="1096"/>
    <cellStyle name="Normal 119" xfId="1071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_PL CST+CSA" xfId="3531"/>
    <cellStyle name="Normal 120" xfId="1075"/>
    <cellStyle name="Normal 121" xfId="1076"/>
    <cellStyle name="Normal 122" xfId="1093"/>
    <cellStyle name="Normal 123" xfId="1105"/>
    <cellStyle name="Normal 124" xfId="1111"/>
    <cellStyle name="Normal 125" xfId="1109"/>
    <cellStyle name="Normal 126" xfId="1113"/>
    <cellStyle name="Normal 127" xfId="1108"/>
    <cellStyle name="Normal 128" xfId="1107"/>
    <cellStyle name="Normal 129" xfId="1110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1" xfId="1142"/>
    <cellStyle name="Normal 132" xfId="1143"/>
    <cellStyle name="Normal 133" xfId="1144"/>
    <cellStyle name="Normal 134" xfId="1145"/>
    <cellStyle name="Normal 135" xfId="1146"/>
    <cellStyle name="Normal 136" xfId="1147"/>
    <cellStyle name="Normal 137" xfId="3535"/>
    <cellStyle name="Normal 138" xfId="3536"/>
    <cellStyle name="Normal 139" xfId="4894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_PL CST+CSA" xfId="3552"/>
    <cellStyle name="Normal 140" xfId="4895"/>
    <cellStyle name="Normal 141" xfId="4896"/>
    <cellStyle name="Normal 142" xfId="4897"/>
    <cellStyle name="Normal 143" xfId="4898"/>
    <cellStyle name="Normal 144" xfId="4899"/>
    <cellStyle name="Normal 145" xfId="4900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_PL CST+CSA" xfId="3560"/>
    <cellStyle name="Normal 16" xfId="17"/>
    <cellStyle name="Normal 16 2" xfId="826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_PL CST+CSA" xfId="3570"/>
    <cellStyle name="Normal 18" xfId="29"/>
    <cellStyle name="Normal 18 2" xfId="831"/>
    <cellStyle name="Normal 18 3" xfId="3571"/>
    <cellStyle name="Normal 18 4" xfId="3572"/>
    <cellStyle name="Normal 18_PL CST+CSA" xfId="3573"/>
    <cellStyle name="Normal 19" xfId="30"/>
    <cellStyle name="Normal 19 2" xfId="837"/>
    <cellStyle name="Normal 19 3" xfId="3574"/>
    <cellStyle name="Normal 19 4" xfId="357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3" xfId="3748"/>
    <cellStyle name="Normal 20 4" xfId="3749"/>
    <cellStyle name="Normal 20 5" xfId="3750"/>
    <cellStyle name="Normal 20_PL CST+CSA" xfId="3751"/>
    <cellStyle name="Normal 21" xfId="32"/>
    <cellStyle name="Normal 21 2" xfId="828"/>
    <cellStyle name="Normal 21 3" xfId="3752"/>
    <cellStyle name="Normal 21 4" xfId="3753"/>
    <cellStyle name="Normal 21 5" xfId="3754"/>
    <cellStyle name="Normal 21_PL CST+CSA" xfId="3755"/>
    <cellStyle name="Normal 22" xfId="33"/>
    <cellStyle name="Normal 22 2" xfId="832"/>
    <cellStyle name="Normal 22 3" xfId="3756"/>
    <cellStyle name="Normal 22_PL CST+CSA" xfId="3757"/>
    <cellStyle name="Normal 23" xfId="34"/>
    <cellStyle name="Normal 23 2" xfId="858"/>
    <cellStyle name="Normal 23_PL CST+CSA" xfId="3758"/>
    <cellStyle name="Normal 24" xfId="35"/>
    <cellStyle name="Normal 24 2" xfId="829"/>
    <cellStyle name="Normal 24_PL CST+CSA" xfId="3759"/>
    <cellStyle name="Normal 25" xfId="36"/>
    <cellStyle name="Normal 25 2" xfId="833"/>
    <cellStyle name="Normal 25_PL CST+CSA" xfId="3760"/>
    <cellStyle name="Normal 26" xfId="37"/>
    <cellStyle name="Normal 26 2" xfId="834"/>
    <cellStyle name="Normal 26_PL CST+CSA" xfId="3761"/>
    <cellStyle name="Normal 27" xfId="38"/>
    <cellStyle name="Normal 27 2" xfId="855"/>
    <cellStyle name="Normal 27_PL CST+CSA" xfId="3762"/>
    <cellStyle name="Normal 28" xfId="39"/>
    <cellStyle name="Normal 28 2" xfId="872"/>
    <cellStyle name="Normal 28_PL CST+CSA" xfId="3763"/>
    <cellStyle name="Normal 29" xfId="40"/>
    <cellStyle name="Normal 29 2" xfId="854"/>
    <cellStyle name="Normal 29 3" xfId="3764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_PL CST+CSA" xfId="3844"/>
    <cellStyle name="Normal 31" xfId="42"/>
    <cellStyle name="Normal 31 2" xfId="862"/>
    <cellStyle name="Normal 31 3" xfId="3845"/>
    <cellStyle name="Normal 31_PL CST+CSA" xfId="3846"/>
    <cellStyle name="Normal 32" xfId="43"/>
    <cellStyle name="Normal 32 2" xfId="861"/>
    <cellStyle name="Normal 32 3" xfId="3847"/>
    <cellStyle name="Normal 32_PL CST+CSA" xfId="3848"/>
    <cellStyle name="Normal 33" xfId="44"/>
    <cellStyle name="Normal 33 2" xfId="847"/>
    <cellStyle name="Normal 33 3" xfId="3849"/>
    <cellStyle name="Normal 33_PL CST+CSA" xfId="3850"/>
    <cellStyle name="Normal 34" xfId="45"/>
    <cellStyle name="Normal 34 2" xfId="865"/>
    <cellStyle name="Normal 34_PL CST+CSA" xfId="3851"/>
    <cellStyle name="Normal 35" xfId="46"/>
    <cellStyle name="Normal 35 2" xfId="867"/>
    <cellStyle name="Normal 35_PL CST+CSA" xfId="3852"/>
    <cellStyle name="Normal 36" xfId="47"/>
    <cellStyle name="Normal 36 2" xfId="850"/>
    <cellStyle name="Normal 36_PL CST+CSA" xfId="3853"/>
    <cellStyle name="Normal 37" xfId="48"/>
    <cellStyle name="Normal 37 2" xfId="868"/>
    <cellStyle name="Normal 37_PL CST+CSA" xfId="3854"/>
    <cellStyle name="Normal 38" xfId="18"/>
    <cellStyle name="Normal 38 2" xfId="839"/>
    <cellStyle name="Normal 38_PL CST+CSA" xfId="3855"/>
    <cellStyle name="Normal 39" xfId="49"/>
    <cellStyle name="Normal 39 2" xfId="885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1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_PL CST+CSA" xfId="3958"/>
    <cellStyle name="Normal 41" xfId="51"/>
    <cellStyle name="Normal 41 2" xfId="889"/>
    <cellStyle name="Normal 41_PL CST+CSA" xfId="3959"/>
    <cellStyle name="Normal 42" xfId="52"/>
    <cellStyle name="Normal 42 2" xfId="892"/>
    <cellStyle name="Normal 42_PL CST+CSA" xfId="3960"/>
    <cellStyle name="Normal 43" xfId="53"/>
    <cellStyle name="Normal 43 2" xfId="888"/>
    <cellStyle name="Normal 43_PL CST+CSA" xfId="3961"/>
    <cellStyle name="Normal 44" xfId="54"/>
    <cellStyle name="Normal 44 2" xfId="887"/>
    <cellStyle name="Normal 44_PL CST+CSA" xfId="3962"/>
    <cellStyle name="Normal 45" xfId="55"/>
    <cellStyle name="Normal 45 2" xfId="910"/>
    <cellStyle name="Normal 45_PL CST+CSA" xfId="3963"/>
    <cellStyle name="Normal 46" xfId="56"/>
    <cellStyle name="Normal 46 2" xfId="919"/>
    <cellStyle name="Normal 46_PL CST+CSA" xfId="3964"/>
    <cellStyle name="Normal 47" xfId="57"/>
    <cellStyle name="Normal 47 2" xfId="915"/>
    <cellStyle name="Normal 47_PL CST+CSA" xfId="3965"/>
    <cellStyle name="Normal 48" xfId="58"/>
    <cellStyle name="Normal 48 2" xfId="921"/>
    <cellStyle name="Normal 48_PL CST+CSA" xfId="3966"/>
    <cellStyle name="Normal 49" xfId="59"/>
    <cellStyle name="Normal 49 2" xfId="914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_PL CST+CSA" xfId="4009"/>
    <cellStyle name="Normal 51" xfId="61"/>
    <cellStyle name="Normal 51 2" xfId="916"/>
    <cellStyle name="Normal 51_PL CST+CSA" xfId="4010"/>
    <cellStyle name="Normal 52" xfId="62"/>
    <cellStyle name="Normal 52 2" xfId="940"/>
    <cellStyle name="Normal 52_PL CST+CSA" xfId="4011"/>
    <cellStyle name="Normal 53" xfId="63"/>
    <cellStyle name="Normal 53 2" xfId="913"/>
    <cellStyle name="Normal 53_PL CST+CSA" xfId="4012"/>
    <cellStyle name="Normal 54" xfId="64"/>
    <cellStyle name="Normal 54 2" xfId="917"/>
    <cellStyle name="Normal 54_PL CST+CSA" xfId="4013"/>
    <cellStyle name="Normal 55" xfId="65"/>
    <cellStyle name="Normal 55 2" xfId="918"/>
    <cellStyle name="Normal 55_PL CST+CSA" xfId="4014"/>
    <cellStyle name="Normal 56" xfId="66"/>
    <cellStyle name="Normal 56 2" xfId="937"/>
    <cellStyle name="Normal 56_PL CST+CSA" xfId="4015"/>
    <cellStyle name="Normal 57" xfId="67"/>
    <cellStyle name="Normal 57 2" xfId="953"/>
    <cellStyle name="Normal 57_PL CST+CSA" xfId="4016"/>
    <cellStyle name="Normal 58" xfId="68"/>
    <cellStyle name="Normal 58 2" xfId="936"/>
    <cellStyle name="Normal 59" xfId="73"/>
    <cellStyle name="Normal 59 2" xfId="95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1" xfId="943"/>
    <cellStyle name="Normal 62" xfId="930"/>
    <cellStyle name="Normal 63" xfId="947"/>
    <cellStyle name="Normal 64" xfId="949"/>
    <cellStyle name="Normal 65" xfId="963"/>
    <cellStyle name="Normal 66" xfId="972"/>
    <cellStyle name="Normal 67" xfId="968"/>
    <cellStyle name="Normal 68" xfId="974"/>
    <cellStyle name="Normal 69" xfId="967"/>
    <cellStyle name="Normal 7" xfId="19"/>
    <cellStyle name="Normal 7 10" xfId="4049"/>
    <cellStyle name="Normal 7 11" xfId="4050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1" xfId="969"/>
    <cellStyle name="Normal 72" xfId="996"/>
    <cellStyle name="Normal 73" xfId="966"/>
    <cellStyle name="Normal 74" xfId="970"/>
    <cellStyle name="Normal 75" xfId="971"/>
    <cellStyle name="Normal 76" xfId="992"/>
    <cellStyle name="Normal 77" xfId="1010"/>
    <cellStyle name="Normal 78" xfId="991"/>
    <cellStyle name="Normal 79" xfId="100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_B3 - Property plant &amp; equipment" xfId="4075"/>
    <cellStyle name="Normal 80" xfId="1000"/>
    <cellStyle name="Normal 81" xfId="999"/>
    <cellStyle name="Normal 82" xfId="984"/>
    <cellStyle name="Normal 83" xfId="1003"/>
    <cellStyle name="Normal 84" xfId="1005"/>
    <cellStyle name="Normal 85" xfId="987"/>
    <cellStyle name="Normal 85 2" xfId="4076"/>
    <cellStyle name="Normal 86" xfId="1006"/>
    <cellStyle name="Normal 87" xfId="976"/>
    <cellStyle name="Normal 88" xfId="995"/>
    <cellStyle name="Normal 89" xfId="1013"/>
    <cellStyle name="Normal 9" xfId="21"/>
    <cellStyle name="Normal 9 10" xfId="407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1" xfId="1017"/>
    <cellStyle name="Normal 92" xfId="1019"/>
    <cellStyle name="Normal 93" xfId="1021"/>
    <cellStyle name="Normal 94" xfId="1023"/>
    <cellStyle name="Normal 94 2" xfId="4089"/>
    <cellStyle name="Normal 95" xfId="1025"/>
    <cellStyle name="Normal 96" xfId="1027"/>
    <cellStyle name="Normal 97" xfId="1029"/>
    <cellStyle name="Normal 98" xfId="1031"/>
    <cellStyle name="Normal 99" xfId="1033"/>
    <cellStyle name="Normal_C164 - BSPLT_YE12'08" xfId="4902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3" xfId="4102"/>
    <cellStyle name="Note 2 2 4" xfId="4103"/>
    <cellStyle name="Note 2 2 5" xfId="4104"/>
    <cellStyle name="Note 2 3" xfId="4105"/>
    <cellStyle name="Note 2 3 2" xfId="4106"/>
    <cellStyle name="Note 2 3 3" xfId="4107"/>
    <cellStyle name="Note 2 3 4" xfId="4108"/>
    <cellStyle name="Note 2 3 5" xfId="4109"/>
    <cellStyle name="Note 2 4" xfId="4110"/>
    <cellStyle name="Note 2 4 2" xfId="4111"/>
    <cellStyle name="Note 2 4 3" xfId="4112"/>
    <cellStyle name="Note 2 4 4" xfId="4113"/>
    <cellStyle name="Note 2 4 5" xfId="4114"/>
    <cellStyle name="Note 2 5" xfId="4115"/>
    <cellStyle name="Note 2 5 2" xfId="4116"/>
    <cellStyle name="Note 2 5 3" xfId="4117"/>
    <cellStyle name="Note 2 5 4" xfId="4118"/>
    <cellStyle name="Note 2 5 5" xfId="4119"/>
    <cellStyle name="Note 2 6" xfId="4120"/>
    <cellStyle name="Note 2 6 2" xfId="4121"/>
    <cellStyle name="Note 2 6 3" xfId="4122"/>
    <cellStyle name="Note 2 6 4" xfId="4123"/>
    <cellStyle name="Note 2 6 5" xfId="4124"/>
    <cellStyle name="Note 2 7" xfId="4125"/>
    <cellStyle name="Note 3" xfId="836"/>
    <cellStyle name="Note 3 2" xfId="4126"/>
    <cellStyle name="Note 3 2 2" xfId="4127"/>
    <cellStyle name="Note 3 2 3" xfId="4128"/>
    <cellStyle name="Note 3 2 4" xfId="4129"/>
    <cellStyle name="Note 3 2 5" xfId="4130"/>
    <cellStyle name="Note 3 3" xfId="4131"/>
    <cellStyle name="Note 3 3 2" xfId="4132"/>
    <cellStyle name="Note 3 3 3" xfId="4133"/>
    <cellStyle name="Note 3 3 4" xfId="4134"/>
    <cellStyle name="Note 3 3 5" xfId="4135"/>
    <cellStyle name="Note 3 4" xfId="4136"/>
    <cellStyle name="Note 3 4 2" xfId="4137"/>
    <cellStyle name="Note 3 4 3" xfId="4138"/>
    <cellStyle name="Note 3 4 4" xfId="4139"/>
    <cellStyle name="Note 3 4 5" xfId="4140"/>
    <cellStyle name="Note 3 5" xfId="4141"/>
    <cellStyle name="Note 3 5 2" xfId="4142"/>
    <cellStyle name="Note 3 5 3" xfId="4143"/>
    <cellStyle name="Note 3 5 4" xfId="4144"/>
    <cellStyle name="Note 3 5 5" xfId="4145"/>
    <cellStyle name="Note 3 6" xfId="4146"/>
    <cellStyle name="Note 3 6 2" xfId="4147"/>
    <cellStyle name="Note 3 6 3" xfId="4148"/>
    <cellStyle name="Note 3 6 4" xfId="4149"/>
    <cellStyle name="Note 3 6 5" xfId="4150"/>
    <cellStyle name="Note 3 7" xfId="4151"/>
    <cellStyle name="Note 4" xfId="891"/>
    <cellStyle name="Note 4 2" xfId="4152"/>
    <cellStyle name="Note 4 3" xfId="4153"/>
    <cellStyle name="Note 5" xfId="920"/>
    <cellStyle name="Note 5 2" xfId="4154"/>
    <cellStyle name="Note 5 3" xfId="4155"/>
    <cellStyle name="Note 6" xfId="973"/>
    <cellStyle name="Note 6 2" xfId="4156"/>
    <cellStyle name="Note 7" xfId="1078"/>
    <cellStyle name="Note 7 2" xfId="4157"/>
    <cellStyle name="Note 8" xfId="1112"/>
    <cellStyle name="Note 8 2" xfId="4158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3" xfId="4167"/>
    <cellStyle name="Output 2 4" xfId="4168"/>
    <cellStyle name="Output 2 5" xfId="4169"/>
    <cellStyle name="Output 2 6" xfId="4170"/>
    <cellStyle name="Output 2 7" xfId="4171"/>
    <cellStyle name="Output 3" xfId="4172"/>
    <cellStyle name="Output 3 2" xfId="4173"/>
    <cellStyle name="Output 3 3" xfId="4174"/>
    <cellStyle name="Output 3 4" xfId="4175"/>
    <cellStyle name="Output 3 5" xfId="4176"/>
    <cellStyle name="Output 3 6" xfId="4177"/>
    <cellStyle name="Output 3 7" xfId="4178"/>
    <cellStyle name="Output 4" xfId="4179"/>
    <cellStyle name="Output 5" xfId="418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Emph" xfId="692"/>
    <cellStyle name="SAPBEXaggItem" xfId="693"/>
    <cellStyle name="SAPBEXaggItemX" xfId="4459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60"/>
    <cellStyle name="SAPBEXHLevel0X" xfId="4461"/>
    <cellStyle name="SAPBEXHLevel1" xfId="4462"/>
    <cellStyle name="SAPBEXHLevel1X" xfId="4463"/>
    <cellStyle name="SAPBEXHLevel2" xfId="4464"/>
    <cellStyle name="SAPBEXHLevel2X" xfId="4465"/>
    <cellStyle name="SAPBEXHLevel3" xfId="4466"/>
    <cellStyle name="SAPBEXHLevel3X" xfId="4467"/>
    <cellStyle name="SAPBEXinputData" xfId="4468"/>
    <cellStyle name="SAPBEXresData" xfId="710"/>
    <cellStyle name="SAPBEXresDataEmph" xfId="711"/>
    <cellStyle name="SAPBEXresItem" xfId="712"/>
    <cellStyle name="SAPBEXresItemX" xfId="4469"/>
    <cellStyle name="SAPBEXstdData" xfId="713"/>
    <cellStyle name="SAPBEXstdDataEmph" xfId="714"/>
    <cellStyle name="SAPBEXstdItem" xfId="715"/>
    <cellStyle name="SAPBEXstdItemX" xfId="4470"/>
    <cellStyle name="SAPBEXtitle" xfId="716"/>
    <cellStyle name="SAPBEXundefined" xfId="717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6" xfId="73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3" xfId="4506"/>
    <cellStyle name="Total 2 4" xfId="4507"/>
    <cellStyle name="Total 2 5" xfId="4508"/>
    <cellStyle name="Total 2 6" xfId="4509"/>
    <cellStyle name="Total 3" xfId="750"/>
    <cellStyle name="Total 3 2" xfId="4510"/>
    <cellStyle name="Total 4" xfId="4511"/>
    <cellStyle name="Total 5" xfId="4512"/>
    <cellStyle name="Total 6" xfId="4513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3" xfId="4671"/>
    <cellStyle name="เครื่องหมายจุลภาค 14" xfId="4672"/>
    <cellStyle name="เครื่องหมายจุลภาค 15" xfId="4673"/>
    <cellStyle name="เครื่องหมายจุลภาค 15 2" xfId="4674"/>
    <cellStyle name="เครื่องหมายจุลภาค 16" xfId="4675"/>
    <cellStyle name="เครื่องหมายจุลภาค 17" xfId="4676"/>
    <cellStyle name="เครื่องหมายจุลภาค 18" xfId="4677"/>
    <cellStyle name="เครื่องหมายจุลภาค 18 2" xfId="4678"/>
    <cellStyle name="เครื่องหมายจุลภาค 19" xfId="4679"/>
    <cellStyle name="เครื่องหมายจุลภาค 2" xfId="4680"/>
    <cellStyle name="เครื่องหมายจุลภาค 2 10" xfId="4681"/>
    <cellStyle name="เครื่องหมายจุลภาค 2 11" xfId="4682"/>
    <cellStyle name="เครื่องหมายจุลภาค 2 12" xfId="4683"/>
    <cellStyle name="เครื่องหมายจุลภาค 2 13" xfId="4684"/>
    <cellStyle name="เครื่องหมายจุลภาค 2 14" xfId="4685"/>
    <cellStyle name="เครื่องหมายจุลภาค 2 15" xfId="4686"/>
    <cellStyle name="เครื่องหมายจุลภาค 2 16" xfId="4687"/>
    <cellStyle name="เครื่องหมายจุลภาค 2 17" xfId="4688"/>
    <cellStyle name="เครื่องหมายจุลภาค 2 18" xfId="4689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3" xfId="4693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4" xfId="4696"/>
    <cellStyle name="เครื่องหมายจุลภาค 2 5" xfId="4697"/>
    <cellStyle name="เครื่องหมายจุลภาค 2 6" xfId="4698"/>
    <cellStyle name="เครื่องหมายจุลภาค 2 7" xfId="4699"/>
    <cellStyle name="เครื่องหมายจุลภาค 2 8" xfId="4700"/>
    <cellStyle name="เครื่องหมายจุลภาค 2 9" xfId="470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2" xfId="470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3" xfId="4710"/>
    <cellStyle name="เครื่องหมายจุลภาค 3 2 4" xfId="4711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4" xfId="4714"/>
    <cellStyle name="เครื่องหมายจุลภาค 3 5" xfId="4715"/>
    <cellStyle name="เครื่องหมายจุลภาค 3 6" xfId="471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3" xfId="4721"/>
    <cellStyle name="เครื่องหมายจุลภาค 4 2 4" xfId="4722"/>
    <cellStyle name="เครื่องหมายจุลภาค 4 2 5" xfId="4723"/>
    <cellStyle name="เครื่องหมายจุลภาค 4 2 6" xfId="4724"/>
    <cellStyle name="เครื่องหมายจุลภาค 4 2 7" xfId="4725"/>
    <cellStyle name="เครื่องหมายจุลภาค 4 3" xfId="4726"/>
    <cellStyle name="เครื่องหมายจุลภาค 4 4" xfId="4727"/>
    <cellStyle name="เครื่องหมายจุลภาค 4 5" xfId="4728"/>
    <cellStyle name="เครื่องหมายจุลภาค 4 6" xfId="4729"/>
    <cellStyle name="เครื่องหมายจุลภาค 5" xfId="4730"/>
    <cellStyle name="เครื่องหมายจุลภาค 5 2" xfId="4731"/>
    <cellStyle name="เครื่องหมายจุลภาค 6" xfId="4732"/>
    <cellStyle name="เครื่องหมายจุลภาค 7" xfId="4733"/>
    <cellStyle name="เครื่องหมายจุลภาค 7 2" xfId="4734"/>
    <cellStyle name="เครื่องหมายจุลภาค 8" xfId="4735"/>
    <cellStyle name="เครื่องหมายจุลภาค 8 2" xfId="4736"/>
    <cellStyle name="เครื่องหมายจุลภาค 9" xfId="4737"/>
    <cellStyle name="เครื่องหมายจุลภาค 9 2" xfId="4738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9999FF"/>
      <color rgb="FFCCFFCC"/>
      <color rgb="FFCC99FF"/>
      <color rgb="FFFF66CC"/>
      <color rgb="FFFFCCFF"/>
      <color rgb="FFCCFF99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G106"/>
  <sheetViews>
    <sheetView topLeftCell="A48" zoomScale="150" zoomScaleNormal="150" zoomScaleSheetLayoutView="115" workbookViewId="0">
      <selection activeCell="A54" sqref="A54"/>
    </sheetView>
  </sheetViews>
  <sheetFormatPr defaultColWidth="35.44140625" defaultRowHeight="14.4"/>
  <cols>
    <col min="1" max="1" width="3.6640625" style="38" customWidth="1"/>
    <col min="2" max="2" width="2.44140625" style="38" customWidth="1"/>
    <col min="3" max="3" width="58.33203125" style="38" customWidth="1"/>
    <col min="4" max="4" width="6.109375" style="51" customWidth="1"/>
    <col min="5" max="5" width="0.5546875" style="38" customWidth="1"/>
    <col min="6" max="6" width="17.109375" style="38" customWidth="1"/>
    <col min="7" max="7" width="0.5546875" style="38" customWidth="1"/>
    <col min="8" max="8" width="17.109375" style="38" customWidth="1"/>
    <col min="9" max="9" width="0.5546875" style="38" customWidth="1"/>
    <col min="10" max="10" width="17.109375" style="38" customWidth="1"/>
    <col min="11" max="11" width="0.5546875" style="38" customWidth="1"/>
    <col min="12" max="12" width="17.109375" style="76" customWidth="1"/>
    <col min="13" max="13" width="0.44140625" style="38" customWidth="1"/>
    <col min="14" max="14" width="9.88671875" style="38" bestFit="1" customWidth="1"/>
    <col min="15" max="15" width="0.44140625" style="38" customWidth="1"/>
    <col min="16" max="16" width="9.88671875" style="38" bestFit="1" customWidth="1"/>
    <col min="17" max="17" width="0.44140625" style="38" customWidth="1"/>
    <col min="18" max="18" width="9.88671875" style="38" bestFit="1" customWidth="1"/>
    <col min="19" max="19" width="0.44140625" style="38" customWidth="1"/>
    <col min="20" max="20" width="9.88671875" style="38" bestFit="1" customWidth="1"/>
    <col min="21" max="21" width="0.44140625" style="38" customWidth="1"/>
    <col min="22" max="22" width="23.109375" style="38" customWidth="1"/>
    <col min="23" max="23" width="19.44140625" style="38" customWidth="1"/>
    <col min="24" max="24" width="0.44140625" style="38" customWidth="1"/>
    <col min="25" max="25" width="23.6640625" style="38" customWidth="1"/>
    <col min="26" max="26" width="0.44140625" style="38" customWidth="1"/>
    <col min="27" max="27" width="23.109375" style="38" customWidth="1"/>
    <col min="28" max="28" width="0.44140625" style="38" customWidth="1"/>
    <col min="29" max="29" width="17.109375" style="38" customWidth="1"/>
    <col min="30" max="30" width="0.44140625" style="38" customWidth="1"/>
    <col min="31" max="31" width="13.6640625" style="38" bestFit="1" customWidth="1"/>
    <col min="32" max="32" width="0.44140625" style="38" customWidth="1"/>
    <col min="33" max="33" width="13.6640625" style="38" bestFit="1" customWidth="1"/>
    <col min="34" max="16384" width="35.44140625" style="38"/>
  </cols>
  <sheetData>
    <row r="1" spans="1:33" ht="20.100000000000001" customHeight="1">
      <c r="A1" s="109" t="s">
        <v>18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1"/>
    </row>
    <row r="2" spans="1:33" ht="20.100000000000001" customHeight="1">
      <c r="A2" s="109" t="s">
        <v>48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1"/>
    </row>
    <row r="3" spans="1:33" ht="20.100000000000001" customHeight="1">
      <c r="A3" s="109" t="s">
        <v>167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1"/>
    </row>
    <row r="4" spans="1:33" ht="20.100000000000001" customHeight="1">
      <c r="A4" s="109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1"/>
    </row>
    <row r="5" spans="1:33" ht="20.100000000000001" customHeight="1">
      <c r="A5" s="109" t="s">
        <v>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1"/>
    </row>
    <row r="6" spans="1:33" ht="20.100000000000001" customHeight="1">
      <c r="E6" s="38">
        <v>0</v>
      </c>
      <c r="F6" s="255" t="s">
        <v>57</v>
      </c>
      <c r="G6" s="255"/>
      <c r="H6" s="255"/>
      <c r="I6" s="255"/>
      <c r="J6" s="255"/>
      <c r="K6" s="255"/>
      <c r="L6" s="255"/>
    </row>
    <row r="7" spans="1:33" ht="20.100000000000001" customHeight="1">
      <c r="E7" s="98">
        <v>0</v>
      </c>
      <c r="F7" s="257" t="s">
        <v>47</v>
      </c>
      <c r="G7" s="257"/>
      <c r="H7" s="257"/>
      <c r="I7" s="112">
        <v>0</v>
      </c>
      <c r="J7" s="258" t="s">
        <v>190</v>
      </c>
      <c r="K7" s="258"/>
      <c r="L7" s="258"/>
    </row>
    <row r="8" spans="1:33" ht="20.100000000000001" customHeight="1">
      <c r="D8" s="38"/>
      <c r="E8" s="98">
        <v>0</v>
      </c>
      <c r="F8" s="97" t="s">
        <v>70</v>
      </c>
      <c r="G8" s="98">
        <v>0</v>
      </c>
      <c r="H8" s="97" t="s">
        <v>69</v>
      </c>
      <c r="I8" s="38">
        <v>0</v>
      </c>
      <c r="J8" s="97" t="s">
        <v>70</v>
      </c>
      <c r="K8" s="98">
        <v>0</v>
      </c>
      <c r="L8" s="97" t="s">
        <v>69</v>
      </c>
    </row>
    <row r="9" spans="1:33" ht="20.100000000000001" customHeight="1">
      <c r="D9" s="38"/>
      <c r="E9" s="98"/>
      <c r="F9" s="113" t="s">
        <v>164</v>
      </c>
      <c r="G9" s="51"/>
      <c r="H9" s="220" t="s">
        <v>68</v>
      </c>
      <c r="I9" s="114"/>
      <c r="J9" s="115" t="s">
        <v>164</v>
      </c>
      <c r="K9" s="51"/>
      <c r="L9" s="220" t="s">
        <v>68</v>
      </c>
    </row>
    <row r="10" spans="1:33" ht="20.100000000000001" customHeight="1">
      <c r="E10" s="98"/>
      <c r="F10" s="98" t="s">
        <v>71</v>
      </c>
      <c r="G10" s="98"/>
      <c r="H10" s="225" t="s">
        <v>172</v>
      </c>
      <c r="J10" s="98" t="s">
        <v>71</v>
      </c>
      <c r="K10" s="98"/>
      <c r="L10" s="97" t="s">
        <v>172</v>
      </c>
    </row>
    <row r="11" spans="1:33" ht="20.100000000000001" customHeight="1">
      <c r="D11" s="101" t="s">
        <v>37</v>
      </c>
      <c r="E11" s="98"/>
      <c r="F11" s="116" t="s">
        <v>72</v>
      </c>
      <c r="G11" s="98"/>
      <c r="H11" s="117"/>
      <c r="J11" s="116" t="s">
        <v>72</v>
      </c>
      <c r="K11" s="98"/>
      <c r="L11" s="117"/>
    </row>
    <row r="12" spans="1:33" ht="20.100000000000001" customHeight="1">
      <c r="A12" s="216" t="s">
        <v>19</v>
      </c>
      <c r="B12" s="54"/>
      <c r="C12" s="54"/>
      <c r="E12" s="27"/>
      <c r="F12" s="27"/>
      <c r="G12" s="27"/>
      <c r="I12" s="27"/>
      <c r="J12" s="27"/>
      <c r="K12" s="27"/>
    </row>
    <row r="13" spans="1:33" ht="20.100000000000001" customHeight="1">
      <c r="A13" s="70" t="s">
        <v>10</v>
      </c>
      <c r="C13" s="27"/>
      <c r="D13" s="206">
        <v>7</v>
      </c>
      <c r="E13" s="118"/>
      <c r="F13" s="119">
        <v>1249</v>
      </c>
      <c r="G13" s="118"/>
      <c r="H13" s="222">
        <v>1001</v>
      </c>
      <c r="I13" s="27"/>
      <c r="J13" s="121">
        <v>751</v>
      </c>
      <c r="K13" s="27"/>
      <c r="L13" s="121">
        <v>487</v>
      </c>
      <c r="M13" s="38">
        <v>9554576.9600000009</v>
      </c>
      <c r="W13" s="122"/>
      <c r="Y13" s="122"/>
      <c r="AA13" s="122"/>
      <c r="AC13" s="122"/>
      <c r="AE13" s="122"/>
      <c r="AG13" s="122"/>
    </row>
    <row r="14" spans="1:33" ht="20.100000000000001" customHeight="1">
      <c r="A14" s="70" t="s">
        <v>16</v>
      </c>
      <c r="C14" s="27"/>
      <c r="D14" s="206">
        <v>8</v>
      </c>
      <c r="E14" s="118"/>
      <c r="F14" s="119">
        <v>634</v>
      </c>
      <c r="G14" s="118"/>
      <c r="H14" s="222">
        <v>3087</v>
      </c>
      <c r="I14" s="27"/>
      <c r="J14" s="121">
        <v>634</v>
      </c>
      <c r="K14" s="27"/>
      <c r="L14" s="123">
        <v>1175</v>
      </c>
      <c r="W14" s="122"/>
      <c r="Y14" s="122"/>
      <c r="AA14" s="122"/>
      <c r="AC14" s="122"/>
      <c r="AE14" s="122"/>
      <c r="AG14" s="122"/>
    </row>
    <row r="15" spans="1:33" s="110" customFormat="1" ht="20.100000000000001" customHeight="1">
      <c r="A15" s="126" t="s">
        <v>144</v>
      </c>
      <c r="D15" s="206">
        <v>9</v>
      </c>
      <c r="E15" s="118"/>
      <c r="F15" s="47">
        <v>2440</v>
      </c>
      <c r="G15" s="118"/>
      <c r="H15" s="223">
        <v>2440</v>
      </c>
      <c r="I15" s="27"/>
      <c r="J15" s="125">
        <v>2440</v>
      </c>
      <c r="K15" s="27"/>
      <c r="L15" s="125">
        <v>2440</v>
      </c>
      <c r="W15" s="128"/>
      <c r="Y15" s="128"/>
      <c r="AA15" s="128"/>
      <c r="AC15" s="128"/>
      <c r="AE15" s="128"/>
      <c r="AG15" s="128"/>
    </row>
    <row r="16" spans="1:33" ht="20.100000000000001" customHeight="1">
      <c r="A16" s="70" t="s">
        <v>12</v>
      </c>
      <c r="D16" s="206">
        <v>10</v>
      </c>
      <c r="E16" s="118"/>
      <c r="F16" s="47" t="s">
        <v>73</v>
      </c>
      <c r="G16" s="118"/>
      <c r="H16" s="223" t="s">
        <v>73</v>
      </c>
      <c r="I16" s="27"/>
      <c r="J16" s="125" t="s">
        <v>73</v>
      </c>
      <c r="K16" s="27"/>
      <c r="L16" s="125" t="s">
        <v>73</v>
      </c>
      <c r="M16" s="38">
        <v>0</v>
      </c>
      <c r="W16" s="122"/>
      <c r="Y16" s="122"/>
      <c r="AA16" s="122"/>
      <c r="AC16" s="122"/>
      <c r="AE16" s="122"/>
      <c r="AG16" s="122"/>
    </row>
    <row r="17" spans="1:33" ht="20.100000000000001" customHeight="1">
      <c r="A17" s="70" t="s">
        <v>74</v>
      </c>
      <c r="D17" s="206"/>
      <c r="E17" s="118"/>
      <c r="F17" s="119"/>
      <c r="G17" s="118"/>
      <c r="H17" s="222"/>
      <c r="I17" s="27"/>
      <c r="J17" s="125"/>
      <c r="K17" s="27"/>
      <c r="L17" s="125"/>
      <c r="W17" s="122"/>
      <c r="Y17" s="122"/>
      <c r="AA17" s="122"/>
      <c r="AC17" s="122"/>
      <c r="AE17" s="122"/>
      <c r="AG17" s="122"/>
    </row>
    <row r="18" spans="1:33" ht="20.100000000000001" customHeight="1">
      <c r="A18" s="124" t="s">
        <v>75</v>
      </c>
      <c r="D18" s="206">
        <v>6</v>
      </c>
      <c r="E18" s="118"/>
      <c r="F18" s="47" t="s">
        <v>73</v>
      </c>
      <c r="G18" s="118"/>
      <c r="H18" s="223" t="s">
        <v>73</v>
      </c>
      <c r="I18" s="27"/>
      <c r="J18" s="125" t="s">
        <v>73</v>
      </c>
      <c r="K18" s="27"/>
      <c r="L18" s="125" t="s">
        <v>73</v>
      </c>
      <c r="M18" s="38">
        <v>365079.76</v>
      </c>
      <c r="W18" s="122"/>
      <c r="Y18" s="122"/>
      <c r="AA18" s="122"/>
      <c r="AC18" s="122"/>
      <c r="AE18" s="122"/>
      <c r="AG18" s="122"/>
    </row>
    <row r="19" spans="1:33" ht="20.100000000000001" customHeight="1">
      <c r="A19" s="124" t="s">
        <v>180</v>
      </c>
      <c r="B19" s="129"/>
      <c r="D19" s="206">
        <v>13</v>
      </c>
      <c r="E19" s="118"/>
      <c r="F19" s="47" t="s">
        <v>73</v>
      </c>
      <c r="G19" s="50"/>
      <c r="H19" s="223" t="s">
        <v>73</v>
      </c>
      <c r="I19" s="27"/>
      <c r="J19" s="125" t="s">
        <v>73</v>
      </c>
      <c r="K19" s="43"/>
      <c r="L19" s="125" t="s">
        <v>73</v>
      </c>
      <c r="M19" s="38">
        <v>7695257.8499999996</v>
      </c>
      <c r="W19" s="122"/>
      <c r="Y19" s="122"/>
      <c r="AA19" s="122"/>
      <c r="AC19" s="122"/>
      <c r="AE19" s="122"/>
      <c r="AG19" s="122"/>
    </row>
    <row r="20" spans="1:33" ht="20.100000000000001" customHeight="1">
      <c r="A20" s="70" t="s">
        <v>3</v>
      </c>
      <c r="C20" s="27"/>
      <c r="D20" s="206">
        <v>11</v>
      </c>
      <c r="E20" s="118"/>
      <c r="F20" s="119">
        <v>3880</v>
      </c>
      <c r="G20" s="118"/>
      <c r="H20" s="222">
        <v>3800</v>
      </c>
      <c r="I20" s="27"/>
      <c r="J20" s="121">
        <v>3533</v>
      </c>
      <c r="K20" s="27"/>
      <c r="L20" s="222">
        <v>3450</v>
      </c>
      <c r="M20" s="38">
        <v>3179331.67</v>
      </c>
      <c r="W20" s="122"/>
      <c r="Y20" s="122"/>
      <c r="AA20" s="122"/>
      <c r="AC20" s="122"/>
      <c r="AE20" s="122"/>
      <c r="AG20" s="122"/>
    </row>
    <row r="21" spans="1:33" ht="20.100000000000001" customHeight="1">
      <c r="A21" s="216" t="s">
        <v>4</v>
      </c>
      <c r="B21" s="27"/>
      <c r="C21" s="27"/>
      <c r="D21" s="206"/>
      <c r="E21" s="118"/>
      <c r="F21" s="131">
        <f>SUM(F13:F20)</f>
        <v>8203</v>
      </c>
      <c r="G21" s="118"/>
      <c r="H21" s="131">
        <f>SUM(H13:H20)</f>
        <v>10328</v>
      </c>
      <c r="I21" s="118">
        <f>SUM(I13:I20)</f>
        <v>0</v>
      </c>
      <c r="J21" s="132">
        <f>SUM(J13:J20)</f>
        <v>7358</v>
      </c>
      <c r="K21" s="118">
        <f>SUM(K13:K20)</f>
        <v>0</v>
      </c>
      <c r="L21" s="132">
        <f>SUM(L13:L20)</f>
        <v>7552</v>
      </c>
      <c r="M21" s="38">
        <v>22606329.290000003</v>
      </c>
      <c r="W21" s="122"/>
      <c r="Y21" s="122"/>
      <c r="AA21" s="122"/>
      <c r="AC21" s="122"/>
      <c r="AE21" s="122"/>
      <c r="AG21" s="122"/>
    </row>
    <row r="22" spans="1:33" ht="20.100000000000001" customHeight="1">
      <c r="A22" s="109"/>
      <c r="B22" s="27"/>
      <c r="C22" s="27"/>
      <c r="D22" s="206"/>
      <c r="E22" s="118"/>
      <c r="F22" s="119"/>
      <c r="G22" s="118"/>
      <c r="H22" s="119"/>
      <c r="I22" s="118"/>
      <c r="J22" s="133"/>
      <c r="K22" s="118"/>
      <c r="L22" s="133"/>
      <c r="W22" s="122"/>
      <c r="Y22" s="122"/>
      <c r="AA22" s="122"/>
      <c r="AC22" s="122"/>
      <c r="AE22" s="122"/>
      <c r="AG22" s="122"/>
    </row>
    <row r="23" spans="1:33" ht="20.100000000000001" customHeight="1">
      <c r="A23" s="216" t="s">
        <v>11</v>
      </c>
      <c r="B23" s="27"/>
      <c r="C23" s="27"/>
      <c r="D23" s="206"/>
      <c r="E23" s="118"/>
      <c r="F23" s="118"/>
      <c r="G23" s="118"/>
      <c r="H23" s="120"/>
      <c r="I23" s="27"/>
      <c r="J23" s="118"/>
      <c r="K23" s="118"/>
      <c r="L23" s="133"/>
      <c r="W23" s="122"/>
      <c r="Y23" s="122"/>
      <c r="AA23" s="122"/>
      <c r="AC23" s="122"/>
      <c r="AE23" s="122"/>
      <c r="AG23" s="122"/>
    </row>
    <row r="24" spans="1:33" ht="20.100000000000001" customHeight="1">
      <c r="A24" s="70" t="s">
        <v>76</v>
      </c>
      <c r="B24" s="129"/>
      <c r="D24" s="206">
        <v>12</v>
      </c>
      <c r="E24" s="118"/>
      <c r="F24" s="125" t="s">
        <v>73</v>
      </c>
      <c r="G24" s="118"/>
      <c r="H24" s="119">
        <v>46630</v>
      </c>
      <c r="I24" s="27"/>
      <c r="J24" s="125" t="s">
        <v>73</v>
      </c>
      <c r="K24" s="118"/>
      <c r="L24" s="119">
        <v>46630</v>
      </c>
      <c r="M24" s="38">
        <v>46630000</v>
      </c>
      <c r="W24" s="122"/>
      <c r="Y24" s="122"/>
      <c r="AA24" s="122"/>
      <c r="AC24" s="122"/>
      <c r="AE24" s="122"/>
      <c r="AG24" s="122"/>
    </row>
    <row r="25" spans="1:33" ht="20.100000000000001" customHeight="1">
      <c r="A25" s="70" t="s">
        <v>177</v>
      </c>
      <c r="B25" s="129"/>
      <c r="D25" s="206">
        <v>9</v>
      </c>
      <c r="E25" s="118"/>
      <c r="F25" s="119">
        <v>2586</v>
      </c>
      <c r="G25" s="118"/>
      <c r="H25" s="119">
        <v>2586</v>
      </c>
      <c r="I25" s="27"/>
      <c r="J25" s="119">
        <v>2586</v>
      </c>
      <c r="K25" s="118"/>
      <c r="L25" s="119">
        <v>2586</v>
      </c>
      <c r="W25" s="122"/>
      <c r="Y25" s="122"/>
      <c r="AA25" s="122"/>
      <c r="AC25" s="122"/>
      <c r="AE25" s="122"/>
      <c r="AG25" s="122"/>
    </row>
    <row r="26" spans="1:33" ht="20.100000000000001" customHeight="1">
      <c r="A26" s="70" t="s">
        <v>77</v>
      </c>
      <c r="B26" s="27"/>
      <c r="D26" s="206"/>
      <c r="E26" s="118"/>
      <c r="F26" s="134"/>
      <c r="G26" s="118"/>
      <c r="H26" s="136"/>
      <c r="I26" s="27"/>
      <c r="J26" s="137"/>
      <c r="K26" s="118"/>
      <c r="L26" s="138"/>
      <c r="M26" s="38">
        <v>101600</v>
      </c>
      <c r="W26" s="122"/>
      <c r="Y26" s="122"/>
      <c r="AA26" s="122"/>
      <c r="AC26" s="122"/>
      <c r="AE26" s="122"/>
      <c r="AG26" s="122"/>
    </row>
    <row r="27" spans="1:33" ht="20.100000000000001" customHeight="1">
      <c r="A27" s="124" t="s">
        <v>75</v>
      </c>
      <c r="D27" s="206">
        <v>6</v>
      </c>
      <c r="E27" s="118"/>
      <c r="F27" s="47" t="s">
        <v>73</v>
      </c>
      <c r="G27" s="118"/>
      <c r="H27" s="47" t="s">
        <v>73</v>
      </c>
      <c r="I27" s="27"/>
      <c r="J27" s="125" t="s">
        <v>73</v>
      </c>
      <c r="K27" s="119"/>
      <c r="L27" s="47" t="s">
        <v>73</v>
      </c>
      <c r="M27" s="38">
        <v>365079.76</v>
      </c>
      <c r="W27" s="122"/>
      <c r="Y27" s="122"/>
      <c r="AA27" s="122"/>
      <c r="AC27" s="122"/>
      <c r="AE27" s="122"/>
      <c r="AG27" s="122"/>
    </row>
    <row r="28" spans="1:33" ht="20.100000000000001" customHeight="1">
      <c r="A28" s="124" t="s">
        <v>180</v>
      </c>
      <c r="B28" s="129"/>
      <c r="D28" s="206">
        <v>13</v>
      </c>
      <c r="E28" s="118"/>
      <c r="F28" s="135" t="s">
        <v>73</v>
      </c>
      <c r="G28" s="50"/>
      <c r="H28" s="139" t="s">
        <v>73</v>
      </c>
      <c r="I28" s="27"/>
      <c r="J28" s="125" t="s">
        <v>73</v>
      </c>
      <c r="K28" s="43"/>
      <c r="L28" s="125" t="s">
        <v>73</v>
      </c>
      <c r="M28" s="38">
        <v>7695257.8499999996</v>
      </c>
      <c r="W28" s="122"/>
      <c r="Y28" s="122"/>
      <c r="AA28" s="122"/>
      <c r="AC28" s="122"/>
      <c r="AE28" s="122"/>
      <c r="AG28" s="122"/>
    </row>
    <row r="29" spans="1:33" ht="20.100000000000001" customHeight="1">
      <c r="A29" s="70" t="s">
        <v>105</v>
      </c>
      <c r="B29" s="27"/>
      <c r="D29" s="206">
        <v>14</v>
      </c>
      <c r="E29" s="118"/>
      <c r="F29" s="135" t="s">
        <v>73</v>
      </c>
      <c r="G29" s="118"/>
      <c r="H29" s="135" t="s">
        <v>73</v>
      </c>
      <c r="I29" s="27"/>
      <c r="J29" s="125" t="s">
        <v>73</v>
      </c>
      <c r="K29" s="118"/>
      <c r="L29" s="140" t="s">
        <v>73</v>
      </c>
      <c r="M29" s="38">
        <v>0</v>
      </c>
      <c r="W29" s="122"/>
      <c r="Y29" s="122"/>
      <c r="AA29" s="122"/>
      <c r="AC29" s="122"/>
      <c r="AE29" s="122"/>
      <c r="AG29" s="122"/>
    </row>
    <row r="30" spans="1:33" ht="20.100000000000001" customHeight="1">
      <c r="A30" s="70" t="s">
        <v>20</v>
      </c>
      <c r="B30" s="27"/>
      <c r="D30" s="206">
        <v>15</v>
      </c>
      <c r="E30" s="118"/>
      <c r="F30" s="119">
        <v>1256</v>
      </c>
      <c r="G30" s="119"/>
      <c r="H30" s="119">
        <v>1238</v>
      </c>
      <c r="I30" s="119"/>
      <c r="J30" s="125">
        <v>1256</v>
      </c>
      <c r="K30" s="119"/>
      <c r="L30" s="119">
        <v>1238</v>
      </c>
      <c r="M30" s="38">
        <v>1582812.5</v>
      </c>
      <c r="W30" s="122"/>
      <c r="Y30" s="122"/>
      <c r="AA30" s="122"/>
      <c r="AC30" s="122"/>
      <c r="AE30" s="122"/>
      <c r="AG30" s="122"/>
    </row>
    <row r="31" spans="1:33" ht="20.100000000000001" customHeight="1">
      <c r="A31" s="70" t="s">
        <v>106</v>
      </c>
      <c r="B31" s="27"/>
      <c r="D31" s="206">
        <v>15</v>
      </c>
      <c r="E31" s="118"/>
      <c r="F31" s="135" t="s">
        <v>73</v>
      </c>
      <c r="G31" s="50"/>
      <c r="H31" s="135" t="s">
        <v>73</v>
      </c>
      <c r="I31" s="27"/>
      <c r="J31" s="140" t="s">
        <v>73</v>
      </c>
      <c r="K31" s="118"/>
      <c r="L31" s="140" t="s">
        <v>73</v>
      </c>
      <c r="M31" s="38">
        <v>0</v>
      </c>
      <c r="W31" s="122"/>
      <c r="Y31" s="122"/>
      <c r="AA31" s="122"/>
      <c r="AC31" s="122"/>
      <c r="AE31" s="122"/>
      <c r="AG31" s="122"/>
    </row>
    <row r="32" spans="1:33" ht="20.100000000000001" customHeight="1">
      <c r="A32" s="70" t="s">
        <v>155</v>
      </c>
      <c r="B32" s="27"/>
      <c r="D32" s="206">
        <v>16</v>
      </c>
      <c r="E32" s="118"/>
      <c r="F32" s="135" t="s">
        <v>73</v>
      </c>
      <c r="G32" s="50"/>
      <c r="H32" s="141" t="s">
        <v>73</v>
      </c>
      <c r="I32" s="122"/>
      <c r="J32" s="143" t="s">
        <v>73</v>
      </c>
      <c r="K32" s="142"/>
      <c r="L32" s="143" t="s">
        <v>73</v>
      </c>
      <c r="M32" s="38">
        <v>0</v>
      </c>
      <c r="W32" s="122"/>
      <c r="Y32" s="122"/>
      <c r="AA32" s="122"/>
      <c r="AC32" s="122"/>
      <c r="AE32" s="122"/>
      <c r="AG32" s="122"/>
    </row>
    <row r="33" spans="1:33" ht="20.100000000000001" customHeight="1">
      <c r="A33" s="70" t="s">
        <v>178</v>
      </c>
      <c r="B33" s="27"/>
      <c r="D33" s="206">
        <v>17</v>
      </c>
      <c r="E33" s="118"/>
      <c r="F33" s="119">
        <v>391</v>
      </c>
      <c r="G33" s="119"/>
      <c r="H33" s="119">
        <v>18</v>
      </c>
      <c r="I33" s="119"/>
      <c r="J33" s="140">
        <v>391</v>
      </c>
      <c r="K33" s="119"/>
      <c r="L33" s="119">
        <v>17</v>
      </c>
      <c r="M33" s="38">
        <v>1690633</v>
      </c>
      <c r="W33" s="122"/>
      <c r="Y33" s="122"/>
      <c r="AA33" s="122"/>
      <c r="AC33" s="122"/>
      <c r="AE33" s="122"/>
      <c r="AG33" s="122"/>
    </row>
    <row r="34" spans="1:33" ht="20.100000000000001" customHeight="1">
      <c r="A34" s="70" t="s">
        <v>107</v>
      </c>
      <c r="B34" s="27"/>
      <c r="D34" s="206"/>
      <c r="E34" s="118"/>
      <c r="F34" s="119">
        <v>170</v>
      </c>
      <c r="G34" s="119"/>
      <c r="H34" s="119">
        <v>258</v>
      </c>
      <c r="I34" s="119"/>
      <c r="J34" s="143">
        <v>170</v>
      </c>
      <c r="K34" s="119"/>
      <c r="L34" s="119">
        <v>258</v>
      </c>
      <c r="M34" s="38">
        <v>666206.44999999995</v>
      </c>
      <c r="W34" s="122"/>
      <c r="Y34" s="122"/>
      <c r="AA34" s="122"/>
      <c r="AC34" s="122"/>
      <c r="AE34" s="122"/>
      <c r="AG34" s="122"/>
    </row>
    <row r="35" spans="1:33" ht="20.100000000000001" customHeight="1">
      <c r="A35" s="70" t="s">
        <v>9</v>
      </c>
      <c r="B35" s="27"/>
      <c r="D35" s="208"/>
      <c r="E35" s="118"/>
      <c r="F35" s="134"/>
      <c r="G35" s="118"/>
      <c r="H35" s="134"/>
      <c r="I35" s="27"/>
      <c r="J35" s="137"/>
      <c r="K35" s="118"/>
      <c r="L35" s="75"/>
      <c r="W35" s="122"/>
      <c r="Y35" s="122"/>
      <c r="AA35" s="122"/>
      <c r="AC35" s="122"/>
      <c r="AE35" s="122"/>
      <c r="AG35" s="122"/>
    </row>
    <row r="36" spans="1:33" ht="20.100000000000001" customHeight="1">
      <c r="A36" s="163" t="s">
        <v>181</v>
      </c>
      <c r="B36" s="129"/>
      <c r="D36" s="206">
        <v>6</v>
      </c>
      <c r="E36" s="118"/>
      <c r="F36" s="119">
        <v>4166</v>
      </c>
      <c r="G36" s="119"/>
      <c r="H36" s="119">
        <v>4166</v>
      </c>
      <c r="I36" s="119"/>
      <c r="J36" s="119">
        <v>4166</v>
      </c>
      <c r="K36" s="119"/>
      <c r="L36" s="119">
        <v>4166</v>
      </c>
      <c r="M36" s="38">
        <v>2806262.82</v>
      </c>
      <c r="W36" s="122"/>
      <c r="Y36" s="122"/>
      <c r="AA36" s="122"/>
      <c r="AC36" s="122"/>
      <c r="AE36" s="122"/>
      <c r="AG36" s="122"/>
    </row>
    <row r="37" spans="1:33" ht="20.100000000000001" customHeight="1">
      <c r="A37" s="163" t="s">
        <v>104</v>
      </c>
      <c r="D37" s="206"/>
      <c r="E37" s="118"/>
      <c r="F37" s="144">
        <v>745</v>
      </c>
      <c r="G37" s="119"/>
      <c r="H37" s="144">
        <v>694</v>
      </c>
      <c r="I37" s="119"/>
      <c r="J37" s="119">
        <v>745</v>
      </c>
      <c r="K37" s="119"/>
      <c r="L37" s="119">
        <v>694</v>
      </c>
      <c r="M37" s="38">
        <v>4544970.95</v>
      </c>
      <c r="W37" s="122"/>
      <c r="Y37" s="122"/>
      <c r="AA37" s="122"/>
      <c r="AC37" s="122"/>
      <c r="AE37" s="122"/>
      <c r="AG37" s="122"/>
    </row>
    <row r="38" spans="1:33" ht="20.100000000000001" customHeight="1">
      <c r="A38" s="216" t="s">
        <v>156</v>
      </c>
      <c r="B38" s="27"/>
      <c r="C38" s="27"/>
      <c r="D38" s="206"/>
      <c r="E38" s="118"/>
      <c r="F38" s="145">
        <f>SUM(F24:F37)</f>
        <v>9314</v>
      </c>
      <c r="G38" s="118"/>
      <c r="H38" s="145">
        <f>SUM(H24:H37)</f>
        <v>55590</v>
      </c>
      <c r="I38" s="118">
        <f>SUM(I30:I37)</f>
        <v>0</v>
      </c>
      <c r="J38" s="132">
        <f>SUM(J24:J37)</f>
        <v>9314</v>
      </c>
      <c r="K38" s="118">
        <f>SUM(K30:K37)</f>
        <v>0</v>
      </c>
      <c r="L38" s="132">
        <f>SUM(L24:L37)</f>
        <v>55589</v>
      </c>
      <c r="M38" s="38">
        <v>58022485.720000006</v>
      </c>
      <c r="W38" s="122"/>
      <c r="Y38" s="122"/>
      <c r="AA38" s="122"/>
      <c r="AC38" s="122"/>
      <c r="AE38" s="122"/>
      <c r="AG38" s="122"/>
    </row>
    <row r="39" spans="1:33" ht="7.5" customHeight="1">
      <c r="A39" s="109"/>
      <c r="B39" s="27"/>
      <c r="C39" s="27"/>
      <c r="D39" s="206"/>
      <c r="E39" s="118"/>
      <c r="F39" s="118"/>
      <c r="G39" s="118"/>
      <c r="H39" s="120"/>
      <c r="I39" s="118"/>
      <c r="J39" s="118"/>
      <c r="K39" s="118"/>
      <c r="L39" s="133"/>
      <c r="W39" s="122"/>
      <c r="Y39" s="122"/>
      <c r="AA39" s="122"/>
      <c r="AC39" s="122"/>
      <c r="AE39" s="122"/>
      <c r="AG39" s="122"/>
    </row>
    <row r="40" spans="1:33" ht="20.100000000000001" customHeight="1" thickBot="1">
      <c r="A40" s="216" t="s">
        <v>145</v>
      </c>
      <c r="B40" s="129"/>
      <c r="C40" s="43"/>
      <c r="D40" s="206"/>
      <c r="E40" s="118"/>
      <c r="F40" s="146">
        <f t="shared" ref="F40:L40" si="0">SUM(F21,F38)</f>
        <v>17517</v>
      </c>
      <c r="G40" s="118">
        <f t="shared" si="0"/>
        <v>0</v>
      </c>
      <c r="H40" s="146">
        <f t="shared" si="0"/>
        <v>65918</v>
      </c>
      <c r="I40" s="118">
        <f t="shared" si="0"/>
        <v>0</v>
      </c>
      <c r="J40" s="146">
        <f t="shared" si="0"/>
        <v>16672</v>
      </c>
      <c r="K40" s="118">
        <f t="shared" si="0"/>
        <v>0</v>
      </c>
      <c r="L40" s="146">
        <f t="shared" si="0"/>
        <v>63141</v>
      </c>
      <c r="M40" s="38">
        <v>80628815.010000005</v>
      </c>
    </row>
    <row r="41" spans="1:33" ht="20.100000000000001" customHeight="1" thickTop="1">
      <c r="A41" s="109"/>
      <c r="B41" s="129"/>
      <c r="C41" s="43"/>
      <c r="D41" s="206"/>
      <c r="E41" s="118"/>
      <c r="F41" s="133"/>
      <c r="G41" s="118"/>
      <c r="H41" s="133"/>
      <c r="I41" s="118"/>
      <c r="J41" s="133"/>
      <c r="K41" s="118"/>
      <c r="L41" s="133"/>
    </row>
    <row r="42" spans="1:33" ht="20.100000000000001" customHeight="1">
      <c r="A42" s="109"/>
      <c r="B42" s="129"/>
      <c r="C42" s="43"/>
      <c r="E42" s="118"/>
      <c r="F42" s="133"/>
      <c r="G42" s="118"/>
      <c r="H42" s="133"/>
      <c r="I42" s="118"/>
      <c r="J42" s="133"/>
      <c r="K42" s="118"/>
      <c r="L42" s="133"/>
    </row>
    <row r="43" spans="1:33" ht="20.100000000000001" customHeight="1">
      <c r="A43" s="109"/>
      <c r="B43" s="129"/>
      <c r="C43" s="43"/>
      <c r="E43" s="118"/>
      <c r="F43" s="133"/>
      <c r="G43" s="118"/>
      <c r="H43" s="133"/>
      <c r="I43" s="118"/>
      <c r="J43" s="133"/>
      <c r="K43" s="118"/>
      <c r="L43" s="133"/>
    </row>
    <row r="44" spans="1:33" ht="20.100000000000001" customHeight="1">
      <c r="A44" s="109"/>
      <c r="B44" s="129"/>
      <c r="C44" s="43"/>
      <c r="E44" s="118"/>
      <c r="F44" s="133"/>
      <c r="G44" s="118"/>
      <c r="H44" s="133"/>
      <c r="I44" s="118"/>
      <c r="J44" s="133"/>
      <c r="K44" s="118"/>
      <c r="L44" s="133"/>
    </row>
    <row r="45" spans="1:33" ht="20.100000000000001" customHeight="1">
      <c r="A45" s="109"/>
      <c r="B45" s="129"/>
      <c r="C45" s="43"/>
      <c r="E45" s="118"/>
      <c r="F45" s="133"/>
      <c r="G45" s="118"/>
      <c r="H45" s="133"/>
      <c r="I45" s="118"/>
      <c r="J45" s="133"/>
      <c r="K45" s="118"/>
      <c r="L45" s="133"/>
    </row>
    <row r="46" spans="1:33" ht="20.100000000000001" customHeight="1">
      <c r="A46" s="27"/>
      <c r="B46" s="27"/>
      <c r="C46" s="27"/>
      <c r="E46" s="27"/>
      <c r="F46" s="27"/>
      <c r="G46" s="27"/>
      <c r="I46" s="27"/>
      <c r="J46" s="27"/>
      <c r="K46" s="27"/>
    </row>
    <row r="47" spans="1:33" ht="20.100000000000001" customHeight="1">
      <c r="A47" s="5"/>
      <c r="B47" s="27"/>
      <c r="C47" s="147" t="s">
        <v>100</v>
      </c>
      <c r="E47" s="27"/>
      <c r="F47" s="147" t="s">
        <v>100</v>
      </c>
      <c r="G47" s="27"/>
      <c r="I47" s="27"/>
      <c r="J47" s="27"/>
      <c r="K47" s="27"/>
    </row>
    <row r="48" spans="1:33" ht="20.100000000000001" customHeight="1">
      <c r="A48" s="5"/>
      <c r="B48" s="27"/>
      <c r="C48" s="147"/>
      <c r="E48" s="27"/>
      <c r="F48" s="27"/>
      <c r="G48" s="27"/>
      <c r="I48" s="27"/>
      <c r="J48" s="27"/>
      <c r="K48" s="27"/>
    </row>
    <row r="49" spans="1:12" ht="20.100000000000001" customHeight="1">
      <c r="A49" s="5"/>
      <c r="B49" s="27"/>
      <c r="C49" s="147"/>
      <c r="E49" s="27"/>
      <c r="F49" s="27"/>
      <c r="G49" s="27"/>
      <c r="I49" s="27"/>
      <c r="J49" s="27"/>
      <c r="K49" s="27"/>
    </row>
    <row r="50" spans="1:12" ht="20.100000000000001" customHeight="1">
      <c r="A50" s="5"/>
      <c r="B50" s="27"/>
      <c r="C50" s="147"/>
      <c r="E50" s="27"/>
      <c r="F50" s="27"/>
      <c r="G50" s="27"/>
      <c r="I50" s="27"/>
      <c r="J50" s="27"/>
      <c r="K50" s="27"/>
    </row>
    <row r="51" spans="1:12" ht="20.100000000000001" customHeight="1">
      <c r="A51" s="5"/>
      <c r="B51" s="27"/>
      <c r="C51" s="147"/>
      <c r="E51" s="27"/>
      <c r="F51" s="27"/>
      <c r="G51" s="27"/>
      <c r="I51" s="27"/>
      <c r="J51" s="27"/>
      <c r="K51" s="27"/>
    </row>
    <row r="52" spans="1:12" ht="20.100000000000001" customHeight="1">
      <c r="A52" s="76"/>
      <c r="B52" s="27"/>
      <c r="C52" s="27"/>
      <c r="E52" s="27"/>
      <c r="F52" s="27"/>
      <c r="G52" s="27"/>
      <c r="I52" s="27"/>
      <c r="J52" s="27"/>
      <c r="K52" s="27"/>
    </row>
    <row r="53" spans="1:12" ht="20.100000000000001" customHeight="1">
      <c r="A53" s="109" t="s">
        <v>18</v>
      </c>
      <c r="B53" s="127"/>
      <c r="C53" s="127"/>
      <c r="D53" s="127"/>
      <c r="E53" s="127"/>
      <c r="F53" s="127"/>
      <c r="G53" s="127"/>
      <c r="H53" s="110"/>
      <c r="I53" s="127"/>
      <c r="J53" s="127"/>
      <c r="K53" s="127"/>
      <c r="L53" s="111"/>
    </row>
    <row r="54" spans="1:12" ht="20.100000000000001" customHeight="1">
      <c r="A54" s="109" t="s">
        <v>215</v>
      </c>
      <c r="B54" s="127"/>
      <c r="C54" s="127"/>
      <c r="D54" s="127"/>
      <c r="E54" s="127"/>
      <c r="F54" s="127"/>
      <c r="G54" s="127"/>
      <c r="H54" s="110"/>
      <c r="I54" s="127"/>
      <c r="J54" s="127"/>
      <c r="K54" s="127"/>
      <c r="L54" s="111"/>
    </row>
    <row r="55" spans="1:12" ht="20.100000000000001" customHeight="1">
      <c r="A55" s="109" t="s">
        <v>167</v>
      </c>
      <c r="B55" s="127"/>
      <c r="C55" s="127"/>
      <c r="D55" s="127"/>
      <c r="E55" s="127"/>
      <c r="F55" s="127"/>
      <c r="G55" s="127"/>
      <c r="H55" s="110"/>
      <c r="I55" s="127"/>
      <c r="J55" s="127"/>
      <c r="K55" s="127"/>
      <c r="L55" s="111"/>
    </row>
    <row r="56" spans="1:12" ht="20.100000000000001" customHeight="1">
      <c r="A56" s="109"/>
      <c r="B56" s="127"/>
      <c r="C56" s="127"/>
      <c r="D56" s="127"/>
      <c r="E56" s="127"/>
      <c r="F56" s="127"/>
      <c r="G56" s="127"/>
      <c r="H56" s="110"/>
      <c r="I56" s="127"/>
      <c r="J56" s="127"/>
      <c r="K56" s="127"/>
      <c r="L56" s="111"/>
    </row>
    <row r="57" spans="1:12" ht="20.100000000000001" customHeight="1">
      <c r="A57" s="148" t="s">
        <v>49</v>
      </c>
      <c r="B57" s="127"/>
      <c r="C57" s="127"/>
      <c r="D57" s="127"/>
      <c r="E57" s="127"/>
      <c r="F57" s="127"/>
      <c r="G57" s="127"/>
      <c r="H57" s="110"/>
      <c r="I57" s="127"/>
      <c r="J57" s="127"/>
      <c r="K57" s="127"/>
      <c r="L57" s="111"/>
    </row>
    <row r="58" spans="1:12" ht="20.100000000000001" customHeight="1">
      <c r="A58" s="27"/>
      <c r="B58" s="27"/>
      <c r="C58" s="27"/>
      <c r="E58" s="127"/>
      <c r="F58" s="255" t="s">
        <v>57</v>
      </c>
      <c r="G58" s="255"/>
      <c r="H58" s="255"/>
      <c r="I58" s="255"/>
      <c r="J58" s="255"/>
      <c r="K58" s="255"/>
      <c r="L58" s="255"/>
    </row>
    <row r="59" spans="1:12" ht="20.100000000000001" customHeight="1">
      <c r="A59" s="27"/>
      <c r="B59" s="27"/>
      <c r="C59" s="27"/>
      <c r="E59" s="43"/>
      <c r="F59" s="256" t="s">
        <v>47</v>
      </c>
      <c r="G59" s="256"/>
      <c r="H59" s="256"/>
      <c r="I59" s="6"/>
      <c r="J59" s="256" t="s">
        <v>190</v>
      </c>
      <c r="K59" s="256"/>
      <c r="L59" s="256"/>
    </row>
    <row r="60" spans="1:12" ht="20.100000000000001" customHeight="1">
      <c r="A60" s="27"/>
      <c r="B60" s="27"/>
      <c r="C60" s="27"/>
      <c r="D60" s="38"/>
      <c r="E60" s="98">
        <v>0</v>
      </c>
      <c r="F60" s="97" t="s">
        <v>70</v>
      </c>
      <c r="G60" s="98">
        <v>0</v>
      </c>
      <c r="H60" s="97" t="s">
        <v>69</v>
      </c>
      <c r="J60" s="97" t="s">
        <v>70</v>
      </c>
      <c r="K60" s="98">
        <v>0</v>
      </c>
      <c r="L60" s="149" t="s">
        <v>69</v>
      </c>
    </row>
    <row r="61" spans="1:12" ht="20.100000000000001" customHeight="1">
      <c r="A61" s="27"/>
      <c r="B61" s="27"/>
      <c r="C61" s="27"/>
      <c r="D61" s="38"/>
      <c r="E61" s="98"/>
      <c r="F61" s="115" t="s">
        <v>164</v>
      </c>
      <c r="G61" s="51"/>
      <c r="H61" s="220" t="s">
        <v>68</v>
      </c>
      <c r="I61" s="114"/>
      <c r="J61" s="115" t="s">
        <v>164</v>
      </c>
      <c r="K61" s="51"/>
      <c r="L61" s="149" t="s">
        <v>68</v>
      </c>
    </row>
    <row r="62" spans="1:12" ht="20.100000000000001" customHeight="1">
      <c r="E62" s="98"/>
      <c r="F62" s="98" t="s">
        <v>71</v>
      </c>
      <c r="G62" s="98"/>
      <c r="H62" s="225" t="s">
        <v>172</v>
      </c>
      <c r="J62" s="98" t="s">
        <v>71</v>
      </c>
      <c r="K62" s="98"/>
      <c r="L62" s="225" t="s">
        <v>172</v>
      </c>
    </row>
    <row r="63" spans="1:12" ht="20.100000000000001" customHeight="1">
      <c r="D63" s="101" t="s">
        <v>37</v>
      </c>
      <c r="E63" s="98"/>
      <c r="F63" s="116" t="s">
        <v>72</v>
      </c>
      <c r="G63" s="98"/>
      <c r="H63" s="117"/>
      <c r="J63" s="116" t="s">
        <v>72</v>
      </c>
      <c r="K63" s="98"/>
      <c r="L63" s="117"/>
    </row>
    <row r="64" spans="1:12" ht="20.100000000000001" customHeight="1">
      <c r="A64" s="216" t="s">
        <v>0</v>
      </c>
      <c r="B64" s="27"/>
      <c r="C64" s="27"/>
      <c r="E64" s="27"/>
      <c r="F64" s="27"/>
      <c r="G64" s="27"/>
      <c r="I64" s="27"/>
      <c r="J64" s="27"/>
      <c r="K64" s="27"/>
    </row>
    <row r="65" spans="1:33" ht="20.100000000000001" customHeight="1">
      <c r="A65" s="38" t="s">
        <v>193</v>
      </c>
      <c r="C65" s="27"/>
      <c r="D65" s="206">
        <v>18</v>
      </c>
      <c r="E65" s="27"/>
      <c r="F65" s="153" t="s">
        <v>73</v>
      </c>
      <c r="G65" s="118"/>
      <c r="H65" s="119">
        <v>44984</v>
      </c>
      <c r="I65" s="27"/>
      <c r="J65" s="153" t="s">
        <v>73</v>
      </c>
      <c r="K65" s="118"/>
      <c r="L65" s="151">
        <v>44984</v>
      </c>
    </row>
    <row r="66" spans="1:33" ht="20.100000000000001" customHeight="1">
      <c r="A66" s="38" t="s">
        <v>21</v>
      </c>
      <c r="C66" s="27"/>
      <c r="D66" s="206">
        <v>19</v>
      </c>
      <c r="E66" s="152"/>
      <c r="F66" s="119">
        <v>27107</v>
      </c>
      <c r="G66" s="152"/>
      <c r="H66" s="119">
        <v>25658</v>
      </c>
      <c r="I66" s="27"/>
      <c r="J66" s="119">
        <v>26186</v>
      </c>
      <c r="K66" s="152"/>
      <c r="L66" s="75">
        <v>24726</v>
      </c>
    </row>
    <row r="67" spans="1:33" ht="20.100000000000001" customHeight="1">
      <c r="A67" s="38" t="s">
        <v>141</v>
      </c>
      <c r="D67" s="208">
        <v>9</v>
      </c>
      <c r="E67" s="118"/>
      <c r="F67" s="119">
        <v>11763</v>
      </c>
      <c r="G67" s="118"/>
      <c r="H67" s="119">
        <v>11763</v>
      </c>
      <c r="I67" s="27"/>
      <c r="J67" s="119">
        <v>11763</v>
      </c>
      <c r="K67" s="118"/>
      <c r="L67" s="151">
        <v>11763</v>
      </c>
      <c r="W67" s="122"/>
      <c r="Y67" s="122"/>
      <c r="AA67" s="122"/>
      <c r="AC67" s="122"/>
      <c r="AE67" s="122"/>
      <c r="AG67" s="122"/>
    </row>
    <row r="68" spans="1:33" ht="20.100000000000001" customHeight="1">
      <c r="A68" s="38" t="s">
        <v>168</v>
      </c>
      <c r="D68" s="208"/>
      <c r="E68" s="118"/>
      <c r="F68" s="119"/>
      <c r="G68" s="118"/>
      <c r="H68" s="119"/>
      <c r="I68" s="27"/>
      <c r="J68" s="119"/>
      <c r="K68" s="118"/>
      <c r="L68" s="151"/>
      <c r="W68" s="122"/>
      <c r="Y68" s="122"/>
      <c r="AA68" s="122"/>
      <c r="AC68" s="122"/>
      <c r="AE68" s="122"/>
      <c r="AG68" s="122"/>
    </row>
    <row r="69" spans="1:33" ht="20.100000000000001" customHeight="1">
      <c r="A69" s="38" t="s">
        <v>169</v>
      </c>
      <c r="D69" s="208">
        <v>6</v>
      </c>
      <c r="E69" s="118"/>
      <c r="F69" s="119">
        <v>16511</v>
      </c>
      <c r="G69" s="118"/>
      <c r="H69" s="119">
        <v>11479</v>
      </c>
      <c r="I69" s="27"/>
      <c r="J69" s="119">
        <v>16511</v>
      </c>
      <c r="K69" s="118"/>
      <c r="L69" s="151">
        <v>11479</v>
      </c>
      <c r="W69" s="122"/>
      <c r="Y69" s="122"/>
      <c r="AA69" s="122"/>
      <c r="AC69" s="122"/>
      <c r="AE69" s="122"/>
      <c r="AG69" s="122"/>
    </row>
    <row r="70" spans="1:33" ht="20.100000000000001" customHeight="1">
      <c r="A70" s="38" t="s">
        <v>170</v>
      </c>
      <c r="D70" s="208">
        <v>20</v>
      </c>
      <c r="E70" s="118"/>
      <c r="F70" s="119">
        <v>1687</v>
      </c>
      <c r="G70" s="118"/>
      <c r="H70" s="119">
        <v>1642</v>
      </c>
      <c r="I70" s="27"/>
      <c r="J70" s="119">
        <v>1687</v>
      </c>
      <c r="K70" s="118"/>
      <c r="L70" s="151">
        <v>1642</v>
      </c>
      <c r="W70" s="122"/>
      <c r="Y70" s="122"/>
      <c r="AA70" s="122"/>
      <c r="AC70" s="122"/>
      <c r="AE70" s="122"/>
      <c r="AG70" s="122"/>
    </row>
    <row r="71" spans="1:33" ht="20.100000000000001" customHeight="1">
      <c r="A71" s="38" t="s">
        <v>101</v>
      </c>
      <c r="C71" s="27"/>
      <c r="D71" s="206">
        <v>21</v>
      </c>
      <c r="E71" s="118"/>
      <c r="F71" s="119">
        <v>1141</v>
      </c>
      <c r="G71" s="118"/>
      <c r="H71" s="222">
        <v>1141</v>
      </c>
      <c r="I71" s="27"/>
      <c r="J71" s="119">
        <v>1141</v>
      </c>
      <c r="K71" s="118"/>
      <c r="L71" s="153">
        <v>1141</v>
      </c>
      <c r="W71" s="122"/>
      <c r="Y71" s="122"/>
      <c r="AA71" s="122"/>
      <c r="AC71" s="122"/>
      <c r="AE71" s="122"/>
      <c r="AG71" s="122"/>
    </row>
    <row r="72" spans="1:33" ht="20.100000000000001" customHeight="1">
      <c r="A72" s="5" t="s">
        <v>7</v>
      </c>
      <c r="B72" s="27"/>
      <c r="D72" s="206">
        <v>22</v>
      </c>
      <c r="E72" s="118"/>
      <c r="F72" s="119">
        <v>5726</v>
      </c>
      <c r="G72" s="118"/>
      <c r="H72" s="222">
        <v>5763</v>
      </c>
      <c r="I72" s="27"/>
      <c r="J72" s="119">
        <v>5726</v>
      </c>
      <c r="K72" s="118"/>
      <c r="L72" s="151">
        <v>5763</v>
      </c>
      <c r="W72" s="122"/>
      <c r="Y72" s="122"/>
      <c r="AA72" s="122"/>
      <c r="AC72" s="122"/>
      <c r="AE72" s="122"/>
      <c r="AG72" s="122"/>
    </row>
    <row r="73" spans="1:33" ht="20.100000000000001" customHeight="1">
      <c r="A73" s="216" t="s">
        <v>157</v>
      </c>
      <c r="C73" s="27"/>
      <c r="D73" s="206"/>
      <c r="E73" s="118"/>
      <c r="F73" s="156">
        <f>SUM(F65:F72)</f>
        <v>63935</v>
      </c>
      <c r="G73" s="118"/>
      <c r="H73" s="156">
        <f>SUM(H65:H72)</f>
        <v>102430</v>
      </c>
      <c r="I73" s="118"/>
      <c r="J73" s="156">
        <f>SUM(J65:J72)</f>
        <v>63014</v>
      </c>
      <c r="K73" s="118">
        <f>SUM(K65:K72)</f>
        <v>0</v>
      </c>
      <c r="L73" s="156">
        <f>SUM(L65:L72)</f>
        <v>101498</v>
      </c>
      <c r="W73" s="122"/>
      <c r="Y73" s="122"/>
      <c r="AA73" s="122"/>
      <c r="AC73" s="122"/>
      <c r="AE73" s="122"/>
      <c r="AG73" s="122"/>
    </row>
    <row r="74" spans="1:33" ht="20.100000000000001" customHeight="1">
      <c r="A74" s="148"/>
      <c r="C74" s="27"/>
      <c r="D74" s="206"/>
      <c r="E74" s="118"/>
      <c r="F74" s="133"/>
      <c r="G74" s="118"/>
      <c r="H74" s="133"/>
      <c r="I74" s="118"/>
      <c r="J74" s="133"/>
      <c r="K74" s="118"/>
      <c r="L74" s="133"/>
      <c r="W74" s="122"/>
      <c r="Y74" s="122"/>
      <c r="AA74" s="122"/>
      <c r="AC74" s="122"/>
      <c r="AE74" s="122"/>
      <c r="AG74" s="122"/>
    </row>
    <row r="75" spans="1:33" ht="20.100000000000001" customHeight="1">
      <c r="A75" s="216" t="s">
        <v>6</v>
      </c>
      <c r="B75" s="27"/>
      <c r="C75" s="27"/>
      <c r="D75" s="206"/>
      <c r="E75" s="118"/>
      <c r="F75" s="118"/>
      <c r="G75" s="118"/>
      <c r="H75" s="120"/>
      <c r="I75" s="27"/>
      <c r="J75" s="118"/>
      <c r="K75" s="118"/>
      <c r="L75" s="133"/>
      <c r="W75" s="122"/>
      <c r="Y75" s="122"/>
      <c r="AA75" s="122"/>
      <c r="AC75" s="122"/>
      <c r="AE75" s="122"/>
      <c r="AG75" s="122"/>
    </row>
    <row r="76" spans="1:33" ht="20.100000000000001" customHeight="1">
      <c r="A76" s="70" t="s">
        <v>171</v>
      </c>
      <c r="B76" s="27"/>
      <c r="C76" s="27"/>
      <c r="D76" s="206">
        <v>9</v>
      </c>
      <c r="E76" s="118"/>
      <c r="F76" s="154" t="s">
        <v>73</v>
      </c>
      <c r="G76" s="118"/>
      <c r="H76" s="154" t="s">
        <v>73</v>
      </c>
      <c r="I76" s="27"/>
      <c r="J76" s="50" t="s">
        <v>73</v>
      </c>
      <c r="K76" s="118"/>
      <c r="L76" s="155" t="s">
        <v>73</v>
      </c>
      <c r="W76" s="122"/>
      <c r="Y76" s="122"/>
      <c r="AA76" s="122"/>
      <c r="AC76" s="122"/>
      <c r="AE76" s="122"/>
      <c r="AG76" s="122"/>
    </row>
    <row r="77" spans="1:33" ht="20.100000000000001" customHeight="1">
      <c r="A77" s="5" t="s">
        <v>173</v>
      </c>
      <c r="C77" s="27"/>
      <c r="D77" s="207">
        <v>21</v>
      </c>
      <c r="E77" s="130"/>
      <c r="F77" s="157" t="s">
        <v>73</v>
      </c>
      <c r="G77" s="130"/>
      <c r="H77" s="157" t="s">
        <v>73</v>
      </c>
      <c r="I77" s="15"/>
      <c r="J77" s="157" t="s">
        <v>73</v>
      </c>
      <c r="K77" s="130"/>
      <c r="L77" s="125" t="s">
        <v>73</v>
      </c>
      <c r="M77" s="38">
        <v>714811.36</v>
      </c>
      <c r="W77" s="122"/>
      <c r="Y77" s="122"/>
      <c r="AA77" s="122"/>
      <c r="AC77" s="122"/>
      <c r="AE77" s="122"/>
      <c r="AG77" s="122"/>
    </row>
    <row r="78" spans="1:33" ht="20.100000000000001" customHeight="1">
      <c r="A78" s="70" t="s">
        <v>22</v>
      </c>
      <c r="C78" s="27"/>
      <c r="D78" s="207">
        <v>23</v>
      </c>
      <c r="E78" s="130"/>
      <c r="F78" s="119">
        <v>124</v>
      </c>
      <c r="G78" s="130"/>
      <c r="H78" s="119">
        <v>86</v>
      </c>
      <c r="I78" s="15"/>
      <c r="J78" s="119">
        <v>124</v>
      </c>
      <c r="K78" s="130"/>
      <c r="L78" s="119">
        <v>86</v>
      </c>
      <c r="M78" s="38">
        <v>1748373.67</v>
      </c>
      <c r="W78" s="122"/>
      <c r="Y78" s="122"/>
      <c r="AA78" s="122"/>
      <c r="AC78" s="122"/>
      <c r="AE78" s="122"/>
      <c r="AG78" s="122"/>
    </row>
    <row r="79" spans="1:33" ht="20.100000000000001" customHeight="1">
      <c r="A79" s="70" t="s">
        <v>23</v>
      </c>
      <c r="C79" s="27"/>
      <c r="D79" s="207"/>
      <c r="E79" s="130"/>
      <c r="F79" s="119">
        <v>334</v>
      </c>
      <c r="G79" s="130"/>
      <c r="H79" s="119">
        <v>334</v>
      </c>
      <c r="I79" s="15"/>
      <c r="J79" s="119">
        <v>334</v>
      </c>
      <c r="K79" s="130"/>
      <c r="L79" s="119">
        <v>334</v>
      </c>
      <c r="M79" s="38">
        <v>334295.82</v>
      </c>
      <c r="W79" s="122"/>
      <c r="Y79" s="122"/>
      <c r="AA79" s="122"/>
      <c r="AC79" s="122"/>
      <c r="AE79" s="122"/>
      <c r="AG79" s="122"/>
    </row>
    <row r="80" spans="1:33" ht="20.100000000000001" customHeight="1">
      <c r="A80" s="70" t="s">
        <v>24</v>
      </c>
      <c r="C80" s="27"/>
      <c r="D80" s="207">
        <v>24</v>
      </c>
      <c r="E80" s="130"/>
      <c r="F80" s="119">
        <v>135</v>
      </c>
      <c r="G80" s="130"/>
      <c r="H80" s="119">
        <v>156</v>
      </c>
      <c r="I80" s="15"/>
      <c r="J80" s="121">
        <v>135</v>
      </c>
      <c r="K80" s="130"/>
      <c r="L80" s="119">
        <v>156</v>
      </c>
      <c r="M80" s="38">
        <v>125062.5</v>
      </c>
      <c r="W80" s="122"/>
      <c r="Y80" s="122"/>
      <c r="AA80" s="122"/>
      <c r="AC80" s="122"/>
      <c r="AE80" s="122"/>
      <c r="AG80" s="122"/>
    </row>
    <row r="81" spans="1:33" ht="20.100000000000001" customHeight="1">
      <c r="A81" s="216" t="s">
        <v>159</v>
      </c>
      <c r="B81" s="70"/>
      <c r="C81" s="27"/>
      <c r="D81" s="206"/>
      <c r="E81" s="118"/>
      <c r="F81" s="156">
        <f>SUM(F77:F80)</f>
        <v>593</v>
      </c>
      <c r="G81" s="118"/>
      <c r="H81" s="156">
        <f>SUM(H77:H80)</f>
        <v>576</v>
      </c>
      <c r="I81" s="118"/>
      <c r="J81" s="156">
        <f>SUM(J77:K80)</f>
        <v>593</v>
      </c>
      <c r="K81" s="118">
        <f>SUM(K77:L80)</f>
        <v>576</v>
      </c>
      <c r="L81" s="156">
        <f>SUM(L77:L80)</f>
        <v>576</v>
      </c>
      <c r="M81" s="38">
        <v>4970739.3499999996</v>
      </c>
      <c r="W81" s="122"/>
      <c r="Y81" s="122"/>
      <c r="AA81" s="122"/>
      <c r="AC81" s="122"/>
      <c r="AE81" s="122"/>
      <c r="AG81" s="122"/>
    </row>
    <row r="82" spans="1:33" ht="7.5" customHeight="1">
      <c r="A82" s="148"/>
      <c r="B82" s="70"/>
      <c r="C82" s="27"/>
      <c r="D82" s="206"/>
      <c r="E82" s="118"/>
      <c r="F82" s="133"/>
      <c r="G82" s="118"/>
      <c r="H82" s="133"/>
      <c r="I82" s="118"/>
      <c r="J82" s="133"/>
      <c r="K82" s="118"/>
      <c r="L82" s="133"/>
      <c r="W82" s="122"/>
      <c r="Y82" s="122"/>
      <c r="AA82" s="122"/>
      <c r="AC82" s="122"/>
      <c r="AE82" s="122"/>
      <c r="AG82" s="122"/>
    </row>
    <row r="83" spans="1:33" ht="20.100000000000001" customHeight="1">
      <c r="A83" s="216" t="s">
        <v>158</v>
      </c>
      <c r="B83" s="70"/>
      <c r="C83" s="27"/>
      <c r="D83" s="206"/>
      <c r="E83" s="118"/>
      <c r="F83" s="145">
        <f>SUM(F73,F81)</f>
        <v>64528</v>
      </c>
      <c r="G83" s="118">
        <f>SUM(G73,G81)</f>
        <v>0</v>
      </c>
      <c r="H83" s="145">
        <f>SUM(H73,H81)</f>
        <v>103006</v>
      </c>
      <c r="I83" s="118"/>
      <c r="J83" s="145">
        <f>SUM(J73,J81)</f>
        <v>63607</v>
      </c>
      <c r="K83" s="118">
        <f>SUM(K73,K81)</f>
        <v>576</v>
      </c>
      <c r="L83" s="145">
        <f>SUM(L73,L81)</f>
        <v>102074</v>
      </c>
      <c r="M83" s="38">
        <v>73459412.769999996</v>
      </c>
      <c r="W83" s="122"/>
      <c r="Y83" s="122"/>
      <c r="AA83" s="122"/>
      <c r="AC83" s="122"/>
      <c r="AE83" s="122"/>
      <c r="AG83" s="122"/>
    </row>
    <row r="84" spans="1:33" ht="20.100000000000001" customHeight="1">
      <c r="A84" s="216"/>
      <c r="B84" s="70"/>
      <c r="C84" s="27"/>
      <c r="D84" s="206"/>
      <c r="E84" s="118"/>
      <c r="F84" s="133"/>
      <c r="G84" s="118"/>
      <c r="H84" s="133"/>
      <c r="I84" s="118"/>
      <c r="J84" s="133"/>
      <c r="K84" s="118"/>
      <c r="L84" s="133"/>
      <c r="W84" s="122"/>
      <c r="Y84" s="122"/>
      <c r="AA84" s="122"/>
      <c r="AC84" s="122"/>
      <c r="AE84" s="122"/>
      <c r="AG84" s="122"/>
    </row>
    <row r="85" spans="1:33" ht="20.100000000000001" customHeight="1">
      <c r="A85" s="216" t="s">
        <v>8</v>
      </c>
      <c r="B85" s="27"/>
      <c r="C85" s="27"/>
      <c r="D85" s="206"/>
      <c r="E85" s="27"/>
      <c r="F85" s="158"/>
      <c r="G85" s="159"/>
      <c r="H85" s="160"/>
      <c r="I85" s="161"/>
      <c r="J85" s="158"/>
      <c r="K85" s="159"/>
      <c r="L85" s="162"/>
    </row>
    <row r="86" spans="1:33" ht="20.100000000000001" customHeight="1">
      <c r="A86" s="70" t="s">
        <v>94</v>
      </c>
      <c r="B86" s="70"/>
      <c r="C86" s="70"/>
      <c r="D86" s="206"/>
      <c r="E86" s="152"/>
      <c r="F86" s="152"/>
      <c r="G86" s="152"/>
      <c r="H86" s="150"/>
      <c r="I86" s="27"/>
      <c r="J86" s="118"/>
      <c r="K86" s="27"/>
    </row>
    <row r="87" spans="1:33" ht="20.100000000000001" customHeight="1" thickBot="1">
      <c r="A87" s="70" t="s">
        <v>103</v>
      </c>
      <c r="B87" s="70"/>
      <c r="C87" s="70"/>
      <c r="D87" s="206"/>
      <c r="E87" s="152"/>
      <c r="F87" s="91">
        <v>337500</v>
      </c>
      <c r="G87" s="41"/>
      <c r="H87" s="91">
        <v>337500</v>
      </c>
      <c r="I87" s="17"/>
      <c r="J87" s="91">
        <v>337500</v>
      </c>
      <c r="K87" s="17"/>
      <c r="L87" s="91">
        <v>337500</v>
      </c>
    </row>
    <row r="88" spans="1:33" ht="20.100000000000001" customHeight="1" thickTop="1">
      <c r="A88" s="70" t="s">
        <v>182</v>
      </c>
      <c r="B88" s="70"/>
      <c r="C88" s="70"/>
      <c r="D88" s="206"/>
      <c r="E88" s="118"/>
      <c r="F88" s="17">
        <f>+'SE_CON (E)'!E18</f>
        <v>337497</v>
      </c>
      <c r="G88" s="41"/>
      <c r="H88" s="17">
        <f>+'SE_CON (E)'!E13</f>
        <v>337497</v>
      </c>
      <c r="I88" s="17"/>
      <c r="J88" s="17">
        <f>+'SE_COM (E)'!E18</f>
        <v>337497</v>
      </c>
      <c r="K88" s="17"/>
      <c r="L88" s="17">
        <f>+'SE_COM (E)'!E13</f>
        <v>337497</v>
      </c>
      <c r="W88" s="122"/>
      <c r="Y88" s="122"/>
      <c r="AA88" s="122"/>
      <c r="AC88" s="122"/>
      <c r="AE88" s="122"/>
      <c r="AG88" s="122"/>
    </row>
    <row r="89" spans="1:33" ht="20.100000000000001" customHeight="1">
      <c r="A89" s="70" t="s">
        <v>194</v>
      </c>
      <c r="B89" s="70"/>
      <c r="C89" s="70"/>
      <c r="D89" s="206"/>
      <c r="E89" s="118"/>
      <c r="F89" s="17">
        <f>+'SE_CON (E)'!G18</f>
        <v>-5895</v>
      </c>
      <c r="G89" s="41"/>
      <c r="H89" s="17">
        <f>+'SE_CON (E)'!G13</f>
        <v>-5895</v>
      </c>
      <c r="I89" s="17"/>
      <c r="J89" s="17">
        <f>+'SE_COM (E)'!G18</f>
        <v>-5895</v>
      </c>
      <c r="K89" s="41"/>
      <c r="L89" s="17">
        <f>+'SE_COM (E)'!G13</f>
        <v>-5895</v>
      </c>
      <c r="W89" s="122"/>
      <c r="Y89" s="122"/>
      <c r="AA89" s="122"/>
      <c r="AC89" s="122"/>
      <c r="AE89" s="122"/>
      <c r="AG89" s="122"/>
    </row>
    <row r="90" spans="1:33" ht="20.100000000000001" customHeight="1">
      <c r="A90" s="70" t="s">
        <v>198</v>
      </c>
      <c r="B90" s="70"/>
      <c r="C90" s="70"/>
      <c r="D90" s="207"/>
      <c r="E90" s="118"/>
      <c r="F90" s="41">
        <f>+'SE_CON (E)'!I18</f>
        <v>-226</v>
      </c>
      <c r="G90" s="41"/>
      <c r="H90" s="41">
        <f>+'SE_CON (E)'!I13</f>
        <v>-226</v>
      </c>
      <c r="I90" s="17"/>
      <c r="J90" s="47" t="s">
        <v>73</v>
      </c>
      <c r="K90" s="41"/>
      <c r="L90" s="47" t="s">
        <v>73</v>
      </c>
      <c r="W90" s="122"/>
      <c r="Y90" s="122"/>
      <c r="AA90" s="122"/>
      <c r="AC90" s="122"/>
      <c r="AE90" s="122"/>
      <c r="AG90" s="122"/>
    </row>
    <row r="91" spans="1:33" ht="20.100000000000001" customHeight="1">
      <c r="A91" s="70" t="s">
        <v>160</v>
      </c>
      <c r="B91" s="70"/>
      <c r="C91" s="70"/>
      <c r="D91" s="206"/>
      <c r="E91" s="118"/>
      <c r="F91" s="41"/>
      <c r="G91" s="41"/>
      <c r="H91" s="41"/>
      <c r="I91" s="17"/>
      <c r="J91" s="17"/>
      <c r="K91" s="41"/>
      <c r="L91" s="41"/>
      <c r="W91" s="122"/>
      <c r="Y91" s="122"/>
      <c r="AA91" s="122"/>
      <c r="AC91" s="122"/>
      <c r="AE91" s="122"/>
      <c r="AG91" s="122"/>
    </row>
    <row r="92" spans="1:33" ht="20.100000000000001" customHeight="1">
      <c r="A92" s="70" t="s">
        <v>61</v>
      </c>
      <c r="B92" s="70"/>
      <c r="C92" s="70"/>
      <c r="D92" s="207"/>
      <c r="E92" s="130"/>
      <c r="F92" s="17">
        <f>+'SE_CON (E)'!K18</f>
        <v>11250</v>
      </c>
      <c r="G92" s="41"/>
      <c r="H92" s="17">
        <v>11250</v>
      </c>
      <c r="I92" s="17"/>
      <c r="J92" s="17">
        <f>+'SE_COM (E)'!I18</f>
        <v>11250</v>
      </c>
      <c r="K92" s="41"/>
      <c r="L92" s="17">
        <v>11250</v>
      </c>
      <c r="W92" s="122"/>
      <c r="Y92" s="122"/>
      <c r="AA92" s="122"/>
      <c r="AC92" s="122"/>
      <c r="AE92" s="122"/>
      <c r="AG92" s="122"/>
    </row>
    <row r="93" spans="1:33" ht="20.100000000000001" customHeight="1">
      <c r="A93" s="70" t="s">
        <v>62</v>
      </c>
      <c r="B93" s="70"/>
      <c r="C93" s="70"/>
      <c r="D93" s="207"/>
      <c r="E93" s="130"/>
      <c r="F93" s="41">
        <f>+'SE_CON (E)'!M18</f>
        <v>-391480</v>
      </c>
      <c r="G93" s="41"/>
      <c r="H93" s="41">
        <f>+'SE_CON (E)'!M13</f>
        <v>-381089</v>
      </c>
      <c r="I93" s="17"/>
      <c r="J93" s="17">
        <f>+'SE_COM (E)'!K18</f>
        <v>-390426</v>
      </c>
      <c r="K93" s="41"/>
      <c r="L93" s="41">
        <f>+'SE_COM (E)'!K13</f>
        <v>-382409</v>
      </c>
      <c r="W93" s="122"/>
      <c r="Y93" s="122"/>
      <c r="AA93" s="122"/>
      <c r="AC93" s="122"/>
      <c r="AE93" s="122"/>
      <c r="AG93" s="122"/>
    </row>
    <row r="94" spans="1:33" ht="20.100000000000001" customHeight="1">
      <c r="A94" s="70" t="s">
        <v>15</v>
      </c>
      <c r="B94" s="70"/>
      <c r="C94" s="70"/>
      <c r="D94" s="207"/>
      <c r="E94" s="130"/>
      <c r="F94" s="92">
        <f>+'SE_CON (E)'!S18</f>
        <v>1843</v>
      </c>
      <c r="G94" s="41"/>
      <c r="H94" s="92">
        <f>+'SE_CON (E)'!S13</f>
        <v>1375</v>
      </c>
      <c r="I94" s="17"/>
      <c r="J94" s="33">
        <f>+'SE_COM (E)'!M18</f>
        <v>639</v>
      </c>
      <c r="K94" s="41"/>
      <c r="L94" s="33">
        <f>+'SE_COM (E)'!M13</f>
        <v>624</v>
      </c>
      <c r="W94" s="122"/>
      <c r="Y94" s="122"/>
      <c r="AA94" s="122"/>
      <c r="AC94" s="122"/>
      <c r="AE94" s="122"/>
      <c r="AG94" s="122"/>
    </row>
    <row r="95" spans="1:33" ht="20.100000000000001" customHeight="1">
      <c r="A95" s="216" t="s">
        <v>108</v>
      </c>
      <c r="B95" s="70"/>
      <c r="C95" s="70"/>
      <c r="D95" s="206"/>
      <c r="E95" s="118"/>
      <c r="F95" s="41">
        <f>SUM(F88:F94)</f>
        <v>-47011</v>
      </c>
      <c r="G95" s="41"/>
      <c r="H95" s="41">
        <f>SUM(H88:H94)</f>
        <v>-37088</v>
      </c>
      <c r="I95" s="41"/>
      <c r="J95" s="41">
        <f>SUM(J88:J94)</f>
        <v>-46935</v>
      </c>
      <c r="K95" s="41"/>
      <c r="L95" s="41">
        <f>SUM(L88:L94)</f>
        <v>-38933</v>
      </c>
      <c r="W95" s="122"/>
      <c r="Y95" s="122"/>
      <c r="AA95" s="122"/>
      <c r="AC95" s="122"/>
      <c r="AE95" s="122"/>
      <c r="AG95" s="122"/>
    </row>
    <row r="96" spans="1:33" ht="20.100000000000001" customHeight="1">
      <c r="A96" s="70" t="s">
        <v>63</v>
      </c>
      <c r="B96" s="27"/>
      <c r="D96" s="206"/>
      <c r="E96" s="118"/>
      <c r="F96" s="47" t="s">
        <v>73</v>
      </c>
      <c r="G96" s="47"/>
      <c r="H96" s="47" t="s">
        <v>73</v>
      </c>
      <c r="I96" s="17"/>
      <c r="J96" s="47" t="s">
        <v>73</v>
      </c>
      <c r="K96" s="41"/>
      <c r="L96" s="47" t="s">
        <v>73</v>
      </c>
      <c r="W96" s="122"/>
      <c r="Y96" s="122"/>
      <c r="AA96" s="122"/>
      <c r="AC96" s="122"/>
      <c r="AE96" s="122"/>
      <c r="AG96" s="122"/>
    </row>
    <row r="97" spans="1:33" ht="20.100000000000001" customHeight="1">
      <c r="A97" s="216" t="s">
        <v>206</v>
      </c>
      <c r="B97" s="27"/>
      <c r="C97" s="165"/>
      <c r="D97" s="206"/>
      <c r="E97" s="27"/>
      <c r="F97" s="229">
        <f>SUM(F95:F96)</f>
        <v>-47011</v>
      </c>
      <c r="G97" s="17"/>
      <c r="H97" s="229">
        <f>SUM(H95:H96)</f>
        <v>-37088</v>
      </c>
      <c r="I97" s="17"/>
      <c r="J97" s="20">
        <f>SUM(J95:J96)</f>
        <v>-46935</v>
      </c>
      <c r="K97" s="17"/>
      <c r="L97" s="20">
        <f>SUM(L95:L96)</f>
        <v>-38933</v>
      </c>
      <c r="W97" s="122"/>
      <c r="Y97" s="122"/>
      <c r="AA97" s="122"/>
      <c r="AC97" s="122"/>
      <c r="AE97" s="122"/>
      <c r="AG97" s="122"/>
    </row>
    <row r="98" spans="1:33" ht="7.5" customHeight="1">
      <c r="A98" s="164"/>
      <c r="B98" s="27"/>
      <c r="C98" s="165"/>
      <c r="D98" s="206"/>
      <c r="E98" s="27"/>
      <c r="F98" s="17"/>
      <c r="G98" s="17"/>
      <c r="H98" s="17"/>
      <c r="I98" s="17"/>
      <c r="J98" s="17"/>
      <c r="K98" s="17"/>
      <c r="L98" s="17"/>
      <c r="W98" s="122"/>
      <c r="Y98" s="122"/>
      <c r="AA98" s="122"/>
      <c r="AC98" s="122"/>
      <c r="AE98" s="122"/>
      <c r="AG98" s="122"/>
    </row>
    <row r="99" spans="1:33" ht="20.100000000000001" customHeight="1" thickBot="1">
      <c r="A99" s="216" t="s">
        <v>109</v>
      </c>
      <c r="B99" s="27"/>
      <c r="C99" s="165"/>
      <c r="D99" s="206"/>
      <c r="E99" s="27"/>
      <c r="F99" s="230">
        <f>SUM(F83,F97)</f>
        <v>17517</v>
      </c>
      <c r="G99" s="17"/>
      <c r="H99" s="230">
        <f>SUM(H83,H97)</f>
        <v>65918</v>
      </c>
      <c r="I99" s="17"/>
      <c r="J99" s="91">
        <f>SUM(J83,J97)</f>
        <v>16672</v>
      </c>
      <c r="K99" s="17"/>
      <c r="L99" s="91">
        <f>SUM(L83,L97)</f>
        <v>63141</v>
      </c>
      <c r="W99" s="122"/>
      <c r="Y99" s="122"/>
      <c r="AA99" s="122"/>
      <c r="AC99" s="122"/>
      <c r="AE99" s="122"/>
      <c r="AG99" s="122"/>
    </row>
    <row r="100" spans="1:33" ht="20.100000000000001" customHeight="1" thickTop="1">
      <c r="A100" s="164"/>
      <c r="B100" s="27"/>
      <c r="C100" s="165"/>
      <c r="D100" s="206"/>
      <c r="E100" s="27"/>
      <c r="F100" s="133"/>
      <c r="G100" s="27"/>
      <c r="H100" s="133"/>
      <c r="I100" s="27"/>
      <c r="J100" s="76"/>
      <c r="K100" s="27"/>
      <c r="W100" s="122"/>
      <c r="Y100" s="122"/>
      <c r="AA100" s="122"/>
      <c r="AC100" s="122"/>
      <c r="AE100" s="122"/>
      <c r="AG100" s="122"/>
    </row>
    <row r="101" spans="1:33" ht="20.100000000000001" customHeight="1">
      <c r="A101" s="27"/>
      <c r="B101" s="27"/>
      <c r="C101" s="27"/>
      <c r="E101" s="27"/>
      <c r="F101" s="166"/>
      <c r="G101" s="166"/>
      <c r="H101" s="166"/>
      <c r="I101" s="166"/>
      <c r="J101" s="166"/>
      <c r="K101" s="166"/>
      <c r="L101" s="166"/>
      <c r="M101" s="166">
        <v>0</v>
      </c>
    </row>
    <row r="102" spans="1:33" ht="20.100000000000001" customHeight="1">
      <c r="A102" s="5"/>
      <c r="B102" s="27"/>
      <c r="C102" s="147" t="s">
        <v>100</v>
      </c>
      <c r="E102" s="27"/>
      <c r="F102" s="147" t="s">
        <v>100</v>
      </c>
      <c r="G102" s="27"/>
      <c r="I102" s="27"/>
      <c r="J102" s="27"/>
      <c r="K102" s="27"/>
    </row>
    <row r="103" spans="1:33" ht="20.100000000000001" customHeight="1">
      <c r="A103" s="76"/>
      <c r="B103" s="27"/>
      <c r="C103" s="27"/>
      <c r="E103" s="27"/>
      <c r="F103" s="27"/>
      <c r="G103" s="27"/>
      <c r="I103" s="27"/>
      <c r="J103" s="27"/>
      <c r="K103" s="27"/>
    </row>
    <row r="104" spans="1:33">
      <c r="A104" s="27"/>
      <c r="B104" s="27"/>
      <c r="C104" s="43"/>
      <c r="E104" s="27"/>
      <c r="F104" s="122">
        <f>+F40-F99</f>
        <v>0</v>
      </c>
      <c r="G104" s="27"/>
      <c r="H104" s="122">
        <f>+H40-H99</f>
        <v>0</v>
      </c>
      <c r="I104" s="122">
        <f>+I40-I99</f>
        <v>0</v>
      </c>
      <c r="J104" s="122">
        <f>+J40-J99</f>
        <v>0</v>
      </c>
      <c r="K104" s="122">
        <f>+K40-K99</f>
        <v>0</v>
      </c>
      <c r="L104" s="122">
        <f>+L40-L99</f>
        <v>0</v>
      </c>
    </row>
    <row r="105" spans="1:33" s="73" customFormat="1" ht="20.25" customHeight="1">
      <c r="A105" s="27"/>
      <c r="B105" s="27"/>
      <c r="C105" s="27"/>
      <c r="D105" s="51"/>
      <c r="E105" s="27"/>
      <c r="F105" s="42"/>
      <c r="G105" s="19"/>
      <c r="H105" s="74"/>
      <c r="I105" s="19"/>
      <c r="J105" s="42"/>
      <c r="K105" s="19"/>
      <c r="L105" s="75"/>
      <c r="M105" s="38"/>
      <c r="N105" s="38"/>
      <c r="O105" s="38"/>
      <c r="P105" s="38"/>
      <c r="Q105" s="38"/>
      <c r="R105" s="38"/>
      <c r="S105" s="38"/>
      <c r="T105" s="38"/>
    </row>
    <row r="106" spans="1:33">
      <c r="M106" s="73"/>
      <c r="N106" s="73"/>
      <c r="O106" s="73"/>
      <c r="P106" s="73"/>
      <c r="Q106" s="73"/>
      <c r="R106" s="73"/>
      <c r="S106" s="73"/>
      <c r="T106" s="73"/>
    </row>
  </sheetData>
  <mergeCells count="6">
    <mergeCell ref="F6:L6"/>
    <mergeCell ref="F59:H59"/>
    <mergeCell ref="J59:L59"/>
    <mergeCell ref="F58:L58"/>
    <mergeCell ref="F7:H7"/>
    <mergeCell ref="J7:L7"/>
  </mergeCells>
  <pageMargins left="0.70866141732283472" right="0.11811023622047245" top="0.78740157480314965" bottom="0.47244094488188981" header="0.31496062992125984" footer="0.31496062992125984"/>
  <pageSetup paperSize="9" scale="66" firstPageNumber="3" fitToHeight="3" orientation="portrait" useFirstPageNumber="1" horizontalDpi="4294967293" r:id="rId1"/>
  <headerFooter alignWithMargins="0">
    <oddFooter>&amp;L&amp;"-,Regular"&amp;11          The accompanying notes form an integral part of these financial statements.&amp;R&amp;"-,Regular"&amp;11&amp;P</oddFooter>
  </headerFooter>
  <rowBreaks count="1" manualBreakCount="1"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T124"/>
  <sheetViews>
    <sheetView topLeftCell="A40" zoomScale="117" zoomScaleNormal="117" zoomScaleSheetLayoutView="115" workbookViewId="0">
      <selection activeCell="C51" sqref="C51"/>
    </sheetView>
  </sheetViews>
  <sheetFormatPr defaultColWidth="19.44140625" defaultRowHeight="14.4"/>
  <cols>
    <col min="1" max="2" width="2.44140625" style="3" customWidth="1"/>
    <col min="3" max="3" width="73.109375" style="3" customWidth="1"/>
    <col min="4" max="4" width="7.33203125" style="7" customWidth="1"/>
    <col min="5" max="5" width="0.88671875" style="3" customWidth="1"/>
    <col min="6" max="6" width="14.44140625" style="32" customWidth="1"/>
    <col min="7" max="7" width="0.88671875" style="32" customWidth="1"/>
    <col min="8" max="8" width="14.44140625" style="13" customWidth="1"/>
    <col min="9" max="9" width="0.88671875" style="32" customWidth="1"/>
    <col min="10" max="10" width="12.6640625" style="58" customWidth="1"/>
    <col min="11" max="11" width="0.88671875" style="32" customWidth="1"/>
    <col min="12" max="12" width="12.6640625" style="13" customWidth="1"/>
    <col min="13" max="13" width="4.6640625" style="3" customWidth="1"/>
    <col min="14" max="16384" width="19.44140625" style="3"/>
  </cols>
  <sheetData>
    <row r="1" spans="1:14" ht="20.25" customHeight="1">
      <c r="A1" s="77" t="s">
        <v>18</v>
      </c>
      <c r="B1" s="77"/>
      <c r="C1" s="77"/>
      <c r="D1" s="1"/>
      <c r="E1" s="1"/>
      <c r="F1" s="1"/>
      <c r="G1" s="1"/>
      <c r="H1" s="2"/>
      <c r="I1" s="1"/>
      <c r="J1" s="1"/>
      <c r="K1" s="1"/>
      <c r="L1" s="78" t="s">
        <v>58</v>
      </c>
    </row>
    <row r="2" spans="1:14" ht="20.25" customHeight="1">
      <c r="A2" s="77" t="s">
        <v>128</v>
      </c>
      <c r="B2" s="77"/>
      <c r="C2" s="77"/>
      <c r="D2" s="1"/>
      <c r="E2" s="1"/>
      <c r="F2" s="1"/>
      <c r="G2" s="1"/>
      <c r="H2" s="2"/>
      <c r="I2" s="1"/>
      <c r="J2" s="263" t="s">
        <v>59</v>
      </c>
      <c r="K2" s="263"/>
      <c r="L2" s="263"/>
    </row>
    <row r="3" spans="1:14" ht="20.25" customHeight="1">
      <c r="A3" s="77" t="s">
        <v>166</v>
      </c>
      <c r="B3" s="77"/>
      <c r="C3" s="77"/>
      <c r="D3" s="1"/>
      <c r="E3" s="1"/>
      <c r="F3" s="1"/>
      <c r="G3" s="1"/>
      <c r="H3" s="2"/>
      <c r="I3" s="1"/>
      <c r="J3" s="1"/>
      <c r="K3" s="1"/>
      <c r="L3" s="2"/>
    </row>
    <row r="4" spans="1:14" ht="20.25" customHeight="1">
      <c r="D4" s="100"/>
      <c r="E4" s="4"/>
      <c r="F4" s="261" t="s">
        <v>57</v>
      </c>
      <c r="G4" s="261"/>
      <c r="H4" s="261"/>
      <c r="I4" s="261"/>
      <c r="J4" s="261"/>
      <c r="K4" s="261"/>
      <c r="L4" s="261"/>
      <c r="M4" s="5"/>
    </row>
    <row r="5" spans="1:14" ht="20.25" customHeight="1">
      <c r="D5" s="100"/>
      <c r="E5" s="4"/>
      <c r="F5" s="258" t="s">
        <v>47</v>
      </c>
      <c r="G5" s="258"/>
      <c r="H5" s="258"/>
      <c r="I5" s="5"/>
      <c r="J5" s="258" t="s">
        <v>191</v>
      </c>
      <c r="K5" s="258"/>
      <c r="L5" s="258"/>
      <c r="M5" s="6"/>
    </row>
    <row r="6" spans="1:14" s="7" customFormat="1" ht="20.25" customHeight="1">
      <c r="D6" s="101" t="s">
        <v>37</v>
      </c>
      <c r="E6" s="8"/>
      <c r="F6" s="227" t="s">
        <v>165</v>
      </c>
      <c r="G6" s="9"/>
      <c r="H6" s="228" t="s">
        <v>64</v>
      </c>
      <c r="I6" s="9"/>
      <c r="J6" s="227" t="s">
        <v>165</v>
      </c>
      <c r="K6" s="9"/>
      <c r="L6" s="228" t="s">
        <v>64</v>
      </c>
    </row>
    <row r="7" spans="1:14" ht="20.25" customHeight="1">
      <c r="A7" s="10" t="s">
        <v>207</v>
      </c>
      <c r="B7" s="11"/>
      <c r="C7" s="11"/>
      <c r="D7" s="102"/>
      <c r="E7" s="12"/>
      <c r="F7" s="12"/>
      <c r="G7" s="12"/>
      <c r="I7" s="12"/>
      <c r="J7" s="14"/>
      <c r="K7" s="9"/>
      <c r="M7" s="11"/>
    </row>
    <row r="8" spans="1:14" ht="20.25" customHeight="1">
      <c r="A8" s="26" t="s">
        <v>45</v>
      </c>
      <c r="B8" s="11"/>
      <c r="C8" s="11"/>
      <c r="D8" s="210"/>
      <c r="E8" s="15"/>
      <c r="F8" s="47" t="s">
        <v>73</v>
      </c>
      <c r="G8" s="16"/>
      <c r="H8" s="17">
        <v>411</v>
      </c>
      <c r="I8" s="15"/>
      <c r="J8" s="47" t="s">
        <v>73</v>
      </c>
      <c r="K8" s="9"/>
      <c r="L8" s="17">
        <v>411</v>
      </c>
    </row>
    <row r="9" spans="1:14" ht="20.25" customHeight="1">
      <c r="A9" s="26" t="s">
        <v>5</v>
      </c>
      <c r="B9" s="11"/>
      <c r="C9" s="11"/>
      <c r="D9" s="209"/>
      <c r="E9" s="15"/>
      <c r="F9" s="17">
        <v>2290</v>
      </c>
      <c r="G9" s="16"/>
      <c r="H9" s="17">
        <v>1121</v>
      </c>
      <c r="I9" s="25"/>
      <c r="J9" s="17">
        <v>2176</v>
      </c>
      <c r="K9" s="9"/>
      <c r="L9" s="17">
        <v>1073</v>
      </c>
      <c r="M9" s="18"/>
    </row>
    <row r="10" spans="1:14" ht="20.25" customHeight="1">
      <c r="A10" s="10" t="s">
        <v>65</v>
      </c>
      <c r="B10" s="11"/>
      <c r="D10" s="211"/>
      <c r="E10" s="11"/>
      <c r="F10" s="20">
        <f>SUM(F8:F9)</f>
        <v>2290</v>
      </c>
      <c r="G10" s="19"/>
      <c r="H10" s="20">
        <f>SUM(H8:H9)</f>
        <v>1532</v>
      </c>
      <c r="I10" s="25"/>
      <c r="J10" s="85">
        <f>SUM(J8:J9)</f>
        <v>2176</v>
      </c>
      <c r="K10" s="9"/>
      <c r="L10" s="20">
        <f>SUM(L8:L9)</f>
        <v>1484</v>
      </c>
      <c r="M10" s="18"/>
    </row>
    <row r="11" spans="1:14" s="79" customFormat="1" ht="8.1" customHeight="1">
      <c r="D11" s="212"/>
      <c r="E11" s="80"/>
      <c r="G11" s="81"/>
      <c r="H11" s="82"/>
      <c r="I11" s="25"/>
      <c r="J11" s="82"/>
      <c r="K11" s="9"/>
      <c r="L11" s="82"/>
      <c r="M11" s="82"/>
      <c r="N11" s="81"/>
    </row>
    <row r="12" spans="1:14" ht="20.25" customHeight="1">
      <c r="A12" s="21" t="s">
        <v>13</v>
      </c>
      <c r="B12" s="22"/>
      <c r="C12" s="11"/>
      <c r="D12" s="211"/>
      <c r="E12" s="11"/>
      <c r="F12" s="23"/>
      <c r="G12" s="24"/>
      <c r="I12" s="25"/>
      <c r="J12" s="23"/>
      <c r="K12" s="9"/>
      <c r="M12" s="18"/>
    </row>
    <row r="13" spans="1:14" ht="20.25" customHeight="1">
      <c r="A13" s="26" t="s">
        <v>17</v>
      </c>
      <c r="B13" s="11"/>
      <c r="D13" s="211"/>
      <c r="E13" s="27"/>
      <c r="F13" s="17">
        <v>10421</v>
      </c>
      <c r="G13" s="19"/>
      <c r="H13" s="17">
        <v>20575</v>
      </c>
      <c r="I13" s="11"/>
      <c r="J13" s="17">
        <v>9634</v>
      </c>
      <c r="K13" s="11"/>
      <c r="L13" s="17">
        <v>19467</v>
      </c>
      <c r="M13" s="18"/>
    </row>
    <row r="14" spans="1:14" ht="20.25" customHeight="1">
      <c r="A14" s="26" t="s">
        <v>110</v>
      </c>
      <c r="B14" s="11"/>
      <c r="D14" s="209"/>
      <c r="E14" s="27"/>
      <c r="F14" s="47">
        <v>1830</v>
      </c>
      <c r="G14" s="19"/>
      <c r="H14" s="17">
        <v>7072</v>
      </c>
      <c r="I14" s="19"/>
      <c r="J14" s="17">
        <v>129</v>
      </c>
      <c r="K14" s="19"/>
      <c r="L14" s="17">
        <v>12817</v>
      </c>
      <c r="M14" s="18"/>
    </row>
    <row r="15" spans="1:14" ht="20.25" customHeight="1">
      <c r="A15" s="28" t="s">
        <v>111</v>
      </c>
      <c r="B15" s="11"/>
      <c r="D15" s="209"/>
      <c r="E15" s="27"/>
      <c r="F15" s="47" t="s">
        <v>73</v>
      </c>
      <c r="G15" s="19"/>
      <c r="H15" s="47">
        <v>-2422</v>
      </c>
      <c r="I15" s="11"/>
      <c r="J15" s="47" t="s">
        <v>73</v>
      </c>
      <c r="K15" s="11"/>
      <c r="L15" s="47">
        <v>-2409</v>
      </c>
      <c r="M15" s="18"/>
    </row>
    <row r="16" spans="1:14" ht="20.25" customHeight="1">
      <c r="A16" s="28" t="s">
        <v>152</v>
      </c>
      <c r="B16" s="11"/>
      <c r="D16" s="209"/>
      <c r="E16" s="27"/>
      <c r="F16" s="47" t="s">
        <v>73</v>
      </c>
      <c r="G16" s="19"/>
      <c r="H16" s="47">
        <v>5288</v>
      </c>
      <c r="I16" s="11"/>
      <c r="J16" s="47" t="s">
        <v>73</v>
      </c>
      <c r="K16" s="11"/>
      <c r="L16" s="47" t="s">
        <v>73</v>
      </c>
      <c r="M16" s="18"/>
    </row>
    <row r="17" spans="1:14" ht="20.25" customHeight="1">
      <c r="A17" s="26" t="s">
        <v>142</v>
      </c>
      <c r="B17" s="11"/>
      <c r="D17" s="211"/>
      <c r="E17" s="27"/>
      <c r="F17" s="47" t="s">
        <v>73</v>
      </c>
      <c r="G17" s="19"/>
      <c r="H17" s="47">
        <v>500</v>
      </c>
      <c r="I17" s="11"/>
      <c r="J17" s="47" t="s">
        <v>73</v>
      </c>
      <c r="K17" s="11"/>
      <c r="L17" s="17">
        <v>500</v>
      </c>
      <c r="M17" s="18"/>
    </row>
    <row r="18" spans="1:14" ht="20.25" customHeight="1">
      <c r="A18" s="26" t="s">
        <v>146</v>
      </c>
      <c r="B18" s="11"/>
      <c r="D18" s="209"/>
      <c r="E18" s="27"/>
      <c r="F18" s="17">
        <v>454</v>
      </c>
      <c r="G18" s="19"/>
      <c r="H18" s="17">
        <v>308</v>
      </c>
      <c r="I18" s="19"/>
      <c r="J18" s="17">
        <v>454</v>
      </c>
      <c r="K18" s="19"/>
      <c r="L18" s="17">
        <v>308</v>
      </c>
      <c r="M18" s="18"/>
    </row>
    <row r="19" spans="1:14" ht="20.25" customHeight="1">
      <c r="A19" s="10" t="s">
        <v>66</v>
      </c>
      <c r="B19" s="11"/>
      <c r="C19" s="11"/>
      <c r="D19" s="211"/>
      <c r="E19" s="11"/>
      <c r="F19" s="20">
        <f>SUM(F13:G18)</f>
        <v>12705</v>
      </c>
      <c r="G19" s="19"/>
      <c r="H19" s="20">
        <f>SUM(H13:I18)</f>
        <v>31321</v>
      </c>
      <c r="I19" s="19"/>
      <c r="J19" s="20">
        <f>SUM(J13:J18)</f>
        <v>10217</v>
      </c>
      <c r="K19" s="19"/>
      <c r="L19" s="20">
        <f>SUM(L13:L18)</f>
        <v>30683</v>
      </c>
      <c r="M19" s="18"/>
    </row>
    <row r="20" spans="1:14" s="79" customFormat="1" ht="8.1" customHeight="1">
      <c r="D20" s="212"/>
      <c r="E20" s="80"/>
      <c r="F20" s="83"/>
      <c r="G20" s="19"/>
      <c r="H20" s="84"/>
      <c r="I20" s="19"/>
      <c r="J20" s="237"/>
      <c r="K20" s="19"/>
      <c r="L20" s="84"/>
      <c r="M20" s="82"/>
      <c r="N20" s="81"/>
    </row>
    <row r="21" spans="1:14" ht="20.25" customHeight="1">
      <c r="A21" s="29" t="s">
        <v>82</v>
      </c>
      <c r="B21" s="11"/>
      <c r="C21" s="11"/>
      <c r="D21" s="211"/>
      <c r="E21" s="11"/>
      <c r="F21" s="17">
        <f>+F10-F19</f>
        <v>-10415</v>
      </c>
      <c r="G21" s="19"/>
      <c r="H21" s="17">
        <f>+H10-H19</f>
        <v>-29789</v>
      </c>
      <c r="I21" s="19"/>
      <c r="J21" s="17">
        <f>+J10-J19</f>
        <v>-8041</v>
      </c>
      <c r="K21" s="19"/>
      <c r="L21" s="17">
        <f>+L10-L19</f>
        <v>-29199</v>
      </c>
    </row>
    <row r="22" spans="1:14" ht="20.25" customHeight="1">
      <c r="A22" s="32" t="s">
        <v>102</v>
      </c>
      <c r="B22" s="11"/>
      <c r="C22" s="11"/>
      <c r="D22" s="211">
        <v>24</v>
      </c>
      <c r="E22" s="27"/>
      <c r="F22" s="17">
        <v>25</v>
      </c>
      <c r="G22" s="19"/>
      <c r="H22" s="234" t="s">
        <v>73</v>
      </c>
      <c r="I22" s="19"/>
      <c r="J22" s="17">
        <v>25</v>
      </c>
      <c r="K22" s="19"/>
      <c r="L22" s="221" t="s">
        <v>73</v>
      </c>
      <c r="M22" s="18"/>
    </row>
    <row r="23" spans="1:14" ht="20.25" customHeight="1">
      <c r="A23" s="34" t="s">
        <v>208</v>
      </c>
      <c r="B23" s="11"/>
      <c r="C23" s="11"/>
      <c r="D23" s="211"/>
      <c r="E23" s="11"/>
      <c r="F23" s="31">
        <f>SUM(F21:F22)</f>
        <v>-10390</v>
      </c>
      <c r="G23" s="19"/>
      <c r="H23" s="31">
        <f>SUM(H21:H22)</f>
        <v>-29789</v>
      </c>
      <c r="I23" s="19"/>
      <c r="J23" s="31">
        <f>SUM(J21:J22)</f>
        <v>-8016</v>
      </c>
      <c r="K23" s="19"/>
      <c r="L23" s="31">
        <f>SUM(L21:L22)</f>
        <v>-29199</v>
      </c>
      <c r="M23" s="18"/>
    </row>
    <row r="24" spans="1:14" s="79" customFormat="1" ht="8.1" customHeight="1">
      <c r="D24" s="212"/>
      <c r="E24" s="80"/>
      <c r="F24" s="83"/>
      <c r="G24" s="19"/>
      <c r="H24" s="84"/>
      <c r="I24" s="19"/>
      <c r="J24" s="84"/>
      <c r="K24" s="19"/>
      <c r="L24" s="84"/>
      <c r="M24" s="82"/>
      <c r="N24" s="81"/>
    </row>
    <row r="25" spans="1:14" ht="20.25" customHeight="1">
      <c r="A25" s="89" t="s">
        <v>78</v>
      </c>
      <c r="B25" s="11"/>
      <c r="C25" s="32"/>
      <c r="D25" s="211"/>
      <c r="E25" s="11"/>
      <c r="F25" s="19"/>
      <c r="G25" s="19"/>
      <c r="H25" s="17"/>
      <c r="I25" s="19"/>
      <c r="J25" s="19"/>
      <c r="K25" s="19"/>
      <c r="L25" s="17"/>
      <c r="M25" s="11"/>
    </row>
    <row r="26" spans="1:14" s="79" customFormat="1" ht="8.1" customHeight="1">
      <c r="D26" s="212"/>
      <c r="E26" s="80"/>
      <c r="G26" s="19"/>
      <c r="H26" s="82"/>
      <c r="I26" s="19"/>
      <c r="J26" s="82"/>
      <c r="K26" s="19"/>
      <c r="L26" s="82"/>
      <c r="M26" s="82"/>
      <c r="N26" s="81"/>
    </row>
    <row r="27" spans="1:14" ht="20.25" customHeight="1">
      <c r="A27" s="86" t="s">
        <v>79</v>
      </c>
      <c r="B27" s="35"/>
      <c r="C27" s="32"/>
      <c r="D27" s="213"/>
      <c r="E27" s="11"/>
      <c r="F27" s="19"/>
      <c r="G27" s="19"/>
      <c r="H27" s="17"/>
      <c r="I27" s="19"/>
      <c r="J27" s="19"/>
      <c r="K27" s="27"/>
      <c r="L27" s="17"/>
      <c r="M27" s="11"/>
    </row>
    <row r="28" spans="1:14" ht="20.25" customHeight="1">
      <c r="A28" s="86" t="s">
        <v>209</v>
      </c>
      <c r="B28" s="35"/>
      <c r="C28" s="32"/>
      <c r="D28" s="213"/>
      <c r="E28" s="11"/>
      <c r="F28" s="19"/>
      <c r="G28" s="19"/>
      <c r="H28" s="17"/>
      <c r="I28" s="19"/>
      <c r="J28" s="19"/>
      <c r="K28" s="27"/>
      <c r="L28" s="17"/>
      <c r="M28" s="11"/>
    </row>
    <row r="29" spans="1:14" ht="20.25" customHeight="1">
      <c r="A29" s="26" t="s">
        <v>183</v>
      </c>
      <c r="B29" s="32"/>
      <c r="C29" s="32"/>
      <c r="D29" s="214" t="s">
        <v>200</v>
      </c>
      <c r="E29" s="11"/>
      <c r="F29" s="17">
        <v>15</v>
      </c>
      <c r="G29" s="19"/>
      <c r="H29" s="17">
        <v>34</v>
      </c>
      <c r="I29" s="27"/>
      <c r="J29" s="17">
        <v>15</v>
      </c>
      <c r="K29" s="27"/>
      <c r="L29" s="17">
        <v>34</v>
      </c>
      <c r="M29" s="11"/>
    </row>
    <row r="30" spans="1:14" ht="20.25" customHeight="1">
      <c r="A30" s="28" t="s">
        <v>84</v>
      </c>
      <c r="B30" s="32"/>
      <c r="C30" s="32"/>
      <c r="D30" s="215"/>
      <c r="E30" s="11"/>
      <c r="F30" s="234">
        <v>453</v>
      </c>
      <c r="G30" s="19"/>
      <c r="H30" s="33">
        <v>474</v>
      </c>
      <c r="I30" s="27"/>
      <c r="J30" s="87" t="s">
        <v>73</v>
      </c>
      <c r="K30" s="43"/>
      <c r="L30" s="219" t="s">
        <v>73</v>
      </c>
      <c r="M30" s="11"/>
    </row>
    <row r="31" spans="1:14" ht="20.25" customHeight="1">
      <c r="A31" s="217" t="s">
        <v>112</v>
      </c>
      <c r="B31" s="32"/>
      <c r="C31" s="32"/>
      <c r="D31" s="215"/>
      <c r="E31" s="11"/>
      <c r="F31" s="17"/>
      <c r="G31" s="19"/>
      <c r="H31" s="17"/>
      <c r="I31" s="27"/>
      <c r="J31" s="50"/>
      <c r="K31" s="43"/>
      <c r="L31" s="47"/>
      <c r="M31" s="11"/>
    </row>
    <row r="32" spans="1:14" ht="20.25" customHeight="1">
      <c r="A32" s="217" t="s">
        <v>210</v>
      </c>
      <c r="B32" s="32"/>
      <c r="C32" s="32"/>
      <c r="D32" s="214"/>
      <c r="E32" s="11"/>
      <c r="F32" s="33">
        <f>SUM(F29:F30)</f>
        <v>468</v>
      </c>
      <c r="G32" s="19"/>
      <c r="H32" s="33">
        <f>SUM(H29:H30)</f>
        <v>508</v>
      </c>
      <c r="I32" s="27"/>
      <c r="J32" s="33">
        <f>SUM(J29:J30)</f>
        <v>15</v>
      </c>
      <c r="K32" s="27"/>
      <c r="L32" s="33">
        <f>SUM(L29:L30)</f>
        <v>34</v>
      </c>
      <c r="M32" s="11"/>
    </row>
    <row r="33" spans="1:14" s="79" customFormat="1" ht="8.1" customHeight="1">
      <c r="D33" s="212"/>
      <c r="E33" s="80"/>
      <c r="F33" s="83"/>
      <c r="G33" s="19"/>
      <c r="H33" s="84"/>
      <c r="I33" s="19"/>
      <c r="J33" s="84"/>
      <c r="K33" s="19"/>
      <c r="L33" s="84"/>
      <c r="M33" s="82"/>
      <c r="N33" s="81"/>
    </row>
    <row r="34" spans="1:14" ht="20.25" customHeight="1">
      <c r="A34" s="90" t="s">
        <v>80</v>
      </c>
      <c r="B34" s="36"/>
      <c r="C34" s="32"/>
      <c r="D34" s="213"/>
      <c r="E34" s="11"/>
      <c r="F34" s="19"/>
      <c r="G34" s="19"/>
      <c r="H34" s="17"/>
      <c r="I34" s="27"/>
      <c r="J34" s="19"/>
      <c r="K34" s="27"/>
      <c r="L34" s="17"/>
      <c r="M34" s="11"/>
    </row>
    <row r="35" spans="1:14" ht="20.25" customHeight="1">
      <c r="A35" s="90" t="s">
        <v>210</v>
      </c>
      <c r="B35" s="36"/>
      <c r="C35" s="32"/>
      <c r="D35" s="213"/>
      <c r="E35" s="11"/>
      <c r="F35" s="19"/>
      <c r="G35" s="19"/>
      <c r="H35" s="17"/>
      <c r="I35" s="27"/>
      <c r="J35" s="19"/>
      <c r="K35" s="27"/>
      <c r="L35" s="17"/>
      <c r="M35" s="11"/>
    </row>
    <row r="36" spans="1:14" ht="20.25" customHeight="1">
      <c r="A36" s="26" t="s">
        <v>184</v>
      </c>
      <c r="B36" s="32"/>
      <c r="C36" s="32"/>
      <c r="D36" s="215"/>
      <c r="E36" s="11"/>
      <c r="F36" s="33">
        <v>-1</v>
      </c>
      <c r="G36" s="19"/>
      <c r="H36" s="33">
        <v>1157</v>
      </c>
      <c r="I36" s="27"/>
      <c r="J36" s="232">
        <v>-1</v>
      </c>
      <c r="K36" s="27"/>
      <c r="L36" s="33">
        <v>1157</v>
      </c>
      <c r="M36" s="11"/>
    </row>
    <row r="37" spans="1:14" s="32" customFormat="1" ht="20.25" customHeight="1">
      <c r="A37" s="40" t="s">
        <v>81</v>
      </c>
      <c r="C37" s="37"/>
      <c r="D37" s="211"/>
      <c r="E37" s="38"/>
      <c r="F37" s="39"/>
      <c r="G37" s="19"/>
      <c r="H37" s="41"/>
      <c r="I37" s="39">
        <f>SUM(I30:I36)</f>
        <v>0</v>
      </c>
      <c r="J37" s="17"/>
      <c r="K37" s="39">
        <f>SUM(K30:K36)</f>
        <v>0</v>
      </c>
      <c r="L37" s="17"/>
    </row>
    <row r="38" spans="1:14" s="32" customFormat="1" ht="20.25" customHeight="1">
      <c r="A38" s="40" t="s">
        <v>210</v>
      </c>
      <c r="C38" s="37"/>
      <c r="D38" s="211"/>
      <c r="E38" s="38"/>
      <c r="F38" s="92">
        <f>SUM(F36:F37)</f>
        <v>-1</v>
      </c>
      <c r="G38" s="19"/>
      <c r="H38" s="92">
        <f>SUM(H36:H37)</f>
        <v>1157</v>
      </c>
      <c r="I38" s="39">
        <f>SUM(I29:I37)</f>
        <v>0</v>
      </c>
      <c r="J38" s="33">
        <f>SUM(J36:J37)</f>
        <v>-1</v>
      </c>
      <c r="K38" s="39">
        <f>SUM(K29:K37)</f>
        <v>0</v>
      </c>
      <c r="L38" s="33">
        <f>SUM(L36:L37)</f>
        <v>1157</v>
      </c>
    </row>
    <row r="39" spans="1:14" ht="6.75" customHeight="1">
      <c r="A39" s="11"/>
      <c r="B39" s="11"/>
      <c r="C39" s="11"/>
      <c r="D39" s="211"/>
      <c r="E39" s="11"/>
      <c r="F39" s="30"/>
      <c r="G39" s="19"/>
      <c r="I39" s="39">
        <f>SUM(I32:I38)</f>
        <v>0</v>
      </c>
      <c r="J39" s="30"/>
      <c r="K39" s="39">
        <f>SUM(K32:K38)</f>
        <v>0</v>
      </c>
      <c r="M39" s="11"/>
    </row>
    <row r="40" spans="1:14" s="32" customFormat="1" ht="20.25" customHeight="1">
      <c r="A40" s="90" t="s">
        <v>78</v>
      </c>
      <c r="B40" s="37"/>
      <c r="C40" s="37"/>
      <c r="D40" s="211"/>
      <c r="E40" s="38"/>
      <c r="F40" s="33">
        <f>SUM(F32,F38)</f>
        <v>467</v>
      </c>
      <c r="G40" s="19"/>
      <c r="H40" s="33">
        <f>SUM(H32,H38)</f>
        <v>1665</v>
      </c>
      <c r="I40" s="39">
        <f>SUM(I33:I39)</f>
        <v>0</v>
      </c>
      <c r="J40" s="33">
        <f>SUM(J32,J38)</f>
        <v>14</v>
      </c>
      <c r="K40" s="39">
        <f>SUM(K33:K39)</f>
        <v>0</v>
      </c>
      <c r="L40" s="33">
        <f>SUM(L32,L38)</f>
        <v>1191</v>
      </c>
    </row>
    <row r="41" spans="1:14" ht="6.75" customHeight="1">
      <c r="A41" s="11"/>
      <c r="B41" s="11"/>
      <c r="C41" s="11"/>
      <c r="D41" s="211"/>
      <c r="E41" s="11"/>
      <c r="F41" s="30"/>
      <c r="G41" s="30"/>
      <c r="I41" s="39">
        <f>SUM(I34:I40)</f>
        <v>0</v>
      </c>
      <c r="J41" s="30"/>
      <c r="K41" s="39">
        <f>SUM(K34:K40)</f>
        <v>0</v>
      </c>
      <c r="M41" s="11"/>
    </row>
    <row r="42" spans="1:14" ht="20.25" customHeight="1" thickBot="1">
      <c r="A42" s="90" t="s">
        <v>211</v>
      </c>
      <c r="B42" s="11"/>
      <c r="C42" s="11"/>
      <c r="D42" s="211"/>
      <c r="E42" s="11"/>
      <c r="F42" s="91">
        <f>SUM(F23,F40)</f>
        <v>-9923</v>
      </c>
      <c r="G42" s="30"/>
      <c r="H42" s="91">
        <f>SUM(H23,H40)</f>
        <v>-28124</v>
      </c>
      <c r="I42" s="39">
        <f>SUM(I35:I41)</f>
        <v>0</v>
      </c>
      <c r="J42" s="91">
        <f>SUM(J23,J40)</f>
        <v>-8002</v>
      </c>
      <c r="K42" s="39">
        <f>SUM(K35:K41)</f>
        <v>0</v>
      </c>
      <c r="L42" s="91">
        <f>SUM(L23,L40)</f>
        <v>-28008</v>
      </c>
      <c r="M42" s="11"/>
    </row>
    <row r="43" spans="1:14" ht="6.75" customHeight="1" thickTop="1">
      <c r="A43" s="11"/>
      <c r="B43" s="11"/>
      <c r="C43" s="11"/>
      <c r="D43" s="211"/>
      <c r="E43" s="11"/>
      <c r="F43" s="30"/>
      <c r="G43" s="30"/>
      <c r="I43" s="39">
        <f t="shared" ref="I43" si="0">SUM(I36:I42)</f>
        <v>0</v>
      </c>
      <c r="J43" s="30"/>
      <c r="K43" s="39">
        <f t="shared" ref="K43:K44" si="1">SUM(K36:K42)</f>
        <v>0</v>
      </c>
      <c r="M43" s="11"/>
    </row>
    <row r="44" spans="1:14" ht="20.25" customHeight="1">
      <c r="A44" s="34" t="s">
        <v>212</v>
      </c>
      <c r="B44" s="11"/>
      <c r="C44" s="11"/>
      <c r="D44" s="211"/>
      <c r="E44" s="11"/>
      <c r="F44" s="19"/>
      <c r="G44" s="19"/>
      <c r="H44" s="17"/>
      <c r="I44" s="27"/>
      <c r="J44" s="19"/>
      <c r="K44" s="39">
        <f t="shared" si="1"/>
        <v>0</v>
      </c>
      <c r="L44" s="17"/>
      <c r="M44" s="11"/>
    </row>
    <row r="45" spans="1:14" s="94" customFormat="1" ht="20.25" customHeight="1">
      <c r="A45" s="93" t="s">
        <v>83</v>
      </c>
      <c r="C45" s="95"/>
      <c r="D45" s="211"/>
      <c r="E45" s="95"/>
      <c r="F45" s="47">
        <f>+F23</f>
        <v>-10390</v>
      </c>
      <c r="G45" s="43"/>
      <c r="H45" s="47">
        <f>+H47</f>
        <v>-29789</v>
      </c>
      <c r="I45" s="48"/>
      <c r="J45" s="47">
        <f>+J23</f>
        <v>-8016</v>
      </c>
      <c r="K45" s="48"/>
      <c r="L45" s="47">
        <f>+L23</f>
        <v>-29199</v>
      </c>
      <c r="M45" s="44"/>
    </row>
    <row r="46" spans="1:14" s="94" customFormat="1" ht="20.25" customHeight="1">
      <c r="A46" s="53" t="s">
        <v>46</v>
      </c>
      <c r="C46" s="95"/>
      <c r="D46" s="211"/>
      <c r="E46" s="95"/>
      <c r="F46" s="43" t="s">
        <v>73</v>
      </c>
      <c r="G46" s="43"/>
      <c r="H46" s="47" t="s">
        <v>73</v>
      </c>
      <c r="I46" s="48"/>
      <c r="J46" s="48" t="s">
        <v>73</v>
      </c>
      <c r="K46" s="49"/>
      <c r="L46" s="47" t="s">
        <v>73</v>
      </c>
      <c r="M46" s="44"/>
    </row>
    <row r="47" spans="1:14" ht="20.25" customHeight="1" thickBot="1">
      <c r="A47" s="11"/>
      <c r="B47" s="32"/>
      <c r="C47" s="11"/>
      <c r="D47" s="211"/>
      <c r="E47" s="11"/>
      <c r="F47" s="46">
        <f>SUM(F45:F46)</f>
        <v>-10390</v>
      </c>
      <c r="G47" s="43"/>
      <c r="H47" s="46">
        <f>+H23</f>
        <v>-29789</v>
      </c>
      <c r="I47" s="43">
        <f t="shared" ref="I47:L47" si="2">SUM(I45:I46)</f>
        <v>0</v>
      </c>
      <c r="J47" s="46">
        <f t="shared" si="2"/>
        <v>-8016</v>
      </c>
      <c r="K47" s="45"/>
      <c r="L47" s="46">
        <f t="shared" si="2"/>
        <v>-29199</v>
      </c>
      <c r="M47" s="44"/>
    </row>
    <row r="48" spans="1:14" ht="20.25" customHeight="1" thickTop="1">
      <c r="A48" s="34" t="s">
        <v>213</v>
      </c>
      <c r="B48" s="11"/>
      <c r="C48" s="11"/>
      <c r="D48" s="211"/>
      <c r="E48" s="11"/>
      <c r="F48" s="30"/>
      <c r="G48" s="30"/>
      <c r="I48" s="27"/>
      <c r="J48" s="30"/>
      <c r="K48" s="45"/>
      <c r="M48" s="11"/>
    </row>
    <row r="49" spans="1:20" ht="20.25" customHeight="1">
      <c r="A49" s="37" t="s">
        <v>83</v>
      </c>
      <c r="C49" s="11"/>
      <c r="D49" s="8"/>
      <c r="E49" s="11"/>
      <c r="F49" s="47">
        <f>+F42</f>
        <v>-9923</v>
      </c>
      <c r="G49" s="43"/>
      <c r="H49" s="47">
        <f>+H42</f>
        <v>-28124</v>
      </c>
      <c r="I49" s="48"/>
      <c r="J49" s="47">
        <f>+J42</f>
        <v>-8002</v>
      </c>
      <c r="K49" s="45"/>
      <c r="L49" s="47">
        <f>+L42</f>
        <v>-28008</v>
      </c>
      <c r="M49" s="44"/>
    </row>
    <row r="50" spans="1:20" ht="20.25" customHeight="1">
      <c r="A50" s="32" t="s">
        <v>46</v>
      </c>
      <c r="C50" s="11"/>
      <c r="D50" s="8"/>
      <c r="E50" s="11"/>
      <c r="F50" s="43" t="s">
        <v>73</v>
      </c>
      <c r="G50" s="43"/>
      <c r="H50" s="47" t="s">
        <v>73</v>
      </c>
      <c r="I50" s="48"/>
      <c r="J50" s="48" t="s">
        <v>73</v>
      </c>
      <c r="K50" s="45"/>
      <c r="L50" s="47" t="s">
        <v>73</v>
      </c>
      <c r="M50" s="44"/>
    </row>
    <row r="51" spans="1:20" ht="20.25" customHeight="1" thickBot="1">
      <c r="A51" s="11"/>
      <c r="B51" s="32"/>
      <c r="C51" s="11"/>
      <c r="D51" s="8"/>
      <c r="E51" s="11"/>
      <c r="F51" s="46">
        <f>SUM(F49:F50)</f>
        <v>-9923</v>
      </c>
      <c r="G51" s="43"/>
      <c r="H51" s="46">
        <f>+H42</f>
        <v>-28124</v>
      </c>
      <c r="I51" s="43">
        <f t="shared" ref="I51:L51" si="3">SUM(I49:I50)</f>
        <v>0</v>
      </c>
      <c r="J51" s="46">
        <f t="shared" si="3"/>
        <v>-8002</v>
      </c>
      <c r="K51" s="45"/>
      <c r="L51" s="46">
        <f t="shared" si="3"/>
        <v>-28008</v>
      </c>
      <c r="M51" s="44"/>
    </row>
    <row r="52" spans="1:20" ht="7.5" customHeight="1" thickTop="1">
      <c r="A52" s="11"/>
      <c r="B52" s="11"/>
      <c r="C52" s="11"/>
      <c r="D52" s="8"/>
      <c r="E52" s="11"/>
      <c r="F52" s="43"/>
      <c r="G52" s="43"/>
      <c r="H52" s="47"/>
      <c r="I52" s="43"/>
      <c r="J52" s="50"/>
      <c r="K52" s="45"/>
      <c r="L52" s="47"/>
      <c r="M52" s="44"/>
    </row>
    <row r="53" spans="1:20" s="38" customFormat="1" ht="20.25" customHeight="1" thickBot="1">
      <c r="A53" s="21" t="s">
        <v>113</v>
      </c>
      <c r="B53" s="27"/>
      <c r="D53" s="218" t="s">
        <v>179</v>
      </c>
      <c r="E53" s="27"/>
      <c r="F53" s="96">
        <f>+F23/67499</f>
        <v>-0.1539282063437977</v>
      </c>
      <c r="G53" s="50"/>
      <c r="H53" s="96">
        <f>+H45/62016</f>
        <v>-0.480343782249742</v>
      </c>
      <c r="I53" s="43"/>
      <c r="J53" s="96">
        <f>+J23/67499</f>
        <v>-0.11875731492318405</v>
      </c>
      <c r="K53" s="44"/>
      <c r="L53" s="96">
        <f>+L45/62016</f>
        <v>-0.47083010835913314</v>
      </c>
      <c r="M53" s="44"/>
      <c r="T53" s="38">
        <v>-5.9077633444552093</v>
      </c>
    </row>
    <row r="54" spans="1:20" s="38" customFormat="1" ht="20.25" customHeight="1" thickTop="1">
      <c r="A54" s="21"/>
      <c r="B54" s="27"/>
      <c r="D54" s="218"/>
      <c r="E54" s="27"/>
      <c r="F54" s="50"/>
      <c r="G54" s="50"/>
      <c r="H54" s="50"/>
      <c r="I54" s="43"/>
      <c r="J54" s="50"/>
      <c r="K54" s="44"/>
      <c r="L54" s="50"/>
      <c r="M54" s="44"/>
    </row>
    <row r="55" spans="1:20" s="38" customFormat="1" ht="20.25" customHeight="1">
      <c r="A55" s="21"/>
      <c r="B55" s="27"/>
      <c r="D55" s="218"/>
      <c r="E55" s="27"/>
      <c r="F55" s="50"/>
      <c r="G55" s="50"/>
      <c r="H55" s="50"/>
      <c r="I55" s="43"/>
      <c r="J55" s="50"/>
      <c r="K55" s="44"/>
      <c r="L55" s="50"/>
      <c r="M55" s="44"/>
    </row>
    <row r="56" spans="1:20" ht="20.25" customHeight="1">
      <c r="B56" s="11"/>
      <c r="C56" s="108" t="s">
        <v>100</v>
      </c>
      <c r="D56" s="44"/>
      <c r="E56" s="11"/>
      <c r="F56" s="59"/>
      <c r="G56" s="59"/>
      <c r="H56" s="107" t="s">
        <v>100</v>
      </c>
      <c r="I56" s="59"/>
      <c r="J56" s="59"/>
      <c r="K56" s="59"/>
      <c r="L56" s="60"/>
      <c r="M56" s="11"/>
    </row>
    <row r="57" spans="1:20" ht="12" customHeight="1">
      <c r="A57" s="61"/>
      <c r="B57" s="11"/>
      <c r="C57" s="11"/>
      <c r="D57" s="44"/>
      <c r="E57" s="11"/>
      <c r="F57" s="11"/>
      <c r="G57" s="11"/>
      <c r="I57" s="11"/>
      <c r="K57" s="11"/>
      <c r="M57" s="11"/>
    </row>
    <row r="58" spans="1:20" ht="20.25" customHeight="1">
      <c r="A58" s="54"/>
      <c r="B58" s="38"/>
      <c r="C58" s="38"/>
      <c r="D58" s="98"/>
      <c r="E58" s="38"/>
      <c r="F58" s="54"/>
      <c r="G58" s="54"/>
      <c r="H58" s="17"/>
      <c r="I58" s="54"/>
      <c r="J58" s="262"/>
      <c r="K58" s="262"/>
      <c r="L58" s="262"/>
      <c r="M58" s="38"/>
    </row>
    <row r="59" spans="1:20" ht="20.25" customHeight="1">
      <c r="A59" s="54"/>
      <c r="B59" s="38"/>
      <c r="C59" s="38"/>
      <c r="D59" s="98"/>
      <c r="E59" s="38"/>
      <c r="F59" s="54"/>
      <c r="G59" s="54"/>
      <c r="H59" s="17"/>
      <c r="I59" s="54"/>
      <c r="J59" s="62"/>
      <c r="K59" s="62"/>
      <c r="L59" s="63"/>
      <c r="M59" s="38"/>
    </row>
    <row r="60" spans="1:20" ht="20.25" customHeight="1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38"/>
    </row>
    <row r="61" spans="1:20" ht="20.25" customHeight="1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38"/>
    </row>
    <row r="62" spans="1:20" ht="20.25" customHeight="1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38"/>
    </row>
    <row r="63" spans="1:20" ht="20.25" customHeight="1">
      <c r="A63" s="38"/>
      <c r="B63" s="38"/>
      <c r="C63" s="38"/>
      <c r="D63" s="9"/>
      <c r="E63" s="254"/>
      <c r="F63" s="5"/>
      <c r="G63" s="5"/>
      <c r="H63" s="5"/>
      <c r="I63" s="5"/>
      <c r="J63" s="5"/>
      <c r="K63" s="5"/>
      <c r="L63" s="5"/>
      <c r="M63" s="5"/>
    </row>
    <row r="64" spans="1:20" ht="20.25" customHeight="1">
      <c r="A64" s="38"/>
      <c r="B64" s="38"/>
      <c r="C64" s="38"/>
      <c r="D64" s="9"/>
      <c r="E64" s="254"/>
      <c r="F64" s="5"/>
      <c r="G64" s="5"/>
      <c r="H64" s="5"/>
      <c r="I64" s="5"/>
      <c r="J64" s="5"/>
      <c r="K64" s="5"/>
      <c r="L64" s="5"/>
      <c r="M64" s="64"/>
    </row>
    <row r="65" spans="1:13" s="7" customFormat="1" ht="20.25" customHeight="1">
      <c r="A65" s="254"/>
      <c r="B65" s="254"/>
      <c r="C65" s="254"/>
      <c r="D65" s="105"/>
      <c r="E65" s="51"/>
      <c r="F65" s="9"/>
      <c r="G65" s="9"/>
      <c r="H65" s="47"/>
      <c r="I65" s="9"/>
      <c r="J65" s="9"/>
      <c r="K65" s="9"/>
      <c r="L65" s="47"/>
      <c r="M65" s="254"/>
    </row>
    <row r="66" spans="1:13" ht="20.25" customHeight="1">
      <c r="A66" s="27"/>
      <c r="B66" s="27"/>
      <c r="C66" s="27"/>
      <c r="D66" s="9"/>
      <c r="E66" s="27"/>
      <c r="F66" s="27"/>
      <c r="G66" s="27"/>
      <c r="H66" s="17"/>
      <c r="I66" s="27"/>
      <c r="J66" s="19"/>
      <c r="K66" s="27"/>
      <c r="L66" s="17"/>
      <c r="M66" s="27"/>
    </row>
    <row r="67" spans="1:13" ht="20.25" customHeight="1">
      <c r="A67" s="27"/>
      <c r="B67" s="27"/>
      <c r="C67" s="27"/>
      <c r="D67" s="9"/>
      <c r="E67" s="27"/>
      <c r="F67" s="19"/>
      <c r="G67" s="19"/>
      <c r="H67" s="17"/>
      <c r="I67" s="27"/>
      <c r="J67" s="19"/>
      <c r="K67" s="27"/>
      <c r="L67" s="17"/>
      <c r="M67" s="27"/>
    </row>
    <row r="68" spans="1:13" ht="20.25" customHeight="1">
      <c r="A68" s="27"/>
      <c r="B68" s="27"/>
      <c r="C68" s="27"/>
      <c r="D68" s="9"/>
      <c r="E68" s="27"/>
      <c r="F68" s="19"/>
      <c r="G68" s="19"/>
      <c r="H68" s="17"/>
      <c r="I68" s="27"/>
      <c r="J68" s="19"/>
      <c r="K68" s="27"/>
      <c r="L68" s="17"/>
      <c r="M68" s="27"/>
    </row>
    <row r="69" spans="1:13" ht="20.25" customHeight="1">
      <c r="A69" s="27"/>
      <c r="B69" s="27"/>
      <c r="C69" s="27"/>
      <c r="D69" s="9"/>
      <c r="E69" s="27"/>
      <c r="F69" s="19"/>
      <c r="G69" s="19"/>
      <c r="H69" s="17"/>
      <c r="I69" s="27"/>
      <c r="J69" s="19"/>
      <c r="K69" s="27"/>
      <c r="L69" s="17"/>
      <c r="M69" s="27"/>
    </row>
    <row r="70" spans="1:13" ht="20.25" customHeight="1">
      <c r="A70" s="27"/>
      <c r="B70" s="27"/>
      <c r="C70" s="27"/>
      <c r="D70" s="9"/>
      <c r="E70" s="27"/>
      <c r="F70" s="19"/>
      <c r="G70" s="19"/>
      <c r="H70" s="17"/>
      <c r="I70" s="27"/>
      <c r="J70" s="19"/>
      <c r="K70" s="27"/>
      <c r="L70" s="17"/>
      <c r="M70" s="27"/>
    </row>
    <row r="71" spans="1:13" ht="20.25" customHeight="1">
      <c r="A71" s="27"/>
      <c r="B71" s="27"/>
      <c r="C71" s="27"/>
      <c r="D71" s="9"/>
      <c r="E71" s="27"/>
      <c r="F71" s="19"/>
      <c r="G71" s="19"/>
      <c r="H71" s="17"/>
      <c r="I71" s="27"/>
      <c r="J71" s="19"/>
      <c r="K71" s="27"/>
      <c r="L71" s="17"/>
      <c r="M71" s="27"/>
    </row>
    <row r="72" spans="1:13" ht="20.25" customHeight="1">
      <c r="A72" s="27"/>
      <c r="B72" s="27"/>
      <c r="C72" s="27"/>
      <c r="D72" s="9"/>
      <c r="E72" s="27"/>
      <c r="F72" s="65"/>
      <c r="G72" s="19"/>
      <c r="H72" s="17"/>
      <c r="I72" s="27"/>
      <c r="J72" s="65"/>
      <c r="K72" s="27"/>
      <c r="L72" s="17"/>
      <c r="M72" s="27"/>
    </row>
    <row r="73" spans="1:13" ht="20.25" customHeight="1">
      <c r="A73" s="27"/>
      <c r="B73" s="27"/>
      <c r="C73" s="27"/>
      <c r="D73" s="9"/>
      <c r="E73" s="27"/>
      <c r="F73" s="19"/>
      <c r="G73" s="19"/>
      <c r="H73" s="17"/>
      <c r="I73" s="27"/>
      <c r="J73" s="19"/>
      <c r="K73" s="27"/>
      <c r="L73" s="17"/>
      <c r="M73" s="27"/>
    </row>
    <row r="74" spans="1:13" ht="20.25" customHeight="1">
      <c r="A74" s="27"/>
      <c r="B74" s="27"/>
      <c r="C74" s="27"/>
      <c r="D74" s="9"/>
      <c r="E74" s="27"/>
      <c r="F74" s="19"/>
      <c r="G74" s="19"/>
      <c r="H74" s="17"/>
      <c r="I74" s="27"/>
      <c r="J74" s="19"/>
      <c r="K74" s="27"/>
      <c r="L74" s="17"/>
      <c r="M74" s="27"/>
    </row>
    <row r="75" spans="1:13" ht="20.25" customHeight="1">
      <c r="A75" s="27"/>
      <c r="B75" s="27"/>
      <c r="C75" s="27"/>
      <c r="D75" s="9"/>
      <c r="E75" s="27"/>
      <c r="F75" s="19"/>
      <c r="G75" s="19"/>
      <c r="H75" s="17"/>
      <c r="I75" s="27"/>
      <c r="J75" s="19"/>
      <c r="K75" s="27"/>
      <c r="L75" s="17"/>
      <c r="M75" s="27"/>
    </row>
    <row r="76" spans="1:13" ht="20.25" customHeight="1">
      <c r="A76" s="27"/>
      <c r="B76" s="27"/>
      <c r="C76" s="27"/>
      <c r="D76" s="9"/>
      <c r="E76" s="27"/>
      <c r="F76" s="19"/>
      <c r="G76" s="19"/>
      <c r="H76" s="17"/>
      <c r="I76" s="27"/>
      <c r="J76" s="19"/>
      <c r="K76" s="27"/>
      <c r="L76" s="17"/>
      <c r="M76" s="27"/>
    </row>
    <row r="77" spans="1:13" ht="20.25" customHeight="1">
      <c r="A77" s="27"/>
      <c r="B77" s="27"/>
      <c r="C77" s="27"/>
      <c r="D77" s="9"/>
      <c r="E77" s="27"/>
      <c r="F77" s="19"/>
      <c r="G77" s="19"/>
      <c r="H77" s="17"/>
      <c r="I77" s="27"/>
      <c r="J77" s="19"/>
      <c r="K77" s="27"/>
      <c r="L77" s="17"/>
      <c r="M77" s="27"/>
    </row>
    <row r="78" spans="1:13" ht="20.25" customHeight="1">
      <c r="A78" s="27"/>
      <c r="B78" s="27"/>
      <c r="C78" s="27"/>
      <c r="D78" s="9"/>
      <c r="E78" s="27"/>
      <c r="F78" s="19"/>
      <c r="G78" s="19"/>
      <c r="H78" s="17"/>
      <c r="I78" s="27"/>
      <c r="J78" s="19"/>
      <c r="K78" s="27"/>
      <c r="L78" s="17"/>
      <c r="M78" s="27"/>
    </row>
    <row r="79" spans="1:13" ht="20.25" customHeight="1">
      <c r="A79" s="27"/>
      <c r="B79" s="27"/>
      <c r="C79" s="27"/>
      <c r="D79" s="9"/>
      <c r="E79" s="27"/>
      <c r="F79" s="19"/>
      <c r="G79" s="19"/>
      <c r="H79" s="17"/>
      <c r="I79" s="27"/>
      <c r="J79" s="19"/>
      <c r="K79" s="27"/>
      <c r="L79" s="17"/>
      <c r="M79" s="27"/>
    </row>
    <row r="80" spans="1:13" ht="20.25" customHeight="1">
      <c r="A80" s="27"/>
      <c r="B80" s="27"/>
      <c r="C80" s="27"/>
      <c r="D80" s="9"/>
      <c r="E80" s="27"/>
      <c r="F80" s="19"/>
      <c r="G80" s="19"/>
      <c r="H80" s="17"/>
      <c r="I80" s="27"/>
      <c r="J80" s="19"/>
      <c r="K80" s="27"/>
      <c r="L80" s="17"/>
      <c r="M80" s="27"/>
    </row>
    <row r="81" spans="1:13" ht="20.25" customHeight="1">
      <c r="A81" s="27"/>
      <c r="B81" s="27"/>
      <c r="C81" s="27"/>
      <c r="D81" s="9"/>
      <c r="E81" s="27"/>
      <c r="F81" s="19"/>
      <c r="G81" s="19"/>
      <c r="H81" s="17"/>
      <c r="I81" s="27"/>
      <c r="J81" s="19"/>
      <c r="K81" s="27"/>
      <c r="L81" s="17"/>
      <c r="M81" s="27"/>
    </row>
    <row r="82" spans="1:13" ht="20.25" customHeight="1">
      <c r="A82" s="54"/>
      <c r="B82" s="38"/>
      <c r="C82" s="27"/>
      <c r="D82" s="9"/>
      <c r="E82" s="27"/>
      <c r="F82" s="19"/>
      <c r="G82" s="19"/>
      <c r="H82" s="17"/>
      <c r="I82" s="27"/>
      <c r="J82" s="19"/>
      <c r="K82" s="27"/>
      <c r="L82" s="17"/>
      <c r="M82" s="27"/>
    </row>
    <row r="83" spans="1:13" ht="20.25" customHeight="1">
      <c r="A83" s="27"/>
      <c r="B83" s="27"/>
      <c r="C83" s="27"/>
      <c r="D83" s="9"/>
      <c r="E83" s="27"/>
      <c r="F83" s="19"/>
      <c r="G83" s="19"/>
      <c r="H83" s="17"/>
      <c r="I83" s="27"/>
      <c r="J83" s="19"/>
      <c r="K83" s="27"/>
      <c r="L83" s="17"/>
      <c r="M83" s="27"/>
    </row>
    <row r="84" spans="1:13" ht="20.25" customHeight="1">
      <c r="A84" s="27"/>
      <c r="B84" s="27"/>
      <c r="C84" s="27"/>
      <c r="D84" s="9"/>
      <c r="E84" s="27"/>
      <c r="F84" s="19"/>
      <c r="G84" s="19"/>
      <c r="H84" s="17"/>
      <c r="I84" s="27"/>
      <c r="J84" s="19"/>
      <c r="K84" s="27"/>
      <c r="L84" s="17"/>
      <c r="M84" s="27"/>
    </row>
    <row r="85" spans="1:13" ht="20.25" customHeight="1">
      <c r="A85" s="27"/>
      <c r="B85" s="27"/>
      <c r="C85" s="27"/>
      <c r="D85" s="9"/>
      <c r="E85" s="27"/>
      <c r="F85" s="19"/>
      <c r="G85" s="19"/>
      <c r="H85" s="17"/>
      <c r="I85" s="27"/>
      <c r="J85" s="19"/>
      <c r="K85" s="27"/>
      <c r="L85" s="17"/>
      <c r="M85" s="27"/>
    </row>
    <row r="86" spans="1:13" ht="10.5" customHeight="1">
      <c r="A86" s="27"/>
      <c r="B86" s="27"/>
      <c r="C86" s="27"/>
      <c r="D86" s="9"/>
      <c r="E86" s="27"/>
      <c r="F86" s="19"/>
      <c r="G86" s="19"/>
      <c r="H86" s="17"/>
      <c r="I86" s="27"/>
      <c r="J86" s="19"/>
      <c r="K86" s="27"/>
      <c r="L86" s="17"/>
      <c r="M86" s="27"/>
    </row>
    <row r="87" spans="1:13" s="32" customFormat="1">
      <c r="A87" s="54"/>
      <c r="B87" s="54"/>
      <c r="C87" s="66"/>
      <c r="D87" s="51"/>
      <c r="E87" s="38"/>
      <c r="F87" s="19"/>
      <c r="G87" s="19"/>
      <c r="H87" s="17"/>
      <c r="I87" s="27"/>
      <c r="J87" s="19"/>
      <c r="K87" s="27"/>
      <c r="L87" s="17"/>
      <c r="M87" s="54"/>
    </row>
    <row r="88" spans="1:13" s="32" customFormat="1">
      <c r="A88" s="54"/>
      <c r="B88" s="66"/>
      <c r="C88" s="66"/>
      <c r="D88" s="51"/>
      <c r="E88" s="38"/>
      <c r="F88" s="39"/>
      <c r="G88" s="42"/>
      <c r="H88" s="41"/>
      <c r="I88" s="67"/>
      <c r="J88" s="39"/>
      <c r="K88" s="67"/>
      <c r="L88" s="41"/>
      <c r="M88" s="54"/>
    </row>
    <row r="89" spans="1:13" ht="9.75" customHeight="1">
      <c r="A89" s="27"/>
      <c r="B89" s="27"/>
      <c r="C89" s="27"/>
      <c r="D89" s="9"/>
      <c r="E89" s="27"/>
      <c r="F89" s="19"/>
      <c r="G89" s="19"/>
      <c r="H89" s="17"/>
      <c r="I89" s="27"/>
      <c r="J89" s="19"/>
      <c r="K89" s="27"/>
      <c r="L89" s="17"/>
      <c r="M89" s="27"/>
    </row>
    <row r="90" spans="1:13" ht="20.25" customHeight="1">
      <c r="A90" s="27"/>
      <c r="B90" s="27"/>
      <c r="C90" s="27"/>
      <c r="D90" s="9"/>
      <c r="E90" s="27"/>
      <c r="F90" s="19"/>
      <c r="G90" s="19"/>
      <c r="H90" s="17"/>
      <c r="I90" s="27"/>
      <c r="J90" s="19"/>
      <c r="K90" s="27"/>
      <c r="L90" s="17"/>
      <c r="M90" s="27"/>
    </row>
    <row r="91" spans="1:13" ht="20.25" customHeight="1">
      <c r="A91" s="27"/>
      <c r="B91" s="27"/>
      <c r="C91" s="27"/>
      <c r="D91" s="9"/>
      <c r="E91" s="27"/>
      <c r="F91" s="43"/>
      <c r="G91" s="43"/>
      <c r="H91" s="47"/>
      <c r="I91" s="43"/>
      <c r="J91" s="43"/>
      <c r="K91" s="43"/>
      <c r="L91" s="47"/>
      <c r="M91" s="43"/>
    </row>
    <row r="92" spans="1:13" ht="20.25" customHeight="1">
      <c r="A92" s="27"/>
      <c r="B92" s="66"/>
      <c r="C92" s="27"/>
      <c r="D92" s="9"/>
      <c r="E92" s="27"/>
      <c r="F92" s="43"/>
      <c r="G92" s="43"/>
      <c r="H92" s="47"/>
      <c r="I92" s="43"/>
      <c r="J92" s="50"/>
      <c r="K92" s="43"/>
      <c r="L92" s="47"/>
      <c r="M92" s="43"/>
    </row>
    <row r="93" spans="1:13" ht="10.5" customHeight="1">
      <c r="A93" s="27"/>
      <c r="B93" s="27"/>
      <c r="C93" s="27"/>
      <c r="D93" s="9"/>
      <c r="E93" s="27"/>
      <c r="F93" s="43"/>
      <c r="G93" s="43"/>
      <c r="H93" s="47"/>
      <c r="I93" s="43"/>
      <c r="J93" s="43"/>
      <c r="K93" s="43"/>
      <c r="L93" s="47"/>
      <c r="M93" s="43"/>
    </row>
    <row r="94" spans="1:13" ht="20.25" customHeight="1">
      <c r="A94" s="27"/>
      <c r="B94" s="27"/>
      <c r="C94" s="27"/>
      <c r="D94" s="9"/>
      <c r="E94" s="27"/>
      <c r="F94" s="19"/>
      <c r="G94" s="19"/>
      <c r="H94" s="17"/>
      <c r="I94" s="27"/>
      <c r="J94" s="19"/>
      <c r="K94" s="27"/>
      <c r="L94" s="17"/>
      <c r="M94" s="27"/>
    </row>
    <row r="95" spans="1:13" ht="20.25" customHeight="1">
      <c r="A95" s="27"/>
      <c r="B95" s="27"/>
      <c r="C95" s="27"/>
      <c r="D95" s="9"/>
      <c r="E95" s="27"/>
      <c r="F95" s="43"/>
      <c r="G95" s="43"/>
      <c r="H95" s="47"/>
      <c r="I95" s="43"/>
      <c r="J95" s="43"/>
      <c r="K95" s="43"/>
      <c r="L95" s="47"/>
      <c r="M95" s="43"/>
    </row>
    <row r="96" spans="1:13" ht="20.25" customHeight="1">
      <c r="A96" s="27"/>
      <c r="B96" s="66"/>
      <c r="C96" s="27"/>
      <c r="D96" s="9"/>
      <c r="E96" s="27"/>
      <c r="F96" s="43"/>
      <c r="G96" s="43"/>
      <c r="H96" s="47"/>
      <c r="I96" s="43"/>
      <c r="J96" s="50"/>
      <c r="K96" s="43"/>
      <c r="L96" s="47"/>
      <c r="M96" s="43"/>
    </row>
    <row r="97" spans="1:13" ht="9.75" customHeight="1">
      <c r="A97" s="27"/>
      <c r="B97" s="27"/>
      <c r="C97" s="27"/>
      <c r="D97" s="9"/>
      <c r="E97" s="27"/>
      <c r="F97" s="43"/>
      <c r="G97" s="43"/>
      <c r="H97" s="47"/>
      <c r="I97" s="43"/>
      <c r="J97" s="50"/>
      <c r="K97" s="43"/>
      <c r="L97" s="47"/>
      <c r="M97" s="43"/>
    </row>
    <row r="98" spans="1:13" ht="20.25" customHeight="1">
      <c r="A98" s="54"/>
      <c r="B98" s="27"/>
      <c r="C98" s="27"/>
      <c r="D98" s="9"/>
      <c r="E98" s="27"/>
      <c r="F98" s="43"/>
      <c r="G98" s="43"/>
      <c r="H98" s="47"/>
      <c r="I98" s="43"/>
      <c r="J98" s="50"/>
      <c r="K98" s="43"/>
      <c r="L98" s="47"/>
      <c r="M98" s="43"/>
    </row>
    <row r="99" spans="1:13" s="38" customFormat="1" ht="20.25" customHeight="1">
      <c r="A99" s="27"/>
      <c r="B99" s="54"/>
      <c r="C99" s="27"/>
      <c r="D99" s="9"/>
      <c r="E99" s="27"/>
      <c r="F99" s="68"/>
      <c r="G99" s="68"/>
      <c r="H99" s="47"/>
      <c r="I99" s="69"/>
      <c r="J99" s="68"/>
      <c r="K99" s="69"/>
      <c r="L99" s="47"/>
      <c r="M99" s="43"/>
    </row>
    <row r="100" spans="1:13" ht="20.25" customHeight="1">
      <c r="A100" s="70"/>
      <c r="B100" s="27"/>
      <c r="C100" s="27"/>
      <c r="D100" s="43"/>
      <c r="E100" s="27"/>
      <c r="F100" s="52"/>
      <c r="G100" s="27"/>
      <c r="H100" s="47"/>
      <c r="I100" s="27"/>
      <c r="J100" s="52"/>
      <c r="K100" s="27"/>
      <c r="L100" s="47"/>
      <c r="M100" s="27"/>
    </row>
    <row r="101" spans="1:13" ht="12" customHeight="1">
      <c r="A101" s="70"/>
      <c r="B101" s="27"/>
      <c r="C101" s="27"/>
      <c r="D101" s="43"/>
      <c r="E101" s="27"/>
      <c r="F101" s="52"/>
      <c r="G101" s="27"/>
      <c r="H101" s="47"/>
      <c r="I101" s="27"/>
      <c r="J101" s="52"/>
      <c r="K101" s="27"/>
      <c r="L101" s="47"/>
      <c r="M101" s="27"/>
    </row>
    <row r="102" spans="1:13" ht="20.25" customHeight="1">
      <c r="A102" s="54"/>
      <c r="B102" s="54"/>
      <c r="C102" s="54"/>
      <c r="D102" s="99"/>
      <c r="E102" s="55"/>
      <c r="F102" s="56"/>
      <c r="G102" s="56"/>
      <c r="H102" s="47"/>
      <c r="I102" s="54"/>
      <c r="J102" s="57"/>
      <c r="K102" s="54"/>
      <c r="L102" s="17"/>
      <c r="M102" s="27"/>
    </row>
    <row r="103" spans="1:13" ht="20.25" customHeight="1">
      <c r="A103" s="54"/>
      <c r="B103" s="54"/>
      <c r="C103" s="54"/>
      <c r="D103" s="106"/>
      <c r="E103" s="55"/>
      <c r="F103" s="71"/>
      <c r="G103" s="72"/>
      <c r="H103" s="47"/>
      <c r="I103" s="73"/>
      <c r="J103" s="71"/>
      <c r="K103" s="73"/>
      <c r="L103" s="47"/>
      <c r="M103" s="27"/>
    </row>
    <row r="104" spans="1:13" ht="20.25" customHeight="1">
      <c r="A104" s="54"/>
      <c r="B104" s="54"/>
      <c r="C104" s="54"/>
      <c r="D104" s="99"/>
      <c r="E104" s="55"/>
      <c r="F104" s="74"/>
      <c r="G104" s="56"/>
      <c r="H104" s="47"/>
      <c r="I104" s="54"/>
      <c r="J104" s="74"/>
      <c r="K104" s="54"/>
      <c r="L104" s="47"/>
      <c r="M104" s="27"/>
    </row>
    <row r="105" spans="1:13" ht="20.25" hidden="1" customHeight="1" thickTop="1">
      <c r="A105" s="27"/>
      <c r="B105" s="27"/>
      <c r="C105" s="27"/>
      <c r="D105" s="43"/>
      <c r="E105" s="27"/>
      <c r="F105" s="27"/>
      <c r="G105" s="27"/>
      <c r="H105" s="17"/>
      <c r="I105" s="27"/>
      <c r="J105" s="75"/>
      <c r="K105" s="27"/>
      <c r="L105" s="17"/>
      <c r="M105" s="27"/>
    </row>
    <row r="106" spans="1:13" ht="20.25" hidden="1" customHeight="1">
      <c r="A106" s="76"/>
      <c r="B106" s="27"/>
      <c r="C106" s="27"/>
      <c r="D106" s="43"/>
      <c r="E106" s="27"/>
      <c r="F106" s="27"/>
      <c r="G106" s="27"/>
      <c r="H106" s="17"/>
      <c r="I106" s="27"/>
      <c r="J106" s="75"/>
      <c r="K106" s="27"/>
      <c r="L106" s="17"/>
      <c r="M106" s="27"/>
    </row>
    <row r="107" spans="1:13" ht="20.25" hidden="1" customHeight="1">
      <c r="A107" s="27"/>
      <c r="B107" s="27"/>
      <c r="C107" s="27"/>
      <c r="D107" s="43"/>
      <c r="E107" s="27"/>
      <c r="F107" s="27"/>
      <c r="G107" s="27"/>
      <c r="H107" s="17"/>
      <c r="I107" s="27"/>
      <c r="J107" s="75"/>
      <c r="K107" s="27"/>
      <c r="L107" s="17"/>
      <c r="M107" s="27"/>
    </row>
    <row r="108" spans="1:13" ht="20.25" customHeight="1">
      <c r="A108" s="27"/>
      <c r="B108" s="27"/>
      <c r="C108" s="27"/>
      <c r="D108" s="43"/>
      <c r="E108" s="27"/>
      <c r="F108" s="27"/>
      <c r="G108" s="27"/>
      <c r="H108" s="17"/>
      <c r="I108" s="27"/>
      <c r="J108" s="75"/>
      <c r="K108" s="27"/>
      <c r="L108" s="17"/>
      <c r="M108" s="27"/>
    </row>
    <row r="109" spans="1:13">
      <c r="A109" s="259"/>
      <c r="B109" s="260"/>
      <c r="C109" s="260"/>
      <c r="D109" s="260"/>
      <c r="E109" s="260"/>
      <c r="F109" s="260"/>
      <c r="G109" s="260"/>
      <c r="H109" s="260"/>
      <c r="I109" s="260"/>
      <c r="J109" s="260"/>
      <c r="K109" s="260"/>
      <c r="L109" s="260"/>
      <c r="M109" s="38"/>
    </row>
    <row r="110" spans="1:13">
      <c r="A110" s="38"/>
      <c r="B110" s="38"/>
      <c r="C110" s="38"/>
      <c r="D110" s="98"/>
      <c r="E110" s="38"/>
      <c r="F110" s="42"/>
      <c r="G110" s="54"/>
      <c r="H110" s="17"/>
      <c r="I110" s="54"/>
      <c r="J110" s="75"/>
      <c r="K110" s="54"/>
      <c r="L110" s="17"/>
      <c r="M110" s="38"/>
    </row>
    <row r="111" spans="1:13">
      <c r="A111" s="38"/>
      <c r="B111" s="38"/>
      <c r="C111" s="38"/>
      <c r="D111" s="98"/>
      <c r="E111" s="38"/>
      <c r="F111" s="54"/>
      <c r="G111" s="54"/>
      <c r="H111" s="17"/>
      <c r="I111" s="54"/>
      <c r="J111" s="75"/>
      <c r="K111" s="54"/>
      <c r="L111" s="17"/>
      <c r="M111" s="38"/>
    </row>
    <row r="112" spans="1:13">
      <c r="A112" s="38"/>
      <c r="B112" s="38"/>
      <c r="C112" s="38"/>
      <c r="D112" s="98"/>
      <c r="E112" s="38"/>
      <c r="F112" s="54"/>
      <c r="G112" s="54"/>
      <c r="H112" s="17"/>
      <c r="I112" s="54"/>
      <c r="J112" s="75"/>
      <c r="K112" s="54"/>
      <c r="L112" s="17"/>
      <c r="M112" s="38"/>
    </row>
    <row r="113" spans="1:13">
      <c r="A113" s="38"/>
      <c r="B113" s="38"/>
      <c r="C113" s="38"/>
      <c r="D113" s="98"/>
      <c r="E113" s="38"/>
      <c r="F113" s="54"/>
      <c r="G113" s="54"/>
      <c r="H113" s="17"/>
      <c r="I113" s="54"/>
      <c r="J113" s="75"/>
      <c r="K113" s="54"/>
      <c r="L113" s="17"/>
      <c r="M113" s="38"/>
    </row>
    <row r="114" spans="1:13">
      <c r="A114" s="38"/>
      <c r="B114" s="38"/>
      <c r="C114" s="38"/>
      <c r="D114" s="98"/>
      <c r="E114" s="38"/>
      <c r="F114" s="54"/>
      <c r="G114" s="54"/>
      <c r="H114" s="17"/>
      <c r="I114" s="54"/>
      <c r="J114" s="75"/>
      <c r="K114" s="54"/>
      <c r="L114" s="17"/>
      <c r="M114" s="38"/>
    </row>
    <row r="115" spans="1:13">
      <c r="A115" s="38"/>
      <c r="B115" s="38"/>
      <c r="C115" s="38"/>
      <c r="D115" s="98"/>
      <c r="E115" s="38"/>
      <c r="F115" s="54"/>
      <c r="G115" s="54"/>
      <c r="H115" s="17"/>
      <c r="I115" s="54"/>
      <c r="J115" s="75"/>
      <c r="K115" s="54"/>
      <c r="L115" s="17"/>
      <c r="M115" s="38"/>
    </row>
    <row r="116" spans="1:13">
      <c r="A116" s="38"/>
      <c r="B116" s="38"/>
      <c r="C116" s="38"/>
      <c r="D116" s="98"/>
      <c r="E116" s="38"/>
      <c r="F116" s="54"/>
      <c r="G116" s="54"/>
      <c r="H116" s="17"/>
      <c r="I116" s="54"/>
      <c r="J116" s="75"/>
      <c r="K116" s="54"/>
      <c r="L116" s="17"/>
      <c r="M116" s="38"/>
    </row>
    <row r="117" spans="1:13">
      <c r="A117" s="38"/>
      <c r="B117" s="38"/>
      <c r="C117" s="38"/>
      <c r="D117" s="98"/>
      <c r="E117" s="38"/>
      <c r="F117" s="54"/>
      <c r="G117" s="54"/>
      <c r="H117" s="17"/>
      <c r="I117" s="54"/>
      <c r="J117" s="75"/>
      <c r="K117" s="54"/>
      <c r="L117" s="17"/>
      <c r="M117" s="38"/>
    </row>
    <row r="118" spans="1:13">
      <c r="A118" s="38"/>
      <c r="B118" s="38"/>
      <c r="C118" s="38"/>
      <c r="D118" s="98"/>
      <c r="E118" s="38"/>
      <c r="F118" s="54"/>
      <c r="G118" s="54"/>
      <c r="H118" s="17"/>
      <c r="I118" s="54"/>
      <c r="J118" s="75"/>
      <c r="K118" s="54"/>
      <c r="L118" s="17"/>
      <c r="M118" s="38"/>
    </row>
    <row r="119" spans="1:13">
      <c r="A119" s="38"/>
      <c r="B119" s="38"/>
      <c r="C119" s="38"/>
      <c r="D119" s="98"/>
      <c r="E119" s="38"/>
      <c r="F119" s="54"/>
      <c r="G119" s="54"/>
      <c r="H119" s="17"/>
      <c r="I119" s="54"/>
      <c r="J119" s="75"/>
      <c r="K119" s="54"/>
      <c r="L119" s="17"/>
      <c r="M119" s="38"/>
    </row>
    <row r="120" spans="1:13">
      <c r="A120" s="38"/>
      <c r="B120" s="38"/>
      <c r="C120" s="38"/>
      <c r="D120" s="98"/>
      <c r="E120" s="38"/>
      <c r="F120" s="54"/>
      <c r="G120" s="54"/>
      <c r="H120" s="17"/>
      <c r="I120" s="54"/>
      <c r="J120" s="75"/>
      <c r="K120" s="54"/>
      <c r="L120" s="17"/>
      <c r="M120" s="38"/>
    </row>
    <row r="121" spans="1:13">
      <c r="A121" s="38"/>
      <c r="B121" s="38"/>
      <c r="C121" s="38"/>
      <c r="D121" s="98"/>
      <c r="E121" s="38"/>
      <c r="F121" s="54"/>
      <c r="G121" s="54"/>
      <c r="H121" s="17"/>
      <c r="I121" s="54"/>
      <c r="J121" s="75"/>
      <c r="K121" s="54"/>
      <c r="L121" s="17"/>
      <c r="M121" s="38"/>
    </row>
    <row r="122" spans="1:13">
      <c r="A122" s="38"/>
      <c r="B122" s="38"/>
      <c r="C122" s="38"/>
      <c r="D122" s="98"/>
      <c r="E122" s="38"/>
      <c r="F122" s="54"/>
      <c r="G122" s="54"/>
      <c r="H122" s="17"/>
      <c r="I122" s="54"/>
      <c r="J122" s="75"/>
      <c r="K122" s="54"/>
      <c r="L122" s="17"/>
      <c r="M122" s="38"/>
    </row>
    <row r="123" spans="1:13">
      <c r="A123" s="38"/>
      <c r="B123" s="38"/>
      <c r="C123" s="38"/>
      <c r="D123" s="98"/>
      <c r="E123" s="38"/>
      <c r="F123" s="54"/>
      <c r="G123" s="54"/>
      <c r="H123" s="17"/>
      <c r="I123" s="54"/>
      <c r="J123" s="75"/>
      <c r="K123" s="54"/>
      <c r="L123" s="17"/>
      <c r="M123" s="38"/>
    </row>
    <row r="124" spans="1:13">
      <c r="A124" s="38"/>
      <c r="B124" s="38"/>
      <c r="C124" s="38"/>
      <c r="D124" s="98"/>
      <c r="E124" s="38"/>
      <c r="F124" s="54"/>
      <c r="G124" s="54"/>
      <c r="H124" s="17"/>
      <c r="I124" s="54"/>
      <c r="J124" s="75"/>
      <c r="K124" s="54"/>
      <c r="L124" s="17"/>
      <c r="M124" s="38"/>
    </row>
  </sheetData>
  <mergeCells count="6">
    <mergeCell ref="J2:L2"/>
    <mergeCell ref="A109:L109"/>
    <mergeCell ref="F4:L4"/>
    <mergeCell ref="F5:H5"/>
    <mergeCell ref="J5:L5"/>
    <mergeCell ref="J58:L58"/>
  </mergeCells>
  <conditionalFormatting sqref="E87:E88 G88 E37:E38 E40">
    <cfRule type="expression" priority="1" stopIfTrue="1">
      <formula>"if(E11&gt;0,#,##0;(#,##0),"-")"</formula>
    </cfRule>
  </conditionalFormatting>
  <pageMargins left="0.70866141732283472" right="0.39370078740157483" top="0.78740157480314965" bottom="0.78740157480314965" header="0.31496062992125984" footer="0.31496062992125984"/>
  <pageSetup paperSize="9" scale="65" firstPageNumber="5" fitToHeight="0" orientation="portrait" useFirstPageNumber="1" horizontalDpi="4294967293" r:id="rId1"/>
  <headerFooter alignWithMargins="0">
    <oddFooter>&amp;L&amp;"-,Regular"&amp;11          The accompanying notes form an integral part of these financial statements.&amp;R&amp;"-,Regular"&amp;11&amp;P</oddFooter>
  </headerFooter>
  <rowBreaks count="1" manualBreakCount="1">
    <brk id="57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:AC37"/>
  <sheetViews>
    <sheetView topLeftCell="A10" zoomScale="92" zoomScaleNormal="92" zoomScaleSheetLayoutView="85" workbookViewId="0">
      <selection activeCell="S21" sqref="S21"/>
    </sheetView>
  </sheetViews>
  <sheetFormatPr defaultColWidth="10.44140625" defaultRowHeight="19.5" customHeight="1"/>
  <cols>
    <col min="1" max="2" width="2.109375" style="32" customWidth="1"/>
    <col min="3" max="3" width="38.6640625" style="32" customWidth="1"/>
    <col min="4" max="4" width="0.88671875" style="54" customWidth="1"/>
    <col min="5" max="5" width="15" style="13" customWidth="1"/>
    <col min="6" max="6" width="0.88671875" style="32" customWidth="1"/>
    <col min="7" max="7" width="20.109375" style="13" customWidth="1"/>
    <col min="8" max="8" width="0.88671875" style="32" customWidth="1"/>
    <col min="9" max="9" width="26.44140625" style="13" bestFit="1" customWidth="1"/>
    <col min="10" max="10" width="0.88671875" style="32" customWidth="1"/>
    <col min="11" max="11" width="17.33203125" style="13" customWidth="1"/>
    <col min="12" max="12" width="0.88671875" style="32" customWidth="1"/>
    <col min="13" max="13" width="17.33203125" style="13" bestFit="1" customWidth="1"/>
    <col min="14" max="14" width="0.88671875" style="32" customWidth="1"/>
    <col min="15" max="15" width="25" style="13" bestFit="1" customWidth="1"/>
    <col min="16" max="16" width="1.33203125" style="32" customWidth="1"/>
    <col min="17" max="17" width="23.5546875" style="13" customWidth="1"/>
    <col min="18" max="18" width="1.33203125" style="32" customWidth="1"/>
    <col min="19" max="19" width="16.33203125" style="13" bestFit="1" customWidth="1"/>
    <col min="20" max="20" width="0.88671875" style="32" customWidth="1"/>
    <col min="21" max="21" width="19.44140625" style="13" customWidth="1"/>
    <col min="22" max="22" width="0.88671875" style="32" customWidth="1"/>
    <col min="23" max="23" width="11.88671875" style="13" customWidth="1"/>
    <col min="24" max="24" width="0.88671875" style="13" customWidth="1"/>
    <col min="25" max="25" width="12" style="13" customWidth="1"/>
    <col min="26" max="26" width="0.6640625" style="32" customWidth="1"/>
    <col min="27" max="27" width="14.6640625" style="32" bestFit="1" customWidth="1"/>
    <col min="28" max="28" width="18.6640625" style="32" bestFit="1" customWidth="1"/>
    <col min="29" max="29" width="12.88671875" style="32" bestFit="1" customWidth="1"/>
    <col min="30" max="16384" width="10.44140625" style="32"/>
  </cols>
  <sheetData>
    <row r="1" spans="1:27" ht="19.5" customHeight="1">
      <c r="A1" s="167" t="s">
        <v>18</v>
      </c>
      <c r="B1" s="53"/>
      <c r="C1" s="53"/>
      <c r="D1" s="5"/>
      <c r="E1" s="168"/>
      <c r="F1" s="53"/>
      <c r="G1" s="168"/>
      <c r="H1" s="53"/>
      <c r="I1" s="168"/>
      <c r="J1" s="53"/>
      <c r="K1" s="168"/>
      <c r="L1" s="53"/>
      <c r="M1" s="168"/>
      <c r="N1" s="53"/>
      <c r="O1" s="168"/>
      <c r="P1" s="53"/>
      <c r="Q1" s="168"/>
      <c r="R1" s="53"/>
      <c r="S1" s="168"/>
      <c r="T1" s="53"/>
      <c r="U1" s="168"/>
      <c r="V1" s="53"/>
      <c r="W1" s="168"/>
      <c r="X1" s="168"/>
      <c r="Y1" s="169" t="s">
        <v>92</v>
      </c>
      <c r="Z1" s="3"/>
      <c r="AA1" s="3"/>
    </row>
    <row r="2" spans="1:27" ht="19.5" customHeight="1">
      <c r="A2" s="167" t="s">
        <v>2</v>
      </c>
      <c r="B2" s="53"/>
      <c r="C2" s="53"/>
      <c r="D2" s="5"/>
      <c r="E2" s="168"/>
      <c r="F2" s="53"/>
      <c r="G2" s="168"/>
      <c r="H2" s="53"/>
      <c r="I2" s="168"/>
      <c r="J2" s="53"/>
      <c r="K2" s="168"/>
      <c r="L2" s="53"/>
      <c r="M2" s="168"/>
      <c r="N2" s="53"/>
      <c r="O2" s="168"/>
      <c r="P2" s="53"/>
      <c r="Q2" s="168"/>
      <c r="R2" s="53"/>
      <c r="S2" s="168"/>
      <c r="T2" s="53"/>
      <c r="U2" s="168"/>
      <c r="V2" s="53"/>
      <c r="W2" s="168"/>
      <c r="X2" s="168"/>
      <c r="Y2" s="169" t="s">
        <v>93</v>
      </c>
      <c r="Z2" s="3"/>
      <c r="AA2" s="3"/>
    </row>
    <row r="3" spans="1:27" ht="19.5" customHeight="1">
      <c r="A3" s="170" t="s">
        <v>166</v>
      </c>
      <c r="B3" s="171"/>
      <c r="C3" s="171"/>
      <c r="D3" s="104"/>
      <c r="E3" s="168"/>
      <c r="F3" s="171"/>
      <c r="G3" s="168"/>
      <c r="H3" s="171"/>
      <c r="I3" s="168"/>
      <c r="J3" s="171"/>
      <c r="K3" s="168"/>
      <c r="L3" s="171"/>
      <c r="M3" s="168"/>
      <c r="N3" s="171"/>
      <c r="O3" s="168"/>
      <c r="P3" s="171"/>
      <c r="Q3" s="168"/>
      <c r="R3" s="171"/>
      <c r="S3" s="168"/>
      <c r="T3" s="171"/>
      <c r="U3" s="168"/>
      <c r="V3" s="171"/>
      <c r="W3" s="168"/>
      <c r="X3" s="168"/>
      <c r="Y3" s="168"/>
      <c r="Z3" s="3"/>
      <c r="AA3" s="3"/>
    </row>
    <row r="4" spans="1:27" ht="19.5" customHeight="1">
      <c r="A4" s="53"/>
      <c r="B4" s="53"/>
      <c r="C4" s="53"/>
      <c r="D4" s="99"/>
      <c r="E4" s="261" t="s">
        <v>57</v>
      </c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3"/>
      <c r="AA4" s="3"/>
    </row>
    <row r="5" spans="1:27" ht="19.5" customHeight="1">
      <c r="A5" s="53"/>
      <c r="B5" s="53"/>
      <c r="C5" s="53"/>
      <c r="D5" s="99"/>
      <c r="E5" s="258" t="s">
        <v>47</v>
      </c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3"/>
      <c r="AA5" s="3"/>
    </row>
    <row r="6" spans="1:27" ht="19.5" customHeight="1">
      <c r="A6" s="53"/>
      <c r="B6" s="53"/>
      <c r="C6" s="53"/>
      <c r="D6" s="99"/>
      <c r="E6" s="258" t="s">
        <v>67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99"/>
      <c r="U6" s="47"/>
      <c r="V6" s="99"/>
      <c r="W6" s="47"/>
      <c r="X6" s="47"/>
      <c r="Y6" s="47"/>
      <c r="Z6" s="3"/>
      <c r="AA6" s="3"/>
    </row>
    <row r="7" spans="1:27" ht="19.5" customHeight="1">
      <c r="A7" s="53"/>
      <c r="B7" s="53"/>
      <c r="C7" s="53"/>
      <c r="D7" s="99"/>
      <c r="F7" s="99"/>
      <c r="G7" s="119"/>
      <c r="H7" s="173"/>
      <c r="I7" s="119"/>
      <c r="J7" s="173"/>
      <c r="N7" s="174"/>
      <c r="O7" s="265" t="s">
        <v>25</v>
      </c>
      <c r="P7" s="265"/>
      <c r="Q7" s="265"/>
      <c r="R7" s="265"/>
      <c r="S7" s="265"/>
      <c r="T7" s="127"/>
      <c r="U7" s="119"/>
      <c r="V7" s="174"/>
      <c r="W7" s="169"/>
      <c r="X7" s="168"/>
      <c r="Y7" s="168"/>
      <c r="Z7" s="3"/>
      <c r="AA7" s="3"/>
    </row>
    <row r="8" spans="1:27" ht="19.5" customHeight="1">
      <c r="A8" s="53"/>
      <c r="B8" s="53"/>
      <c r="C8" s="53"/>
      <c r="D8" s="99"/>
      <c r="E8" s="169"/>
      <c r="F8" s="172"/>
      <c r="G8" s="47"/>
      <c r="H8" s="174"/>
      <c r="I8" s="47"/>
      <c r="J8" s="174"/>
      <c r="N8" s="175"/>
      <c r="O8" s="266" t="s">
        <v>27</v>
      </c>
      <c r="P8" s="266"/>
      <c r="Q8" s="266"/>
      <c r="R8" s="266"/>
      <c r="S8" s="266"/>
      <c r="T8" s="173"/>
      <c r="V8" s="175"/>
      <c r="W8" s="47"/>
      <c r="X8" s="168"/>
      <c r="Y8" s="47"/>
      <c r="Z8" s="3"/>
      <c r="AA8" s="3"/>
    </row>
    <row r="9" spans="1:27" ht="19.5" customHeight="1">
      <c r="A9" s="53"/>
      <c r="B9" s="53"/>
      <c r="C9" s="53"/>
      <c r="D9" s="99"/>
      <c r="E9" s="169"/>
      <c r="F9" s="172"/>
      <c r="G9" s="47"/>
      <c r="H9" s="174"/>
      <c r="I9" s="47"/>
      <c r="J9" s="174"/>
      <c r="K9" s="264" t="s">
        <v>160</v>
      </c>
      <c r="L9" s="264"/>
      <c r="M9" s="264"/>
      <c r="N9" s="175"/>
      <c r="O9" s="169" t="s">
        <v>30</v>
      </c>
      <c r="P9" s="174"/>
      <c r="Q9" s="47" t="s">
        <v>202</v>
      </c>
      <c r="R9" s="174"/>
      <c r="S9" s="47" t="s">
        <v>28</v>
      </c>
      <c r="T9" s="173"/>
      <c r="U9" s="169" t="s">
        <v>14</v>
      </c>
      <c r="V9" s="175"/>
      <c r="W9" s="47"/>
      <c r="X9" s="168"/>
      <c r="Y9" s="47"/>
      <c r="Z9" s="3"/>
      <c r="AA9" s="3"/>
    </row>
    <row r="10" spans="1:27" ht="19.5" customHeight="1">
      <c r="A10" s="53"/>
      <c r="B10" s="53"/>
      <c r="C10" s="53"/>
      <c r="D10" s="99"/>
      <c r="E10" s="169" t="s">
        <v>29</v>
      </c>
      <c r="F10" s="172"/>
      <c r="G10" s="169"/>
      <c r="H10" s="175"/>
      <c r="I10" s="47" t="s">
        <v>195</v>
      </c>
      <c r="J10" s="175"/>
      <c r="N10" s="175"/>
      <c r="O10" s="47" t="s">
        <v>34</v>
      </c>
      <c r="P10" s="174"/>
      <c r="Q10" s="47" t="s">
        <v>116</v>
      </c>
      <c r="R10" s="174"/>
      <c r="S10" s="47" t="s">
        <v>31</v>
      </c>
      <c r="T10" s="174"/>
      <c r="U10" s="47" t="s">
        <v>32</v>
      </c>
      <c r="V10" s="175"/>
      <c r="W10" s="47" t="s">
        <v>118</v>
      </c>
      <c r="X10" s="168"/>
      <c r="Y10" s="47"/>
      <c r="Z10" s="3"/>
      <c r="AA10" s="3"/>
    </row>
    <row r="11" spans="1:27" ht="19.5" customHeight="1">
      <c r="A11" s="53"/>
      <c r="B11" s="53"/>
      <c r="C11" s="53"/>
      <c r="D11" s="99"/>
      <c r="E11" s="169" t="s">
        <v>33</v>
      </c>
      <c r="F11" s="172"/>
      <c r="G11" s="169" t="s">
        <v>126</v>
      </c>
      <c r="H11" s="175"/>
      <c r="I11" s="47" t="s">
        <v>143</v>
      </c>
      <c r="J11" s="175"/>
      <c r="K11" s="169" t="s">
        <v>120</v>
      </c>
      <c r="L11" s="175">
        <v>0</v>
      </c>
      <c r="M11" s="169"/>
      <c r="N11" s="175"/>
      <c r="O11" s="47" t="s">
        <v>41</v>
      </c>
      <c r="P11" s="174"/>
      <c r="Q11" s="47" t="s">
        <v>117</v>
      </c>
      <c r="R11" s="174"/>
      <c r="S11" s="47" t="s">
        <v>35</v>
      </c>
      <c r="T11" s="174"/>
      <c r="U11" s="47" t="s">
        <v>203</v>
      </c>
      <c r="V11" s="175"/>
      <c r="W11" s="47" t="s">
        <v>36</v>
      </c>
      <c r="X11" s="168"/>
      <c r="Y11" s="47"/>
      <c r="Z11" s="3"/>
      <c r="AA11" s="3"/>
    </row>
    <row r="12" spans="1:27" ht="19.5" customHeight="1">
      <c r="A12" s="53"/>
      <c r="B12" s="53"/>
      <c r="C12" s="53"/>
      <c r="D12" s="99"/>
      <c r="E12" s="88" t="s">
        <v>38</v>
      </c>
      <c r="F12" s="99"/>
      <c r="G12" s="88" t="s">
        <v>127</v>
      </c>
      <c r="H12" s="174"/>
      <c r="I12" s="88" t="s">
        <v>119</v>
      </c>
      <c r="J12" s="174"/>
      <c r="K12" s="88" t="s">
        <v>39</v>
      </c>
      <c r="L12" s="174">
        <v>0</v>
      </c>
      <c r="M12" s="88" t="s">
        <v>40</v>
      </c>
      <c r="N12" s="174"/>
      <c r="O12" s="88" t="s">
        <v>201</v>
      </c>
      <c r="P12" s="174"/>
      <c r="Q12" s="88" t="s">
        <v>42</v>
      </c>
      <c r="R12" s="174"/>
      <c r="S12" s="88" t="s">
        <v>43</v>
      </c>
      <c r="T12" s="174"/>
      <c r="U12" s="88" t="s">
        <v>204</v>
      </c>
      <c r="V12" s="174"/>
      <c r="W12" s="88" t="s">
        <v>44</v>
      </c>
      <c r="X12" s="168"/>
      <c r="Y12" s="88" t="s">
        <v>14</v>
      </c>
      <c r="Z12" s="3"/>
      <c r="AA12" s="3"/>
    </row>
    <row r="13" spans="1:27" ht="19.5" customHeight="1">
      <c r="A13" s="167" t="s">
        <v>175</v>
      </c>
      <c r="B13" s="179"/>
      <c r="C13" s="177"/>
      <c r="D13" s="99"/>
      <c r="E13" s="119">
        <v>337497</v>
      </c>
      <c r="F13" s="43"/>
      <c r="G13" s="119">
        <v>-5895</v>
      </c>
      <c r="H13" s="178"/>
      <c r="I13" s="119">
        <v>-226</v>
      </c>
      <c r="J13" s="178"/>
      <c r="K13" s="119">
        <v>11250</v>
      </c>
      <c r="L13" s="95"/>
      <c r="M13" s="119">
        <v>-381089</v>
      </c>
      <c r="N13" s="178"/>
      <c r="O13" s="119">
        <v>751</v>
      </c>
      <c r="P13" s="127"/>
      <c r="Q13" s="119">
        <v>624</v>
      </c>
      <c r="R13" s="127"/>
      <c r="S13" s="119">
        <f>SUM(O13:Q13)</f>
        <v>1375</v>
      </c>
      <c r="T13" s="127"/>
      <c r="U13" s="119">
        <f>SUM(E13:M13,S13)</f>
        <v>-37088</v>
      </c>
      <c r="V13" s="95"/>
      <c r="W13" s="47" t="s">
        <v>73</v>
      </c>
      <c r="X13" s="168"/>
      <c r="Y13" s="119">
        <f>SUM(U13:W13)</f>
        <v>-37088</v>
      </c>
      <c r="Z13" s="3"/>
      <c r="AA13" s="3"/>
    </row>
    <row r="14" spans="1:27" ht="19.5" customHeight="1">
      <c r="A14" s="167" t="s">
        <v>50</v>
      </c>
      <c r="B14" s="53"/>
      <c r="C14" s="53"/>
      <c r="D14" s="182"/>
      <c r="E14" s="47"/>
      <c r="F14" s="99"/>
      <c r="G14" s="47"/>
      <c r="H14" s="174"/>
      <c r="I14" s="47"/>
      <c r="J14" s="174"/>
      <c r="K14" s="47"/>
      <c r="L14" s="174"/>
      <c r="M14" s="47"/>
      <c r="N14" s="174"/>
      <c r="O14" s="47"/>
      <c r="P14" s="174"/>
      <c r="Q14" s="47"/>
      <c r="R14" s="174"/>
      <c r="S14" s="119"/>
      <c r="T14" s="127"/>
      <c r="U14" s="119"/>
      <c r="V14" s="174"/>
      <c r="W14" s="47"/>
      <c r="X14" s="168"/>
      <c r="Y14" s="119"/>
      <c r="Z14" s="3"/>
      <c r="AA14" s="3"/>
    </row>
    <row r="15" spans="1:27" ht="19.5" customHeight="1">
      <c r="A15" s="53" t="s">
        <v>115</v>
      </c>
      <c r="B15" s="53"/>
      <c r="C15" s="53"/>
      <c r="D15" s="182"/>
      <c r="E15" s="47" t="s">
        <v>73</v>
      </c>
      <c r="F15" s="99"/>
      <c r="G15" s="47" t="s">
        <v>73</v>
      </c>
      <c r="H15" s="174"/>
      <c r="I15" s="47" t="s">
        <v>73</v>
      </c>
      <c r="J15" s="174"/>
      <c r="K15" s="47" t="s">
        <v>73</v>
      </c>
      <c r="L15" s="174"/>
      <c r="M15" s="47">
        <f>+'PL (E) (3M)'!F23</f>
        <v>-10390</v>
      </c>
      <c r="N15" s="174"/>
      <c r="O15" s="47" t="s">
        <v>73</v>
      </c>
      <c r="P15" s="174"/>
      <c r="Q15" s="47" t="s">
        <v>73</v>
      </c>
      <c r="R15" s="174"/>
      <c r="S15" s="47" t="s">
        <v>73</v>
      </c>
      <c r="T15" s="127"/>
      <c r="U15" s="119">
        <f>SUM(E15:M15,S15)</f>
        <v>-10390</v>
      </c>
      <c r="V15" s="95"/>
      <c r="W15" s="47" t="s">
        <v>73</v>
      </c>
      <c r="X15" s="168"/>
      <c r="Y15" s="119">
        <f>SUM(U15:W15)</f>
        <v>-10390</v>
      </c>
      <c r="Z15" s="3"/>
      <c r="AA15" s="3"/>
    </row>
    <row r="16" spans="1:27" ht="19.5" customHeight="1">
      <c r="A16" s="53" t="s">
        <v>27</v>
      </c>
      <c r="B16" s="53"/>
      <c r="C16" s="53"/>
      <c r="D16" s="182"/>
      <c r="E16" s="88" t="s">
        <v>73</v>
      </c>
      <c r="F16" s="99"/>
      <c r="G16" s="88" t="s">
        <v>73</v>
      </c>
      <c r="H16" s="174"/>
      <c r="I16" s="88" t="s">
        <v>73</v>
      </c>
      <c r="J16" s="174"/>
      <c r="K16" s="88" t="s">
        <v>73</v>
      </c>
      <c r="L16" s="174"/>
      <c r="M16" s="234">
        <f>+'PL (E) (3M)'!F36</f>
        <v>-1</v>
      </c>
      <c r="N16" s="174"/>
      <c r="O16" s="234">
        <f>+'PL (E) (3M)'!F30</f>
        <v>453</v>
      </c>
      <c r="P16" s="174"/>
      <c r="Q16" s="234">
        <f>+'PL (E) (3M)'!F29</f>
        <v>15</v>
      </c>
      <c r="R16" s="174"/>
      <c r="S16" s="144">
        <f>SUM(O16:Q16)</f>
        <v>468</v>
      </c>
      <c r="T16" s="127"/>
      <c r="U16" s="144">
        <f>SUM(E16:M16,S16)</f>
        <v>467</v>
      </c>
      <c r="V16" s="174"/>
      <c r="W16" s="205" t="s">
        <v>73</v>
      </c>
      <c r="X16" s="168"/>
      <c r="Y16" s="144">
        <f>SUM(U16:W16)</f>
        <v>467</v>
      </c>
      <c r="Z16" s="3"/>
      <c r="AA16" s="3"/>
    </row>
    <row r="17" spans="1:29" ht="19.5" customHeight="1">
      <c r="A17" s="167" t="s">
        <v>89</v>
      </c>
      <c r="B17" s="53"/>
      <c r="C17" s="53"/>
      <c r="D17" s="182"/>
      <c r="E17" s="47" t="s">
        <v>73</v>
      </c>
      <c r="F17" s="99"/>
      <c r="G17" s="47" t="s">
        <v>73</v>
      </c>
      <c r="H17" s="174"/>
      <c r="I17" s="47" t="s">
        <v>73</v>
      </c>
      <c r="J17" s="174"/>
      <c r="K17" s="47" t="s">
        <v>73</v>
      </c>
      <c r="L17" s="174"/>
      <c r="M17" s="47">
        <f>SUM(M15:M16)</f>
        <v>-10391</v>
      </c>
      <c r="N17" s="174"/>
      <c r="O17" s="47">
        <f>SUM(O15:O16)</f>
        <v>453</v>
      </c>
      <c r="P17" s="174"/>
      <c r="Q17" s="47">
        <f>SUM(Q15:Q16)</f>
        <v>15</v>
      </c>
      <c r="R17" s="174"/>
      <c r="S17" s="47">
        <f>SUM(S15:S16)</f>
        <v>468</v>
      </c>
      <c r="T17" s="127"/>
      <c r="U17" s="47">
        <f>SUM(U15:U16)</f>
        <v>-9923</v>
      </c>
      <c r="V17" s="174"/>
      <c r="W17" s="47" t="s">
        <v>73</v>
      </c>
      <c r="X17" s="168"/>
      <c r="Y17" s="47">
        <f>SUM(Y15:Y16)</f>
        <v>-9923</v>
      </c>
      <c r="Z17" s="3"/>
      <c r="AA17" s="3"/>
    </row>
    <row r="18" spans="1:29" ht="19.5" customHeight="1" thickBot="1">
      <c r="A18" s="167" t="s">
        <v>176</v>
      </c>
      <c r="B18" s="53"/>
      <c r="C18" s="53"/>
      <c r="D18" s="182"/>
      <c r="E18" s="46">
        <f>SUM(E13,E17)</f>
        <v>337497</v>
      </c>
      <c r="F18" s="99"/>
      <c r="G18" s="46">
        <f>SUM(G13,G17)</f>
        <v>-5895</v>
      </c>
      <c r="H18" s="174"/>
      <c r="I18" s="46">
        <f>SUM(I13,I17)</f>
        <v>-226</v>
      </c>
      <c r="J18" s="174"/>
      <c r="K18" s="46">
        <f>SUM(K13,K17)</f>
        <v>11250</v>
      </c>
      <c r="L18" s="174"/>
      <c r="M18" s="46">
        <f>SUM(M13,M17)</f>
        <v>-391480</v>
      </c>
      <c r="N18" s="174"/>
      <c r="O18" s="46">
        <f>SUM(O13,O17)</f>
        <v>1204</v>
      </c>
      <c r="P18" s="174"/>
      <c r="Q18" s="46">
        <f>SUM(Q13,Q17)</f>
        <v>639</v>
      </c>
      <c r="R18" s="174"/>
      <c r="S18" s="46">
        <f>SUM(S13,S17)</f>
        <v>1843</v>
      </c>
      <c r="T18" s="127"/>
      <c r="U18" s="46">
        <f>SUM(U13,U17)</f>
        <v>-47011</v>
      </c>
      <c r="V18" s="174"/>
      <c r="W18" s="46" t="s">
        <v>73</v>
      </c>
      <c r="X18" s="168"/>
      <c r="Y18" s="46">
        <f>SUM(Y13,Y17)</f>
        <v>-47011</v>
      </c>
      <c r="Z18" s="3"/>
      <c r="AA18" s="3"/>
    </row>
    <row r="19" spans="1:29" ht="19.5" customHeight="1" thickTop="1">
      <c r="A19" s="53"/>
      <c r="B19" s="53"/>
      <c r="C19" s="53"/>
      <c r="D19" s="182"/>
      <c r="E19" s="47"/>
      <c r="F19" s="99"/>
      <c r="G19" s="47"/>
      <c r="H19" s="174"/>
      <c r="I19" s="47"/>
      <c r="J19" s="174"/>
      <c r="K19" s="47"/>
      <c r="L19" s="174"/>
      <c r="M19" s="47"/>
      <c r="N19" s="174"/>
      <c r="O19" s="47"/>
      <c r="P19" s="174"/>
      <c r="Q19" s="47"/>
      <c r="R19" s="174"/>
      <c r="S19" s="119"/>
      <c r="T19" s="127"/>
      <c r="U19" s="119"/>
      <c r="V19" s="174"/>
      <c r="W19" s="47"/>
      <c r="X19" s="168"/>
      <c r="Y19" s="119"/>
      <c r="Z19" s="3"/>
      <c r="AA19" s="3"/>
    </row>
    <row r="20" spans="1:29" ht="19.5" customHeight="1">
      <c r="A20" s="167" t="s">
        <v>174</v>
      </c>
      <c r="B20" s="179"/>
      <c r="C20" s="177"/>
      <c r="D20" s="224"/>
      <c r="E20" s="119">
        <v>238796</v>
      </c>
      <c r="F20" s="43"/>
      <c r="G20" s="119">
        <v>80963</v>
      </c>
      <c r="H20" s="178"/>
      <c r="I20" s="119">
        <v>-226</v>
      </c>
      <c r="J20" s="178"/>
      <c r="K20" s="119">
        <v>11250</v>
      </c>
      <c r="L20" s="95"/>
      <c r="M20" s="119">
        <v>-329236</v>
      </c>
      <c r="N20" s="178"/>
      <c r="O20" s="119">
        <v>-341</v>
      </c>
      <c r="P20" s="127"/>
      <c r="Q20" s="119">
        <v>500</v>
      </c>
      <c r="R20" s="127"/>
      <c r="S20" s="119">
        <f>SUM(O20:Q20)</f>
        <v>159</v>
      </c>
      <c r="T20" s="127"/>
      <c r="U20" s="119">
        <f>SUM(E20:M20,S20)</f>
        <v>1706</v>
      </c>
      <c r="V20" s="95"/>
      <c r="W20" s="47" t="s">
        <v>73</v>
      </c>
      <c r="X20" s="168"/>
      <c r="Y20" s="119">
        <f>SUM(U20:W20)</f>
        <v>1706</v>
      </c>
      <c r="Z20" s="3"/>
      <c r="AA20" s="3"/>
    </row>
    <row r="21" spans="1:29" ht="19.5" customHeight="1">
      <c r="A21" s="176" t="s">
        <v>86</v>
      </c>
      <c r="B21" s="179"/>
      <c r="C21" s="177"/>
      <c r="D21" s="224"/>
      <c r="E21" s="119"/>
      <c r="F21" s="43"/>
      <c r="G21" s="119"/>
      <c r="H21" s="178"/>
      <c r="I21" s="119"/>
      <c r="J21" s="178"/>
      <c r="K21" s="119"/>
      <c r="L21" s="95"/>
      <c r="M21" s="119"/>
      <c r="N21" s="178"/>
      <c r="O21" s="119"/>
      <c r="P21" s="127"/>
      <c r="Q21" s="119"/>
      <c r="R21" s="127"/>
      <c r="S21" s="119"/>
      <c r="T21" s="127"/>
      <c r="U21" s="119"/>
      <c r="V21" s="95"/>
      <c r="W21" s="119"/>
      <c r="X21" s="168"/>
      <c r="Y21" s="119"/>
      <c r="Z21" s="3"/>
      <c r="AA21" s="3"/>
    </row>
    <row r="22" spans="1:29" ht="19.5" customHeight="1">
      <c r="A22" s="176" t="s">
        <v>87</v>
      </c>
      <c r="B22" s="179"/>
      <c r="C22" s="177"/>
      <c r="D22" s="224"/>
      <c r="E22" s="119"/>
      <c r="F22" s="43"/>
      <c r="G22" s="119"/>
      <c r="H22" s="178"/>
      <c r="I22" s="119"/>
      <c r="J22" s="178"/>
      <c r="K22" s="119"/>
      <c r="L22" s="95"/>
      <c r="M22" s="119"/>
      <c r="N22" s="178"/>
      <c r="O22" s="119"/>
      <c r="P22" s="127"/>
      <c r="Q22" s="119"/>
      <c r="R22" s="127"/>
      <c r="S22" s="119"/>
      <c r="T22" s="127"/>
      <c r="U22" s="119"/>
      <c r="V22" s="95"/>
      <c r="W22" s="119"/>
      <c r="X22" s="168"/>
      <c r="Y22" s="119"/>
      <c r="Z22" s="3"/>
      <c r="AA22" s="3"/>
    </row>
    <row r="23" spans="1:29" ht="19.5" customHeight="1">
      <c r="A23" s="53" t="s">
        <v>114</v>
      </c>
      <c r="C23" s="177"/>
      <c r="D23" s="224"/>
      <c r="E23" s="119">
        <v>98701</v>
      </c>
      <c r="F23" s="178"/>
      <c r="G23" s="47">
        <v>-86858</v>
      </c>
      <c r="H23" s="178"/>
      <c r="I23" s="47" t="s">
        <v>73</v>
      </c>
      <c r="J23" s="178"/>
      <c r="K23" s="47" t="s">
        <v>73</v>
      </c>
      <c r="L23" s="95"/>
      <c r="M23" s="47" t="s">
        <v>73</v>
      </c>
      <c r="N23" s="178"/>
      <c r="O23" s="47" t="s">
        <v>73</v>
      </c>
      <c r="P23" s="127"/>
      <c r="Q23" s="47" t="s">
        <v>73</v>
      </c>
      <c r="R23" s="127"/>
      <c r="S23" s="47" t="s">
        <v>73</v>
      </c>
      <c r="T23" s="127"/>
      <c r="U23" s="119">
        <f>SUM(E23:M23,S23)</f>
        <v>11843</v>
      </c>
      <c r="V23" s="95"/>
      <c r="W23" s="47" t="s">
        <v>73</v>
      </c>
      <c r="X23" s="168"/>
      <c r="Y23" s="119">
        <f t="shared" ref="Y23" si="0">SUM(U23:W23)</f>
        <v>11843</v>
      </c>
      <c r="Z23" s="3"/>
      <c r="AA23" s="3"/>
    </row>
    <row r="24" spans="1:29" ht="19.5" customHeight="1">
      <c r="A24" s="167" t="s">
        <v>88</v>
      </c>
      <c r="B24" s="53"/>
      <c r="C24" s="177"/>
      <c r="D24" s="224"/>
      <c r="E24" s="180"/>
      <c r="F24" s="43"/>
      <c r="G24" s="181"/>
      <c r="H24" s="178"/>
      <c r="I24" s="181"/>
      <c r="J24" s="178"/>
      <c r="K24" s="181"/>
      <c r="L24" s="95"/>
      <c r="M24" s="181"/>
      <c r="N24" s="178"/>
      <c r="O24" s="181"/>
      <c r="P24" s="127"/>
      <c r="Q24" s="181"/>
      <c r="R24" s="127"/>
      <c r="S24" s="181"/>
      <c r="T24" s="127"/>
      <c r="U24" s="180"/>
      <c r="V24" s="95"/>
      <c r="W24" s="180"/>
      <c r="X24" s="168"/>
      <c r="Y24" s="180"/>
      <c r="Z24" s="3"/>
      <c r="AA24" s="37"/>
      <c r="AB24" s="11"/>
    </row>
    <row r="25" spans="1:29" ht="19.5" customHeight="1">
      <c r="A25" s="34" t="s">
        <v>87</v>
      </c>
      <c r="B25" s="53"/>
      <c r="C25" s="177"/>
      <c r="D25" s="224"/>
      <c r="E25" s="144">
        <f>SUM(E23:E24)</f>
        <v>98701</v>
      </c>
      <c r="F25" s="43">
        <f>SUM(F23:F24)</f>
        <v>0</v>
      </c>
      <c r="G25" s="144">
        <f>SUM(G23:G24)</f>
        <v>-86858</v>
      </c>
      <c r="H25" s="178">
        <f>SUM(H23:H24)</f>
        <v>0</v>
      </c>
      <c r="I25" s="226" t="s">
        <v>73</v>
      </c>
      <c r="J25" s="178">
        <f>SUM(J23:J24)</f>
        <v>0</v>
      </c>
      <c r="K25" s="226" t="s">
        <v>73</v>
      </c>
      <c r="L25" s="95">
        <f>SUM(L23:L24)</f>
        <v>0</v>
      </c>
      <c r="M25" s="226" t="s">
        <v>73</v>
      </c>
      <c r="N25" s="178">
        <f>SUM(N23:N24)</f>
        <v>0</v>
      </c>
      <c r="O25" s="226" t="s">
        <v>73</v>
      </c>
      <c r="P25" s="178">
        <f>SUM(P23:P24)</f>
        <v>0</v>
      </c>
      <c r="Q25" s="226" t="s">
        <v>73</v>
      </c>
      <c r="R25" s="178">
        <f>SUM(R23:R24)</f>
        <v>0</v>
      </c>
      <c r="S25" s="226" t="s">
        <v>73</v>
      </c>
      <c r="T25" s="127"/>
      <c r="U25" s="144">
        <f>SUM(U23:U24)</f>
        <v>11843</v>
      </c>
      <c r="V25" s="95">
        <f>SUM(V23:V24)</f>
        <v>0</v>
      </c>
      <c r="W25" s="226" t="s">
        <v>73</v>
      </c>
      <c r="X25" s="168"/>
      <c r="Y25" s="144">
        <f>SUM(Y23:Y24)</f>
        <v>11843</v>
      </c>
      <c r="Z25" s="3"/>
      <c r="AA25" s="18"/>
      <c r="AB25" s="18"/>
    </row>
    <row r="26" spans="1:29" ht="19.5" customHeight="1">
      <c r="A26" s="167" t="s">
        <v>50</v>
      </c>
      <c r="B26" s="53"/>
      <c r="C26" s="53"/>
      <c r="D26" s="182"/>
      <c r="E26" s="47"/>
      <c r="F26" s="224"/>
      <c r="G26" s="47"/>
      <c r="H26" s="174"/>
      <c r="I26" s="47"/>
      <c r="J26" s="174"/>
      <c r="K26" s="47"/>
      <c r="L26" s="174"/>
      <c r="M26" s="47"/>
      <c r="N26" s="174"/>
      <c r="O26" s="47"/>
      <c r="P26" s="174"/>
      <c r="Q26" s="47"/>
      <c r="R26" s="174"/>
      <c r="S26" s="119"/>
      <c r="T26" s="127"/>
      <c r="U26" s="119"/>
      <c r="V26" s="174"/>
      <c r="W26" s="47"/>
      <c r="X26" s="168"/>
      <c r="Y26" s="119">
        <f t="shared" ref="Y26" si="1">SUM(U26:W26)</f>
        <v>0</v>
      </c>
      <c r="Z26" s="3"/>
      <c r="AA26" s="3"/>
    </row>
    <row r="27" spans="1:29" ht="19.5" customHeight="1">
      <c r="A27" s="53" t="s">
        <v>115</v>
      </c>
      <c r="B27" s="53"/>
      <c r="C27" s="53"/>
      <c r="D27" s="182"/>
      <c r="E27" s="47" t="s">
        <v>73</v>
      </c>
      <c r="F27" s="224"/>
      <c r="G27" s="47" t="s">
        <v>73</v>
      </c>
      <c r="H27" s="174"/>
      <c r="I27" s="47" t="s">
        <v>73</v>
      </c>
      <c r="J27" s="174"/>
      <c r="K27" s="47" t="s">
        <v>73</v>
      </c>
      <c r="L27" s="174"/>
      <c r="M27" s="47">
        <f>+'PL (E) (3M)'!H23</f>
        <v>-29789</v>
      </c>
      <c r="N27" s="174"/>
      <c r="O27" s="47" t="s">
        <v>73</v>
      </c>
      <c r="P27" s="174"/>
      <c r="Q27" s="47" t="s">
        <v>73</v>
      </c>
      <c r="R27" s="174"/>
      <c r="S27" s="47" t="s">
        <v>73</v>
      </c>
      <c r="T27" s="127"/>
      <c r="U27" s="119">
        <f>SUM(E27:M27,S27)</f>
        <v>-29789</v>
      </c>
      <c r="V27" s="95"/>
      <c r="W27" s="47" t="s">
        <v>73</v>
      </c>
      <c r="X27" s="168"/>
      <c r="Y27" s="119">
        <f>SUM(U27:W27)</f>
        <v>-29789</v>
      </c>
      <c r="Z27" s="3"/>
      <c r="AA27" s="3"/>
    </row>
    <row r="28" spans="1:29" ht="19.5" customHeight="1">
      <c r="A28" s="53" t="s">
        <v>27</v>
      </c>
      <c r="B28" s="53"/>
      <c r="C28" s="53"/>
      <c r="D28" s="182"/>
      <c r="E28" s="226" t="s">
        <v>73</v>
      </c>
      <c r="F28" s="224"/>
      <c r="G28" s="226" t="s">
        <v>73</v>
      </c>
      <c r="H28" s="174"/>
      <c r="I28" s="226" t="s">
        <v>73</v>
      </c>
      <c r="J28" s="174"/>
      <c r="K28" s="226" t="s">
        <v>73</v>
      </c>
      <c r="L28" s="174"/>
      <c r="M28" s="226">
        <f>+'PL (E) (3M)'!H36</f>
        <v>1157</v>
      </c>
      <c r="N28" s="174"/>
      <c r="O28" s="226">
        <f>+'PL (E) (3M)'!H30</f>
        <v>474</v>
      </c>
      <c r="P28" s="174"/>
      <c r="Q28" s="226">
        <f>+'PL (E) (3M)'!H29</f>
        <v>34</v>
      </c>
      <c r="R28" s="174"/>
      <c r="S28" s="144">
        <f>SUM(O28:Q28)</f>
        <v>508</v>
      </c>
      <c r="T28" s="127"/>
      <c r="U28" s="144">
        <f>SUM(E28:M28,S28)</f>
        <v>1665</v>
      </c>
      <c r="V28" s="174"/>
      <c r="W28" s="226" t="s">
        <v>73</v>
      </c>
      <c r="X28" s="168"/>
      <c r="Y28" s="144">
        <f>SUM(U28:W28)</f>
        <v>1665</v>
      </c>
      <c r="Z28" s="3"/>
      <c r="AA28" s="3"/>
    </row>
    <row r="29" spans="1:29" ht="19.5" customHeight="1">
      <c r="A29" s="167" t="s">
        <v>89</v>
      </c>
      <c r="B29" s="53"/>
      <c r="C29" s="53"/>
      <c r="D29" s="182"/>
      <c r="E29" s="47" t="s">
        <v>73</v>
      </c>
      <c r="F29" s="224"/>
      <c r="G29" s="47" t="s">
        <v>73</v>
      </c>
      <c r="H29" s="174"/>
      <c r="I29" s="47" t="s">
        <v>73</v>
      </c>
      <c r="J29" s="174"/>
      <c r="K29" s="47" t="s">
        <v>73</v>
      </c>
      <c r="L29" s="174"/>
      <c r="M29" s="47">
        <f>SUM(M27:M28)</f>
        <v>-28632</v>
      </c>
      <c r="N29" s="174"/>
      <c r="O29" s="47">
        <f>SUM(O27:O28)</f>
        <v>474</v>
      </c>
      <c r="P29" s="174"/>
      <c r="Q29" s="47">
        <f>SUM(Q27:Q28)</f>
        <v>34</v>
      </c>
      <c r="R29" s="174"/>
      <c r="S29" s="47">
        <f>SUM(S27:S28)</f>
        <v>508</v>
      </c>
      <c r="T29" s="127"/>
      <c r="U29" s="47">
        <f>SUM(U27:U28)</f>
        <v>-28124</v>
      </c>
      <c r="V29" s="174"/>
      <c r="W29" s="47" t="s">
        <v>73</v>
      </c>
      <c r="X29" s="168"/>
      <c r="Y29" s="47">
        <f>SUM(Y27:Y28)</f>
        <v>-28124</v>
      </c>
      <c r="Z29" s="3"/>
      <c r="AA29" s="3"/>
    </row>
    <row r="30" spans="1:29" ht="19.5" customHeight="1" thickBot="1">
      <c r="A30" s="167" t="s">
        <v>90</v>
      </c>
      <c r="B30" s="53"/>
      <c r="C30" s="53"/>
      <c r="D30" s="182"/>
      <c r="E30" s="46">
        <f>SUM(E20,E25,E29)</f>
        <v>337497</v>
      </c>
      <c r="F30" s="224"/>
      <c r="G30" s="46">
        <f>SUM(G20,G25,G29)</f>
        <v>-5895</v>
      </c>
      <c r="H30" s="174"/>
      <c r="I30" s="46">
        <f>SUM(I20,I25,I29)</f>
        <v>-226</v>
      </c>
      <c r="J30" s="174"/>
      <c r="K30" s="46">
        <f>SUM(K20,K25,K29)</f>
        <v>11250</v>
      </c>
      <c r="L30" s="174"/>
      <c r="M30" s="46">
        <f>SUM(M20,M25,M29)</f>
        <v>-357868</v>
      </c>
      <c r="N30" s="174"/>
      <c r="O30" s="46">
        <f>SUM(O20,O25,O29)</f>
        <v>133</v>
      </c>
      <c r="P30" s="174"/>
      <c r="Q30" s="46">
        <f>SUM(Q20,Q25,Q29)</f>
        <v>534</v>
      </c>
      <c r="R30" s="174"/>
      <c r="S30" s="46">
        <f>SUM(S20,S25,S29)</f>
        <v>667</v>
      </c>
      <c r="T30" s="127"/>
      <c r="U30" s="46">
        <f>SUM(U20,U25,U29)</f>
        <v>-14575</v>
      </c>
      <c r="V30" s="174"/>
      <c r="W30" s="46" t="s">
        <v>73</v>
      </c>
      <c r="X30" s="168"/>
      <c r="Y30" s="46">
        <f>SUM(Y20,Y25,Y29)</f>
        <v>-14575</v>
      </c>
      <c r="Z30" s="3"/>
      <c r="AA30" s="3"/>
    </row>
    <row r="31" spans="1:29" ht="19.5" customHeight="1" thickTop="1">
      <c r="D31" s="99"/>
      <c r="F31" s="11"/>
      <c r="H31" s="11"/>
      <c r="J31" s="11"/>
      <c r="L31" s="11"/>
      <c r="N31" s="11"/>
      <c r="P31" s="11"/>
      <c r="R31" s="11"/>
      <c r="T31" s="11"/>
      <c r="U31" s="41"/>
      <c r="V31" s="11"/>
      <c r="Y31" s="60">
        <v>48246224.99999997</v>
      </c>
      <c r="AB31" s="18"/>
      <c r="AC31" s="18"/>
    </row>
    <row r="32" spans="1:29" ht="19.5" customHeight="1">
      <c r="D32" s="99"/>
      <c r="F32" s="11"/>
      <c r="H32" s="11"/>
      <c r="J32" s="11"/>
      <c r="L32" s="11"/>
      <c r="N32" s="11"/>
      <c r="P32" s="11"/>
      <c r="R32" s="11"/>
      <c r="T32" s="11"/>
      <c r="V32" s="11"/>
    </row>
    <row r="34" spans="5:25" ht="19.5" customHeight="1">
      <c r="E34" s="183"/>
      <c r="G34" s="184"/>
      <c r="I34" s="184"/>
      <c r="K34" s="184"/>
      <c r="M34" s="184"/>
      <c r="N34" s="185"/>
      <c r="O34" s="184"/>
      <c r="Q34" s="183"/>
      <c r="S34" s="184"/>
      <c r="U34" s="184"/>
      <c r="W34" s="184"/>
      <c r="Y34" s="184"/>
    </row>
    <row r="37" spans="5:25" ht="19.5" customHeight="1">
      <c r="E37" s="183" t="s">
        <v>100</v>
      </c>
      <c r="G37" s="184"/>
      <c r="I37" s="184"/>
      <c r="K37" s="184"/>
      <c r="M37" s="184"/>
      <c r="N37" s="185"/>
      <c r="O37" s="184"/>
      <c r="Q37" s="183" t="s">
        <v>100</v>
      </c>
      <c r="S37" s="184"/>
      <c r="U37" s="184"/>
      <c r="W37" s="184"/>
      <c r="Y37" s="184"/>
    </row>
  </sheetData>
  <mergeCells count="6">
    <mergeCell ref="K9:M9"/>
    <mergeCell ref="E4:Y4"/>
    <mergeCell ref="E5:Y5"/>
    <mergeCell ref="O7:S7"/>
    <mergeCell ref="O8:S8"/>
    <mergeCell ref="E6:S6"/>
  </mergeCells>
  <pageMargins left="0.47244094488188981" right="0.15748031496062992" top="0.59055118110236227" bottom="0.47244094488188981" header="3.937007874015748E-2" footer="0.27559055118110237"/>
  <pageSetup paperSize="9" scale="55" firstPageNumber="6" fitToHeight="0" orientation="landscape" useFirstPageNumber="1" r:id="rId1"/>
  <headerFooter alignWithMargins="0">
    <oddFooter>&amp;L&amp;"-,Regular"&amp;11          The accompanying notes form an integral part of these financial statements.&amp;R&amp;"-,Regular"&amp;11&amp;P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V41"/>
  <sheetViews>
    <sheetView view="pageBreakPreview" zoomScaleNormal="70" zoomScaleSheetLayoutView="100" workbookViewId="0">
      <selection activeCell="C13" sqref="C13"/>
    </sheetView>
  </sheetViews>
  <sheetFormatPr defaultColWidth="10.44140625" defaultRowHeight="20.100000000000001" customHeight="1"/>
  <cols>
    <col min="1" max="2" width="2.109375" style="32" customWidth="1"/>
    <col min="3" max="3" width="53.5546875" style="32" customWidth="1"/>
    <col min="4" max="4" width="1.6640625" style="54" customWidth="1"/>
    <col min="5" max="5" width="23.5546875" style="13" customWidth="1"/>
    <col min="6" max="6" width="1.6640625" style="13" customWidth="1"/>
    <col min="7" max="7" width="23.5546875" style="13" customWidth="1"/>
    <col min="8" max="8" width="1.6640625" style="13" customWidth="1"/>
    <col min="9" max="9" width="23.5546875" style="13" customWidth="1"/>
    <col min="10" max="10" width="1.6640625" style="13" customWidth="1"/>
    <col min="11" max="11" width="23.5546875" style="13" customWidth="1"/>
    <col min="12" max="12" width="1.6640625" style="13" customWidth="1"/>
    <col min="13" max="13" width="28.44140625" style="13" customWidth="1"/>
    <col min="14" max="14" width="1.6640625" style="13" customWidth="1"/>
    <col min="15" max="15" width="21.6640625" style="13" customWidth="1"/>
    <col min="16" max="16" width="18.6640625" style="32" bestFit="1" customWidth="1"/>
    <col min="17" max="17" width="12.88671875" style="32" bestFit="1" customWidth="1"/>
    <col min="18" max="16384" width="10.44140625" style="32"/>
  </cols>
  <sheetData>
    <row r="1" spans="1:16" ht="20.100000000000001" customHeight="1">
      <c r="A1" s="167" t="s">
        <v>18</v>
      </c>
      <c r="B1" s="22"/>
      <c r="C1" s="22"/>
      <c r="D1" s="70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69" t="s">
        <v>92</v>
      </c>
    </row>
    <row r="2" spans="1:16" ht="20.100000000000001" customHeight="1">
      <c r="A2" s="167" t="s">
        <v>2</v>
      </c>
      <c r="B2" s="22"/>
      <c r="C2" s="22"/>
      <c r="D2" s="70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69" t="s">
        <v>93</v>
      </c>
    </row>
    <row r="3" spans="1:16" ht="20.100000000000001" customHeight="1">
      <c r="A3" s="10" t="s">
        <v>166</v>
      </c>
      <c r="B3" s="22"/>
      <c r="C3" s="22"/>
      <c r="D3" s="70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6" ht="20.100000000000001" customHeight="1">
      <c r="A4" s="53"/>
      <c r="B4" s="53"/>
      <c r="C4" s="53"/>
      <c r="D4" s="99"/>
      <c r="E4" s="267" t="s">
        <v>57</v>
      </c>
      <c r="F4" s="267"/>
      <c r="G4" s="267"/>
      <c r="H4" s="267"/>
      <c r="I4" s="267"/>
      <c r="J4" s="267"/>
      <c r="K4" s="267"/>
      <c r="L4" s="267"/>
      <c r="M4" s="267"/>
      <c r="N4" s="267"/>
      <c r="O4" s="267"/>
    </row>
    <row r="5" spans="1:16" ht="20.100000000000001" customHeight="1">
      <c r="A5" s="53"/>
      <c r="B5" s="53"/>
      <c r="C5" s="53"/>
      <c r="D5" s="99"/>
      <c r="E5" s="267" t="s">
        <v>191</v>
      </c>
      <c r="F5" s="267"/>
      <c r="G5" s="267"/>
      <c r="H5" s="267"/>
      <c r="I5" s="267"/>
      <c r="J5" s="267"/>
      <c r="K5" s="267"/>
      <c r="L5" s="267"/>
      <c r="M5" s="267"/>
      <c r="N5" s="267"/>
      <c r="O5" s="267"/>
    </row>
    <row r="6" spans="1:16" ht="20.100000000000001" customHeight="1">
      <c r="A6" s="53"/>
      <c r="B6" s="53"/>
      <c r="C6" s="53"/>
      <c r="D6" s="99"/>
      <c r="F6" s="47"/>
      <c r="G6" s="119"/>
      <c r="H6" s="119"/>
      <c r="L6" s="47"/>
      <c r="M6" s="187" t="s">
        <v>95</v>
      </c>
      <c r="N6" s="187"/>
      <c r="O6" s="119"/>
    </row>
    <row r="7" spans="1:16" ht="20.100000000000001" customHeight="1">
      <c r="A7" s="53"/>
      <c r="B7" s="53"/>
      <c r="C7" s="53"/>
      <c r="D7" s="99"/>
      <c r="E7" s="169"/>
      <c r="F7" s="169"/>
      <c r="G7" s="47"/>
      <c r="H7" s="47"/>
      <c r="I7" s="169"/>
      <c r="J7" s="169"/>
      <c r="K7" s="169"/>
      <c r="L7" s="169"/>
      <c r="M7" s="187" t="s">
        <v>85</v>
      </c>
      <c r="N7" s="187"/>
    </row>
    <row r="8" spans="1:16" ht="20.100000000000001" customHeight="1">
      <c r="A8" s="53"/>
      <c r="B8" s="53"/>
      <c r="C8" s="53"/>
      <c r="D8" s="99"/>
      <c r="E8" s="169"/>
      <c r="F8" s="169"/>
      <c r="G8" s="47"/>
      <c r="H8" s="47"/>
      <c r="I8" s="169"/>
      <c r="J8" s="169"/>
      <c r="K8" s="169"/>
      <c r="L8" s="169"/>
      <c r="M8" s="188" t="s">
        <v>96</v>
      </c>
      <c r="N8" s="187"/>
    </row>
    <row r="9" spans="1:16" ht="20.100000000000001" customHeight="1">
      <c r="A9" s="53"/>
      <c r="B9" s="53"/>
      <c r="C9" s="53"/>
      <c r="D9" s="99"/>
      <c r="E9" s="169"/>
      <c r="F9" s="169"/>
      <c r="G9" s="47"/>
      <c r="H9" s="47"/>
      <c r="I9" s="267" t="s">
        <v>26</v>
      </c>
      <c r="J9" s="267"/>
      <c r="K9" s="267"/>
      <c r="L9" s="169"/>
      <c r="M9" s="189" t="s">
        <v>97</v>
      </c>
      <c r="N9" s="187"/>
    </row>
    <row r="10" spans="1:16" ht="20.100000000000001" customHeight="1">
      <c r="A10" s="53"/>
      <c r="B10" s="53"/>
      <c r="C10" s="53"/>
      <c r="D10" s="99"/>
      <c r="E10" s="169" t="s">
        <v>29</v>
      </c>
      <c r="F10" s="169"/>
      <c r="G10" s="169"/>
      <c r="H10" s="169"/>
      <c r="I10" s="169"/>
      <c r="J10" s="169"/>
      <c r="K10" s="169"/>
      <c r="L10" s="169"/>
      <c r="M10" s="190" t="s">
        <v>205</v>
      </c>
      <c r="N10" s="47"/>
    </row>
    <row r="11" spans="1:16" ht="20.100000000000001" customHeight="1">
      <c r="A11" s="53"/>
      <c r="B11" s="53"/>
      <c r="C11" s="53"/>
      <c r="D11" s="99"/>
      <c r="E11" s="169" t="s">
        <v>33</v>
      </c>
      <c r="F11" s="169"/>
      <c r="G11" s="169" t="s">
        <v>121</v>
      </c>
      <c r="H11" s="169"/>
      <c r="I11" s="169" t="s">
        <v>120</v>
      </c>
      <c r="J11" s="169">
        <v>0</v>
      </c>
      <c r="K11" s="169"/>
      <c r="L11" s="169"/>
      <c r="M11" s="187" t="s">
        <v>98</v>
      </c>
      <c r="N11" s="47"/>
      <c r="O11" s="47"/>
    </row>
    <row r="12" spans="1:16" ht="18.600000000000001" customHeight="1">
      <c r="A12" s="53"/>
      <c r="B12" s="53"/>
      <c r="C12" s="53"/>
      <c r="D12" s="99"/>
      <c r="E12" s="88" t="s">
        <v>38</v>
      </c>
      <c r="F12" s="47"/>
      <c r="G12" s="88" t="s">
        <v>122</v>
      </c>
      <c r="H12" s="47"/>
      <c r="I12" s="88" t="s">
        <v>39</v>
      </c>
      <c r="J12" s="47">
        <v>0</v>
      </c>
      <c r="K12" s="88" t="s">
        <v>40</v>
      </c>
      <c r="L12" s="47"/>
      <c r="M12" s="189" t="s">
        <v>99</v>
      </c>
      <c r="N12" s="47"/>
      <c r="O12" s="88" t="s">
        <v>14</v>
      </c>
    </row>
    <row r="13" spans="1:16" ht="20.100000000000001" customHeight="1">
      <c r="A13" s="167" t="s">
        <v>175</v>
      </c>
      <c r="C13" s="177"/>
      <c r="D13" s="99"/>
      <c r="E13" s="13">
        <v>337497</v>
      </c>
      <c r="G13" s="13">
        <v>-5895</v>
      </c>
      <c r="I13" s="13">
        <v>11250</v>
      </c>
      <c r="K13" s="13">
        <v>-382409</v>
      </c>
      <c r="M13" s="13">
        <v>624</v>
      </c>
      <c r="O13" s="13">
        <f>SUM(E13:K13,M13)</f>
        <v>-38933</v>
      </c>
    </row>
    <row r="14" spans="1:16" ht="20.100000000000001" customHeight="1">
      <c r="A14" s="167" t="s">
        <v>50</v>
      </c>
      <c r="D14" s="99"/>
      <c r="P14" s="11"/>
    </row>
    <row r="15" spans="1:16" ht="20.100000000000001" customHeight="1">
      <c r="A15" s="53" t="s">
        <v>115</v>
      </c>
      <c r="D15" s="99"/>
      <c r="E15" s="169" t="s">
        <v>73</v>
      </c>
      <c r="G15" s="169" t="s">
        <v>73</v>
      </c>
      <c r="I15" s="169" t="s">
        <v>73</v>
      </c>
      <c r="K15" s="13">
        <f>+'PL (E) (3M)'!J23</f>
        <v>-8016</v>
      </c>
      <c r="M15" s="169" t="s">
        <v>73</v>
      </c>
      <c r="O15" s="17">
        <f>SUM(E15:K15,M15)</f>
        <v>-8016</v>
      </c>
      <c r="P15" s="11"/>
    </row>
    <row r="16" spans="1:16" ht="20.100000000000001" customHeight="1">
      <c r="A16" s="53" t="s">
        <v>27</v>
      </c>
      <c r="D16" s="99"/>
      <c r="E16" s="88" t="s">
        <v>73</v>
      </c>
      <c r="G16" s="88" t="s">
        <v>73</v>
      </c>
      <c r="I16" s="88" t="s">
        <v>73</v>
      </c>
      <c r="K16" s="233">
        <f>+'PL (E) (3M)'!J36</f>
        <v>-1</v>
      </c>
      <c r="M16" s="233">
        <f>+'PL (E) (3M)'!J29</f>
        <v>15</v>
      </c>
      <c r="O16" s="33">
        <f>SUM(E16:K16,M16)</f>
        <v>14</v>
      </c>
      <c r="P16" s="11"/>
    </row>
    <row r="17" spans="1:22" ht="20.100000000000001" customHeight="1">
      <c r="A17" s="167" t="s">
        <v>89</v>
      </c>
      <c r="D17" s="99"/>
      <c r="E17" s="169" t="s">
        <v>73</v>
      </c>
      <c r="G17" s="169" t="s">
        <v>73</v>
      </c>
      <c r="I17" s="169" t="s">
        <v>73</v>
      </c>
      <c r="K17" s="13">
        <f>SUM(K15:K16)</f>
        <v>-8017</v>
      </c>
      <c r="M17" s="169">
        <f>SUM(M15:M16)</f>
        <v>15</v>
      </c>
      <c r="O17" s="33">
        <f>SUM(E17:K17,M17)</f>
        <v>-8002</v>
      </c>
      <c r="P17" s="11"/>
    </row>
    <row r="18" spans="1:22" ht="20.100000000000001" customHeight="1" thickBot="1">
      <c r="A18" s="34" t="s">
        <v>176</v>
      </c>
      <c r="B18" s="53"/>
      <c r="C18" s="177"/>
      <c r="D18" s="99"/>
      <c r="E18" s="191">
        <f>SUM(E13,E17)</f>
        <v>337497</v>
      </c>
      <c r="F18" s="47">
        <f>SUM(F13:F13)</f>
        <v>0</v>
      </c>
      <c r="G18" s="191">
        <f>SUM(G13,G17)</f>
        <v>-5895</v>
      </c>
      <c r="H18" s="119">
        <f>SUM(H13:H13)</f>
        <v>0</v>
      </c>
      <c r="I18" s="191">
        <f>SUM(I13,I17)</f>
        <v>11250</v>
      </c>
      <c r="J18" s="168">
        <f>SUM(J13:J13)</f>
        <v>0</v>
      </c>
      <c r="K18" s="191">
        <f>SUM(K13,K17)</f>
        <v>-390426</v>
      </c>
      <c r="L18" s="119">
        <f>SUM(L13:L13)</f>
        <v>0</v>
      </c>
      <c r="M18" s="191">
        <f>SUM(M13,M17)</f>
        <v>639</v>
      </c>
      <c r="N18" s="119">
        <f>SUM(N13:N13)</f>
        <v>0</v>
      </c>
      <c r="O18" s="191">
        <f>SUM(O13,O17)</f>
        <v>-46935</v>
      </c>
      <c r="P18" s="18"/>
    </row>
    <row r="19" spans="1:22" ht="20.100000000000001" customHeight="1" thickTop="1">
      <c r="A19" s="167"/>
      <c r="B19" s="53"/>
      <c r="C19" s="53"/>
      <c r="D19" s="182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 spans="1:22" ht="20.100000000000001" customHeight="1">
      <c r="A20" s="167" t="s">
        <v>174</v>
      </c>
      <c r="C20" s="177"/>
      <c r="D20" s="224"/>
      <c r="E20" s="13">
        <v>238796</v>
      </c>
      <c r="G20" s="13">
        <v>80963</v>
      </c>
      <c r="I20" s="13">
        <v>11250</v>
      </c>
      <c r="K20" s="13">
        <v>-332582</v>
      </c>
      <c r="M20" s="13">
        <v>500</v>
      </c>
      <c r="O20" s="13">
        <f>SUM(E20:K20,M20)</f>
        <v>-1073</v>
      </c>
    </row>
    <row r="21" spans="1:22" ht="19.5" customHeight="1">
      <c r="A21" s="176" t="s">
        <v>91</v>
      </c>
      <c r="B21" s="179"/>
      <c r="C21" s="177"/>
      <c r="D21" s="224"/>
      <c r="E21" s="119"/>
      <c r="F21" s="43"/>
      <c r="G21" s="119"/>
      <c r="H21" s="178"/>
      <c r="I21" s="119"/>
      <c r="J21" s="178"/>
      <c r="K21" s="119"/>
      <c r="L21" s="95"/>
      <c r="M21" s="119"/>
      <c r="N21" s="178"/>
      <c r="O21" s="119"/>
      <c r="P21" s="119" t="e">
        <f>SUM(E21:M21,#REF!)</f>
        <v>#REF!</v>
      </c>
      <c r="Q21" s="95"/>
      <c r="R21" s="119"/>
      <c r="S21" s="168"/>
      <c r="T21" s="119" t="e">
        <f t="shared" ref="T21" si="0">SUM(P21:R21)</f>
        <v>#REF!</v>
      </c>
      <c r="U21" s="3"/>
      <c r="V21" s="3"/>
    </row>
    <row r="22" spans="1:22" ht="19.5" customHeight="1">
      <c r="A22" s="176" t="s">
        <v>85</v>
      </c>
      <c r="B22" s="179"/>
      <c r="C22" s="177"/>
      <c r="D22" s="224"/>
      <c r="E22" s="119"/>
      <c r="F22" s="43"/>
      <c r="G22" s="119"/>
      <c r="H22" s="178"/>
      <c r="I22" s="119"/>
      <c r="J22" s="178"/>
      <c r="K22" s="119"/>
      <c r="L22" s="95"/>
      <c r="M22" s="119"/>
      <c r="N22" s="178"/>
      <c r="O22" s="119"/>
      <c r="P22" s="119"/>
      <c r="Q22" s="95"/>
      <c r="R22" s="119"/>
      <c r="S22" s="168"/>
      <c r="T22" s="119"/>
      <c r="U22" s="3"/>
      <c r="V22" s="3"/>
    </row>
    <row r="23" spans="1:22" ht="20.100000000000001" customHeight="1">
      <c r="A23" s="53" t="s">
        <v>114</v>
      </c>
      <c r="D23" s="224"/>
      <c r="E23" s="33">
        <v>98701</v>
      </c>
      <c r="G23" s="33">
        <v>-86858</v>
      </c>
      <c r="I23" s="226" t="s">
        <v>73</v>
      </c>
      <c r="J23" s="169"/>
      <c r="K23" s="226" t="s">
        <v>73</v>
      </c>
      <c r="L23" s="169"/>
      <c r="M23" s="226" t="s">
        <v>73</v>
      </c>
      <c r="O23" s="33">
        <f>SUM(E23:K23,M23)</f>
        <v>11843</v>
      </c>
    </row>
    <row r="24" spans="1:22" ht="20.100000000000001" customHeight="1">
      <c r="A24" s="167" t="s">
        <v>88</v>
      </c>
      <c r="D24" s="224"/>
    </row>
    <row r="25" spans="1:22" ht="20.100000000000001" customHeight="1">
      <c r="A25" s="167" t="s">
        <v>87</v>
      </c>
      <c r="D25" s="224"/>
      <c r="E25" s="33">
        <f>SUM(E23:E24)</f>
        <v>98701</v>
      </c>
      <c r="G25" s="33">
        <f>SUM(G23:G24)</f>
        <v>-86858</v>
      </c>
      <c r="I25" s="226" t="s">
        <v>73</v>
      </c>
      <c r="J25" s="169"/>
      <c r="K25" s="226" t="s">
        <v>73</v>
      </c>
      <c r="L25" s="169"/>
      <c r="M25" s="226" t="s">
        <v>73</v>
      </c>
      <c r="N25" s="169"/>
      <c r="O25" s="33">
        <f>SUM(E25:K25,M25)</f>
        <v>11843</v>
      </c>
      <c r="P25" s="11"/>
    </row>
    <row r="26" spans="1:22" ht="20.100000000000001" customHeight="1">
      <c r="A26" s="167" t="s">
        <v>50</v>
      </c>
      <c r="D26" s="224"/>
      <c r="P26" s="11"/>
    </row>
    <row r="27" spans="1:22" ht="20.100000000000001" customHeight="1">
      <c r="A27" s="53" t="s">
        <v>115</v>
      </c>
      <c r="D27" s="224"/>
      <c r="E27" s="169" t="s">
        <v>73</v>
      </c>
      <c r="G27" s="169" t="s">
        <v>73</v>
      </c>
      <c r="I27" s="169" t="s">
        <v>73</v>
      </c>
      <c r="K27" s="13">
        <f>+'PL (E) (3M)'!L23</f>
        <v>-29199</v>
      </c>
      <c r="M27" s="169" t="s">
        <v>73</v>
      </c>
      <c r="O27" s="17">
        <f>SUM(E27:K27,M27)</f>
        <v>-29199</v>
      </c>
      <c r="P27" s="11"/>
    </row>
    <row r="28" spans="1:22" ht="20.100000000000001" customHeight="1">
      <c r="A28" s="53" t="s">
        <v>27</v>
      </c>
      <c r="D28" s="224"/>
      <c r="E28" s="226" t="s">
        <v>73</v>
      </c>
      <c r="G28" s="226" t="s">
        <v>73</v>
      </c>
      <c r="I28" s="226" t="s">
        <v>73</v>
      </c>
      <c r="K28" s="33">
        <f>+'PL (E) (3M)'!L36</f>
        <v>1157</v>
      </c>
      <c r="M28" s="226">
        <f>+'PL (E) (3M)'!L29</f>
        <v>34</v>
      </c>
      <c r="O28" s="33">
        <f>SUM(E28:K28,M28)</f>
        <v>1191</v>
      </c>
      <c r="P28" s="11"/>
    </row>
    <row r="29" spans="1:22" ht="20.100000000000001" customHeight="1">
      <c r="A29" s="167" t="s">
        <v>89</v>
      </c>
      <c r="D29" s="224"/>
      <c r="E29" s="169" t="s">
        <v>73</v>
      </c>
      <c r="G29" s="169" t="s">
        <v>73</v>
      </c>
      <c r="I29" s="169" t="s">
        <v>73</v>
      </c>
      <c r="K29" s="13">
        <f>SUM(K27:K28)</f>
        <v>-28042</v>
      </c>
      <c r="M29" s="169">
        <f>SUM(M27:M28)</f>
        <v>34</v>
      </c>
      <c r="O29" s="33">
        <f>SUM(E29:K29,M29)</f>
        <v>-28008</v>
      </c>
      <c r="P29" s="11"/>
    </row>
    <row r="30" spans="1:22" ht="20.100000000000001" customHeight="1" thickBot="1">
      <c r="A30" s="34" t="s">
        <v>90</v>
      </c>
      <c r="B30" s="53"/>
      <c r="C30" s="177"/>
      <c r="D30" s="224"/>
      <c r="E30" s="191">
        <f>SUM(E20,E25,E29)</f>
        <v>337497</v>
      </c>
      <c r="F30" s="47">
        <f>SUM(F20:F25)</f>
        <v>0</v>
      </c>
      <c r="G30" s="191">
        <f>SUM(G20,G25,G29)</f>
        <v>-5895</v>
      </c>
      <c r="H30" s="119">
        <f>SUM(H20:H25)</f>
        <v>0</v>
      </c>
      <c r="I30" s="191">
        <f>SUM(I20,I25,I29)</f>
        <v>11250</v>
      </c>
      <c r="J30" s="168">
        <f>SUM(J20:J25)</f>
        <v>0</v>
      </c>
      <c r="K30" s="191">
        <f>SUM(K20,K25,K29)</f>
        <v>-360624</v>
      </c>
      <c r="L30" s="119">
        <f>SUM(L20:L25)</f>
        <v>0</v>
      </c>
      <c r="M30" s="191">
        <f>SUM(M20,M25,M29)</f>
        <v>534</v>
      </c>
      <c r="N30" s="119">
        <f>SUM(N20:N25)</f>
        <v>0</v>
      </c>
      <c r="O30" s="191">
        <f>SUM(O20,O25,O29)</f>
        <v>-17238</v>
      </c>
      <c r="P30" s="18"/>
    </row>
    <row r="31" spans="1:22" ht="20.100000000000001" customHeight="1" thickTop="1">
      <c r="A31" s="167"/>
      <c r="B31" s="53"/>
      <c r="C31" s="177"/>
      <c r="D31" s="99"/>
      <c r="E31" s="119"/>
      <c r="G31" s="119"/>
      <c r="I31" s="119"/>
      <c r="K31" s="119"/>
      <c r="M31" s="119"/>
      <c r="O31" s="192">
        <v>43168173.629999995</v>
      </c>
      <c r="P31" s="18"/>
    </row>
    <row r="32" spans="1:22" ht="20.100000000000001" customHeight="1">
      <c r="A32" s="167"/>
      <c r="B32" s="53"/>
      <c r="C32" s="177"/>
      <c r="D32" s="238"/>
      <c r="E32" s="119"/>
      <c r="G32" s="119"/>
      <c r="I32" s="119"/>
      <c r="K32" s="119"/>
      <c r="M32" s="119"/>
      <c r="O32" s="192"/>
      <c r="P32" s="18"/>
    </row>
    <row r="33" spans="1:16" ht="20.100000000000001" customHeight="1">
      <c r="A33" s="167"/>
      <c r="B33" s="53"/>
      <c r="C33" s="177"/>
      <c r="D33" s="238"/>
      <c r="E33" s="119"/>
      <c r="G33" s="119"/>
      <c r="I33" s="119"/>
      <c r="K33" s="119"/>
      <c r="M33" s="119"/>
      <c r="O33" s="192"/>
      <c r="P33" s="18"/>
    </row>
    <row r="34" spans="1:16" ht="20.100000000000001" customHeight="1">
      <c r="A34" s="167"/>
      <c r="B34" s="53"/>
      <c r="C34" s="177"/>
      <c r="D34" s="238"/>
      <c r="E34" s="119"/>
      <c r="G34" s="119"/>
      <c r="I34" s="119"/>
      <c r="K34" s="119"/>
      <c r="M34" s="119"/>
      <c r="O34" s="192"/>
      <c r="P34" s="18"/>
    </row>
    <row r="35" spans="1:16" ht="20.100000000000001" customHeight="1">
      <c r="A35" s="53"/>
      <c r="B35" s="53"/>
      <c r="D35" s="99"/>
      <c r="E35" s="183" t="s">
        <v>100</v>
      </c>
      <c r="F35" s="47"/>
      <c r="G35" s="119"/>
      <c r="H35" s="119"/>
      <c r="I35" s="119"/>
      <c r="J35" s="168"/>
      <c r="K35" s="183" t="s">
        <v>100</v>
      </c>
      <c r="L35" s="119"/>
      <c r="M35" s="119"/>
      <c r="N35" s="119"/>
      <c r="O35" s="119"/>
      <c r="P35" s="18"/>
    </row>
    <row r="37" spans="1:16" ht="20.100000000000001" customHeight="1">
      <c r="E37" s="184"/>
      <c r="G37" s="184"/>
      <c r="I37" s="184"/>
      <c r="K37" s="184"/>
      <c r="M37" s="184"/>
      <c r="O37" s="184"/>
    </row>
    <row r="38" spans="1:16" ht="20.100000000000001" customHeight="1">
      <c r="E38" s="184"/>
      <c r="G38" s="184"/>
      <c r="I38" s="184"/>
      <c r="K38" s="184"/>
      <c r="M38" s="184"/>
      <c r="N38" s="13">
        <v>564</v>
      </c>
      <c r="O38" s="184"/>
    </row>
    <row r="40" spans="1:16" ht="20.100000000000001" customHeight="1">
      <c r="N40" s="13">
        <v>3802</v>
      </c>
    </row>
    <row r="41" spans="1:16" ht="20.100000000000001" customHeight="1">
      <c r="N41" s="13">
        <v>545</v>
      </c>
    </row>
  </sheetData>
  <mergeCells count="3">
    <mergeCell ref="I9:K9"/>
    <mergeCell ref="E4:O4"/>
    <mergeCell ref="E5:O5"/>
  </mergeCells>
  <pageMargins left="0.51181102362204722" right="0.47244094488188981" top="0.59055118110236227" bottom="0.47244094488188981" header="0.31496062992125984" footer="0.31496062992125984"/>
  <pageSetup paperSize="9" scale="65" firstPageNumber="7" orientation="landscape" useFirstPageNumber="1" r:id="rId1"/>
  <headerFooter alignWithMargins="0">
    <oddFooter>&amp;L&amp;"-,Regular"&amp;11          The accompanying notes form an integral part of these financial statements.&amp;R&amp;"-,Regular"&amp;11&amp;P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view="pageBreakPreview" topLeftCell="A34" zoomScale="130" zoomScaleNormal="100" zoomScaleSheetLayoutView="130" workbookViewId="0">
      <selection activeCell="A49" sqref="A49"/>
    </sheetView>
  </sheetViews>
  <sheetFormatPr defaultColWidth="15.5546875" defaultRowHeight="15" customHeight="1"/>
  <cols>
    <col min="1" max="1" width="63.44140625" style="241" customWidth="1"/>
    <col min="2" max="2" width="1" style="241" customWidth="1"/>
    <col min="3" max="3" width="14.88671875" style="168" customWidth="1"/>
    <col min="4" max="4" width="1" style="168" customWidth="1"/>
    <col min="5" max="5" width="14.44140625" style="168" customWidth="1"/>
    <col min="6" max="6" width="1" style="168" customWidth="1"/>
    <col min="7" max="7" width="13.5546875" style="168" customWidth="1"/>
    <col min="8" max="8" width="1" style="168" customWidth="1"/>
    <col min="9" max="9" width="13.5546875" style="168" customWidth="1"/>
    <col min="10" max="10" width="2.33203125" style="241" customWidth="1"/>
    <col min="11" max="16384" width="15.5546875" style="241"/>
  </cols>
  <sheetData>
    <row r="1" spans="1:9" ht="17.100000000000001" customHeight="1">
      <c r="A1" s="193" t="s">
        <v>18</v>
      </c>
      <c r="B1" s="193"/>
      <c r="C1" s="194"/>
      <c r="D1" s="194"/>
      <c r="E1" s="194"/>
      <c r="F1" s="194"/>
      <c r="G1" s="194"/>
      <c r="H1" s="194"/>
      <c r="I1" s="169" t="s">
        <v>92</v>
      </c>
    </row>
    <row r="2" spans="1:9" ht="17.100000000000001" customHeight="1">
      <c r="A2" s="195" t="s">
        <v>214</v>
      </c>
      <c r="B2" s="195"/>
      <c r="C2" s="194"/>
      <c r="D2" s="194"/>
      <c r="E2" s="194"/>
      <c r="F2" s="194"/>
      <c r="G2" s="194"/>
      <c r="H2" s="194"/>
      <c r="I2" s="169" t="s">
        <v>93</v>
      </c>
    </row>
    <row r="3" spans="1:9" ht="17.100000000000001" customHeight="1">
      <c r="A3" s="195" t="s">
        <v>166</v>
      </c>
      <c r="B3" s="195"/>
      <c r="C3" s="194"/>
      <c r="D3" s="194"/>
      <c r="E3" s="194"/>
      <c r="F3" s="194"/>
      <c r="G3" s="194"/>
      <c r="H3" s="194"/>
      <c r="I3" s="194"/>
    </row>
    <row r="4" spans="1:9" ht="17.100000000000001" customHeight="1">
      <c r="B4" s="196"/>
      <c r="C4" s="267" t="s">
        <v>57</v>
      </c>
      <c r="D4" s="267"/>
      <c r="E4" s="267"/>
      <c r="F4" s="267"/>
      <c r="G4" s="267"/>
      <c r="H4" s="267"/>
      <c r="I4" s="267"/>
    </row>
    <row r="5" spans="1:9" ht="17.100000000000001" customHeight="1">
      <c r="B5" s="196"/>
      <c r="C5" s="267" t="s">
        <v>47</v>
      </c>
      <c r="D5" s="267"/>
      <c r="E5" s="267"/>
      <c r="F5" s="47"/>
      <c r="G5" s="267" t="s">
        <v>190</v>
      </c>
      <c r="H5" s="267"/>
      <c r="I5" s="267"/>
    </row>
    <row r="6" spans="1:9" s="103" customFormat="1" ht="17.100000000000001" customHeight="1">
      <c r="C6" s="231">
        <v>2018</v>
      </c>
      <c r="D6" s="47"/>
      <c r="E6" s="231">
        <v>2017</v>
      </c>
      <c r="F6" s="169"/>
      <c r="G6" s="231">
        <v>2018</v>
      </c>
      <c r="H6" s="47"/>
      <c r="I6" s="231">
        <v>2017</v>
      </c>
    </row>
    <row r="7" spans="1:9" ht="17.100000000000001" customHeight="1">
      <c r="A7" s="195" t="s">
        <v>123</v>
      </c>
      <c r="B7" s="242"/>
      <c r="C7" s="243"/>
      <c r="D7" s="119"/>
      <c r="H7" s="119"/>
    </row>
    <row r="8" spans="1:9" ht="17.100000000000001" customHeight="1">
      <c r="A8" s="126" t="s">
        <v>125</v>
      </c>
      <c r="B8" s="244"/>
      <c r="C8" s="168">
        <f>+'PL (E) (3M)'!F21</f>
        <v>-10415</v>
      </c>
      <c r="E8" s="168">
        <f>+'PL (E) (3M)'!H21</f>
        <v>-29789</v>
      </c>
      <c r="G8" s="168">
        <f>+'PL (E) (3M)'!J21</f>
        <v>-8041</v>
      </c>
      <c r="I8" s="168">
        <f>+'PL (E) (3M)'!L21</f>
        <v>-29199</v>
      </c>
    </row>
    <row r="9" spans="1:9" ht="17.100000000000001" customHeight="1">
      <c r="A9" s="195" t="s">
        <v>124</v>
      </c>
      <c r="B9" s="244"/>
    </row>
    <row r="10" spans="1:9" ht="17.100000000000001" customHeight="1">
      <c r="A10" s="126" t="s">
        <v>51</v>
      </c>
      <c r="B10" s="244"/>
      <c r="C10" s="168">
        <v>106</v>
      </c>
      <c r="E10" s="168">
        <v>418</v>
      </c>
      <c r="G10" s="168">
        <v>105</v>
      </c>
      <c r="I10" s="168">
        <v>414</v>
      </c>
    </row>
    <row r="11" spans="1:9" ht="17.100000000000001" customHeight="1">
      <c r="A11" s="126" t="s">
        <v>110</v>
      </c>
      <c r="B11" s="244"/>
      <c r="C11" s="168">
        <v>1830</v>
      </c>
      <c r="E11" s="169">
        <v>7072</v>
      </c>
      <c r="G11" s="168">
        <v>129</v>
      </c>
      <c r="I11" s="168">
        <v>12817</v>
      </c>
    </row>
    <row r="12" spans="1:9" ht="17.100000000000001" customHeight="1">
      <c r="A12" s="126" t="s">
        <v>151</v>
      </c>
      <c r="B12" s="244"/>
      <c r="C12" s="169" t="s">
        <v>73</v>
      </c>
      <c r="E12" s="169">
        <v>-2422</v>
      </c>
      <c r="G12" s="169" t="s">
        <v>73</v>
      </c>
      <c r="I12" s="169">
        <v>-2409</v>
      </c>
    </row>
    <row r="13" spans="1:9" ht="17.100000000000001" customHeight="1">
      <c r="A13" s="245" t="s">
        <v>152</v>
      </c>
      <c r="B13" s="244"/>
      <c r="C13" s="169" t="s">
        <v>73</v>
      </c>
      <c r="E13" s="169">
        <v>5288</v>
      </c>
      <c r="G13" s="169" t="s">
        <v>73</v>
      </c>
      <c r="I13" s="169" t="s">
        <v>73</v>
      </c>
    </row>
    <row r="14" spans="1:9" ht="17.100000000000001" customHeight="1">
      <c r="A14" s="126" t="s">
        <v>142</v>
      </c>
      <c r="B14" s="244"/>
      <c r="C14" s="169" t="s">
        <v>73</v>
      </c>
      <c r="E14" s="169">
        <v>500</v>
      </c>
      <c r="G14" s="169" t="s">
        <v>73</v>
      </c>
      <c r="I14" s="169">
        <v>500</v>
      </c>
    </row>
    <row r="15" spans="1:9" ht="17.100000000000001" customHeight="1">
      <c r="A15" s="126" t="s">
        <v>147</v>
      </c>
      <c r="B15" s="244"/>
      <c r="C15" s="169" t="s">
        <v>73</v>
      </c>
      <c r="E15" s="169">
        <v>33</v>
      </c>
      <c r="G15" s="169" t="s">
        <v>73</v>
      </c>
      <c r="I15" s="168">
        <v>33</v>
      </c>
    </row>
    <row r="16" spans="1:9" ht="17.100000000000001" customHeight="1">
      <c r="A16" s="246" t="s">
        <v>153</v>
      </c>
      <c r="B16" s="244"/>
      <c r="C16" s="169" t="s">
        <v>73</v>
      </c>
      <c r="E16" s="169">
        <v>-411</v>
      </c>
      <c r="G16" s="169" t="s">
        <v>73</v>
      </c>
      <c r="I16" s="169">
        <v>-411</v>
      </c>
    </row>
    <row r="17" spans="1:9" ht="17.100000000000001" customHeight="1">
      <c r="A17" s="247" t="s">
        <v>52</v>
      </c>
      <c r="B17" s="244"/>
      <c r="C17" s="168">
        <v>36</v>
      </c>
      <c r="E17" s="168">
        <v>241</v>
      </c>
      <c r="G17" s="168">
        <v>36</v>
      </c>
      <c r="I17" s="168">
        <v>241</v>
      </c>
    </row>
    <row r="18" spans="1:9" ht="17.100000000000001" customHeight="1">
      <c r="A18" s="247" t="s">
        <v>161</v>
      </c>
      <c r="B18" s="244"/>
      <c r="C18" s="169" t="s">
        <v>73</v>
      </c>
      <c r="E18" s="169">
        <v>318</v>
      </c>
      <c r="G18" s="169" t="s">
        <v>73</v>
      </c>
      <c r="I18" s="169">
        <v>318</v>
      </c>
    </row>
    <row r="19" spans="1:9" ht="17.100000000000001" customHeight="1">
      <c r="A19" s="126" t="s">
        <v>185</v>
      </c>
      <c r="B19" s="244"/>
      <c r="C19" s="168">
        <v>300</v>
      </c>
      <c r="E19" s="169">
        <v>22</v>
      </c>
      <c r="G19" s="169">
        <v>149</v>
      </c>
      <c r="I19" s="168">
        <v>27</v>
      </c>
    </row>
    <row r="20" spans="1:9" ht="17.100000000000001" customHeight="1">
      <c r="A20" s="126" t="s">
        <v>53</v>
      </c>
      <c r="B20" s="244"/>
      <c r="C20" s="168">
        <v>-515</v>
      </c>
      <c r="E20" s="168">
        <v>-397</v>
      </c>
      <c r="G20" s="168">
        <v>-416</v>
      </c>
      <c r="I20" s="168">
        <v>-460</v>
      </c>
    </row>
    <row r="21" spans="1:9" ht="17.100000000000001" customHeight="1">
      <c r="A21" s="126" t="s">
        <v>146</v>
      </c>
      <c r="B21" s="248"/>
      <c r="C21" s="144">
        <v>454</v>
      </c>
      <c r="D21" s="119"/>
      <c r="E21" s="144">
        <v>308</v>
      </c>
      <c r="G21" s="144">
        <v>454</v>
      </c>
      <c r="I21" s="144">
        <v>308</v>
      </c>
    </row>
    <row r="22" spans="1:9" ht="17.100000000000001" customHeight="1">
      <c r="A22" s="126" t="s">
        <v>130</v>
      </c>
      <c r="B22" s="244"/>
    </row>
    <row r="23" spans="1:9" ht="17.100000000000001" customHeight="1">
      <c r="A23" s="126" t="s">
        <v>54</v>
      </c>
      <c r="B23" s="244"/>
      <c r="C23" s="168">
        <f>SUM(C8:C22)</f>
        <v>-8204</v>
      </c>
      <c r="D23" s="168">
        <f>SUM(D8:D21)</f>
        <v>0</v>
      </c>
      <c r="E23" s="168">
        <f>SUM(E8:E21)</f>
        <v>-18819</v>
      </c>
      <c r="G23" s="168">
        <f>SUM(G8:G21)</f>
        <v>-7584</v>
      </c>
      <c r="I23" s="168">
        <f>SUM(I8:I21)</f>
        <v>-17821</v>
      </c>
    </row>
    <row r="24" spans="1:9" ht="17.100000000000001" customHeight="1">
      <c r="A24" s="198" t="s">
        <v>129</v>
      </c>
      <c r="B24" s="244"/>
      <c r="F24" s="119"/>
      <c r="H24" s="119"/>
    </row>
    <row r="25" spans="1:9" ht="17.100000000000001" customHeight="1">
      <c r="A25" s="126" t="s">
        <v>16</v>
      </c>
      <c r="B25" s="244"/>
      <c r="C25" s="168">
        <v>712</v>
      </c>
      <c r="E25" s="168">
        <v>-3313</v>
      </c>
      <c r="F25" s="119"/>
      <c r="G25" s="168">
        <v>543</v>
      </c>
      <c r="H25" s="119"/>
      <c r="I25" s="168">
        <v>-8920</v>
      </c>
    </row>
    <row r="26" spans="1:9" ht="17.100000000000001" customHeight="1">
      <c r="A26" s="126" t="s">
        <v>148</v>
      </c>
      <c r="B26" s="248"/>
      <c r="C26" s="169" t="s">
        <v>73</v>
      </c>
      <c r="E26" s="169">
        <v>1165</v>
      </c>
      <c r="G26" s="169" t="s">
        <v>73</v>
      </c>
      <c r="I26" s="169">
        <v>1152</v>
      </c>
    </row>
    <row r="27" spans="1:9" ht="17.100000000000001" customHeight="1">
      <c r="A27" s="126" t="s">
        <v>60</v>
      </c>
      <c r="B27" s="248"/>
      <c r="C27" s="169" t="s">
        <v>73</v>
      </c>
      <c r="E27" s="169">
        <v>411</v>
      </c>
      <c r="G27" s="169" t="s">
        <v>73</v>
      </c>
      <c r="I27" s="169">
        <v>411</v>
      </c>
    </row>
    <row r="28" spans="1:9" ht="17.100000000000001" customHeight="1">
      <c r="A28" s="126" t="s">
        <v>3</v>
      </c>
      <c r="B28" s="248"/>
      <c r="C28" s="168">
        <v>-80</v>
      </c>
      <c r="E28" s="168">
        <v>272</v>
      </c>
      <c r="G28" s="168">
        <v>-83</v>
      </c>
      <c r="I28" s="168">
        <v>272</v>
      </c>
    </row>
    <row r="29" spans="1:9" s="196" customFormat="1" ht="17.100000000000001" customHeight="1">
      <c r="A29" s="126" t="s">
        <v>9</v>
      </c>
      <c r="B29" s="249"/>
      <c r="C29" s="169" t="s">
        <v>73</v>
      </c>
      <c r="D29" s="119"/>
      <c r="E29" s="168">
        <v>2989</v>
      </c>
      <c r="F29" s="119"/>
      <c r="G29" s="47" t="s">
        <v>73</v>
      </c>
      <c r="H29" s="119"/>
      <c r="I29" s="168">
        <v>2989</v>
      </c>
    </row>
    <row r="30" spans="1:9" ht="17.100000000000001" customHeight="1">
      <c r="A30" s="198" t="s">
        <v>131</v>
      </c>
      <c r="B30" s="248"/>
      <c r="G30" s="47"/>
    </row>
    <row r="31" spans="1:9" ht="17.100000000000001" customHeight="1">
      <c r="A31" s="126" t="s">
        <v>21</v>
      </c>
      <c r="B31" s="248"/>
      <c r="C31" s="168">
        <v>1565</v>
      </c>
      <c r="E31" s="168">
        <v>2455</v>
      </c>
      <c r="G31" s="47">
        <v>1577</v>
      </c>
      <c r="I31" s="168">
        <v>2516</v>
      </c>
    </row>
    <row r="32" spans="1:9" ht="17.100000000000001" customHeight="1">
      <c r="A32" s="126" t="s">
        <v>149</v>
      </c>
      <c r="B32" s="248"/>
      <c r="C32" s="47" t="s">
        <v>73</v>
      </c>
      <c r="E32" s="169">
        <v>-2234</v>
      </c>
      <c r="G32" s="47" t="s">
        <v>73</v>
      </c>
      <c r="I32" s="169">
        <v>-2234</v>
      </c>
    </row>
    <row r="33" spans="1:9" ht="17.100000000000001" customHeight="1">
      <c r="A33" s="126" t="s">
        <v>139</v>
      </c>
      <c r="B33" s="248"/>
      <c r="C33" s="47" t="s">
        <v>73</v>
      </c>
      <c r="E33" s="169">
        <v>-1725</v>
      </c>
      <c r="G33" s="47" t="s">
        <v>73</v>
      </c>
      <c r="I33" s="169">
        <v>-1725</v>
      </c>
    </row>
    <row r="34" spans="1:9" ht="17.100000000000001" customHeight="1">
      <c r="A34" s="197" t="s">
        <v>7</v>
      </c>
      <c r="B34" s="248"/>
      <c r="C34" s="239">
        <v>-37</v>
      </c>
      <c r="E34" s="239">
        <v>-715</v>
      </c>
      <c r="G34" s="144">
        <v>-37</v>
      </c>
      <c r="I34" s="144">
        <v>-715</v>
      </c>
    </row>
    <row r="35" spans="1:9" ht="17.100000000000001" customHeight="1">
      <c r="A35" s="198" t="s">
        <v>186</v>
      </c>
      <c r="B35" s="248"/>
      <c r="C35" s="168">
        <f>SUM(C23:C34)</f>
        <v>-6044</v>
      </c>
      <c r="D35" s="119"/>
      <c r="E35" s="168">
        <f>SUM(E23:E34)</f>
        <v>-19514</v>
      </c>
      <c r="G35" s="168">
        <f>SUM(G23:G34)</f>
        <v>-5584</v>
      </c>
      <c r="I35" s="168">
        <f>SUM(I23:I34)</f>
        <v>-24075</v>
      </c>
    </row>
    <row r="36" spans="1:9" ht="17.100000000000001" customHeight="1">
      <c r="A36" s="126" t="s">
        <v>55</v>
      </c>
      <c r="B36" s="248"/>
      <c r="C36" s="168">
        <v>-75</v>
      </c>
      <c r="D36" s="119"/>
      <c r="E36" s="168">
        <v>-263</v>
      </c>
      <c r="G36" s="168">
        <v>-75</v>
      </c>
      <c r="I36" s="168">
        <v>-262</v>
      </c>
    </row>
    <row r="37" spans="1:9" ht="17.100000000000001" customHeight="1">
      <c r="A37" s="126" t="s">
        <v>56</v>
      </c>
      <c r="B37" s="248"/>
      <c r="C37" s="168">
        <v>-50</v>
      </c>
      <c r="D37" s="119"/>
      <c r="E37" s="168">
        <v>-39</v>
      </c>
      <c r="G37" s="168">
        <v>-50</v>
      </c>
      <c r="I37" s="168">
        <v>-39</v>
      </c>
    </row>
    <row r="38" spans="1:9" ht="17.100000000000001" customHeight="1">
      <c r="A38" s="198" t="s">
        <v>187</v>
      </c>
      <c r="B38" s="248"/>
      <c r="C38" s="240">
        <f t="shared" ref="C38:I38" si="0">SUM(C35:C37)</f>
        <v>-6169</v>
      </c>
      <c r="D38" s="119"/>
      <c r="E38" s="240">
        <f t="shared" si="0"/>
        <v>-19816</v>
      </c>
      <c r="G38" s="240">
        <f t="shared" si="0"/>
        <v>-5709</v>
      </c>
      <c r="I38" s="240">
        <f t="shared" si="0"/>
        <v>-24376</v>
      </c>
    </row>
    <row r="39" spans="1:9" ht="17.100000000000001" customHeight="1">
      <c r="A39" s="198"/>
      <c r="B39" s="248"/>
      <c r="C39" s="47"/>
      <c r="D39" s="119"/>
      <c r="E39" s="47"/>
      <c r="G39" s="47"/>
      <c r="I39" s="47"/>
    </row>
    <row r="40" spans="1:9" ht="17.100000000000001" customHeight="1">
      <c r="A40" s="198"/>
      <c r="B40" s="248"/>
      <c r="C40" s="47"/>
      <c r="D40" s="119"/>
      <c r="E40" s="47"/>
      <c r="G40" s="47"/>
      <c r="I40" s="47"/>
    </row>
    <row r="41" spans="1:9" ht="17.100000000000001" customHeight="1">
      <c r="A41" s="198"/>
      <c r="B41" s="248"/>
      <c r="C41" s="47"/>
      <c r="D41" s="119"/>
      <c r="E41" s="47"/>
      <c r="G41" s="47"/>
      <c r="H41" s="47"/>
      <c r="I41" s="47"/>
    </row>
    <row r="42" spans="1:9" ht="17.100000000000001" customHeight="1">
      <c r="A42" s="198"/>
      <c r="B42" s="248"/>
      <c r="C42" s="47"/>
      <c r="D42" s="47"/>
      <c r="E42" s="47"/>
      <c r="F42" s="47"/>
      <c r="G42" s="47"/>
      <c r="H42" s="47"/>
      <c r="I42" s="47"/>
    </row>
    <row r="43" spans="1:9" ht="17.100000000000001" customHeight="1">
      <c r="A43" s="198"/>
      <c r="B43" s="248"/>
      <c r="C43" s="47"/>
      <c r="D43" s="47"/>
      <c r="E43" s="47"/>
      <c r="F43" s="47"/>
      <c r="G43" s="47"/>
      <c r="H43" s="47"/>
      <c r="I43" s="47"/>
    </row>
    <row r="44" spans="1:9" ht="17.100000000000001" customHeight="1">
      <c r="B44" s="248"/>
      <c r="E44" s="47"/>
      <c r="F44" s="47"/>
      <c r="G44" s="47"/>
      <c r="H44" s="47"/>
      <c r="I44" s="47"/>
    </row>
    <row r="45" spans="1:9" ht="17.100000000000001" customHeight="1">
      <c r="A45" s="250" t="s">
        <v>100</v>
      </c>
      <c r="B45" s="199"/>
      <c r="C45" s="169"/>
      <c r="D45" s="169"/>
      <c r="E45" s="251" t="s">
        <v>100</v>
      </c>
      <c r="I45" s="202"/>
    </row>
    <row r="46" spans="1:9" ht="17.100000000000001" customHeight="1">
      <c r="A46" s="193" t="s">
        <v>18</v>
      </c>
      <c r="B46" s="193"/>
      <c r="C46" s="194"/>
      <c r="D46" s="194"/>
      <c r="E46" s="194"/>
      <c r="F46" s="194"/>
      <c r="G46" s="194"/>
      <c r="H46" s="194"/>
      <c r="I46" s="169" t="s">
        <v>92</v>
      </c>
    </row>
    <row r="47" spans="1:9" ht="17.100000000000001" customHeight="1">
      <c r="A47" s="193" t="s">
        <v>216</v>
      </c>
      <c r="B47" s="193"/>
      <c r="C47" s="194"/>
      <c r="D47" s="194"/>
      <c r="E47" s="194"/>
      <c r="F47" s="194"/>
      <c r="G47" s="194"/>
      <c r="H47" s="194"/>
      <c r="I47" s="169" t="s">
        <v>93</v>
      </c>
    </row>
    <row r="48" spans="1:9" ht="17.100000000000001" customHeight="1">
      <c r="A48" s="195" t="s">
        <v>166</v>
      </c>
      <c r="B48" s="195"/>
      <c r="C48" s="194"/>
      <c r="D48" s="194"/>
      <c r="E48" s="194"/>
      <c r="F48" s="194"/>
      <c r="G48" s="194"/>
      <c r="H48" s="194"/>
      <c r="I48" s="194"/>
    </row>
    <row r="49" spans="1:10" ht="17.100000000000001" customHeight="1">
      <c r="B49" s="196"/>
      <c r="C49" s="267" t="s">
        <v>57</v>
      </c>
      <c r="D49" s="267"/>
      <c r="E49" s="267"/>
      <c r="F49" s="267"/>
      <c r="G49" s="267"/>
      <c r="H49" s="267"/>
      <c r="I49" s="267"/>
    </row>
    <row r="50" spans="1:10" ht="17.100000000000001" customHeight="1">
      <c r="B50" s="196"/>
      <c r="C50" s="268" t="s">
        <v>47</v>
      </c>
      <c r="D50" s="268"/>
      <c r="E50" s="268"/>
      <c r="F50" s="47"/>
      <c r="G50" s="268" t="s">
        <v>191</v>
      </c>
      <c r="H50" s="268"/>
      <c r="I50" s="268"/>
    </row>
    <row r="51" spans="1:10" ht="17.100000000000001" customHeight="1">
      <c r="A51" s="103"/>
      <c r="B51" s="103"/>
      <c r="C51" s="231">
        <v>2018</v>
      </c>
      <c r="D51" s="235"/>
      <c r="E51" s="231">
        <v>2017</v>
      </c>
      <c r="F51" s="236"/>
      <c r="G51" s="231">
        <v>2018</v>
      </c>
      <c r="H51" s="235"/>
      <c r="I51" s="231">
        <v>2017</v>
      </c>
    </row>
    <row r="52" spans="1:10" ht="17.100000000000001" customHeight="1">
      <c r="A52" s="195" t="s">
        <v>132</v>
      </c>
      <c r="B52" s="199"/>
      <c r="C52" s="169"/>
      <c r="D52" s="47"/>
      <c r="E52" s="119"/>
      <c r="F52" s="119"/>
      <c r="G52" s="119"/>
      <c r="H52" s="119"/>
    </row>
    <row r="53" spans="1:10" ht="17.100000000000001" customHeight="1">
      <c r="A53" s="126" t="s">
        <v>192</v>
      </c>
      <c r="C53" s="41">
        <v>17</v>
      </c>
      <c r="E53" s="41">
        <v>186</v>
      </c>
      <c r="G53" s="41">
        <v>17</v>
      </c>
      <c r="I53" s="41">
        <v>179</v>
      </c>
    </row>
    <row r="54" spans="1:10" ht="17.100000000000001" customHeight="1">
      <c r="A54" s="126" t="s">
        <v>188</v>
      </c>
      <c r="C54" s="47">
        <v>46630</v>
      </c>
      <c r="E54" s="47" t="s">
        <v>73</v>
      </c>
      <c r="G54" s="47">
        <v>46630</v>
      </c>
      <c r="I54" s="47" t="s">
        <v>73</v>
      </c>
    </row>
    <row r="55" spans="1:10" ht="17.100000000000001" customHeight="1">
      <c r="A55" s="126" t="s">
        <v>154</v>
      </c>
      <c r="C55" s="47" t="s">
        <v>73</v>
      </c>
      <c r="E55" s="47">
        <v>64</v>
      </c>
      <c r="G55" s="47" t="s">
        <v>73</v>
      </c>
      <c r="I55" s="41">
        <v>64</v>
      </c>
    </row>
    <row r="56" spans="1:10" ht="17.100000000000001" customHeight="1">
      <c r="A56" s="126" t="s">
        <v>140</v>
      </c>
      <c r="C56" s="47" t="s">
        <v>73</v>
      </c>
      <c r="E56" s="47">
        <v>-5288</v>
      </c>
      <c r="G56" s="47" t="s">
        <v>73</v>
      </c>
      <c r="I56" s="47" t="s">
        <v>73</v>
      </c>
    </row>
    <row r="57" spans="1:10" ht="17.100000000000001" customHeight="1">
      <c r="A57" s="200" t="s">
        <v>134</v>
      </c>
      <c r="B57" s="199"/>
      <c r="C57" s="47">
        <v>-383</v>
      </c>
      <c r="D57" s="202"/>
      <c r="E57" s="47" t="s">
        <v>73</v>
      </c>
      <c r="G57" s="47">
        <v>-383</v>
      </c>
      <c r="I57" s="47" t="s">
        <v>73</v>
      </c>
    </row>
    <row r="58" spans="1:10" ht="17.100000000000001" customHeight="1">
      <c r="A58" s="200" t="s">
        <v>133</v>
      </c>
      <c r="B58" s="201"/>
      <c r="C58" s="47">
        <v>-7</v>
      </c>
      <c r="D58" s="202"/>
      <c r="E58" s="47" t="s">
        <v>73</v>
      </c>
      <c r="F58" s="119"/>
      <c r="G58" s="47">
        <v>-7</v>
      </c>
      <c r="I58" s="47" t="s">
        <v>73</v>
      </c>
    </row>
    <row r="59" spans="1:10" ht="17.100000000000001" customHeight="1">
      <c r="A59" s="198" t="s">
        <v>135</v>
      </c>
      <c r="B59" s="157"/>
      <c r="C59" s="240">
        <f>SUM(C53:C58)</f>
        <v>46257</v>
      </c>
      <c r="D59" s="202"/>
      <c r="E59" s="240">
        <f>SUM(E53:E58)</f>
        <v>-5038</v>
      </c>
      <c r="G59" s="240">
        <f>SUM(G53:G58)</f>
        <v>46257</v>
      </c>
      <c r="I59" s="240">
        <f>SUM(I53:I58)</f>
        <v>243</v>
      </c>
    </row>
    <row r="60" spans="1:10" ht="17.100000000000001" customHeight="1">
      <c r="A60" s="126"/>
      <c r="C60" s="202"/>
      <c r="D60" s="202"/>
      <c r="E60" s="169"/>
      <c r="I60" s="169"/>
    </row>
    <row r="61" spans="1:10" ht="17.100000000000001" customHeight="1">
      <c r="A61" s="198" t="s">
        <v>136</v>
      </c>
      <c r="B61" s="199"/>
      <c r="C61" s="202"/>
      <c r="D61" s="202"/>
      <c r="E61" s="169"/>
      <c r="I61" s="169"/>
    </row>
    <row r="62" spans="1:10" ht="17.100000000000001" customHeight="1">
      <c r="A62" s="246" t="s">
        <v>189</v>
      </c>
      <c r="B62" s="199"/>
      <c r="C62" s="202">
        <v>-44984</v>
      </c>
      <c r="D62" s="202"/>
      <c r="E62" s="202">
        <v>3205</v>
      </c>
      <c r="G62" s="202">
        <v>-44984</v>
      </c>
      <c r="I62" s="202">
        <v>3205</v>
      </c>
      <c r="J62" s="252"/>
    </row>
    <row r="63" spans="1:10" ht="17.100000000000001" customHeight="1">
      <c r="A63" s="126" t="s">
        <v>196</v>
      </c>
      <c r="B63" s="199"/>
      <c r="C63" s="169" t="s">
        <v>73</v>
      </c>
      <c r="D63" s="202"/>
      <c r="E63" s="202">
        <v>-351</v>
      </c>
      <c r="G63" s="169" t="s">
        <v>73</v>
      </c>
      <c r="I63" s="202">
        <v>-351</v>
      </c>
      <c r="J63" s="252"/>
    </row>
    <row r="64" spans="1:10" ht="17.100000000000001" customHeight="1">
      <c r="A64" s="126" t="s">
        <v>199</v>
      </c>
      <c r="B64" s="199"/>
      <c r="C64" s="202">
        <v>4700</v>
      </c>
      <c r="D64" s="202"/>
      <c r="E64" s="169">
        <v>930</v>
      </c>
      <c r="G64" s="202">
        <v>4700</v>
      </c>
      <c r="I64" s="169">
        <v>930</v>
      </c>
      <c r="J64" s="252"/>
    </row>
    <row r="65" spans="1:10" ht="17.100000000000001" customHeight="1">
      <c r="A65" s="246" t="s">
        <v>150</v>
      </c>
      <c r="B65" s="199"/>
      <c r="C65" s="169" t="s">
        <v>73</v>
      </c>
      <c r="D65" s="202"/>
      <c r="E65" s="202">
        <v>11844</v>
      </c>
      <c r="G65" s="169" t="s">
        <v>73</v>
      </c>
      <c r="I65" s="202">
        <v>11844</v>
      </c>
      <c r="J65" s="252"/>
    </row>
    <row r="66" spans="1:10" ht="17.100000000000001" customHeight="1">
      <c r="A66" s="253" t="s">
        <v>137</v>
      </c>
      <c r="C66" s="203">
        <f>SUM(C62:C65)</f>
        <v>-40284</v>
      </c>
      <c r="D66" s="202"/>
      <c r="E66" s="203">
        <f>SUM(E62:E65)</f>
        <v>15628</v>
      </c>
      <c r="G66" s="203">
        <f>SUM(G62:G65)</f>
        <v>-40284</v>
      </c>
      <c r="I66" s="203">
        <f>SUM(I62:I65)</f>
        <v>15628</v>
      </c>
    </row>
    <row r="67" spans="1:10" ht="17.100000000000001" customHeight="1">
      <c r="A67" s="197"/>
      <c r="C67" s="204"/>
      <c r="D67" s="41"/>
      <c r="E67" s="204"/>
      <c r="G67" s="204"/>
      <c r="I67" s="204"/>
    </row>
    <row r="68" spans="1:10" ht="17.100000000000001" customHeight="1">
      <c r="A68" s="126" t="s">
        <v>162</v>
      </c>
      <c r="C68" s="92">
        <v>444</v>
      </c>
      <c r="D68" s="41"/>
      <c r="E68" s="92">
        <v>474</v>
      </c>
      <c r="G68" s="239" t="s">
        <v>73</v>
      </c>
      <c r="I68" s="239" t="s">
        <v>73</v>
      </c>
    </row>
    <row r="69" spans="1:10" ht="17.100000000000001" customHeight="1">
      <c r="A69" s="126"/>
      <c r="C69" s="41"/>
      <c r="D69" s="41"/>
      <c r="E69" s="41"/>
      <c r="F69" s="119"/>
      <c r="G69" s="41"/>
      <c r="H69" s="119"/>
      <c r="I69" s="41"/>
    </row>
    <row r="70" spans="1:10" ht="17.100000000000001" customHeight="1">
      <c r="A70" s="198" t="s">
        <v>163</v>
      </c>
      <c r="B70" s="199"/>
      <c r="C70" s="41">
        <f>SUM(C66:C68,C59,C38)</f>
        <v>248</v>
      </c>
      <c r="D70" s="41"/>
      <c r="E70" s="41">
        <f>SUM(E66:E68,E59,E38)</f>
        <v>-8752</v>
      </c>
      <c r="F70" s="41"/>
      <c r="G70" s="41">
        <f>SUM(G66:G68,G59,G38)</f>
        <v>264</v>
      </c>
      <c r="H70" s="41"/>
      <c r="I70" s="41">
        <f>SUM(I66:I68,I59,I38)</f>
        <v>-8505</v>
      </c>
    </row>
    <row r="71" spans="1:10" ht="5.4" customHeight="1">
      <c r="A71" s="198"/>
      <c r="B71" s="199"/>
      <c r="C71" s="41"/>
      <c r="D71" s="41"/>
      <c r="E71" s="41"/>
      <c r="F71" s="41"/>
      <c r="G71" s="41"/>
      <c r="H71" s="41"/>
      <c r="I71" s="41"/>
    </row>
    <row r="72" spans="1:10" ht="17.100000000000001" customHeight="1">
      <c r="A72" s="126" t="s">
        <v>197</v>
      </c>
      <c r="B72" s="199"/>
      <c r="C72" s="41">
        <f>+'BS (E)'!H13</f>
        <v>1001</v>
      </c>
      <c r="D72" s="202"/>
      <c r="E72" s="41">
        <v>10853</v>
      </c>
      <c r="F72" s="41"/>
      <c r="G72" s="41">
        <f>+'BS (E)'!L13</f>
        <v>487</v>
      </c>
      <c r="H72" s="41"/>
      <c r="I72" s="41">
        <v>9554</v>
      </c>
    </row>
    <row r="73" spans="1:10" ht="6" customHeight="1">
      <c r="A73" s="126"/>
      <c r="B73" s="199"/>
      <c r="C73" s="41"/>
      <c r="D73" s="202"/>
      <c r="E73" s="41"/>
      <c r="F73" s="41"/>
      <c r="G73" s="41"/>
      <c r="H73" s="41"/>
      <c r="I73" s="41"/>
    </row>
    <row r="74" spans="1:10" ht="17.100000000000001" customHeight="1" thickBot="1">
      <c r="A74" s="198" t="s">
        <v>138</v>
      </c>
      <c r="B74" s="199"/>
      <c r="C74" s="191">
        <f>SUM(C70:C72)</f>
        <v>1249</v>
      </c>
      <c r="D74" s="119"/>
      <c r="E74" s="191">
        <f>SUM(E70:E72)</f>
        <v>2101</v>
      </c>
      <c r="F74" s="41"/>
      <c r="G74" s="191">
        <f t="shared" ref="G74:I74" si="1">SUM(G70:G72)</f>
        <v>751</v>
      </c>
      <c r="H74" s="41"/>
      <c r="I74" s="191">
        <f t="shared" si="1"/>
        <v>1049</v>
      </c>
    </row>
    <row r="75" spans="1:10" ht="17.100000000000001" customHeight="1" thickTop="1">
      <c r="A75" s="126"/>
      <c r="B75" s="199"/>
      <c r="C75" s="202"/>
      <c r="D75" s="202"/>
      <c r="F75" s="41"/>
      <c r="H75" s="41"/>
    </row>
    <row r="76" spans="1:10" ht="17.100000000000001" customHeight="1">
      <c r="A76" s="126"/>
      <c r="B76" s="199"/>
      <c r="C76" s="169"/>
      <c r="D76" s="169"/>
      <c r="E76" s="202"/>
      <c r="F76" s="41"/>
      <c r="H76" s="41"/>
      <c r="I76" s="202"/>
    </row>
    <row r="77" spans="1:10" ht="17.100000000000001" customHeight="1">
      <c r="A77" s="126"/>
      <c r="B77" s="199"/>
      <c r="C77" s="169"/>
      <c r="D77" s="169"/>
      <c r="E77" s="202"/>
      <c r="I77" s="202"/>
    </row>
    <row r="78" spans="1:10" ht="17.100000000000001" customHeight="1">
      <c r="A78" s="126"/>
      <c r="B78" s="199"/>
      <c r="C78" s="169"/>
      <c r="D78" s="169"/>
      <c r="E78" s="202"/>
      <c r="I78" s="202"/>
    </row>
    <row r="79" spans="1:10" ht="17.100000000000001" customHeight="1">
      <c r="A79" s="250" t="s">
        <v>100</v>
      </c>
      <c r="B79" s="199"/>
      <c r="C79" s="169"/>
      <c r="D79" s="169"/>
      <c r="E79" s="251" t="s">
        <v>100</v>
      </c>
      <c r="I79" s="202"/>
    </row>
    <row r="80" spans="1:10" ht="15" customHeight="1">
      <c r="A80" s="126"/>
      <c r="B80" s="199"/>
      <c r="C80" s="169"/>
      <c r="D80" s="169"/>
      <c r="E80" s="202"/>
      <c r="I80" s="202"/>
    </row>
    <row r="81" spans="3:9" ht="15" customHeight="1">
      <c r="C81" s="168">
        <f>+C74-'BS (E)'!F13</f>
        <v>0</v>
      </c>
      <c r="G81" s="168">
        <f>+G74-'BS (E)'!J13</f>
        <v>0</v>
      </c>
    </row>
    <row r="85" spans="3:9" ht="15" customHeight="1">
      <c r="C85" s="241"/>
      <c r="D85" s="241"/>
      <c r="E85" s="119"/>
      <c r="F85" s="241"/>
      <c r="G85" s="241"/>
      <c r="H85" s="241"/>
      <c r="I85" s="241"/>
    </row>
  </sheetData>
  <mergeCells count="6">
    <mergeCell ref="C4:I4"/>
    <mergeCell ref="C5:E5"/>
    <mergeCell ref="G5:I5"/>
    <mergeCell ref="C49:I49"/>
    <mergeCell ref="C50:E50"/>
    <mergeCell ref="G50:I50"/>
  </mergeCells>
  <pageMargins left="0.70866141732283472" right="0.39370078740157483" top="0.78740157480314965" bottom="0.78740157480314965" header="0.31496062992125984" footer="0.31496062992125984"/>
  <pageSetup paperSize="9" scale="75" firstPageNumber="8" orientation="portrait" useFirstPageNumber="1" horizontalDpi="4294967293" r:id="rId1"/>
  <headerFooter alignWithMargins="0">
    <oddFooter>&amp;L&amp;"-,Regular"&amp;11          The accompanying notes form an integral part of these financial statements.&amp;R&amp;"-,Regular"&amp;11&amp;P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(3M)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ธันยพร</cp:lastModifiedBy>
  <cp:lastPrinted>2019-07-29T02:36:08Z</cp:lastPrinted>
  <dcterms:created xsi:type="dcterms:W3CDTF">2005-05-17T04:06:56Z</dcterms:created>
  <dcterms:modified xsi:type="dcterms:W3CDTF">2019-07-29T02:38:20Z</dcterms:modified>
</cp:coreProperties>
</file>