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JOB\GROUP CHUO SENKO\CHUO\TonG\2018\Draft_CHUO_2018\Draft_CHUO_06.30.18\ENG\"/>
    </mc:Choice>
  </mc:AlternateContent>
  <bookViews>
    <workbookView xWindow="0" yWindow="0" windowWidth="23040" windowHeight="8808" tabRatio="699" activeTab="5"/>
  </bookViews>
  <sheets>
    <sheet name="BS (E)" sheetId="135" r:id="rId1"/>
    <sheet name="PL (E) (3M)" sheetId="139" r:id="rId2"/>
    <sheet name="PL (E) (6M)" sheetId="141" r:id="rId3"/>
    <sheet name="SE_CON (E)" sheetId="136" r:id="rId4"/>
    <sheet name="SE_COM (E)" sheetId="137" r:id="rId5"/>
    <sheet name="CF (E)" sheetId="14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">'[1]ลูกหนี้(เก่า)'!#REF!</definedName>
    <definedName name="\uuu">#REF!</definedName>
    <definedName name="\w">#N/A</definedName>
    <definedName name="\wa">#REF!</definedName>
    <definedName name="\x">[2]PL!#REF!</definedName>
    <definedName name="\Y">#REF!</definedName>
    <definedName name="\Z">#REF!</definedName>
    <definedName name="\zaliza">#REF!</definedName>
    <definedName name="____ACT1">#REF!</definedName>
    <definedName name="____Act2">'[3]Actual-ＹＴＤ'!$E$11:$P$37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[4]เงินกู้ธนชาติ!$G$2</definedName>
    <definedName name="____lit1">#REF!</definedName>
    <definedName name="____lit2">#REF!</definedName>
    <definedName name="____SCB1">'[5]SCB 1 - Current'!$F$10</definedName>
    <definedName name="____SCB2">'[5]SCB 2 - Current'!$F$11</definedName>
    <definedName name="____Us1">#REF!</definedName>
    <definedName name="____Us2">#REF!</definedName>
    <definedName name="____WP2007">#REF!</definedName>
    <definedName name="___A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'[3]Actual-ＹＴＤ'!$E$11:$P$37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Bud1">'[3]Budget-Monthly'!$E$10:$S$36</definedName>
    <definedName name="___Bud2">'[3]Budget-YTD'!$E$11:$P$37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AT1">#REF!</definedName>
    <definedName name="___DAT10">#REF!</definedName>
    <definedName name="___DAT11">[6]bblยังไม่จ่าย!#REF!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[4]เงินกู้ธนชาติ!$G$2</definedName>
    <definedName name="___IA1">#REF!</definedName>
    <definedName name="___K1">#REF!</definedName>
    <definedName name="___K2" hidden="1">#REF!</definedName>
    <definedName name="___KA1" localSheetId="5" hidden="1">{#N/A,#N/A,FALSE,"Sheet1"}</definedName>
    <definedName name="___KA1" hidden="1">{#N/A,#N/A,FALSE,"Sheet1"}</definedName>
    <definedName name="___KL379">#REF!</definedName>
    <definedName name="___ktm1201">#REF!</definedName>
    <definedName name="___kwi1">#REF!</definedName>
    <definedName name="___L1">#REF!</definedName>
    <definedName name="___LD1">#N/A</definedName>
    <definedName name="___LD2">#N/A</definedName>
    <definedName name="___lit1">#REF!</definedName>
    <definedName name="___lit2">#REF!</definedName>
    <definedName name="___N4" localSheetId="5" hidden="1">{#N/A,#N/A,FALSE,"Sheet1"}</definedName>
    <definedName name="___N4" hidden="1">{#N/A,#N/A,FALSE,"Sheet1"}</definedName>
    <definedName name="___nnn1">#REF!</definedName>
    <definedName name="___o2">#REF!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1">#REF!</definedName>
    <definedName name="___u3">#REF!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hidden="1">{"'Feb 99'!$A$1:$G$30"}</definedName>
    <definedName name="___UB2" localSheetId="5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1">#REF!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[7]!___weg33</definedName>
    <definedName name="___WP2007">#REF!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[8]D!$B$7:$B$18</definedName>
    <definedName name="__123Graph_BPIS" hidden="1">[8]D!$C$7:$C$18</definedName>
    <definedName name="__123Graph_CPIS" hidden="1">[8]D!$D$7:$D$18</definedName>
    <definedName name="__123Graph_D" hidden="1">[9]ชื่อหุ้น!#REF!</definedName>
    <definedName name="__123Graph_DPIS" hidden="1">[8]D!$E$7:$E$18</definedName>
    <definedName name="__123Graph_XPIS" hidden="1">[8]D!$A$7:$A$18</definedName>
    <definedName name="__A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'[3]Actual-ＹＴＤ'!$E$11:$P$37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[10]BPR!$F$11</definedName>
    <definedName name="__arf2001">#REF!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'[3]Budget-Monthly'!$E$10:$S$36</definedName>
    <definedName name="__Bud2">'[3]Budget-YTD'!$E$11:$P$37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AT1">#REF!</definedName>
    <definedName name="__DAT10">#REF!</definedName>
    <definedName name="__DAT11">[6]bblยังไม่จ่าย!#REF!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[4]เงินกู้ธนชาติ!$G$2</definedName>
    <definedName name="__H3" localSheetId="5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[11]FORMC94!$A$6:$M$38</definedName>
    <definedName name="__K4">#REF!</definedName>
    <definedName name="__KA1" localSheetId="5" hidden="1">{#N/A,#N/A,FALSE,"Sheet1"}</definedName>
    <definedName name="__KA1" hidden="1">{#N/A,#N/A,FALSE,"Sheet1"}</definedName>
    <definedName name="__KL379">#REF!</definedName>
    <definedName name="__ktm1201">#REF!</definedName>
    <definedName name="__kwi1">#REF!</definedName>
    <definedName name="__L1">#REF!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localSheetId="5" hidden="1">{#N/A,#N/A,FALSE,"Sheet1"}</definedName>
    <definedName name="__N4" hidden="1">{#N/A,#N/A,FALSE,"Sheet1"}</definedName>
    <definedName name="__nnn1">#REF!</definedName>
    <definedName name="__o2">#REF!</definedName>
    <definedName name="__OCT334">[12]FF_3!$A$1:$IV$8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'[5]SCB 1 - Current'!$F$10</definedName>
    <definedName name="__SCB2">'[5]SCB 2 - Current'!$F$11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1">#REF!</definedName>
    <definedName name="__u3">#REF!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hidden="1">{"'Feb 99'!$A$1:$G$30"}</definedName>
    <definedName name="__UB2" localSheetId="5" hidden="1">{"'Feb 99'!$A$1:$G$30"}</definedName>
    <definedName name="__UB2" hidden="1">{"'Feb 99'!$A$1:$G$30"}</definedName>
    <definedName name="__Us1">#REF!</definedName>
    <definedName name="__Us2">#REF!</definedName>
    <definedName name="__VAR1">#REF!</definedName>
    <definedName name="__VAR2">#REF!</definedName>
    <definedName name="__VAR3">#REF!</definedName>
    <definedName name="__w1">#REF!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[7]!__weg33</definedName>
    <definedName name="__WP2007">#REF!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123Graph_ACHART_1" hidden="1">#REF!</definedName>
    <definedName name="_1__123Graph_ACHART_5" hidden="1">#REF!</definedName>
    <definedName name="_1__123Graph_ATEILM_RKTE" hidden="1">[8]D!$B$27:$B$31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6.12.99">#REF!</definedName>
    <definedName name="_17">#REF!</definedName>
    <definedName name="_18">#REF!</definedName>
    <definedName name="_19">#REF!</definedName>
    <definedName name="_1Excel_BuiltIn_Print_Area_26_1">#REF!</definedName>
    <definedName name="_2">#REF!</definedName>
    <definedName name="_2__123Graph_ACHART_5" hidden="1">#REF!</definedName>
    <definedName name="_2__123Graph_ATEILM_RKTE2" hidden="1">[8]D!$B$27:$B$31</definedName>
    <definedName name="_2__123Graph_BCHART_1" hidden="1">#REF!</definedName>
    <definedName name="_20">#REF!</definedName>
    <definedName name="_2Excel_BuiltIn_Print_Area_1_1_1">#REF!</definedName>
    <definedName name="_3">#REF!</definedName>
    <definedName name="_3__123Graph_XTEILM_RKTE2" hidden="1">[8]D!$A$27:$A$31</definedName>
    <definedName name="_3Excel_BuiltIn_Print_Area_26_1">#REF!</definedName>
    <definedName name="_4">#REF!</definedName>
    <definedName name="_4.0___M_E_COST_BREAKDOWN">#REF!</definedName>
    <definedName name="_4__123Graph_BCHART_5" hidden="1">#REF!</definedName>
    <definedName name="_5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f250000">#REF!</definedName>
    <definedName name="_Age99">[13]Age311299TESP!$A$5:$E$289</definedName>
    <definedName name="_Agi99">[14]Age311299TAS!$A$5:$O$467</definedName>
    <definedName name="_AIR12">#REF!</definedName>
    <definedName name="_aje1">#REF!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[15]TMS2000!$A$5:$N$425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ud1">'[3]Budget-Monthly'!$E$10:$S$36</definedName>
    <definedName name="_Bud2">'[3]Budget-YTD'!$E$11:$P$37</definedName>
    <definedName name="_c___8">[16]FF_21_a_!#REF!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ci1">#REF!</definedName>
    <definedName name="_cci2">#REF!</definedName>
    <definedName name="_cci3">#REF!</definedName>
    <definedName name="_cci4">#REF!</definedName>
    <definedName name="_cci5">#REF!</definedName>
    <definedName name="_cci6">#REF!</definedName>
    <definedName name="_cci7">#REF!</definedName>
    <definedName name="_cci8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so1">#REF!</definedName>
    <definedName name="_cso2">#REF!</definedName>
    <definedName name="_cso3">#REF!</definedName>
    <definedName name="_cso4">#REF!</definedName>
    <definedName name="_cso5">#REF!</definedName>
    <definedName name="_cso6">#REF!</definedName>
    <definedName name="_cso7">#REF!</definedName>
    <definedName name="_DAT1">#REF!</definedName>
    <definedName name="_DAT10">#REF!</definedName>
    <definedName name="_DAT100">[17]Revenue!#REF!</definedName>
    <definedName name="_DAT101">[17]Revenue!#REF!</definedName>
    <definedName name="_DAT102">[18]Sheet1!#REF!</definedName>
    <definedName name="_DAT103">[17]Revenue!#REF!</definedName>
    <definedName name="_DAT104">[17]Revenue!#REF!</definedName>
    <definedName name="_DAT105">[17]Revenue!#REF!</definedName>
    <definedName name="_DAT106">[18]Sheet1!#REF!</definedName>
    <definedName name="_DAT107">[17]Revenue!#REF!</definedName>
    <definedName name="_DAT108">[17]Revenue!#REF!</definedName>
    <definedName name="_DAT109">[17]Revenue!#REF!</definedName>
    <definedName name="_DAT11">[6]bblยังไม่จ่าย!#REF!</definedName>
    <definedName name="_DAT110">[18]Sheet1!#REF!</definedName>
    <definedName name="_DAT111">[17]Revenue!#REF!</definedName>
    <definedName name="_DAT112">[17]Revenue!#REF!</definedName>
    <definedName name="_DAT113">[17]Revenue!#REF!</definedName>
    <definedName name="_DAT115">[17]Revenue!#REF!</definedName>
    <definedName name="_DAT116">[17]Revenue!#REF!</definedName>
    <definedName name="_DAT117">[17]Revenue!#REF!</definedName>
    <definedName name="_DAT119">[17]Revenue!#REF!</definedName>
    <definedName name="_DAT12">#REF!</definedName>
    <definedName name="_DAT120">[17]Revenue!#REF!</definedName>
    <definedName name="_DAT121">[17]Revenue!#REF!</definedName>
    <definedName name="_DAT123">[17]Revenue!#REF!</definedName>
    <definedName name="_DAT124">[17]Revenue!#REF!</definedName>
    <definedName name="_DAT125">[17]Revenue!#REF!</definedName>
    <definedName name="_DAT127">[17]Revenue!#REF!</definedName>
    <definedName name="_DAT128">[17]Revenue!#REF!</definedName>
    <definedName name="_DAT129">[17]Revenue!#REF!</definedName>
    <definedName name="_DAT13">#REF!</definedName>
    <definedName name="_DAT131">[17]Revenue!#REF!</definedName>
    <definedName name="_DAT132">[17]Revenue!#REF!</definedName>
    <definedName name="_DAT133">[17]Revenue!#REF!</definedName>
    <definedName name="_DAT135">[17]Revenue!#REF!</definedName>
    <definedName name="_DAT136">[17]Revenue!#REF!</definedName>
    <definedName name="_DAT137">[17]Revenue!#REF!</definedName>
    <definedName name="_DAT138">[17]Revenue!#REF!</definedName>
    <definedName name="_DAT139">[17]Revenue!#REF!</definedName>
    <definedName name="_DAT14">#REF!</definedName>
    <definedName name="_DAT140">[17]Revenue!#REF!</definedName>
    <definedName name="_DAT141">[17]Revenue!#REF!</definedName>
    <definedName name="_DAT142">[17]Revenue!#REF!</definedName>
    <definedName name="_DAT143">[17]Revenue!#REF!</definedName>
    <definedName name="_DAT144">[17]Revenue!#REF!</definedName>
    <definedName name="_DAT145">[17]Revenue!#REF!</definedName>
    <definedName name="_DAT146">[17]Revenue!#REF!</definedName>
    <definedName name="_DAT147">[17]Revenue!#REF!</definedName>
    <definedName name="_DAT148">[17]Revenue!#REF!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[19]Sheet1!#REF!</definedName>
    <definedName name="_DAT28">'[20]Data-Margin'!#REF!</definedName>
    <definedName name="_DAT29">[19]Sheet1!#REF!</definedName>
    <definedName name="_DAT3">#REF!</definedName>
    <definedName name="_DAT30">[21]Margin!#REF!</definedName>
    <definedName name="_DAT31">[19]Sheet1!#REF!</definedName>
    <definedName name="_DAT32">[21]Margin!#REF!</definedName>
    <definedName name="_DAT33">[19]Sheet1!#REF!</definedName>
    <definedName name="_DAT34">[21]Margin!#REF!</definedName>
    <definedName name="_DAT35">[19]Sheet1!#REF!</definedName>
    <definedName name="_DAT36">[21]Margin!#REF!</definedName>
    <definedName name="_DAT37">[19]Sheet1!#REF!</definedName>
    <definedName name="_DAT38">[21]Margin!#REF!</definedName>
    <definedName name="_DAT39">[19]Sheet1!#REF!</definedName>
    <definedName name="_DAT4">#REF!</definedName>
    <definedName name="_DAT40">[21]Margin!#REF!</definedName>
    <definedName name="_DAT41">[19]Sheet1!#REF!</definedName>
    <definedName name="_DAT42">[21]Margin!#REF!</definedName>
    <definedName name="_DAT43">[19]Sheet1!#REF!</definedName>
    <definedName name="_DAT44">[21]Margin!#REF!</definedName>
    <definedName name="_DAT45">[19]Sheet1!#REF!</definedName>
    <definedName name="_DAT46">[21]Margin!#REF!</definedName>
    <definedName name="_DAT47">[19]Sheet1!#REF!</definedName>
    <definedName name="_DAT48">[21]Margin!#REF!</definedName>
    <definedName name="_DAT49">[19]Sheet1!#REF!</definedName>
    <definedName name="_DAT5">#REF!</definedName>
    <definedName name="_DAT50">[21]Margin!#REF!</definedName>
    <definedName name="_DAT51">[19]Sheet1!#REF!</definedName>
    <definedName name="_DAT52">[21]Margin!#REF!</definedName>
    <definedName name="_DAT53">[19]Sheet1!#REF!</definedName>
    <definedName name="_DAT54">[21]Margin!#REF!</definedName>
    <definedName name="_DAT55">[19]Sheet1!#REF!</definedName>
    <definedName name="_DAT56">[21]Margin!#REF!</definedName>
    <definedName name="_DAT57">[19]Sheet1!#REF!</definedName>
    <definedName name="_DAT58">[21]Margin!#REF!</definedName>
    <definedName name="_DAT59">[19]Sheet1!#REF!</definedName>
    <definedName name="_DAT6">#REF!</definedName>
    <definedName name="_DAT60">[21]Margin!#REF!</definedName>
    <definedName name="_DAT61">[19]Sheet1!#REF!</definedName>
    <definedName name="_DAT62">[21]Margin!#REF!</definedName>
    <definedName name="_DAT63">[19]Sheet1!#REF!</definedName>
    <definedName name="_DAT64">[21]Margin!#REF!</definedName>
    <definedName name="_DAT65">[19]Sheet1!#REF!</definedName>
    <definedName name="_DAT66">[21]Margin!#REF!</definedName>
    <definedName name="_DAT67">[19]Sheet1!#REF!</definedName>
    <definedName name="_DAT68">[21]Margin!#REF!</definedName>
    <definedName name="_DAT69">[19]Sheet1!#REF!</definedName>
    <definedName name="_DAT7">#REF!</definedName>
    <definedName name="_DAT70">[21]Margin!#REF!</definedName>
    <definedName name="_DAT71">[19]Sheet1!#REF!</definedName>
    <definedName name="_DAT72">[21]Margin!#REF!</definedName>
    <definedName name="_DAT73">[19]Sheet1!#REF!</definedName>
    <definedName name="_DAT74">[21]Margin!#REF!</definedName>
    <definedName name="_DAT75">[19]Sheet1!#REF!</definedName>
    <definedName name="_DAT76">[19]Sheet1!#REF!</definedName>
    <definedName name="_DAT77">[19]Sheet1!#REF!</definedName>
    <definedName name="_DAT78">[19]Sheet1!#REF!</definedName>
    <definedName name="_DAT79">[19]Sheet1!#REF!</definedName>
    <definedName name="_DAT8">#REF!</definedName>
    <definedName name="_DAT80">[19]Sheet1!#REF!</definedName>
    <definedName name="_DAT81">[17]Revenue!#REF!</definedName>
    <definedName name="_DAT82">[22]Sheet1!#REF!</definedName>
    <definedName name="_DAT83">[17]Revenue!#REF!</definedName>
    <definedName name="_DAT84">[17]Revenue!#REF!</definedName>
    <definedName name="_DAT85">[17]Revenue!#REF!</definedName>
    <definedName name="_DAT86">[18]Sheet1!#REF!</definedName>
    <definedName name="_DAT87">[17]Revenue!#REF!</definedName>
    <definedName name="_DAT88">[17]Revenue!#REF!</definedName>
    <definedName name="_DAT89">[17]Revenue!#REF!</definedName>
    <definedName name="_DAT9">#REF!</definedName>
    <definedName name="_DAT90">[18]Sheet1!#REF!</definedName>
    <definedName name="_DAT91">[17]Revenue!#REF!</definedName>
    <definedName name="_DAT92">[17]Revenue!#REF!</definedName>
    <definedName name="_DAT93">[17]Revenue!#REF!</definedName>
    <definedName name="_DAT95">[17]Revenue!#REF!</definedName>
    <definedName name="_DAT96">[17]Revenue!#REF!</definedName>
    <definedName name="_DAT97">[17]Revenue!#REF!</definedName>
    <definedName name="_DAT98">[18]Sheet1!#REF!</definedName>
    <definedName name="_DAT99">[17]Revenue!#REF!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h2">[23]เงินกู้ธนชาติ!$G$2</definedName>
    <definedName name="_H3" localSheetId="5" hidden="1">{#N/A,#N/A,FALSE,"Sheet1"}</definedName>
    <definedName name="_H3" hidden="1">{#N/A,#N/A,FALSE,"Sheet1"}</definedName>
    <definedName name="_IA1">#REF!</definedName>
    <definedName name="_idc1">#REF!</definedName>
    <definedName name="_idc2">#REF!</definedName>
    <definedName name="_idc3">#REF!</definedName>
    <definedName name="_idc4">#REF!</definedName>
    <definedName name="_idc5">#REF!</definedName>
    <definedName name="_idc6">#REF!</definedName>
    <definedName name="_idc7">#REF!</definedName>
    <definedName name="_idc8">#REF!</definedName>
    <definedName name="_int1200">[14]TASintDec00!$A$7:$P$15</definedName>
    <definedName name="_JAK8116" localSheetId="5">#REF!</definedName>
    <definedName name="_JAK8116">#REF!</definedName>
    <definedName name="_JCC2934" localSheetId="5">#REF!</definedName>
    <definedName name="_JCC2934">#REF!</definedName>
    <definedName name="_JCD7460" localSheetId="5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4">#REF!</definedName>
    <definedName name="_KA1" localSheetId="5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KL379">#REF!</definedName>
    <definedName name="_ktm1201">#REF!</definedName>
    <definedName name="_kwi1">#REF!</definedName>
    <definedName name="_L1">#REF!</definedName>
    <definedName name="_LD1">#N/A</definedName>
    <definedName name="_LD2">#N/A</definedName>
    <definedName name="_lit1">#REF!</definedName>
    <definedName name="_lit2">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4" localSheetId="5" hidden="1">{#N/A,#N/A,FALSE,"Sheet1"}</definedName>
    <definedName name="_N4" hidden="1">{#N/A,#N/A,FALSE,"Sheet1"}</definedName>
    <definedName name="_n67463">#REF!</definedName>
    <definedName name="_nnn1">#REF!</definedName>
    <definedName name="_o2">#REF!</definedName>
    <definedName name="_OCT334">'[24]FF-3'!$A$1:$IV$8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RT1" localSheetId="5">#REF!</definedName>
    <definedName name="_PRT1">#REF!</definedName>
    <definedName name="_PRT2" localSheetId="5">#REF!</definedName>
    <definedName name="_PRT2">#REF!</definedName>
    <definedName name="_PRT3" localSheetId="5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CB1">'[27]SCB 1 - Current'!$F$10</definedName>
    <definedName name="_SCB2">'[27]SCB 2 - Current'!$F$11</definedName>
    <definedName name="_Sort" localSheetId="5" hidden="1">#REF!</definedName>
    <definedName name="_Sort" hidden="1">#REF!</definedName>
    <definedName name="_spl1" localSheetId="5">#REF!</definedName>
    <definedName name="_spl1">#REF!</definedName>
    <definedName name="_spl2" localSheetId="5">#REF!</definedName>
    <definedName name="_spl2">#REF!</definedName>
    <definedName name="_spl3">#REF!</definedName>
    <definedName name="_spl4">#REF!</definedName>
    <definedName name="_spl5">#REF!</definedName>
    <definedName name="_spl6">#REF!</definedName>
    <definedName name="_spl7">#REF!</definedName>
    <definedName name="_spl8">#REF!</definedName>
    <definedName name="_spm1">#REF!</definedName>
    <definedName name="_spm2">#REF!</definedName>
    <definedName name="_spm3">#REF!</definedName>
    <definedName name="_spm4">#REF!</definedName>
    <definedName name="_spm5">#REF!</definedName>
    <definedName name="_spm6">#REF!</definedName>
    <definedName name="_spm7">#REF!</definedName>
    <definedName name="_spm8">#REF!</definedName>
    <definedName name="_Spr99">[13]P4DDBFTESP!$A$5:$E$105</definedName>
    <definedName name="_sps1" localSheetId="5">#REF!</definedName>
    <definedName name="_sps1">#REF!</definedName>
    <definedName name="_sps2" localSheetId="5">#REF!</definedName>
    <definedName name="_sps2">#REF!</definedName>
    <definedName name="_sps3" localSheetId="5">#REF!</definedName>
    <definedName name="_sps3">#REF!</definedName>
    <definedName name="_sps4">#REF!</definedName>
    <definedName name="_sps5">#REF!</definedName>
    <definedName name="_sps6">#REF!</definedName>
    <definedName name="_sps7">#REF!</definedName>
    <definedName name="_sps8">#REF!</definedName>
    <definedName name="_ss15">[28]DPLA!#REF!</definedName>
    <definedName name="_ss2">[28]DPLA!#REF!</definedName>
    <definedName name="_ss3">[28]DPLA!#REF!</definedName>
    <definedName name="_ss4">[28]DPLA!#REF!</definedName>
    <definedName name="_ss5">[28]DPLA!#REF!</definedName>
    <definedName name="_ss6">[28]DPLA!#REF!</definedName>
    <definedName name="_ss7">[28]DPLA!#REF!</definedName>
    <definedName name="_ss8">[28]DPLA!#REF!</definedName>
    <definedName name="_ss9">[28]DPLA!#REF!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P2">#REF!</definedName>
    <definedName name="_ttt2">#REF!</definedName>
    <definedName name="_ttt3">#REF!</definedName>
    <definedName name="_u1">#REF!</definedName>
    <definedName name="_u3">#REF!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hidden="1">{"'Feb 99'!$A$1:$G$30"}</definedName>
    <definedName name="_UB2" localSheetId="5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1">#REF!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yr5">#REF!</definedName>
    <definedName name="A">'[29]11922'!#REF!</definedName>
    <definedName name="a___7">[30]BSI!#REF!</definedName>
    <definedName name="a___8">[30]BSI!#REF!</definedName>
    <definedName name="A_02" localSheetId="5">#REF!</definedName>
    <definedName name="A_02">#REF!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1b" localSheetId="5">#REF!</definedName>
    <definedName name="A_1b">#REF!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1\" localSheetId="5">#REF!</definedName>
    <definedName name="a1\">#REF!</definedName>
    <definedName name="a12120_" localSheetId="5">#REF!</definedName>
    <definedName name="a12120_">#REF!</definedName>
    <definedName name="a12220_" localSheetId="5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68A1">#REF!</definedName>
    <definedName name="A2A" localSheetId="5" hidden="1">{#N/A,#N/A,FALSE,"Sheet1"}</definedName>
    <definedName name="A2A" hidden="1">{#N/A,#N/A,FALSE,"Sheet1"}</definedName>
    <definedName name="A2PRJE" localSheetId="5" hidden="1">{#N/A,#N/A,FALSE,"Sheet1"}</definedName>
    <definedName name="A2PRJE" hidden="1">{#N/A,#N/A,FALSE,"Sheet1"}</definedName>
    <definedName name="aa" localSheetId="5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a">#REF!</definedName>
    <definedName name="aaaaa" localSheetId="5" hidden="1">{"'Eng (page2)'!$A$1:$D$52"}</definedName>
    <definedName name="aaaaa" hidden="1">{"'Eng (page2)'!$A$1:$D$52"}</definedName>
    <definedName name="aaaaaa">#REF!</definedName>
    <definedName name="AAAAAAA">#REF!</definedName>
    <definedName name="AAAAAAAAA">#REF!</definedName>
    <definedName name="aaaaaaaaaa">#REF!</definedName>
    <definedName name="aaaaaaaaaaa">[7]!aaaaaaaaaaa</definedName>
    <definedName name="AAAAAAAAAAAAA" localSheetId="5" hidden="1">{#N/A,#N/A,FALSE,"Sheet1"}</definedName>
    <definedName name="AAAAAAAAAAAAA" hidden="1">{#N/A,#N/A,FALSE,"Sheet1"}</definedName>
    <definedName name="aaaeeeccc">#REF!</definedName>
    <definedName name="AAClaim">#REF!</definedName>
    <definedName name="aafaf">#N/A</definedName>
    <definedName name="aawa">#REF!</definedName>
    <definedName name="AB">#REF!</definedName>
    <definedName name="abc">#REF!</definedName>
    <definedName name="Acc_Depreciation">#REF!</definedName>
    <definedName name="Acc_Names">'[35]0100'!$A$14:$A$106</definedName>
    <definedName name="Acc_Numbers">'[35]0100'!$C$14:$C$106</definedName>
    <definedName name="Access_Button" hidden="1">"actnsw_010598_Sheet1_List"</definedName>
    <definedName name="AccessDatabase" hidden="1">"C:\WINDOWS\TEMP\actnsw 010598.mdb"</definedName>
    <definedName name="accTrend7.9">#REF!</definedName>
    <definedName name="ACT">#REF!</definedName>
    <definedName name="ad">#REF!</definedName>
    <definedName name="adc">#REF!</definedName>
    <definedName name="ADJ">#REF!</definedName>
    <definedName name="Adjustedinc">[36]K2!$G$36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'[37]Expense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'[38]CA Sheet'!$R$36</definedName>
    <definedName name="adv" localSheetId="5">#REF!</definedName>
    <definedName name="adv">#REF!</definedName>
    <definedName name="advb" localSheetId="5">#REF!</definedName>
    <definedName name="advb">#REF!</definedName>
    <definedName name="adwdWQ" localSheetId="5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asdfadsf">'[39]List data adj.'!$A$2:$A$5</definedName>
    <definedName name="afadfdasf" localSheetId="5">#REF!</definedName>
    <definedName name="afadfdasf">#REF!</definedName>
    <definedName name="afadsfaad">'[40]CA Sheet'!$R$36</definedName>
    <definedName name="afaf" localSheetId="5">#REF!</definedName>
    <definedName name="afaf">#REF!</definedName>
    <definedName name="afafa">#N/A</definedName>
    <definedName name="afafgg">#N/A</definedName>
    <definedName name="afafqwf">[41]CA!$Q$112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localSheetId="5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5" hidden="1">{#N/A,#N/A,FALSE,"Sheet1"}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gaseg">#REF!</definedName>
    <definedName name="agdump">#REF!</definedName>
    <definedName name="ageaggeq" localSheetId="5" hidden="1">{#N/A,#N/A,FALSE,"Sheet1"}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hidden="1">#REF!</definedName>
    <definedName name="ALI" localSheetId="5" hidden="1">{"'Feb 99'!$A$1:$G$30"}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___8">[42]gl!#REF!</definedName>
    <definedName name="analysisde2">[43]gl!#REF!</definedName>
    <definedName name="analysisde2___0">[44]gl!#REF!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NUAL_ALLOWAN" localSheetId="5">#REF!</definedName>
    <definedName name="ANNUAL_ALLOWAN">#REF!</definedName>
    <definedName name="AP110_72">[45]BPR!$F$11</definedName>
    <definedName name="appendix1">[43]gl!#REF!</definedName>
    <definedName name="appendix1___0">[44]gl!#REF!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[43]gl!#REF!</definedName>
    <definedName name="appendix2_1___0">[44]gl!#REF!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[43]gl!#REF!</definedName>
    <definedName name="appendix2_2___0">[44]gl!#REF!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R">#REF!</definedName>
    <definedName name="ARRR">#REF!</definedName>
    <definedName name="ARRRRRR">#REF!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ds" localSheetId="5" hidden="1">{"'Eng (page2)'!$A$1:$D$52"}</definedName>
    <definedName name="asds" hidden="1">{"'Eng (page2)'!$A$1:$D$52"}</definedName>
    <definedName name="ASF">#REF!</definedName>
    <definedName name="asfadfad">#REF!</definedName>
    <definedName name="asfafa">#REF!</definedName>
    <definedName name="asfagfeq">#N/A</definedName>
    <definedName name="asfasfca">'[46]CA Sheet'!$R$36</definedName>
    <definedName name="asfasgfe">'[47]CA Sheet'!$R$36</definedName>
    <definedName name="asff">#N/A</definedName>
    <definedName name="asfwf">#N/A</definedName>
    <definedName name="asgdsage" localSheetId="5" hidden="1">{#N/A,#N/A,FALSE,"Sheet1"}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S">#N/A</definedName>
    <definedName name="asss">#REF!</definedName>
    <definedName name="Asstes">#REF!</definedName>
    <definedName name="asvsa">[48]CA!$Q$112</definedName>
    <definedName name="atgeseh" localSheetId="5">#REF!</definedName>
    <definedName name="atgeseh">#REF!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'[49]FF-6'!$A$5:$K$9</definedName>
    <definedName name="awps___0">[50]FF_6!$A$5:$K$9</definedName>
    <definedName name="awps___12">[51]FF_6!$A$5:$K$9</definedName>
    <definedName name="awps___14">[51]FF_6!$A$5:$K$9</definedName>
    <definedName name="awps___3">[51]FF_6!$A$5:$K$9</definedName>
    <definedName name="awps___5">[51]FF_6!$A$5:$K$9</definedName>
    <definedName name="awps___6">[51]FF_6!$A$5:$K$9</definedName>
    <definedName name="awps___8">[51]FF_6!$A$5:$K$9</definedName>
    <definedName name="awtaqg">#N/A</definedName>
    <definedName name="ax" localSheetId="5" hidden="1">{"'Eng (page2)'!$A$1:$D$52"}</definedName>
    <definedName name="ax" hidden="1">{"'Eng (page2)'!$A$1:$D$52"}</definedName>
    <definedName name="axax">#REF!</definedName>
    <definedName name="b">[32]B!$D$7</definedName>
    <definedName name="b___0">[52]B!$D$7</definedName>
    <definedName name="b___12">[53]B!$D$7</definedName>
    <definedName name="b___14">[53]B!$D$7</definedName>
    <definedName name="b___3">[53]B!$D$7</definedName>
    <definedName name="b___5">[53]B!$D$7</definedName>
    <definedName name="b___6">[53]B!$D$7</definedName>
    <definedName name="b___8">[53]B!$D$7</definedName>
    <definedName name="B_02" localSheetId="5">#REF!</definedName>
    <definedName name="B_02">#REF!</definedName>
    <definedName name="B_03" localSheetId="5">#REF!</definedName>
    <definedName name="B_03">#REF!</definedName>
    <definedName name="B_05" localSheetId="5">#REF!</definedName>
    <definedName name="B_05">#REF!</definedName>
    <definedName name="B_08">#REF!</definedName>
    <definedName name="b_10">[32]B!$D$7</definedName>
    <definedName name="b_11">[31]B!$D$7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a" localSheetId="5">#REF!</definedName>
    <definedName name="B_2a">#REF!</definedName>
    <definedName name="b_3">[33]B!$D$7</definedName>
    <definedName name="b_30">[31]B!$D$7</definedName>
    <definedName name="b_31">[31]B!$D$7</definedName>
    <definedName name="b_32">[31]B!$D$7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5">[31]B!$D$7</definedName>
    <definedName name="b_7">[32]B!$D$7</definedName>
    <definedName name="b_79">[31]B!$D$7</definedName>
    <definedName name="b_8">[31]B!$D$7</definedName>
    <definedName name="B_S">[54]BS!$A$1:$AD$150</definedName>
    <definedName name="B1.">'[55]BOQ หมวดสถาปัตยกรรม-A'!#REF!</definedName>
    <definedName name="B1.1" localSheetId="5" hidden="1">#REF!</definedName>
    <definedName name="B1.1" hidden="1">#REF!</definedName>
    <definedName name="b95310_" localSheetId="5">#REF!</definedName>
    <definedName name="b95310_">#REF!</definedName>
    <definedName name="b95320_" localSheetId="5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_type">1</definedName>
    <definedName name="BALLRM">#REF!</definedName>
    <definedName name="Banchasom_MHlength">#REF!</definedName>
    <definedName name="Bank">#REF!</definedName>
    <definedName name="BANTING">'[56]Cum.91-93'!$AQ$460:$AQ$673</definedName>
    <definedName name="bas">'[57]0100'!$O$14:$R$67</definedName>
    <definedName name="Basis_end" localSheetId="5">#REF!</definedName>
    <definedName name="Basis_end">#REF!</definedName>
    <definedName name="Basis_start" localSheetId="5">#REF!</definedName>
    <definedName name="Basis_start">#REF!</definedName>
    <definedName name="BB" localSheetId="5">#REF!</definedName>
    <definedName name="BB">#REF!</definedName>
    <definedName name="BB_1a">#REF!</definedName>
    <definedName name="BB_3">#REF!</definedName>
    <definedName name="BBB">[58]DEP12!#REF!</definedName>
    <definedName name="BBL">'[59]ADJ - RATE'!#REF!</definedName>
    <definedName name="BC" localSheetId="5">#REF!</definedName>
    <definedName name="BC">#REF!</definedName>
    <definedName name="BCClaim" localSheetId="5">#REF!</definedName>
    <definedName name="BCClaim">#REF!</definedName>
    <definedName name="BCClaim1" localSheetId="5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GIN">#REF!</definedName>
    <definedName name="bfd">'[57]0100'!$F$14:$G$106</definedName>
    <definedName name="bid_bs" localSheetId="5">#REF!</definedName>
    <definedName name="bid_bs">#REF!</definedName>
    <definedName name="bid_pl" localSheetId="5">#REF!</definedName>
    <definedName name="bid_pl">#REF!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'[60]tax-ss'!$Q$7:$Q$37</definedName>
    <definedName name="BL">#N/A</definedName>
    <definedName name="BldgContractor">#REF!</definedName>
    <definedName name="bll" localSheetId="5">Scheduled_Payment+Extra_Payment</definedName>
    <definedName name="bll">Scheduled_Payment+Extra_Payment</definedName>
    <definedName name="BOH" localSheetId="5">#REF!</definedName>
    <definedName name="BOH">#REF!</definedName>
    <definedName name="BPR_01" localSheetId="5">#REF!</definedName>
    <definedName name="BPR_01">#REF!</definedName>
    <definedName name="BPR_BS" localSheetId="5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>#REF!</definedName>
    <definedName name="BuiltIn_Print_Area">#N/A</definedName>
    <definedName name="BuiltIn_Print_Area___1">#REF!</definedName>
    <definedName name="BuiltIn_Print_Titles">#REF!</definedName>
    <definedName name="BuiltIn_Print_Titles___1">#REF!</definedName>
    <definedName name="Button_1">"MAT_PRICE_Sheet1_List"</definedName>
    <definedName name="C_01">#REF!</definedName>
    <definedName name="C_1a">#REF!</definedName>
    <definedName name="C_3a">'[25]C-6'!$A$1:$K$46</definedName>
    <definedName name="C_4" localSheetId="5">#REF!</definedName>
    <definedName name="C_4">#REF!</definedName>
    <definedName name="C_5a" localSheetId="5">#REF!</definedName>
    <definedName name="C_5a">#REF!</definedName>
    <definedName name="C_6a1">'[25]C-6a'!$A$1:$L$46</definedName>
    <definedName name="CA">[61]MFA!$A$1:$L$25</definedName>
    <definedName name="CA___0">[61]MFA!$A$1:$L$25</definedName>
    <definedName name="CA___12">[62]MFA!$A$1:$L$25</definedName>
    <definedName name="CAJE" localSheetId="5">#REF!</definedName>
    <definedName name="CAJE">#REF!</definedName>
    <definedName name="calc">1</definedName>
    <definedName name="CalcAgencyPrice" localSheetId="5">#REF!</definedName>
    <definedName name="CalcAgencyPric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flows">#REF!</definedName>
    <definedName name="cat" localSheetId="5" hidden="1">{"'Eng (page2)'!$A$1:$D$52"}</definedName>
    <definedName name="cat" hidden="1">{"'Eng (page2)'!$A$1:$D$52"}</definedName>
    <definedName name="CATotals">#REF!</definedName>
    <definedName name="CATotals1">#REF!</definedName>
    <definedName name="cc">#REF!</definedName>
    <definedName name="CC_3">#REF!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" localSheetId="5">#REF!</definedName>
    <definedName name="cccc">#REF!</definedName>
    <definedName name="cccccccccc">#N/A</definedName>
    <definedName name="ccccccccccccccccc" localSheetId="5">#REF!</definedName>
    <definedName name="ccccccccccccccccc">#REF!</definedName>
    <definedName name="cccccccccccccccccc">#N/A</definedName>
    <definedName name="cccccccccccccccccccccc">#N/A</definedName>
    <definedName name="cccccusuuus">'[60]tax-ss'!$K$7:$K$37</definedName>
    <definedName name="cccccuuuu">'[60]tax-ss'!$L$7:$L$37</definedName>
    <definedName name="CCFF" localSheetId="5">#REF!</definedName>
    <definedName name="CCFF">#REF!</definedName>
    <definedName name="ccis1" localSheetId="5">#REF!</definedName>
    <definedName name="ccis1">#REF!</definedName>
    <definedName name="ccis2" localSheetId="5">#REF!</definedName>
    <definedName name="ccis2">#REF!</definedName>
    <definedName name="ccis3">#REF!</definedName>
    <definedName name="ccis4">#REF!</definedName>
    <definedName name="ccis5">#REF!</definedName>
    <definedName name="ccis6">#REF!</definedName>
    <definedName name="ccis7">#REF!</definedName>
    <definedName name="ccis8">#REF!</definedName>
    <definedName name="ccps1">#REF!</definedName>
    <definedName name="ccps2">#REF!</definedName>
    <definedName name="ccps3">#REF!</definedName>
    <definedName name="ccps4">#REF!</definedName>
    <definedName name="ccps5">#REF!</definedName>
    <definedName name="ccps6">#REF!</definedName>
    <definedName name="ccps7">#REF!</definedName>
    <definedName name="ccps8">#REF!</definedName>
    <definedName name="ccps9">#REF!</definedName>
    <definedName name="CDB">#REF!</definedName>
    <definedName name="cdsioa">'[60]tax-ss'!$N$7:$N$37</definedName>
    <definedName name="CE" localSheetId="5">#REF!</definedName>
    <definedName name="CE">#REF!</definedName>
    <definedName name="cefewfee" localSheetId="5">#REF!</definedName>
    <definedName name="cefewfee">#REF!</definedName>
    <definedName name="cei" localSheetId="5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F">#REF!</definedName>
    <definedName name="Cflow">#REF!</definedName>
    <definedName name="CFWORKING">#REF!</definedName>
    <definedName name="Chart1">#REF!</definedName>
    <definedName name="CHECK">#REF!</definedName>
    <definedName name="CI">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[65]Info!$D$1</definedName>
    <definedName name="co">'[66]Co info'!$B$2</definedName>
    <definedName name="Co_name" localSheetId="5">#REF!</definedName>
    <definedName name="Co_name">#REF!</definedName>
    <definedName name="cobs1" localSheetId="5">#REF!</definedName>
    <definedName name="cobs1">#REF!</definedName>
    <definedName name="cobs2" localSheetId="5">#REF!</definedName>
    <definedName name="cobs2">#REF!</definedName>
    <definedName name="code">#REF!</definedName>
    <definedName name="CodeAsset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Type">'[35]0100'!$D$110:$E$110</definedName>
    <definedName name="ColmNo">[67]Weights!$B$5:$K$5</definedName>
    <definedName name="Comment">[68]ข้อมูล!#REF!</definedName>
    <definedName name="Commission" localSheetId="5">#REF!</definedName>
    <definedName name="Commission">#REF!</definedName>
    <definedName name="COMMITMENTS">#N/A</definedName>
    <definedName name="Companyname">'[69]F-3'!$A$1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'[70]Financial Summary'!$B$2</definedName>
    <definedName name="CONCIERGE" localSheetId="5">#REF!</definedName>
    <definedName name="CONCIERGE">#REF!</definedName>
    <definedName name="CONSOL_BS" localSheetId="5">#REF!</definedName>
    <definedName name="CONSOL_BS">#REF!</definedName>
    <definedName name="CONSOL_JNL">#N/A</definedName>
    <definedName name="CONSOL_P_L" localSheetId="5">#REF!</definedName>
    <definedName name="CONSOL_P_L">#REF!</definedName>
    <definedName name="CONTINGENCY">#N/A</definedName>
    <definedName name="CONTROL">#N/A</definedName>
    <definedName name="CONVENTN">#REF!</definedName>
    <definedName name="copl1">#REF!</definedName>
    <definedName name="COPY">#REF!</definedName>
    <definedName name="CORP">#REF!</definedName>
    <definedName name="CORRIDOR">#REF!</definedName>
    <definedName name="cost">'[71]addl cost'!$A$3:$M$37</definedName>
    <definedName name="cost___0">'[72]addl cost'!$A$3:$M$37</definedName>
    <definedName name="cost___12">'[71]addl cost'!$A$3:$M$37</definedName>
    <definedName name="cost___14">'[71]addl cost'!$A$3:$M$37</definedName>
    <definedName name="cost___3">'[71]addl cost'!$A$3:$M$37</definedName>
    <definedName name="cost___5">'[71]addl cost'!$A$3:$M$37</definedName>
    <definedName name="cost___6">'[71]addl cost'!$A$3:$M$37</definedName>
    <definedName name="cost___8">'[71]addl cost'!$A$3:$M$37</definedName>
    <definedName name="cost_lab" localSheetId="5">#REF!</definedName>
    <definedName name="cost_lab">#REF!</definedName>
    <definedName name="cost_mat" localSheetId="5">#REF!</definedName>
    <definedName name="cost_mat">#REF!</definedName>
    <definedName name="cost_per_unit" localSheetId="5">#REF!</definedName>
    <definedName name="cost_per_unit">#REF!</definedName>
    <definedName name="cost2">#REF!</definedName>
    <definedName name="Cost3">#REF!</definedName>
    <definedName name="CoTrend">#REF!</definedName>
    <definedName name="COtrendNew">#REF!</definedName>
    <definedName name="COV___8">#REF!</definedName>
    <definedName name="Cover">#REF!</definedName>
    <definedName name="Coy_cel">#REF!</definedName>
    <definedName name="Coy_cell">#REF!</definedName>
    <definedName name="Coy_name">#REF!</definedName>
    <definedName name="crate">[73]Rates!$B$4</definedName>
    <definedName name="CREDITOR" localSheetId="5">#REF!</definedName>
    <definedName name="CREDITOR">#REF!</definedName>
    <definedName name="CREDITORS" localSheetId="5">#REF!</definedName>
    <definedName name="CREDITORS">#REF!</definedName>
    <definedName name="CresitorAccruals" localSheetId="5">#REF!</definedName>
    <definedName name="CresitorAccruals">#REF!</definedName>
    <definedName name="_xlnm.Criteria">#REF!</definedName>
    <definedName name="CROK">[74]APCODE!$B$3:$C$602</definedName>
    <definedName name="CS" localSheetId="5">#REF!</definedName>
    <definedName name="CS">#REF!</definedName>
    <definedName name="csscc">'[60]tax-ss'!$C$7:$C$37</definedName>
    <definedName name="CTTotals" localSheetId="5">#REF!</definedName>
    <definedName name="CTTotals">#REF!</definedName>
    <definedName name="CTTotals1" localSheetId="5">#REF!</definedName>
    <definedName name="CTTotals1">#REF!</definedName>
    <definedName name="cu">'[60]tax-ss'!$M$7:$M$37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[75]Index!$M$6</definedName>
    <definedName name="current">'[76]F-5'!$B$7</definedName>
    <definedName name="current_ya">2001</definedName>
    <definedName name="CurrentYA">'[77]Company Info'!$B$6</definedName>
    <definedName name="CurrentYA___0">'[78]Company Info'!$B$6</definedName>
    <definedName name="CurrentYA___12">'[79]Company Info'!$B$6</definedName>
    <definedName name="CurrentYA___14">'[79]Company Info'!$B$6</definedName>
    <definedName name="CurrentYA___3">'[79]Company Info'!$B$6</definedName>
    <definedName name="CurrentYA___5">'[79]Company Info'!$B$6</definedName>
    <definedName name="CurrentYA___6">'[79]Company Info'!$B$6</definedName>
    <definedName name="CurrentYA___8">'[79]Company Info'!$B$6</definedName>
    <definedName name="CurrYA">'[79]CA Comp'!#REF!</definedName>
    <definedName name="CurrYA___0">'[78]CA Comp'!#REF!</definedName>
    <definedName name="CurrYA___12">'[79]CA Comp'!#REF!</definedName>
    <definedName name="CurrYA___14">'[79]CA Comp'!#REF!</definedName>
    <definedName name="CurrYA___3">'[79]CA Comp'!#REF!</definedName>
    <definedName name="CurrYA___5">'[79]CA Comp'!#REF!</definedName>
    <definedName name="CurrYA___6">'[79]CA Comp'!#REF!</definedName>
    <definedName name="CurrYA___8">'[79]CA Comp'!#REF!</definedName>
    <definedName name="cut" localSheetId="5" hidden="1">{"'Eng (page2)'!$A$1:$D$52"}</definedName>
    <definedName name="cut" hidden="1">{"'Eng (page2)'!$A$1:$D$52"}</definedName>
    <definedName name="CVCV" localSheetId="5" hidden="1">{#VALUE!,#N/A,FALSE,0}</definedName>
    <definedName name="CVCV" hidden="1">{#VALUE!,#N/A,FALSE,0}</definedName>
    <definedName name="CVT">#REF!</definedName>
    <definedName name="CYBUD">[80]DataStorage!$AK$5:$AW$108</definedName>
    <definedName name="czu">'[60]tax-ss'!$H$7:$H$37</definedName>
    <definedName name="d" localSheetId="5">#REF!</definedName>
    <definedName name="d">#REF!</definedName>
    <definedName name="D_Purchased_Vehicles">'[81]K-5'!#REF!</definedName>
    <definedName name="da">"TOA Paint (Malaysia) Sdn Bhd"</definedName>
    <definedName name="dagdsgds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[82]BPR!$F$11</definedName>
    <definedName name="Data___0">[83]BPR!$F$11</definedName>
    <definedName name="Data___12">[84]BPR!$F$11</definedName>
    <definedName name="Data___14">[84]BPR!$F$11</definedName>
    <definedName name="Data___3">[84]BPR!$F$11</definedName>
    <definedName name="Data___5">[84]BPR!$F$11</definedName>
    <definedName name="Data___6">[84]BPR!$F$11</definedName>
    <definedName name="Data___8">[84]BPR!$F$11</definedName>
    <definedName name="Data_10">[85]BPR!$F$11</definedName>
    <definedName name="Data_11">[82]BPR!$F$11</definedName>
    <definedName name="Data_12">[82]BPR!$F$11</definedName>
    <definedName name="Data_13">[86]BPR!$F$11</definedName>
    <definedName name="Data_14">[82]BPR!$F$11</definedName>
    <definedName name="Data_15">[82]BPR!$F$11</definedName>
    <definedName name="Data_19">[87]BPR!$F$11</definedName>
    <definedName name="Data_20">[86]BPR!$F$11</definedName>
    <definedName name="Data_21">[86]BPR!$F$11</definedName>
    <definedName name="Data_22">[86]BPR!$F$11</definedName>
    <definedName name="Data_23">[86]BPR!$F$11</definedName>
    <definedName name="Data_23_1">[86]BPR!$F$11</definedName>
    <definedName name="Data_25">[86]BPR!$F$11</definedName>
    <definedName name="Data_29">[86]BPR!$F$11</definedName>
    <definedName name="Data_43">[86]BPR!$F$11</definedName>
    <definedName name="Data_47">[86]BPR!$F$11</definedName>
    <definedName name="Data_66">[86]BPR!$F$11</definedName>
    <definedName name="Data_72">[87]BPR!$F$11</definedName>
    <definedName name="Data_8">[85]BPR!$F$11</definedName>
    <definedName name="Data_9">[82]BPR!$F$11</definedName>
    <definedName name="data1" localSheetId="5">#REF!</definedName>
    <definedName name="data1">#REF!</definedName>
    <definedName name="data2" localSheetId="5">#REF!</definedName>
    <definedName name="data2">#REF!</definedName>
    <definedName name="data3" localSheetId="5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#REF!</definedName>
    <definedName name="dAWDAWDA">#REF!</definedName>
    <definedName name="DaWk7">#REF!</definedName>
    <definedName name="DAYENT">[80]DataStorage!$D$5:$AH$108</definedName>
    <definedName name="DB">[88]Menu!$E$12</definedName>
    <definedName name="dbrwk1" localSheetId="5">#REF!</definedName>
    <definedName name="dbrwk1">#REF!</definedName>
    <definedName name="dbrwk10" localSheetId="5">#REF!</definedName>
    <definedName name="dbrwk10">#REF!</definedName>
    <definedName name="dbrwk11" localSheetId="5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#N/A</definedName>
    <definedName name="ddaaaww">#REF!</definedName>
    <definedName name="DDD">#REF!</definedName>
    <definedName name="dddd">#N/A</definedName>
    <definedName name="ddddd" localSheetId="5" hidden="1">{#N/A,#N/A,FALSE,"Sheet1"}</definedName>
    <definedName name="ddddd" hidden="1">{#N/A,#N/A,FALSE,"Sheet1"}</definedName>
    <definedName name="dddddd" localSheetId="5" hidden="1">{"'Eng (page2)'!$A$1:$D$52"}</definedName>
    <definedName name="dddddd" hidden="1">{"'Eng (page2)'!$A$1:$D$52"}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lDC">#REF!</definedName>
    <definedName name="DelDm">#REF!</definedName>
    <definedName name="Delivery">#REF!</definedName>
    <definedName name="DelType">#REF!</definedName>
    <definedName name="DEMonths">#REF!</definedName>
    <definedName name="DEP">'[37]Expense Summary'!$C$47</definedName>
    <definedName name="DEPCTS" localSheetId="5">#REF!</definedName>
    <definedName name="DEPCTS">#REF!</definedName>
    <definedName name="DEPN">"$#REF!.$H$15"</definedName>
    <definedName name="DEPN_72">"$#REF!.$H$16"</definedName>
    <definedName name="Depr">#REF!</definedName>
    <definedName name="deptLookup">#REF!</definedName>
    <definedName name="Derty">#REF!</definedName>
    <definedName name="description">#REF!</definedName>
    <definedName name="detail">#REF!</definedName>
    <definedName name="detail_hr">#REF!</definedName>
    <definedName name="Detail10">#REF!</definedName>
    <definedName name="Detail20">#REF!</definedName>
    <definedName name="dfd">[89]FF_3!$A$9:$K$11</definedName>
    <definedName name="dfd___0">[90]FF_3!$A$9:$K$11</definedName>
    <definedName name="dfd___12">[89]FF_3!$A$9:$K$11</definedName>
    <definedName name="dfd___14">[89]FF_3!$A$9:$K$11</definedName>
    <definedName name="dfd___3">[89]FF_3!$A$9:$K$11</definedName>
    <definedName name="dfd___5">[89]FF_3!$A$9:$K$11</definedName>
    <definedName name="dfd___6">[89]FF_3!$A$9:$K$11</definedName>
    <definedName name="dfd___8">[89]FF_3!$A$9:$K$11</definedName>
    <definedName name="dfdf" localSheetId="5">#REF!</definedName>
    <definedName name="dfdf">#REF!</definedName>
    <definedName name="dfdfdds" localSheetId="5">#REF!</definedName>
    <definedName name="dfdfdds">#REF!</definedName>
    <definedName name="dfdfds" localSheetId="5">#REF!</definedName>
    <definedName name="dfdfds">#REF!</definedName>
    <definedName name="DFDFDW">#REF!</definedName>
    <definedName name="dfdfff">#REF!</definedName>
    <definedName name="dfdsfgfg">'[91]CA Sheet'!$R$36</definedName>
    <definedName name="dffd" localSheetId="5">#REF!</definedName>
    <definedName name="dffd">#REF!</definedName>
    <definedName name="dffgdfrd" localSheetId="5">#REF!</definedName>
    <definedName name="dffgdfrd">#REF!</definedName>
    <definedName name="dfg" localSheetId="5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7">[92]Invoice!#REF!</definedName>
    <definedName name="dfsdfes">'[93]CA Sheet'!$R$36</definedName>
    <definedName name="dfsdgfd" localSheetId="5">#REF!</definedName>
    <definedName name="dfsdgfd">#REF!</definedName>
    <definedName name="dfsfdf" localSheetId="5">#REF!</definedName>
    <definedName name="dfsfdf">#REF!</definedName>
    <definedName name="dfsff" localSheetId="5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[73]Rates!$B$2</definedName>
    <definedName name="display_area_2" localSheetId="5">#REF!</definedName>
    <definedName name="display_area_2">#REF!</definedName>
    <definedName name="DisposalTotals" localSheetId="5">#REF!</definedName>
    <definedName name="DisposalTotals">#REF!</definedName>
    <definedName name="DisposalTotals1" localSheetId="5">#REF!</definedName>
    <definedName name="DisposalTotals1">#REF!</definedName>
    <definedName name="dItemsToTest">#REF!</definedName>
    <definedName name="djdjt">#REF!</definedName>
    <definedName name="djfhjdhje">#REF!</definedName>
    <definedName name="djfjherhjr">#REF!</definedName>
    <definedName name="dkil">#N/A</definedName>
    <definedName name="DKK">'[94]ADJ - RATE'!$B$4</definedName>
    <definedName name="dko">'[95]List data adj.'!$A$2:$A$5</definedName>
    <definedName name="DM95_">'[56]Cum.91-93'!$AI$238:$AI$432</definedName>
    <definedName name="dName" localSheetId="5">#REF!</definedName>
    <definedName name="dName">#REF!</definedName>
    <definedName name="docs" localSheetId="5">#REF!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oe" localSheetId="5" hidden="1">{"'Eng (page2)'!$A$1:$D$52"}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#REF!</definedName>
    <definedName name="DRIVER">#REF!</definedName>
    <definedName name="ds">#REF!</definedName>
    <definedName name="dSampleSize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vsv">#REF!</definedName>
    <definedName name="dwfq">#REF!</definedName>
    <definedName name="e">#REF!</definedName>
    <definedName name="E_I2">"$#REF!.$O$197"</definedName>
    <definedName name="E_I2_72">"$#REF!.$O$198"</definedName>
    <definedName name="ea">#REF!</definedName>
    <definedName name="ed">[96]Conso!#REF!</definedName>
    <definedName name="edgewrqgr" localSheetId="5">#REF!</definedName>
    <definedName name="edgewrqgr">#REF!</definedName>
    <definedName name="Edit_Comp_1">'[35]0100'!$F$14:$G$106</definedName>
    <definedName name="Edit_Comp_2">'[35]0100'!$H$14:$I$106</definedName>
    <definedName name="Edit_Title_C1">'[35]0100'!$F$11:$F$11</definedName>
    <definedName name="Edit_Title_C2">'[35]0100'!$H$11:$H$11</definedName>
    <definedName name="Edit_Title_EA">'[35]0100'!$D$11:$D$11</definedName>
    <definedName name="EdRes" localSheetId="5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>#REF!</definedName>
    <definedName name="eee">#N/A</definedName>
    <definedName name="eeee">[97]FORMC94!$A$6:$M$38</definedName>
    <definedName name="eeeeeeee">'[60]tax-ss'!$M$7:$M$37</definedName>
    <definedName name="eerfr" localSheetId="5">#REF!</definedName>
    <definedName name="eerfr">#REF!</definedName>
    <definedName name="efdg" localSheetId="5">#REF!</definedName>
    <definedName name="efdg">#REF!</definedName>
    <definedName name="efdsf" localSheetId="5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gwegge">#REF!</definedName>
    <definedName name="efwegwge">#N/A</definedName>
    <definedName name="efwgewg">#REF!</definedName>
    <definedName name="eg2wr3gwf" localSheetId="5" hidden="1">{#N/A,#N/A,FALSE,"Sheet1"}</definedName>
    <definedName name="eg2wr3gwf" hidden="1">{#N/A,#N/A,FALSE,"Sheet1"}</definedName>
    <definedName name="egewqgewqg">[98]B!$B$3</definedName>
    <definedName name="egfeqgegeg" localSheetId="5" hidden="1">#REF!</definedName>
    <definedName name="egfeqgegeg" hidden="1">#REF!</definedName>
    <definedName name="egfesge" localSheetId="5">#REF!</definedName>
    <definedName name="egfesge">#REF!</definedName>
    <definedName name="egg2g31">#N/A</definedName>
    <definedName name="egqeg">#N/A</definedName>
    <definedName name="egreger" localSheetId="5">#REF!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MENT__Sanitary_System">#REF!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uit1">#REF!</definedName>
    <definedName name="equit2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Database">'[99]TO _ SP'!#REF!</definedName>
    <definedName name="Excel_BuiltIn_Database_9">[100]FF_2!#REF!</definedName>
    <definedName name="Excel_BuiltIn_Print_Area">"$#REF!.$A$1:$M$73"</definedName>
    <definedName name="Excel_BuiltIn_Print_Area_0">[101]Sum!#REF!</definedName>
    <definedName name="Excel_BuiltIn_Print_Area_1" localSheetId="5">#REF!</definedName>
    <definedName name="Excel_BuiltIn_Print_Area_1">#REF!</definedName>
    <definedName name="Excel_BuiltIn_Print_Area_1_1_1" localSheetId="5">#REF!</definedName>
    <definedName name="Excel_BuiltIn_Print_Area_1_1_1">#REF!</definedName>
    <definedName name="Excel_BuiltIn_Print_Area_10" localSheetId="5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'[102]1131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_1">[103]FORMC94!$A$6:$M$38</definedName>
    <definedName name="exera_1_1">[103]FORMC94!$A$6:$M$38</definedName>
    <definedName name="exera_10">[104]FORMC94!$A$6:$M$38</definedName>
    <definedName name="exera_10_1">[104]FORMC94!$A$6:$M$38</definedName>
    <definedName name="exera_10_72">[11]FORMC94!$A$6:$M$38</definedName>
    <definedName name="exera_11">[11]FORMC94!$A$6:$M$38</definedName>
    <definedName name="exera_12">[11]FORMC94!$A$6:$M$38</definedName>
    <definedName name="exera_12_1">[11]FORMC94!$A$6:$M$38</definedName>
    <definedName name="exera_13">[11]FORMC94!$A$6:$M$38</definedName>
    <definedName name="exera_13_1">[11]FORMC94!$A$6:$M$38</definedName>
    <definedName name="exera_13_72">[105]FORMC94!$A$6:$M$38</definedName>
    <definedName name="exera_14">[106]FORMC94!$A$6:$M$38</definedName>
    <definedName name="exera_14_1">[105]FORMC94!$A$6:$M$38</definedName>
    <definedName name="exera_15">[105]FORMC94!$A$6:$M$38</definedName>
    <definedName name="exera_15_1">[105]FORMC94!$A$6:$M$38</definedName>
    <definedName name="exera_16">[11]FORMC94!$A$6:$M$38</definedName>
    <definedName name="exera_16_1">[11]FORMC94!$A$6:$M$38</definedName>
    <definedName name="exera_16_72">[107]FORMC94!$A$6:$M$38</definedName>
    <definedName name="exera_17">[11]FORMC94!$A$6:$M$38</definedName>
    <definedName name="exera_17_1">[11]FORMC94!$A$6:$M$38</definedName>
    <definedName name="exera_18">[11]FORMC94!$A$6:$M$38</definedName>
    <definedName name="exera_18_1">[11]FORMC94!$A$6:$M$38</definedName>
    <definedName name="exera_19">[11]FORMC94!$A$6:$M$38</definedName>
    <definedName name="exera_19_72">[107]FORMC94!$A$6:$M$38</definedName>
    <definedName name="exera_2">[105]FORMC94!$A$6:$M$38</definedName>
    <definedName name="exera_20">[11]FORMC94!$A$6:$M$38</definedName>
    <definedName name="exera_20_1">[11]FORMC94!$A$6:$M$38</definedName>
    <definedName name="exera_21">[11]FORMC94!$A$6:$M$38</definedName>
    <definedName name="exera_22">[11]FORMC94!$A$6:$M$38</definedName>
    <definedName name="exera_22_72">[108]FORMC94!$A$6:$M$38</definedName>
    <definedName name="exera_23">[11]FORMC94!$A$6:$M$38</definedName>
    <definedName name="exera_24">[11]FORMC94!$A$6:$M$38</definedName>
    <definedName name="exera_25">[11]FORMC94!$A$6:$M$38</definedName>
    <definedName name="exera_25_1">[11]FORMC94!$A$6:$M$38</definedName>
    <definedName name="exera_25_72">[109]FORMC94!$A$6:$M$38</definedName>
    <definedName name="exera_26">[11]FORMC94!$A$6:$M$38</definedName>
    <definedName name="exera_26_1">[110]FORMC94!$A$6:$M$38</definedName>
    <definedName name="exera_27">[11]FORMC94!$A$6:$M$38</definedName>
    <definedName name="exera_28">[11]FORMC94!$A$6:$M$38</definedName>
    <definedName name="exera_28_72">[111]FORMC94!$A$6:$M$38</definedName>
    <definedName name="exera_29">[11]FORMC94!$A$6:$M$38</definedName>
    <definedName name="exera_29_1">[11]FORMC94!$A$6:$M$38</definedName>
    <definedName name="exera_3">[103]FORMC94!$A$6:$M$38</definedName>
    <definedName name="exera_3_1">[103]FORMC94!$A$6:$M$38</definedName>
    <definedName name="exera_30">[112]FORMC94!$A$6:$M$38</definedName>
    <definedName name="exera_30_1">[11]FORMC94!$A$6:$M$38</definedName>
    <definedName name="exera_31">[97]FORMC94!$A$6:$M$38</definedName>
    <definedName name="exera_31_1">[97]FORMC94!$A$6:$M$38</definedName>
    <definedName name="exera_32">[11]FORMC94!$A$6:$M$38</definedName>
    <definedName name="exera_33">[11]FORMC94!$A$6:$M$38</definedName>
    <definedName name="exera_33_1">[111]FORMC94!$A$6:$M$38</definedName>
    <definedName name="exera_34">[11]FORMC94!$A$6:$M$38</definedName>
    <definedName name="exera_34_1">[11]FORMC94!$A$6:$M$38</definedName>
    <definedName name="exera_35">[113]FORMC94!$A$6:$M$38</definedName>
    <definedName name="exera_35_1">[114]FORMC94!$A$6:$M$38</definedName>
    <definedName name="exera_36">[11]FORMC94!$A$6:$M$38</definedName>
    <definedName name="exera_37">[112]FORMC94!$A$6:$M$38</definedName>
    <definedName name="exera_37_1">[97]FORMC94!$A$6:$M$38</definedName>
    <definedName name="exera_38">[113]FORMC94!$A$6:$M$38</definedName>
    <definedName name="exera_39">[115]FORMC94!$A$6:$M$38</definedName>
    <definedName name="exera_4">[116]FORMC94!$A$6:$M$38</definedName>
    <definedName name="exera_40">[11]FORMC94!$A$6:$M$38</definedName>
    <definedName name="exera_41">[117]FORMC94!$A$6:$M$38</definedName>
    <definedName name="exera_42">[11]FORMC94!$A$6:$M$38</definedName>
    <definedName name="exera_43">[117]FORMC94!$A$6:$M$38</definedName>
    <definedName name="exera_44">[117]FORMC94!$A$6:$M$38</definedName>
    <definedName name="exera_45">[11]FORMC94!$A$6:$M$38</definedName>
    <definedName name="exera_46">[117]FORMC94!$A$6:$M$38</definedName>
    <definedName name="exera_47">[109]FORMC94!$A$6:$M$38</definedName>
    <definedName name="exera_49">[118]FORMC94!$A$6:$M$38</definedName>
    <definedName name="exera_5">[105]FORMC94!$A$6:$M$38</definedName>
    <definedName name="exera_50">[118]FORMC94!$A$6:$M$38</definedName>
    <definedName name="exera_52">[11]FORMC94!$A$6:$M$38</definedName>
    <definedName name="exera_53">[11]FORMC94!$A$6:$M$38</definedName>
    <definedName name="exera_54">[113]FORMC94!$A$6:$M$38</definedName>
    <definedName name="exera_56">[113]FORMC94!$A$6:$M$38</definedName>
    <definedName name="exera_6">[105]FORMC94!$A$6:$M$38</definedName>
    <definedName name="exera_6_1">[105]FORMC94!$A$6:$M$38</definedName>
    <definedName name="exera_60">[11]FORMC94!$A$6:$M$38</definedName>
    <definedName name="exera_61">[11]FORMC94!$A$6:$M$38</definedName>
    <definedName name="exera_67">[11]FORMC94!$A$6:$M$38</definedName>
    <definedName name="exera_68">[11]FORMC94!$A$6:$M$38</definedName>
    <definedName name="exera_7">[119]FORMC94!$A$6:$M$38</definedName>
    <definedName name="exera_70">[11]FORMC94!$A$6:$M$38</definedName>
    <definedName name="exera_71">[11]FORMC94!$A$6:$M$38</definedName>
    <definedName name="exera_72">[105]FORMC94!$A$6:$M$38</definedName>
    <definedName name="exera_79">[120]FORMC94!$A$6:$M$38</definedName>
    <definedName name="exera_8">[11]FORMC94!$A$6:$M$38</definedName>
    <definedName name="exera_8_1">[11]FORMC94!$A$6:$M$38</definedName>
    <definedName name="exera_9">[121]FORMC94!$A$6:$M$38</definedName>
    <definedName name="exera_9_1">[121]FORMC94!$A$6:$M$38</definedName>
    <definedName name="exera_9_72">[11]FORMC94!$A$6:$M$38</definedName>
    <definedName name="EXGAIN">"$#REF!.$I$33"</definedName>
    <definedName name="EXGAIN_72">"$#REF!.$I$36"</definedName>
    <definedName name="EXP">'[56]Dec 94'!$C$13:$AT$180</definedName>
    <definedName name="Exp_COS" localSheetId="5">#REF!</definedName>
    <definedName name="Exp_COS">#REF!</definedName>
    <definedName name="EXP_LETTER" localSheetId="5">#REF!</definedName>
    <definedName name="EXP_LETTER">#REF!</definedName>
    <definedName name="Exp_Samp" localSheetId="5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5" hidden="1">{"'Feb 99'!$A$1:$G$30"}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 localSheetId="5">#REF!</definedName>
    <definedName name="F_12Top">#REF!</definedName>
    <definedName name="F_21a" localSheetId="5">#REF!</definedName>
    <definedName name="F_21a">#REF!</definedName>
    <definedName name="F_3" localSheetId="5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a">#REF!</definedName>
    <definedName name="FA_10">[85]BPR!$F$11</definedName>
    <definedName name="FA_11">[82]BPR!$F$11</definedName>
    <definedName name="FA_12">[82]BPR!$F$11</definedName>
    <definedName name="FA_13">[86]BPR!$F$11</definedName>
    <definedName name="FA_14">[82]BPR!$F$11</definedName>
    <definedName name="FA_15">[82]BPR!$F$11</definedName>
    <definedName name="FA_19">[87]BPR!$F$11</definedName>
    <definedName name="FA_20">[86]BPR!$F$11</definedName>
    <definedName name="FA_21">[86]BPR!$F$11</definedName>
    <definedName name="FA_22">[86]BPR!$F$11</definedName>
    <definedName name="FA_23">[86]BPR!$F$11</definedName>
    <definedName name="FA_23_1">[86]BPR!$F$11</definedName>
    <definedName name="FA_25">[86]BPR!$F$11</definedName>
    <definedName name="FA_29">[86]BPR!$F$11</definedName>
    <definedName name="FA_43">[86]BPR!$F$11</definedName>
    <definedName name="FA_47">[86]BPR!$F$11</definedName>
    <definedName name="FA_66">[86]BPR!$F$11</definedName>
    <definedName name="FA_72">[87]BPR!$F$11</definedName>
    <definedName name="FA_8">[85]BPR!$F$11</definedName>
    <definedName name="FA_9">[82]BPR!$F$11</definedName>
    <definedName name="FA_COMP" localSheetId="5">#REF!</definedName>
    <definedName name="FA_COMP">#REF!</definedName>
    <definedName name="FACE" localSheetId="5">#REF!</definedName>
    <definedName name="FACE">#REF!</definedName>
    <definedName name="FACEQUIP" localSheetId="5">#REF!</definedName>
    <definedName name="FACEQUIP">#REF!</definedName>
    <definedName name="FACF_F">#REF!</definedName>
    <definedName name="FACOH">'[37]Expense Summary'!$C$9</definedName>
    <definedName name="fact_mach_eqm" localSheetId="5">#REF!</definedName>
    <definedName name="fact_mach_eqm">#REF!</definedName>
    <definedName name="FACTOR" localSheetId="5">#REF!</definedName>
    <definedName name="FACTOR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[41]CA!$Q$112</definedName>
    <definedName name="fasrfew" localSheetId="5">#REF!</definedName>
    <definedName name="fasrfew">#REF!</definedName>
    <definedName name="FAsset" localSheetId="5">#REF!</definedName>
    <definedName name="FAsset">#REF!</definedName>
    <definedName name="faveawv">#N/A</definedName>
    <definedName name="FD" localSheetId="5">#REF!</definedName>
    <definedName name="FD">#REF!</definedName>
    <definedName name="fddf">#REF!</definedName>
    <definedName name="fdf">#REF!</definedName>
    <definedName name="fdfdz">#REF!</definedName>
    <definedName name="fdg">#REF!</definedName>
    <definedName name="fdgdrhtd">#REF!</definedName>
    <definedName name="fdgfds">'[40]CA Sheet'!$R$36</definedName>
    <definedName name="fdgfdsgfds">'[38]CA Sheet'!$R$36</definedName>
    <definedName name="fdggdsf">[122]CBO0497!$B$12:$R$178</definedName>
    <definedName name="fdgtefgrf" localSheetId="5">#REF!</definedName>
    <definedName name="fdgtefgrf">#REF!</definedName>
    <definedName name="fdhdfhdh" localSheetId="5">#REF!</definedName>
    <definedName name="fdhdfhdh">#REF!</definedName>
    <definedName name="fdhdhdfh" localSheetId="5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5" hidden="1">{"'Eng (page2)'!$A$1:$D$52"}</definedName>
    <definedName name="fff" hidden="1">{"'Eng (page2)'!$A$1:$D$52"}</definedName>
    <definedName name="fffds">#REF!</definedName>
    <definedName name="fffeee">#REF!</definedName>
    <definedName name="ffff">#REF!</definedName>
    <definedName name="FFfs">#N/A</definedName>
    <definedName name="ffng">#REF!</definedName>
    <definedName name="ffs">#N/A</definedName>
    <definedName name="fg">[123]Sheet1!#REF!</definedName>
    <definedName name="fgdfgdf" localSheetId="5">#REF!</definedName>
    <definedName name="fgdfgdf">#REF!</definedName>
    <definedName name="fgdgfdgfdgfd" localSheetId="5">#REF!</definedName>
    <definedName name="fgdgfdgfdgfd">#REF!</definedName>
    <definedName name="fgg" localSheetId="5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AME">#REF!</definedName>
    <definedName name="fnfg">#REF!</definedName>
    <definedName name="Fon">#REF!</definedName>
    <definedName name="Formula">#REF!</definedName>
    <definedName name="FORWARD">#N/A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s">'[57]0100'!$I$9:$I$9</definedName>
    <definedName name="FSA" localSheetId="5">#REF!</definedName>
    <definedName name="FSA">#REF!</definedName>
    <definedName name="fsavav">#N/A</definedName>
    <definedName name="fsfdgsdg" localSheetId="5">#REF!</definedName>
    <definedName name="fsfdgsdg">#REF!</definedName>
    <definedName name="fshhfhdg" localSheetId="5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'[93]CA Sheet'!$R$36</definedName>
    <definedName name="fvfdgdfvf">"TOA Paint (Malaysia) Sdn Bhd"</definedName>
    <definedName name="fvff">#REF!</definedName>
    <definedName name="FWQFWQF">#N/A</definedName>
    <definedName name="FY">2005</definedName>
    <definedName name="FY00cri">[73]Rates!$R$31</definedName>
    <definedName name="FY00exch">[73]Rates!$I$4</definedName>
    <definedName name="FY00findex">[73]Rates!$I$3</definedName>
    <definedName name="FY00usindex">[73]Rates!$C$12</definedName>
    <definedName name="FY01cri">[73]Rates!$R$51</definedName>
    <definedName name="FY01exch">[73]Rates!$J$4</definedName>
    <definedName name="FY01findex">[73]Rates!$J$3</definedName>
    <definedName name="FY01usindex">[73]Rates!$E$12</definedName>
    <definedName name="FYHJJHKLJ" localSheetId="5">#REF!</definedName>
    <definedName name="FYHJJHKLJ">#REF!</definedName>
    <definedName name="g" localSheetId="5" hidden="1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[124]FF_3!$A$1:$IV$8</definedName>
    <definedName name="gg___12">[125]FF_3!$A$1:$IV$8</definedName>
    <definedName name="gg___14">[125]FF_3!$A$1:$IV$8</definedName>
    <definedName name="gg___3">[125]FF_3!$A$1:$IV$8</definedName>
    <definedName name="gg___5">[125]FF_3!$A$1:$IV$8</definedName>
    <definedName name="gg___6">[125]FF_3!$A$1:$IV$8</definedName>
    <definedName name="gg___8">[125]FF_3!$A$1:$IV$8</definedName>
    <definedName name="ggdsg" localSheetId="5">#REF!</definedName>
    <definedName name="ggdsg">#REF!</definedName>
    <definedName name="ggg" localSheetId="5">#REF!</definedName>
    <definedName name="ggg">#REF!</definedName>
    <definedName name="ggggg" localSheetId="5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huu" localSheetId="5" hidden="1">{"'Eng (page2)'!$A$1:$D$52"}</definedName>
    <definedName name="ghuu" hidden="1">{"'Eng (page2)'!$A$1:$D$52"}</definedName>
    <definedName name="gift">#REF!</definedName>
    <definedName name="GIG" localSheetId="5" hidden="1">{#N/A,#N/A,FALSE,"Sheet1"}</definedName>
    <definedName name="GIG" hidden="1">{#N/A,#N/A,FALSE,"Sheet1"}</definedName>
    <definedName name="gj">'[126]FF-3'!$A$9:$K$11</definedName>
    <definedName name="gj___0">[124]FF_3!$A$9:$K$11</definedName>
    <definedName name="gj___12">[125]FF_3!$A$9:$K$11</definedName>
    <definedName name="gj___14">[125]FF_3!$A$9:$K$11</definedName>
    <definedName name="gj___3">[125]FF_3!$A$9:$K$11</definedName>
    <definedName name="gj___5">[125]FF_3!$A$9:$K$11</definedName>
    <definedName name="gj___6">[125]FF_3!$A$9:$K$11</definedName>
    <definedName name="gj___8">[125]FF_3!$A$9:$K$11</definedName>
    <definedName name="gjntrjt" localSheetId="5">#REF!</definedName>
    <definedName name="gjntrjt">#REF!</definedName>
    <definedName name="gkgjklj" localSheetId="5">#REF!</definedName>
    <definedName name="gkgjklj">#REF!</definedName>
    <definedName name="gkgkgu" localSheetId="5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5" hidden="1">{#N/A,#N/A,FALSE,"Sheet1"}</definedName>
    <definedName name="GOP" hidden="1">{#N/A,#N/A,FALSE,"Sheet1"}</definedName>
    <definedName name="GOT" localSheetId="5" hidden="1">{#N/A,#N/A,FALSE,"Sheet1"}</definedName>
    <definedName name="GOT" hidden="1">{#N/A,#N/A,FALSE,"Sheet1"}</definedName>
    <definedName name="gr">#REF!</definedName>
    <definedName name="Grand_Total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rph1">#REF!</definedName>
    <definedName name="GrphActSales">#REF!</definedName>
    <definedName name="GrphActStk">#REF!</definedName>
    <definedName name="GrphPlanSales">#REF!</definedName>
    <definedName name="GrphTgtStk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">#REF!</definedName>
    <definedName name="Head_Company">'[35]0100'!$A$3:$A$3</definedName>
    <definedName name="Head_Country">'[35]0100'!$A$2:$A$2</definedName>
    <definedName name="Head_Period">'[35]0100'!$A$8:$A$8</definedName>
    <definedName name="Head_Schedule_No">'[35]0100'!$I$2:$I$2</definedName>
    <definedName name="Head_Title">'[35]0100'!$A$5:$A$5</definedName>
    <definedName name="Head_Valid">'[35]0100'!$A$9:$A$9</definedName>
    <definedName name="Head_Version">'[35]0100'!$I$3:$I$3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i">#N/A</definedName>
    <definedName name="hijo" localSheetId="5" hidden="1">{"'Eng (page2)'!$A$1:$D$52"}</definedName>
    <definedName name="hijo" hidden="1">{"'Eng (page2)'!$A$1:$D$52"}</definedName>
    <definedName name="HIP" localSheetId="5" hidden="1">{#N/A,#N/A,FALSE,"Sheet1"}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OP" localSheetId="5" hidden="1">{#N/A,#N/A,FALSE,"Sheet1"}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'[57]0100'!$T$24:$U$26</definedName>
    <definedName name="HSCB">'[59]ADJ - RATE'!#REF!</definedName>
    <definedName name="hsgsg" localSheetId="5">#REF!</definedName>
    <definedName name="hsgsg">#REF!</definedName>
    <definedName name="htht" localSheetId="5">#REF!</definedName>
    <definedName name="htht">#REF!</definedName>
    <definedName name="HTML_CodePage" hidden="1">1252</definedName>
    <definedName name="HTML_Control" localSheetId="5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localSheetId="5" hidden="1">{"'Eng (page2)'!$A$1:$D$52"}</definedName>
    <definedName name="ii" hidden="1">{"'Eng (page2)'!$A$1:$D$52"}</definedName>
    <definedName name="iiii">#REF!</definedName>
    <definedName name="Income_statement">#REF!</definedName>
    <definedName name="indYavg">#REF!</definedName>
    <definedName name="inflation">#REF!</definedName>
    <definedName name="initial_dep">#REF!</definedName>
    <definedName name="input">#REF!</definedName>
    <definedName name="INPUTGRID">#REF!</definedName>
    <definedName name="ins">#REF!</definedName>
    <definedName name="INSERT">#N/A</definedName>
    <definedName name="InsertCASum">#REF!</definedName>
    <definedName name="INT">#REF!</definedName>
    <definedName name="intdec00">'[13]IntDec00TespM&amp;B'!$A$7:$M$39</definedName>
    <definedName name="INTER_CO">#N/A</definedName>
    <definedName name="INTEREST">"$#REF!.#REF!$#REF!"</definedName>
    <definedName name="Interest_">1.02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FreeCred">#REF!</definedName>
    <definedName name="ipodsf">#REF!</definedName>
    <definedName name="ITS">#REF!</definedName>
    <definedName name="IZCL020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ckl1">#REF!</definedName>
    <definedName name="jackl2">#REF!</definedName>
    <definedName name="jackl3">#REF!</definedName>
    <definedName name="jackl4">#REF!</definedName>
    <definedName name="jackl5">#REF!</definedName>
    <definedName name="jackl6">#REF!</definedName>
    <definedName name="jackl7">#REF!</definedName>
    <definedName name="jacks1">#REF!</definedName>
    <definedName name="jacks2">#REF!</definedName>
    <definedName name="jacks3">#REF!</definedName>
    <definedName name="jacks4">#REF!</definedName>
    <definedName name="jacks5">#REF!</definedName>
    <definedName name="jacks6">#REF!</definedName>
    <definedName name="jacks7">#REF!</definedName>
    <definedName name="JAK8116_49">#REF!</definedName>
    <definedName name="JAK8116_65">#REF!</definedName>
    <definedName name="JAK8116_72">"$#REF!.$#REF!$#REF!"</definedName>
    <definedName name="JAKAR">'[56]Cum.91-93'!$AG$460:$AG$673</definedName>
    <definedName name="JAKAR95">'[56]Cum.91-93'!$AG$238:$AG$432</definedName>
    <definedName name="jakcnl">'[127]tax-ss'!$P$7:$P$37</definedName>
    <definedName name="Jan" localSheetId="5">#REF!</definedName>
    <definedName name="Jan">#REF!</definedName>
    <definedName name="Jas" localSheetId="5" hidden="1">{"'Feb 99'!$A$1:$G$30"}</definedName>
    <definedName name="Jas" hidden="1">{"'Feb 99'!$A$1:$G$30"}</definedName>
    <definedName name="jb">'[60]tax-ss'!$P$7:$P$37</definedName>
    <definedName name="JBFA98" localSheetId="5">#REF!</definedName>
    <definedName name="JBFA98">#REF!</definedName>
    <definedName name="JCC2934_49" localSheetId="5">#REF!</definedName>
    <definedName name="JCC2934_49">#REF!</definedName>
    <definedName name="JCC2934_65" localSheetId="5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[128]details!$C$157</definedName>
    <definedName name="jfjfjyfj" localSheetId="5">#REF!</definedName>
    <definedName name="jfjfjyfj">#REF!</definedName>
    <definedName name="jfkd" localSheetId="5" hidden="1">{"'Eng (page2)'!$A$1:$D$52"}</definedName>
    <definedName name="jfkd" hidden="1">{"'Eng (page2)'!$A$1:$D$52"}</definedName>
    <definedName name="jftjfj">#REF!</definedName>
    <definedName name="jg">[125]FF_3!$A$1:$IV$8</definedName>
    <definedName name="jg___0">[124]FF_3!$A$1:$IV$8</definedName>
    <definedName name="jg___12">[125]FF_3!$A$1:$IV$8</definedName>
    <definedName name="jg___14">[125]FF_3!$A$1:$IV$8</definedName>
    <definedName name="jg___3">[125]FF_3!$A$1:$IV$8</definedName>
    <definedName name="jg___5">[125]FF_3!$A$1:$IV$8</definedName>
    <definedName name="jg___6">[125]FF_3!$A$1:$IV$8</definedName>
    <definedName name="jg___8">[125]FF_3!$A$1:$IV$8</definedName>
    <definedName name="jgj">'[32]FF-2 (1)'!$A$1:$IV$9</definedName>
    <definedName name="jh">'[60]tax-ss'!$O$7:$O$37</definedName>
    <definedName name="jhbjjln">'[129]tax-ss'!$Q$7:$Q$37</definedName>
    <definedName name="jhhj">#N/A</definedName>
    <definedName name="jhhk">#N/A</definedName>
    <definedName name="jik">'[60]tax-ss'!$B$51</definedName>
    <definedName name="jj" localSheetId="5">#REF!</definedName>
    <definedName name="jj">#REF!</definedName>
    <definedName name="jj___0">[124]FF_3!$A$9:$K$11</definedName>
    <definedName name="jj___12">[125]FF_3!$A$9:$K$11</definedName>
    <definedName name="jj___14">[125]FF_3!$A$9:$K$11</definedName>
    <definedName name="jj___3">[125]FF_3!$A$9:$K$11</definedName>
    <definedName name="jj___5">[125]FF_3!$A$9:$K$11</definedName>
    <definedName name="jj___6">[125]FF_3!$A$9:$K$11</definedName>
    <definedName name="jj___8">[125]FF_3!$A$9:$K$11</definedName>
    <definedName name="JJJ" localSheetId="5">#REF!</definedName>
    <definedName name="JJJ">#REF!</definedName>
    <definedName name="jjjjj" localSheetId="5">#REF!</definedName>
    <definedName name="jjjjj">#REF!</definedName>
    <definedName name="jjkj" localSheetId="5">#REF!</definedName>
    <definedName name="jjkj">#REF!</definedName>
    <definedName name="jk">#REF!</definedName>
    <definedName name="jkcvls">#REF!</definedName>
    <definedName name="jkkjkj">#REF!</definedName>
    <definedName name="jkmhcd" localSheetId="5" hidden="1">{"'Eng (page2)'!$A$1:$D$52"}</definedName>
    <definedName name="jkmhcd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5">{#N/A,#N/A,FALSE,"Sheet1"}</definedName>
    <definedName name="K">{#N/A,#N/A,FALSE,"Sheet1"}</definedName>
    <definedName name="K.D.Howa">[128]details!$C$125</definedName>
    <definedName name="k2.2">"'file:///A:/WeltaxcompPY.xls'#$AFA.$#REF!$#REF!"</definedName>
    <definedName name="k2.2_72">"'file:///A:/WeltaxcompPY.xls'#$AFA.$#REF!$#REF!"</definedName>
    <definedName name="K2a" localSheetId="5" hidden="1">{#N/A,#N/A,FALSE,"Sheet1"}</definedName>
    <definedName name="K2a" hidden="1">{#N/A,#N/A,FALSE,"Sheet1"}</definedName>
    <definedName name="KAA" localSheetId="5" hidden="1">{#N/A,#N/A,FALSE,"Sheet1"}</definedName>
    <definedName name="KAA" hidden="1">{#N/A,#N/A,FALSE,"Sheet1"}</definedName>
    <definedName name="Karen">#REF!</definedName>
    <definedName name="KB" localSheetId="5" hidden="1">{#N/A,#N/A,FALSE,"Sheet1"}</definedName>
    <definedName name="KB" hidden="1">{#N/A,#N/A,FALSE,"Sheet1"}</definedName>
    <definedName name="KC">#REF!</definedName>
    <definedName name="KCC">#REF!</definedName>
    <definedName name="Ken">[130]J2!$U$17</definedName>
    <definedName name="KESBAN">'[56]Cum.91-93'!$AH$460:$AH$673</definedName>
    <definedName name="kfgykgy" localSheetId="5">#REF!</definedName>
    <definedName name="kfgykgy">#REF!</definedName>
    <definedName name="KG" localSheetId="5">#REF!</definedName>
    <definedName name="KG">#REF!</definedName>
    <definedName name="kgfffkf" localSheetId="5">#REF!</definedName>
    <definedName name="kgfffkf">#REF!</definedName>
    <definedName name="kgtukguk">#REF!</definedName>
    <definedName name="kgukhulku">#REF!</definedName>
    <definedName name="KICK" localSheetId="5" hidden="1">{#N/A,#N/A,FALSE,"Sheet1"}</definedName>
    <definedName name="KICK" hidden="1">{#N/A,#N/A,FALSE,"Sheet1"}</definedName>
    <definedName name="kie" localSheetId="5" hidden="1">{"'Eng (page2)'!$A$1:$D$52"}</definedName>
    <definedName name="kie" hidden="1">{"'Eng (page2)'!$A$1:$D$52"}</definedName>
    <definedName name="kiyklyillyur">#REF!</definedName>
    <definedName name="kjkj">#REF!</definedName>
    <definedName name="kk">[131]FSA!$A$2</definedName>
    <definedName name="kkk" localSheetId="5" hidden="1">{"'Eng (page2)'!$A$1:$D$52"}</definedName>
    <definedName name="kkk" hidden="1">{"'Eng (page2)'!$A$1:$D$52"}</definedName>
    <definedName name="kkkk">#REF!</definedName>
    <definedName name="kkzc" localSheetId="5" hidden="1">{#N/A,#N/A,FALSE,"Sheet1"}</definedName>
    <definedName name="kkzc" hidden="1">{#N/A,#N/A,FALSE,"Sheet1"}</definedName>
    <definedName name="klk" localSheetId="5" hidden="1">{"'Eng (page2)'!$A$1:$D$52"}</definedName>
    <definedName name="klk" hidden="1">{"'Eng (page2)'!$A$1:$D$52"}</definedName>
    <definedName name="KLO" localSheetId="5" hidden="1">{"'Eng (page2)'!$A$1:$D$52"}</definedName>
    <definedName name="KLO" hidden="1">{"'Eng (page2)'!$A$1:$D$52"}</definedName>
    <definedName name="KLP" localSheetId="5" hidden="1">{#N/A,#N/A,FALSE,"Sheet1"}</definedName>
    <definedName name="KLP" hidden="1">{#N/A,#N/A,FALSE,"Sheet1"}</definedName>
    <definedName name="Klubchareon_MHlength">#REF!</definedName>
    <definedName name="kmghkfjd">#REF!</definedName>
    <definedName name="KOUNT">#REF!</definedName>
    <definedName name="kp" localSheetId="5" hidden="1">{"'Eng (page2)'!$A$1:$D$52"}</definedName>
    <definedName name="kp" hidden="1">{"'Eng (page2)'!$A$1:$D$52"}</definedName>
    <definedName name="ktkrywyw">#REF!</definedName>
    <definedName name="ktukmtukm">#REF!</definedName>
    <definedName name="kutktuk">#REF!</definedName>
    <definedName name="l">#N/A</definedName>
    <definedName name="L_1a">[25]L!$B$1:$J$24</definedName>
    <definedName name="L_UNIT" localSheetId="5">#REF!</definedName>
    <definedName name="L_UNIT">#REF!</definedName>
    <definedName name="LABUAN95">'[56]Cum.91-93'!$AE$238:$AE$432</definedName>
    <definedName name="Lain" localSheetId="5">#REF!</definedName>
    <definedName name="Lain">#REF!</definedName>
    <definedName name="last" localSheetId="5">#REF!</definedName>
    <definedName name="last">#REF!</definedName>
    <definedName name="Last_Row">#N/A</definedName>
    <definedName name="LASTCOLUMNCELL" localSheetId="5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localSheetId="5" hidden="1">{#N/A,#N/A,FALSE,"Sheet1"}</definedName>
    <definedName name="LIK" hidden="1">{#N/A,#N/A,FALSE,"Sheet1"}</definedName>
    <definedName name="Limit_Margin">0.07</definedName>
    <definedName name="lINE">#REF!</definedName>
    <definedName name="Line1">#REF!</definedName>
    <definedName name="LIT">'[94]ADJ - RATE'!$B$2</definedName>
    <definedName name="liyen" localSheetId="5">#REF!</definedName>
    <definedName name="liyen">#REF!</definedName>
    <definedName name="ll">"$#REF!.$A$1:$M$73"</definedName>
    <definedName name="ll_72">"$#REF!.$A$1:$M$74"</definedName>
    <definedName name="lll">'[60]tax-ss'!$B$50</definedName>
    <definedName name="LLLL" localSheetId="5">#REF!</definedName>
    <definedName name="LLLL">#REF!</definedName>
    <definedName name="Loan">[132]เงินกู้ธนชาติ!$B$4</definedName>
    <definedName name="Loan_Amount" localSheetId="5">#REF!</definedName>
    <definedName name="Loan_Amount">#REF!</definedName>
    <definedName name="Loan_Start" localSheetId="5">#REF!</definedName>
    <definedName name="Loan_Start">#REF!</definedName>
    <definedName name="Loan_Years" localSheetId="5">#REF!</definedName>
    <definedName name="Loan_Years">#REF!</definedName>
    <definedName name="Loan1">'[132]เงินกู้ MGC'!$B$4</definedName>
    <definedName name="LOC" localSheetId="5">#REF!</definedName>
    <definedName name="LOC">#REF!</definedName>
    <definedName name="Long">[132]เงินกู้ธนชาติ!$F$15</definedName>
    <definedName name="Long1">'[132]เงินกู้ MGC'!$F$15</definedName>
    <definedName name="LOP" localSheetId="5" hidden="1">{#N/A,#N/A,FALSE,"Sheet1"}</definedName>
    <definedName name="LOP" hidden="1">{#N/A,#N/A,FALSE,"Sheet1"}</definedName>
    <definedName name="LOPPPP">#REF!</definedName>
    <definedName name="ltultuklt">#REF!</definedName>
    <definedName name="LUCK" localSheetId="5" hidden="1">{#N/A,#N/A,FALSE,"Sheet1"}</definedName>
    <definedName name="LUCK" hidden="1">{#N/A,#N/A,FALSE,"Sheet1"}</definedName>
    <definedName name="luglkguu">#REF!</definedName>
    <definedName name="LWSALES">#REF!</definedName>
    <definedName name="LYACT">[80]DataStorage!$BM$5:$BY$108</definedName>
    <definedName name="LYBin" localSheetId="5">#REF!</definedName>
    <definedName name="LYBin">#REF!</definedName>
    <definedName name="LYHolds" localSheetId="5">#REF!</definedName>
    <definedName name="LYHolds">#REF!</definedName>
    <definedName name="LYNet" localSheetId="5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2">#REF!</definedName>
    <definedName name="M_UNIT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[98]B!$A$1</definedName>
    <definedName name="MACROS">[133]C!$A$1:$G$53</definedName>
    <definedName name="MAINMENU">#N/A</definedName>
    <definedName name="MAN">#REF!</definedName>
    <definedName name="Manager_Initials">#REF!</definedName>
    <definedName name="maple">#REF!</definedName>
    <definedName name="Mar">#REF!</definedName>
    <definedName name="MARGINPLAN">#REF!</definedName>
    <definedName name="MARGINPROJ">#REF!</definedName>
    <definedName name="Mark_Up">#REF!</definedName>
    <definedName name="Mark2">#REF!</definedName>
    <definedName name="mat">'[134]10-1 Media:10-cut'!$1:$5</definedName>
    <definedName name="May" localSheetId="5">#REF!</definedName>
    <definedName name="May">#REF!</definedName>
    <definedName name="mb">1000000</definedName>
    <definedName name="mc">#REF!</definedName>
    <definedName name="mctrend">#REF!</definedName>
    <definedName name="Mduration">#REF!</definedName>
    <definedName name="Meinhardt__Thailand__Ltd.">#REF!</definedName>
    <definedName name="memo1">#REF!</definedName>
    <definedName name="memo2">#REF!</definedName>
    <definedName name="meng_72">[135]FSA!$A$1</definedName>
    <definedName name="mg" localSheetId="5">#REF!</definedName>
    <definedName name="mg">#REF!</definedName>
    <definedName name="MGTFEE" localSheetId="5">#REF!</definedName>
    <definedName name="MGTFEE">#REF!</definedName>
    <definedName name="min" localSheetId="5" hidden="1">{"'Feb 99'!$A$1:$G$30"}</definedName>
    <definedName name="min" hidden="1">{"'Feb 99'!$A$1:$G$30"}</definedName>
    <definedName name="mjmjm">#REF!</definedName>
    <definedName name="ML">#REF!</definedName>
    <definedName name="mm">[131]FSA!$A$2</definedName>
    <definedName name="MM_02" localSheetId="5">#REF!</definedName>
    <definedName name="MM_02">#REF!</definedName>
    <definedName name="mnfmfgm" localSheetId="5">#REF!</definedName>
    <definedName name="mnfmfgm">#REF!</definedName>
    <definedName name="monthcode___6" localSheetId="5">[136]U!#REF!</definedName>
    <definedName name="monthcode___6">[136]U!#REF!</definedName>
    <definedName name="monthcode___8" localSheetId="5">[136]U!#REF!</definedName>
    <definedName name="monthcode___8">[136]U!#REF!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>#REF!</definedName>
    <definedName name="msj">'[137]CA Sheet'!$B$44</definedName>
    <definedName name="MTDDAYENT">[80]DataStorage!$DO$5:$ES$108</definedName>
    <definedName name="mtymrftgjm" localSheetId="5">#REF!</definedName>
    <definedName name="mtymrftgjm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lcoBPR">#REF!</definedName>
    <definedName name="Name">[138]FSA!$A$1</definedName>
    <definedName name="Name___0">[52]FSA!$A$1</definedName>
    <definedName name="Name___12">[53]FSA!$A$1</definedName>
    <definedName name="Name___14">[53]FSA!$A$1</definedName>
    <definedName name="Name___3">[53]FSA!$A$1</definedName>
    <definedName name="Name___5">[53]FSA!$A$1</definedName>
    <definedName name="Name___6">[53]FSA!$A$1</definedName>
    <definedName name="Name___8">[53]FSA!$A$1</definedName>
    <definedName name="Name_10">[139]FSA!$A$1</definedName>
    <definedName name="Name_11">[140]FSA!$A$1</definedName>
    <definedName name="Name_12">[140]FSA!$A$1</definedName>
    <definedName name="Name_13">[141]FSA!$A$1</definedName>
    <definedName name="Name_14">[140]FSA!$A$1</definedName>
    <definedName name="Name_15">[140]FSA!$A$1</definedName>
    <definedName name="Name_19">[135]FSA!$A$1</definedName>
    <definedName name="Name_20">[141]FSA!$A$1</definedName>
    <definedName name="Name_21">[141]FSA!$A$1</definedName>
    <definedName name="Name_22">[141]FSA!$A$1</definedName>
    <definedName name="Name_23">[141]FSA!$A$1</definedName>
    <definedName name="Name_23_1">[141]FSA!$A$1</definedName>
    <definedName name="Name_25">[141]FSA!$A$1</definedName>
    <definedName name="Name_29">[141]FSA!$A$1</definedName>
    <definedName name="Name_43">[141]FSA!$A$1</definedName>
    <definedName name="Name_47">[141]FSA!$A$1</definedName>
    <definedName name="Name_66">[141]FSA!$A$1</definedName>
    <definedName name="Name_72">[135]FSA!$A$1</definedName>
    <definedName name="Name_8">[139]FSA!$A$1</definedName>
    <definedName name="Name_9">[140]FSA!$A$1</definedName>
    <definedName name="NameAsset" localSheetId="5">#REF!</definedName>
    <definedName name="NameAsset">#REF!</definedName>
    <definedName name="NameRef" localSheetId="5">#REF!</definedName>
    <definedName name="NameRef">#REF!</definedName>
    <definedName name="NameRef1" localSheetId="5">#REF!</definedName>
    <definedName name="NameRef1">#REF!</definedName>
    <definedName name="NBV">#REF!</definedName>
    <definedName name="NCode">'[142]B131 '!NCode</definedName>
    <definedName name="NCVR" localSheetId="5">#REF!</definedName>
    <definedName name="NCVR">#REF!</definedName>
    <definedName name="NCVR2">[143]O4!$I$31</definedName>
    <definedName name="nee" localSheetId="5">#REF!</definedName>
    <definedName name="nee">#REF!</definedName>
    <definedName name="nesadj">'[57]0100'!$A$14:$A$106</definedName>
    <definedName name="NESMAL\FUNDS">[144]B!$B$3</definedName>
    <definedName name="Net_book_value" localSheetId="5">#REF!</definedName>
    <definedName name="Net_book_value">#REF!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'[145]Entity Data'!$H$8</definedName>
    <definedName name="Nexustel">[128]details!$C$197</definedName>
    <definedName name="nfgf" localSheetId="5">#REF!</definedName>
    <definedName name="nfgf">#REF!</definedName>
    <definedName name="ngjgj" localSheetId="5">#REF!</definedName>
    <definedName name="ngjgj">#REF!</definedName>
    <definedName name="nn" localSheetId="5" hidden="1">{"'Eng (page2)'!$A$1:$D$52"}</definedName>
    <definedName name="nn" hidden="1">{"'Eng (page2)'!$A$1:$D$52"}</definedName>
    <definedName name="nnn">#REF!</definedName>
    <definedName name="no.3">#REF!</definedName>
    <definedName name="NOMO">#REF!</definedName>
    <definedName name="note">#REF!</definedName>
    <definedName name="NOTE2">#REF!</definedName>
    <definedName name="Notes">#REF!</definedName>
    <definedName name="notes2To4">#REF!</definedName>
    <definedName name="NoticePurpose">[146]Reference!$B$2:$B$4</definedName>
    <definedName name="Nov" localSheetId="5">#REF!</definedName>
    <definedName name="Nov">#REF!</definedName>
    <definedName name="NOV2003_A" localSheetId="5">#REF!</definedName>
    <definedName name="NOV2003_A">#REF!</definedName>
    <definedName name="NS" localSheetId="5">#REF!</definedName>
    <definedName name="NS">#REF!</definedName>
    <definedName name="nuch">#REF!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5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OCC">#REF!</definedName>
    <definedName name="OccupancySub">[146]Reference!$A$2:$A$5</definedName>
    <definedName name="Oct" localSheetId="5">#REF!</definedName>
    <definedName name="Oct">#REF!</definedName>
    <definedName name="OCT___0">[124]FF_3!$A$9:$K$11</definedName>
    <definedName name="OCT___12">[125]FF_3!$A$9:$K$11</definedName>
    <definedName name="OCT___14">[125]FF_3!$A$9:$K$11</definedName>
    <definedName name="OCT___3">[125]FF_3!$A$9:$K$11</definedName>
    <definedName name="OCT___5">[125]FF_3!$A$9:$K$11</definedName>
    <definedName name="OCT___6">[125]FF_3!$A$9:$K$11</definedName>
    <definedName name="OCT___8">[125]FF_3!$A$9:$K$11</definedName>
    <definedName name="OCT_10">[125]FF_3!$A$9:$K$11</definedName>
    <definedName name="OCT_11">[12]FF_3!$A$9:$K$11</definedName>
    <definedName name="OCT_12">[12]FF_3!$A$9:$K$11</definedName>
    <definedName name="OCT_13">[147]FF_3!$A$9:$K$11</definedName>
    <definedName name="OCT_14">[12]FF_3!$A$9:$K$11</definedName>
    <definedName name="OCT_15">[12]FF_3!$A$9:$K$11</definedName>
    <definedName name="OCT_19">[148]FF_3!$A$9:$K$11</definedName>
    <definedName name="OCT_20">[147]FF_3!$A$9:$K$11</definedName>
    <definedName name="OCT_21">[147]FF_3!$A$9:$K$11</definedName>
    <definedName name="OCT_22">[147]FF_3!$A$9:$K$11</definedName>
    <definedName name="OCT_23">[147]FF_3!$A$9:$K$11</definedName>
    <definedName name="OCT_23_1">[147]FF_3!$A$9:$K$11</definedName>
    <definedName name="OCT_25">[147]FF_3!$A$9:$K$11</definedName>
    <definedName name="OCT_29">[147]FF_3!$A$9:$K$11</definedName>
    <definedName name="OCT_43">[147]FF_3!$A$9:$K$11</definedName>
    <definedName name="OCT_47">[147]FF_3!$A$9:$K$11</definedName>
    <definedName name="OCT_66">[147]FF_3!$A$9:$K$11</definedName>
    <definedName name="OCT_72">[148]FF_3!$A$9:$K$11</definedName>
    <definedName name="OCT_8">[125]FF_3!$A$9:$K$11</definedName>
    <definedName name="OCT_9">[12]FF_3!$A$9:$K$11</definedName>
    <definedName name="OCT334___0">[124]FF_3!$A$1:$IV$8</definedName>
    <definedName name="OCT334___12">[125]FF_3!$A$1:$IV$8</definedName>
    <definedName name="OCT334___14">[125]FF_3!$A$1:$IV$8</definedName>
    <definedName name="OCT334___3">[125]FF_3!$A$1:$IV$8</definedName>
    <definedName name="OCT334___5">[125]FF_3!$A$1:$IV$8</definedName>
    <definedName name="OCT334___6">[125]FF_3!$A$1:$IV$8</definedName>
    <definedName name="OCT334___8">[125]FF_3!$A$1:$IV$8</definedName>
    <definedName name="OCT334_10">[125]FF_3!$A$1:$IV$8</definedName>
    <definedName name="OCT334_11">[12]FF_3!$A$1:$IV$8</definedName>
    <definedName name="OCT334_12">[12]FF_3!$A$1:$IV$8</definedName>
    <definedName name="OCT334_13">[147]FF_3!$A$1:$IV$8</definedName>
    <definedName name="OCT334_14">[12]FF_3!$A$1:$IV$8</definedName>
    <definedName name="OCT334_15">[12]FF_3!$A$1:$IV$8</definedName>
    <definedName name="OCT334_19">[148]FF_3!$A$1:$IV$8</definedName>
    <definedName name="OCT334_20">[147]FF_3!$A$1:$IV$8</definedName>
    <definedName name="OCT334_21">[147]FF_3!$A$1:$IV$8</definedName>
    <definedName name="OCT334_22">[147]FF_3!$A$1:$IV$8</definedName>
    <definedName name="OCT334_23">[147]FF_3!$A$1:$IV$8</definedName>
    <definedName name="OCT334_23_1">[147]FF_3!$A$1:$IV$8</definedName>
    <definedName name="OCT334_25">[147]FF_3!$A$1:$IV$8</definedName>
    <definedName name="OCT334_29">[147]FF_3!$A$1:$IV$8</definedName>
    <definedName name="OCT334_43">[147]FF_3!$A$1:$IV$8</definedName>
    <definedName name="OCT334_47">[147]FF_3!$A$1:$IV$8</definedName>
    <definedName name="OCT334_66">[147]FF_3!$A$1:$IV$8</definedName>
    <definedName name="OCT334_72">[148]FF_3!$A$1:$IV$8</definedName>
    <definedName name="OCT334_8">[125]FF_3!$A$1:$IV$8</definedName>
    <definedName name="OCT334_9">[12]FF_3!$A$1:$IV$8</definedName>
    <definedName name="Octun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HC1_6">#N/A</definedName>
    <definedName name="OHR1_6">#N/A</definedName>
    <definedName name="oi">[149]cashflowcomp!$C$1:$J$67</definedName>
    <definedName name="OK" localSheetId="5">#REF!</definedName>
    <definedName name="OK">#REF!</definedName>
    <definedName name="okp">#N/A</definedName>
    <definedName name="oldData" localSheetId="5">#REF!</definedName>
    <definedName name="oldData">#REF!</definedName>
    <definedName name="olj" localSheetId="5" hidden="1">{"'Eng (page2)'!$A$1:$D$52"}</definedName>
    <definedName name="olj" hidden="1">{"'Eng (page2)'!$A$1:$D$52"}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1">#REF!</definedName>
    <definedName name="open10">#REF!</definedName>
    <definedName name="open2">#REF!</definedName>
    <definedName name="open3">#REF!</definedName>
    <definedName name="open4">#REF!</definedName>
    <definedName name="open5">#REF!</definedName>
    <definedName name="open6">#REF!</definedName>
    <definedName name="open7">#REF!</definedName>
    <definedName name="open8">#REF!</definedName>
    <definedName name="open9">#REF!</definedName>
    <definedName name="othcred" localSheetId="5">[0]!Visible</definedName>
    <definedName name="othcred">[0]!Visible</definedName>
    <definedName name="OthDebts" localSheetId="5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localSheetId="5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'[56]Cum.91-93'!$AJ$460:$AJ$673</definedName>
    <definedName name="P9B95">'[56]Cum.91-93'!$AJ$238:$AJ$432</definedName>
    <definedName name="pa">'[150]FF-2'!$A$1:$K$88</definedName>
    <definedName name="pa___0">[151]FF_2!$A$1:$K$88</definedName>
    <definedName name="pa___12">[152]FF_2!$A$1:$K$88</definedName>
    <definedName name="pa___14">[152]FF_2!$A$1:$K$88</definedName>
    <definedName name="pa___3">[152]FF_2!$A$1:$K$88</definedName>
    <definedName name="pa___5">[152]FF_2!$A$1:$K$88</definedName>
    <definedName name="pa___6">[152]FF_2!$A$1:$K$88</definedName>
    <definedName name="pa___8">[152]FF_2!$A$1:$K$88</definedName>
    <definedName name="PAGE" localSheetId="5">#REF!</definedName>
    <definedName name="PAGE">#REF!</definedName>
    <definedName name="page_8" localSheetId="5">#REF!</definedName>
    <definedName name="page_8">#REF!</definedName>
    <definedName name="PAGE1">#N/A</definedName>
    <definedName name="PAGE2">#N/A</definedName>
    <definedName name="page3" localSheetId="5">#REF!</definedName>
    <definedName name="page3">#REF!</definedName>
    <definedName name="PAGE4">[153]D!$A$1:$K$86</definedName>
    <definedName name="PAGE4TO7" localSheetId="5">#REF!</definedName>
    <definedName name="PAGE4TO7">#REF!</definedName>
    <definedName name="page5" localSheetId="5">#REF!</definedName>
    <definedName name="page5">#REF!</definedName>
    <definedName name="page6" localSheetId="5">#REF!</definedName>
    <definedName name="page6">#REF!</definedName>
    <definedName name="page7">#REF!</definedName>
    <definedName name="pan">#REF!</definedName>
    <definedName name="parner">#REF!</definedName>
    <definedName name="pars">#REF!</definedName>
    <definedName name="PART">[154]Sheet1!#REF!</definedName>
    <definedName name="Particulars" localSheetId="5">#REF!</definedName>
    <definedName name="Particulars">#REF!</definedName>
    <definedName name="Particulars1" localSheetId="5">#REF!</definedName>
    <definedName name="Particulars1">#REF!</definedName>
    <definedName name="partner" localSheetId="5">#REF!</definedName>
    <definedName name="partner">#REF!</definedName>
    <definedName name="PARTNERS_INITIALS">#REF!</definedName>
    <definedName name="Pay_Date">#REF!</definedName>
    <definedName name="Pay_Num">#REF!</definedName>
    <definedName name="Payment_Date" localSheetId="5">DATE(YEAR('CF (E)'!Loan_Start),MONTH('CF (E)'!Loan_Start)+Payment_Number,DAY('CF (E)'!Loan_Start))</definedName>
    <definedName name="Payment_Date">DATE(YEAR(Loan_Start),MONTH(Loan_Start)+Payment_Number,DAY(Loan_Start))</definedName>
    <definedName name="Payroll_Samp" localSheetId="5">#REF!</definedName>
    <definedName name="Payroll_Samp">#REF!</definedName>
    <definedName name="PayrollDatabase1">[155]PAYROLL!$B$6:$K$44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'[156]SPE-1'!$A$1:$K$33</definedName>
    <definedName name="PERFM_B">'[156]PRO-1'!$A$1:$K$38</definedName>
    <definedName name="PERFM_C" localSheetId="5">#REF!</definedName>
    <definedName name="PERFM_C">#REF!</definedName>
    <definedName name="PERFM_D" localSheetId="5">#REF!</definedName>
    <definedName name="PERFM_D">#REF!</definedName>
    <definedName name="PERFM_E" localSheetId="5">#REF!</definedName>
    <definedName name="PERFM_E">#REF!</definedName>
    <definedName name="PERFM_F">#REF!</definedName>
    <definedName name="PERFM_G">#REF!</definedName>
    <definedName name="PERFM_H">#REF!</definedName>
    <definedName name="PERFM_I">#REF!</definedName>
    <definedName name="PERFM_J">#REF!</definedName>
    <definedName name="PERFM_K">#REF!</definedName>
    <definedName name="PERFM_L">#REF!</definedName>
    <definedName name="PERFM_M">#REF!</definedName>
    <definedName name="PERFM_N">#REF!</definedName>
    <definedName name="Period">"ACT"</definedName>
    <definedName name="Period_Month">12</definedName>
    <definedName name="Period_Year">1997</definedName>
    <definedName name="PeriodsInYear">[157]Sheet1!$G$6</definedName>
    <definedName name="PERRET" localSheetId="5">#REF!</definedName>
    <definedName name="PERRET">#REF!</definedName>
    <definedName name="PERYR" localSheetId="5">#REF!</definedName>
    <definedName name="PERYR">#REF!</definedName>
    <definedName name="PhpYavg" localSheetId="5">#REF!</definedName>
    <definedName name="PhpYavg">#REF!</definedName>
    <definedName name="Phrasamut_CSOlength">#REF!</definedName>
    <definedName name="Phrasamut_MHlength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stment">#REF!</definedName>
    <definedName name="PM">#REF!</definedName>
    <definedName name="pmnt">#REF!</definedName>
    <definedName name="pnh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nl30note">'[25]30-Note'!$A$1:$L$97</definedName>
    <definedName name="po">#N/A</definedName>
    <definedName name="PO_Samp">#REF!</definedName>
    <definedName name="PO_Samp02">#REF!</definedName>
    <definedName name="PP">[158]BPR!$F$11</definedName>
    <definedName name="PP___0">[159]BPR!$F$11</definedName>
    <definedName name="PP___12">[160]BPR!$F$11</definedName>
    <definedName name="PP___14">[160]BPR!$F$11</definedName>
    <definedName name="PP___3">[160]BPR!$F$11</definedName>
    <definedName name="PP___5">[160]BPR!$F$11</definedName>
    <definedName name="PP___6">[160]BPR!$F$11</definedName>
    <definedName name="PP___8">[160]BPR!$F$11</definedName>
    <definedName name="ppe" localSheetId="5">#REF!</definedName>
    <definedName name="ppe">#REF!</definedName>
    <definedName name="ppl" localSheetId="5">#REF!</definedName>
    <definedName name="ppl">#REF!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>#REF!</definedName>
    <definedName name="PrepytFD">#REF!</definedName>
    <definedName name="Princ">#REF!</definedName>
    <definedName name="PRINT">#N/A</definedName>
    <definedName name="_xlnm.Print_Area" localSheetId="0">'BS (E)'!$A$1:$L$104</definedName>
    <definedName name="_xlnm.Print_Area" localSheetId="5">'CF (E)'!$A$1:$I$84</definedName>
    <definedName name="_xlnm.Print_Area" localSheetId="1">'PL (E) (3M)'!$A$1:$L$59</definedName>
    <definedName name="_xlnm.Print_Area" localSheetId="2">'PL (E) (6M)'!$A$1:$L$58</definedName>
    <definedName name="_xlnm.Print_Area" localSheetId="4">'SE_COM (E)'!$A$1:$P$40</definedName>
    <definedName name="_xlnm.Print_Area" localSheetId="3">'SE_CON (E)'!$A$1:$Z$42</definedName>
    <definedName name="_xlnm.Print_Area">#REF!</definedName>
    <definedName name="Print_Area_MI" localSheetId="5">#REF!</definedName>
    <definedName name="Print_Area_MI">#REF!</definedName>
    <definedName name="Print_Area_MI___0" localSheetId="5">#REF!</definedName>
    <definedName name="Print_Area_MI___0">#REF!</definedName>
    <definedName name="Print_Area_MI___4">[161]_2__xls__2__xls_COV!$A$1:$B$38</definedName>
    <definedName name="Print_Area_MI___5" localSheetId="5">#REF!</definedName>
    <definedName name="Print_Area_MI___5">#REF!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'[33]FF_2 _1_'!$A$10:$K$16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Print_Area_Reset" localSheetId="5">OFFSET(Full_Print,0,0,Last_Row)</definedName>
    <definedName name="Print_Area_Reset">OFFSET(Full_Print,0,0,Last_Row)</definedName>
    <definedName name="Print_PL" localSheetId="5">'[162]19'!#REF!</definedName>
    <definedName name="Print_PL">'[162]19'!#REF!</definedName>
    <definedName name="Print_Score">[163]!Print_Score</definedName>
    <definedName name="PRINT_TITL01" localSheetId="5">#REF!</definedName>
    <definedName name="PRINT_TITL01">#REF!</definedName>
    <definedName name="_xlnm.Print_Titles">'[164]TB04-Final'!$A$1:$H$65536,'[164]TB04-Final'!$A$1:$IV$6</definedName>
    <definedName name="Print_Titles_MI">'[165]ADVANCE-STAFF'!$A$1:$IV$6</definedName>
    <definedName name="Print_Titles_MI___0" localSheetId="5">#REF!</definedName>
    <definedName name="Print_Titles_MI___0">#REF!</definedName>
    <definedName name="Print_Titles_MI___12" localSheetId="5">#REF!</definedName>
    <definedName name="Print_Titles_MI___12">#REF!</definedName>
    <definedName name="Print_Titles_MI___14" localSheetId="5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'[33]FF_2 _1_'!$A$1:$IV$9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1" localSheetId="5">#REF!</definedName>
    <definedName name="PRINT1">#REF!</definedName>
    <definedName name="Print2" localSheetId="5">#REF!</definedName>
    <definedName name="Print2">#REF!</definedName>
    <definedName name="Printacbal">#N/A</definedName>
    <definedName name="PrintArea" localSheetId="5">#REF!</definedName>
    <definedName name="PrintArea">#REF!</definedName>
    <definedName name="Prior">#REF!</definedName>
    <definedName name="PRJE1" localSheetId="5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'[166]P&amp;L'!$A$1</definedName>
    <definedName name="Profitloss" localSheetId="5">#REF!</definedName>
    <definedName name="Profitloss">#REF!</definedName>
    <definedName name="PROJ" localSheetId="5">#REF!</definedName>
    <definedName name="PROJ">#REF!</definedName>
    <definedName name="PROJECT_NAME____Capsugel_Relocation_Project" localSheetId="5">#REF!</definedName>
    <definedName name="PROJECT_NAME____Capsugel_Relocation_Project">#REF!</definedName>
    <definedName name="prov99">[14]P4DDBFTAS!$A$5:$V$31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_ty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5" hidden="1">{#N/A,#N/A,FALSE,"Sheet1"}</definedName>
    <definedName name="qegqeg" hidden="1">{#N/A,#N/A,FALSE,"Sheet1"}</definedName>
    <definedName name="qerdqedqw">#REF!</definedName>
    <definedName name="qere" localSheetId="5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[122]CBO0497!$A$1:$IV$11</definedName>
    <definedName name="qgqegeg">"Reinhausen Asia-Pacific Sdn Bhd"</definedName>
    <definedName name="qhxd">#REF!</definedName>
    <definedName name="qq">#N/A</definedName>
    <definedName name="qqq" localSheetId="5" hidden="1">{#N/A,#N/A,FALSE,"Sheet1"}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localSheetId="5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localSheetId="5" hidden="1">{#N/A,#N/A,FALSE,"Sheet1"}</definedName>
    <definedName name="qtq3t321t31t" hidden="1">{#N/A,#N/A,FALSE,"Sheet1"}</definedName>
    <definedName name="qty">#REF!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'[38]CA Sheet'!$Q$36</definedName>
    <definedName name="qwrfqwreqr" localSheetId="5">#REF!</definedName>
    <definedName name="qwrfqwreqr">#REF!</definedName>
    <definedName name="qwrq2r2" localSheetId="5">#REF!</definedName>
    <definedName name="qwrq2r2">#REF!</definedName>
    <definedName name="qwrqwqw" localSheetId="5">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_UNIT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awAgencyPrice">#REF!</definedName>
    <definedName name="RBData">#REF!</definedName>
    <definedName name="rdsff">#REF!</definedName>
    <definedName name="re">#REF!</definedName>
    <definedName name="Re_1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_xlnm.Recorder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1">[155]Reimbursements!$A$3:$N$42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ewalStatus">[146]Reference!$C$2:$C$5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elects">#REF!</definedName>
    <definedName name="resource">'[167]Bill No. 2 - Carpark'!$A$1:$C$97</definedName>
    <definedName name="ResPricing" localSheetId="5">#REF!</definedName>
    <definedName name="ResPricing">#REF!</definedName>
    <definedName name="RestNote" localSheetId="5">#REF!</definedName>
    <definedName name="RestNote">#REF!</definedName>
    <definedName name="Restricted_Sales_proceeds" localSheetId="5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TURN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'[94]ADJ - RATE'!$B$5</definedName>
    <definedName name="rmYavg" localSheetId="5">#REF!</definedName>
    <definedName name="rmYavg">#REF!</definedName>
    <definedName name="RNAME" localSheetId="5">#REF!</definedName>
    <definedName name="RNAME">#REF!</definedName>
    <definedName name="ROP" localSheetId="5" hidden="1">{#N/A,#N/A,FALSE,"Sheet1"}</definedName>
    <definedName name="ROP" hidden="1">{#N/A,#N/A,FALSE,"Sheet1"}</definedName>
    <definedName name="ROT" localSheetId="5" hidden="1">{#N/A,#N/A,FALSE,"Sheet1"}</definedName>
    <definedName name="ROT" hidden="1">{#N/A,#N/A,FALSE,"Sheet1"}</definedName>
    <definedName name="round">1</definedName>
    <definedName name="RQ2RQE">#REF!</definedName>
    <definedName name="rqf1fr" localSheetId="5" hidden="1">{#N/A,#N/A,FALSE,"Sheet1"}</definedName>
    <definedName name="rqf1fr" hidden="1">{#N/A,#N/A,FALSE,"Sheet1"}</definedName>
    <definedName name="RQRQ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YLD">#REF!</definedName>
    <definedName name="RUT" localSheetId="5" hidden="1">{#N/A,#N/A,FALSE,"Sheet1"}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LESPLAN">#REF!</definedName>
    <definedName name="sasfqwdqw">#REF!</definedName>
    <definedName name="SAVE">#REF!</definedName>
    <definedName name="SCB">'[59]ADJ - RATE'!#REF!</definedName>
    <definedName name="sch" localSheetId="5">#REF!</definedName>
    <definedName name="sch">#REF!</definedName>
    <definedName name="SchDebts" localSheetId="5">#REF!</definedName>
    <definedName name="SchDebts">#REF!</definedName>
    <definedName name="Sched_Pay" localSheetId="5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5" hidden="1">{#N/A,#N/A,FALSE,"Sheet1"}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">#REF!</definedName>
    <definedName name="sell" localSheetId="5" hidden="1">{"'Eng (page2)'!$A$1:$D$52"}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ept">#REF!</definedName>
    <definedName name="SERI_SELANGIN_SDN_BHD">#REF!</definedName>
    <definedName name="sesa" localSheetId="5" hidden="1">{#N/A,#N/A,FALSE,"Sheet1"}</definedName>
    <definedName name="sesa" hidden="1">{#N/A,#N/A,FALSE,"Sheet1"}</definedName>
    <definedName name="setgsr">#REF!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localSheetId="5" hidden="1">{#N/A,#N/A,FALSE,"Sheet1"}</definedName>
    <definedName name="sfasf" hidden="1">{#N/A,#N/A,FALSE,"Sheet1"}</definedName>
    <definedName name="sfawfwqf">#N/A</definedName>
    <definedName name="sfdsgfdsg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[132]เงินกู้ธนชาติ!$E$17</definedName>
    <definedName name="short1">'[132]เงินกู้ MGC'!$E$17</definedName>
    <definedName name="shshdrh" localSheetId="5">#REF!</definedName>
    <definedName name="shshdrh">#REF!</definedName>
    <definedName name="shshresh" localSheetId="5">#REF!</definedName>
    <definedName name="shshresh">#REF!</definedName>
    <definedName name="shshsrh" localSheetId="5">#REF!</definedName>
    <definedName name="shshsrh">#REF!</definedName>
    <definedName name="shwshrwhrewh">#N/A</definedName>
    <definedName name="shyrsrherh">#REF!</definedName>
    <definedName name="sjas">#REF!</definedName>
    <definedName name="software" localSheetId="5" hidden="1">{"'Eng (page2)'!$A$1:$D$52"}</definedName>
    <definedName name="software" hidden="1">{"'Eng (page2)'!$A$1:$D$52"}</definedName>
    <definedName name="Sort" hidden="1">#REF!</definedName>
    <definedName name="Sorthai_CSOlength">#REF!</definedName>
    <definedName name="Sorthai_MHlength">#REF!</definedName>
    <definedName name="Sp_2">#REF!</definedName>
    <definedName name="Sp_Item">#REF!</definedName>
    <definedName name="Sp_Total">#REF!</definedName>
    <definedName name="Spec">[168]BS!#REF!</definedName>
    <definedName name="srgetgwe" localSheetId="5">#REF!</definedName>
    <definedName name="srgetgwe">#REF!</definedName>
    <definedName name="ss" localSheetId="5">#REF!</definedName>
    <definedName name="ss">#REF!</definedName>
    <definedName name="ssfdhdsfh" localSheetId="5">#REF!</definedName>
    <definedName name="ssfdhdsfh">#REF!</definedName>
    <definedName name="ssgrfgsrdh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mp" localSheetId="5" hidden="1">{"'Eng (page2)'!$A$1:$D$52"}</definedName>
    <definedName name="stamp" hidden="1">{"'Eng (page2)'!$A$1:$D$52"}</definedName>
    <definedName name="START2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'[60]tax-ss'!$I$7:$I$37</definedName>
    <definedName name="sucx">'[60]tax-ss'!$C$7:$C$37</definedName>
    <definedName name="Suksawat_CSOlength" localSheetId="5">#REF!</definedName>
    <definedName name="Suksawat_CSOlength">#REF!</definedName>
    <definedName name="Suksawat_IDClength" localSheetId="5">#REF!</definedName>
    <definedName name="Suksawat_IDClength">#REF!</definedName>
    <definedName name="Suksawat2_CSOlength" localSheetId="5">#REF!</definedName>
    <definedName name="Suksawat2_CSOlength">#REF!</definedName>
    <definedName name="Suksawat2_MHlength">#REF!</definedName>
    <definedName name="Suksawat78_CSOlength">#REF!</definedName>
    <definedName name="Suksawat78_IDClength">#REF!</definedName>
    <definedName name="Suksawat78_MHlength">#REF!</definedName>
    <definedName name="Suksawat78soi6_CSOlength">#REF!</definedName>
    <definedName name="Suksawat78soi6_MHlength">#REF!</definedName>
    <definedName name="sum">#REF!</definedName>
    <definedName name="sum_hr">#REF!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#N/A</definedName>
    <definedName name="T.">#N/A</definedName>
    <definedName name="t___0">[83]BPR!$F$11</definedName>
    <definedName name="t___12">[84]BPR!$F$11</definedName>
    <definedName name="t___14">[84]BPR!$F$11</definedName>
    <definedName name="t___3">[84]BPR!$F$11</definedName>
    <definedName name="t___5">[84]BPR!$F$11</definedName>
    <definedName name="t___6">[84]BPR!$F$11</definedName>
    <definedName name="t___8">[84]BPR!$F$11</definedName>
    <definedName name="t2g42" localSheetId="5" hidden="1">{#N/A,#N/A,FALSE,"Sheet1"}</definedName>
    <definedName name="t2g42" hidden="1">{#N/A,#N/A,FALSE,"Sheet1"}</definedName>
    <definedName name="t2gg43g">#N/A</definedName>
    <definedName name="TABadj">#REF!</definedName>
    <definedName name="TABbs">#REF!</definedName>
    <definedName name="Table1">#REF!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'[169]TrialBalance Q3-2002'!$A$1:$H$301</definedName>
    <definedName name="TB_Manual_JEs" localSheetId="5">#REF!</definedName>
    <definedName name="TB_Manual_JEs">#REF!</definedName>
    <definedName name="tbold" localSheetId="5">#REF!</definedName>
    <definedName name="tbold">#REF!</definedName>
    <definedName name="TDB" localSheetId="5">'[9]B&amp;S 1999'!#REF!</definedName>
    <definedName name="TDB">'[9]B&amp;S 1999'!#REF!</definedName>
    <definedName name="te" localSheetId="5">#REF!</definedName>
    <definedName name="te">#REF!</definedName>
    <definedName name="TEHTRHTR" localSheetId="5">#REF!</definedName>
    <definedName name="TEHTRHTR">#REF!</definedName>
    <definedName name="tejnyrjytkt" localSheetId="5">#REF!</definedName>
    <definedName name="tejnyrjytkt">#REF!</definedName>
    <definedName name="Terhutang_kepada_sykt._berkaitan">#REF!</definedName>
    <definedName name="TEST">#REF!</definedName>
    <definedName name="TEST0">#REF!</definedName>
    <definedName name="TEST1">#REF!</definedName>
    <definedName name="TEST2">#REF!</definedName>
    <definedName name="test3">'[170]Gain Loss Calculation'!$BR$3</definedName>
    <definedName name="test4" localSheetId="5">#REF!</definedName>
    <definedName name="test4">#REF!</definedName>
    <definedName name="TEST5" localSheetId="5">#REF!</definedName>
    <definedName name="TEST5">#REF!</definedName>
    <definedName name="TEST6" localSheetId="5">#REF!</definedName>
    <definedName name="TEST6">#REF!</definedName>
    <definedName name="TEST7">#REF!</definedName>
    <definedName name="TESTHKEY">#REF!</definedName>
    <definedName name="TESTKEYS">#REF!</definedName>
    <definedName name="TESTVKEY">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jryjhrt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le">#REF!</definedName>
    <definedName name="Title1">#REF!</definedName>
    <definedName name="TITLE2">[171]MENU!$C$4</definedName>
    <definedName name="tjfjrt" localSheetId="5">#REF!</definedName>
    <definedName name="tjfjrt">#REF!</definedName>
    <definedName name="tjrjyjryj" localSheetId="5">#REF!</definedName>
    <definedName name="tjrjyjryj">#REF!</definedName>
    <definedName name="tjryjyrj" localSheetId="5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 localSheetId="5">Scheduled_Payment+Extra_Payment</definedName>
    <definedName name="Total_Payment">Scheduled_Payment+Extra_Payment</definedName>
    <definedName name="Total3" localSheetId="5">#REF!</definedName>
    <definedName name="Total3">#REF!</definedName>
    <definedName name="TotalCA___3" localSheetId="5">'[79]CA Comp'!#REF!</definedName>
    <definedName name="TotalCA___3">'[79]CA Comp'!#REF!</definedName>
    <definedName name="TotalCA___5" localSheetId="5">'[79]CA Comp'!#REF!</definedName>
    <definedName name="TotalCA___5">'[79]CA Comp'!#REF!</definedName>
    <definedName name="TotalCA___6" localSheetId="5">'[79]CA Comp'!#REF!</definedName>
    <definedName name="TotalCA___6">'[79]CA Comp'!#REF!</definedName>
    <definedName name="TotalCA___8" localSheetId="5">'[79]CA Comp'!#REF!</definedName>
    <definedName name="TotalCA___8">'[79]CA Comp'!#REF!</definedName>
    <definedName name="TotalIBA" localSheetId="5">#REF!</definedName>
    <definedName name="TotalIBA">#REF!</definedName>
    <definedName name="TOTALS" localSheetId="5">#REF!</definedName>
    <definedName name="TOTALS">#REF!</definedName>
    <definedName name="TotalYear" localSheetId="5">#REF!</definedName>
    <definedName name="TotalYear">#REF!</definedName>
    <definedName name="TOTREV">#REF!</definedName>
    <definedName name="TPM" localSheetId="5" hidden="1">{#N/A,#N/A,FALSE,"Sheet1"}</definedName>
    <definedName name="TPM" hidden="1">{#N/A,#N/A,FALSE,"Sheet1"}</definedName>
    <definedName name="TRACKDBASE">#REF!</definedName>
    <definedName name="Trade_Debtors_Breakdown">[166]TBal!$A$3</definedName>
    <definedName name="traffic" localSheetId="5">#REF!</definedName>
    <definedName name="traffic">#REF!</definedName>
    <definedName name="tre4r564t" localSheetId="5" hidden="1">{"'Eng (page2)'!$A$1:$D$52"}</definedName>
    <definedName name="tre4r564t" hidden="1">{"'Eng (page2)'!$A$1:$D$52"}</definedName>
    <definedName name="TRF">'[172]1120'!$D$15:$D$67</definedName>
    <definedName name="trhtrh" localSheetId="5">#REF!</definedName>
    <definedName name="trhtrh">#REF!</definedName>
    <definedName name="trhtrht" localSheetId="5">#REF!</definedName>
    <definedName name="trhtrht">#REF!</definedName>
    <definedName name="trhtrhtr" localSheetId="5">#REF!</definedName>
    <definedName name="trhtrhtr">#REF!</definedName>
    <definedName name="trialbal1___8" localSheetId="5">[42]gl!#REF!</definedName>
    <definedName name="trialbal1___8">[42]gl!#REF!</definedName>
    <definedName name="tribal" localSheetId="5">#REF!</definedName>
    <definedName name="tribal">#REF!</definedName>
    <definedName name="trjjmyrjy" localSheetId="5">#REF!</definedName>
    <definedName name="trjjmyrjy">#REF!</definedName>
    <definedName name="trjrjytjmy" localSheetId="5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PE_INV">[173]GIVTR00P!$AJ$3:$AM$960</definedName>
    <definedName name="tyu" localSheetId="5">#REF!</definedName>
    <definedName name="tyu">#REF!</definedName>
    <definedName name="tyy" localSheetId="5">#REF!</definedName>
    <definedName name="tyy">#REF!</definedName>
    <definedName name="tyy435h" localSheetId="5">#REF!</definedName>
    <definedName name="tyy435h">#REF!</definedName>
    <definedName name="tyyjhjh">#REF!</definedName>
    <definedName name="u">[131]B!$D$7</definedName>
    <definedName name="U_01" localSheetId="5">#REF!</definedName>
    <definedName name="U_01">#REF!</definedName>
    <definedName name="U_01lead" localSheetId="5">#REF!</definedName>
    <definedName name="U_01lead">#REF!</definedName>
    <definedName name="U_02" localSheetId="5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b">'[25]U-2'!$A$1:$J$71</definedName>
    <definedName name="U_40" localSheetId="5">#REF!</definedName>
    <definedName name="U_40">#REF!</definedName>
    <definedName name="U_lab" localSheetId="5">#REF!</definedName>
    <definedName name="U_lab">#REF!</definedName>
    <definedName name="U_mat" localSheetId="5">#REF!</definedName>
    <definedName name="U_mat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[32]FSA!$A$1</definedName>
    <definedName name="ujj" localSheetId="5" hidden="1">{"'Eng (page2)'!$A$1:$D$52"}</definedName>
    <definedName name="ujj" hidden="1">{"'Eng (page2)'!$A$1:$D$52"}</definedName>
    <definedName name="ukkk">#REF!</definedName>
    <definedName name="ukru4">#REF!</definedName>
    <definedName name="uktujrywj">#REF!</definedName>
    <definedName name="unit_lab">#REF!</definedName>
    <definedName name="unit_mat">#REF!</definedName>
    <definedName name="unit_total">#REF!</definedName>
    <definedName name="unnamed">#REF!</definedName>
    <definedName name="unreal">#REF!</definedName>
    <definedName name="Unrealized">#REF!</definedName>
    <definedName name="Uor" localSheetId="5" hidden="1">{"'Eng (page2)'!$A$1:$D$52"}</definedName>
    <definedName name="Uor" hidden="1">{"'Eng (page2)'!$A$1:$D$52"}</definedName>
    <definedName name="Upkeep">#REF!</definedName>
    <definedName name="US">'[94]ADJ - RATE'!$B$3</definedName>
    <definedName name="USD" localSheetId="5">#REF!</definedName>
    <definedName name="USD">#REF!</definedName>
    <definedName name="usdYavg" localSheetId="5">#REF!</definedName>
    <definedName name="usdYavg">#REF!</definedName>
    <definedName name="utituit" localSheetId="5">#REF!</definedName>
    <definedName name="utituit">#REF!</definedName>
    <definedName name="uu" localSheetId="5" hidden="1">{"'Eng (page2)'!$A$1:$D$52"}</definedName>
    <definedName name="uu" hidden="1">{"'Eng (page2)'!$A$1:$D$52"}</definedName>
    <definedName name="uuuu">#REF!</definedName>
    <definedName name="V" localSheetId="5" hidden="1">{#N/A,#N/A,FALSE,"Sheet1"}</definedName>
    <definedName name="V" hidden="1">{#N/A,#N/A,FALSE,"Sheet1"}</definedName>
    <definedName name="va" localSheetId="5">#REF!,#REF!</definedName>
    <definedName name="va">#REF!,#REF!</definedName>
    <definedName name="vaava">#N/A</definedName>
    <definedName name="val">#REF!,#REF!</definedName>
    <definedName name="valei">#REF!,#REF!</definedName>
    <definedName name="valid">#REF!,#REF!</definedName>
    <definedName name="Valid_Show" localSheetId="5">[0]!Visible</definedName>
    <definedName name="Valid_Show">[0]!Visible</definedName>
    <definedName name="VALID01234" localSheetId="5">#REF!,#REF!</definedName>
    <definedName name="VALID01234">#REF!,#REF!</definedName>
    <definedName name="VALID1234" localSheetId="5">#REF!,#REF!</definedName>
    <definedName name="VALID1234">#REF!,#REF!</definedName>
    <definedName name="valids" localSheetId="5">#REF!,#REF!</definedName>
    <definedName name="valids">#REF!,#REF!</definedName>
    <definedName name="valie">#REF!,#REF!</definedName>
    <definedName name="valied">#REF!,#REF!</definedName>
    <definedName name="value">3</definedName>
    <definedName name="Value_1">#REF!</definedName>
    <definedName name="Values_Entered" localSheetId="5">IF('CF (E)'!Loan_Amount*Interest_Rate*'CF (E)'!Loan_Years*'CF (E)'!Loan_Start&gt;0,1,0)</definedName>
    <definedName name="Values_Entered">IF(Loan_Amount*Interest_Rate*Loan_Years*Loan_Start&gt;0,1,0)</definedName>
    <definedName name="Var" localSheetId="5">#REF!</definedName>
    <definedName name="Var">#REF!</definedName>
    <definedName name="Var_1" localSheetId="5">#REF!</definedName>
    <definedName name="Var_1">#REF!</definedName>
    <definedName name="Var_2" localSheetId="5">#REF!</definedName>
    <definedName name="Var_2">#REF!</definedName>
    <definedName name="Var_3">#REF!</definedName>
    <definedName name="vdsabvdsabv">#REF!</definedName>
    <definedName name="Vendor_Summary">#REF!</definedName>
    <definedName name="versionno">1</definedName>
    <definedName name="viiuuiiu" hidden="1">#REF!</definedName>
    <definedName name="vjksv">#REF!</definedName>
    <definedName name="VKL" localSheetId="5" hidden="1">{#N/A,#N/A,FALSE,"Sheet1"}</definedName>
    <definedName name="VKL" hidden="1">{#N/A,#N/A,FALSE,"Sheet1"}</definedName>
    <definedName name="VRP" localSheetId="5" hidden="1">{"'Feb 99'!$A$1:$G$30"}</definedName>
    <definedName name="VRP" hidden="1">{"'Feb 99'!$A$1:$G$30"}</definedName>
    <definedName name="vs">'[57]0100'!$T$20:$Y$21</definedName>
    <definedName name="vvli" localSheetId="5">#REF!,#REF!</definedName>
    <definedName name="vvli">#REF!,#REF!</definedName>
    <definedName name="w" localSheetId="5">#REF!</definedName>
    <definedName name="w">#REF!</definedName>
    <definedName name="wafasfs">'[174]K4. F&amp;F'!$Q$112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[130]J1!$L$10</definedName>
    <definedName name="Watkhae_CSOlength" localSheetId="5">#REF!</definedName>
    <definedName name="Watkhae_CSOlength">#REF!</definedName>
    <definedName name="Watkhae_MHlength" localSheetId="5">#REF!</definedName>
    <definedName name="Watkhae_MHlength">#REF!</definedName>
    <definedName name="Watkhusrang_CSOlength" localSheetId="5">#REF!</definedName>
    <definedName name="Watkhusrang_CSOlength">#REF!</definedName>
    <definedName name="Watkhusrang_IDClength">#REF!</definedName>
    <definedName name="Watkhusrang_MHlength">#REF!</definedName>
    <definedName name="Watyai_CSOlength">#REF!</definedName>
    <definedName name="Watyai_MHlength">#REF!</definedName>
    <definedName name="WCA8822_72">"$#REF!.$E$43"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e" localSheetId="5" hidden="1">{"'Eng (page2)'!$A$1:$D$52"}</definedName>
    <definedName name="weee" hidden="1">{"'Eng (page2)'!$A$1:$D$52"}</definedName>
    <definedName name="wegewgegwe">#N/A</definedName>
    <definedName name="wegtrwgre">'[40]CA Sheet'!$Q$36</definedName>
    <definedName name="wegtwgwrh" localSheetId="5">#REF!</definedName>
    <definedName name="wegtwgwrh">#REF!</definedName>
    <definedName name="wegwrgwr" localSheetId="5">#REF!</definedName>
    <definedName name="wegwrgwr">#REF!</definedName>
    <definedName name="weqeqwrq" localSheetId="5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localSheetId="5" hidden="1">{#N/A,#N/A,FALSE,"Sheet1"}</definedName>
    <definedName name="wgfewqge" hidden="1">{#N/A,#N/A,FALSE,"Sheet1"}</definedName>
    <definedName name="Wghts">[67]Weights!$A$10:$K$39</definedName>
    <definedName name="wgweg" localSheetId="5">#REF!</definedName>
    <definedName name="wgweg">#REF!</definedName>
    <definedName name="wgwgwg" localSheetId="5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localSheetId="5" hidden="1">{#N/A,#N/A,FALSE,"Sheet1"}</definedName>
    <definedName name="woan" hidden="1">{#N/A,#N/A,FALSE,"Sheet1"}</definedName>
    <definedName name="WP">#REF!</definedName>
    <definedName name="wps">'[175]FF-6'!$A$5:$K$9</definedName>
    <definedName name="wps___0">[176]FF_6!$A$5:$K$9</definedName>
    <definedName name="wps___12">[177]FF_6!$A$5:$K$9</definedName>
    <definedName name="wps___14">[177]FF_6!$A$5:$K$9</definedName>
    <definedName name="wps___3">[177]FF_6!$A$5:$K$9</definedName>
    <definedName name="wps___5">[177]FF_6!$A$5:$K$9</definedName>
    <definedName name="wps___6">[177]FF_6!$A$5:$K$9</definedName>
    <definedName name="wps___8">[177]FF_6!$A$5:$K$9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hidden="1">{#N/A,#N/A,FALSE,"Sheet1"}</definedName>
    <definedName name="wr">'[57]0100'!$K$14:$K$106</definedName>
    <definedName name="wr3wr3v" localSheetId="5">#REF!</definedName>
    <definedName name="wr3wr3v">#REF!</definedName>
    <definedName name="wregwrgr" localSheetId="5">#REF!</definedName>
    <definedName name="wregwrgr">#REF!</definedName>
    <definedName name="wrhgrwhnr" localSheetId="5">#REF!</definedName>
    <definedName name="wrhgrwhnr">#REF!</definedName>
    <definedName name="wrhreher">#REF!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hidden="1">{#VALUE!,#N/A,FALSE,0}</definedName>
    <definedName name="wrqwr">#N/A</definedName>
    <definedName name="Wsalary">[11]FORMC94!$A$6:$M$38</definedName>
    <definedName name="Wsalary_1">[114]FORMC94!$A$6:$M$38</definedName>
    <definedName name="Wsalary_1_1">[114]FORMC94!$A$6:$M$38</definedName>
    <definedName name="Wsalary_10">[11]FORMC94!$A$6:$M$38</definedName>
    <definedName name="Wsalary_11">[11]FORMC94!$A$6:$M$38</definedName>
    <definedName name="Wsalary_12">[11]FORMC94!$A$6:$M$38</definedName>
    <definedName name="Wsalary_13">[114]FORMC94!$A$6:$M$38</definedName>
    <definedName name="Wsalary_13_1">[114]FORMC94!$A$6:$M$38</definedName>
    <definedName name="Wsalary_14">[114]FORMC94!$A$6:$M$38</definedName>
    <definedName name="Wsalary_14_1">[114]FORMC94!$A$6:$M$38</definedName>
    <definedName name="Wsalary_15">[114]FORMC94!$A$6:$M$38</definedName>
    <definedName name="Wsalary_15_1">[114]FORMC94!$A$6:$M$38</definedName>
    <definedName name="Wsalary_16">[114]FORMC94!$A$6:$M$38</definedName>
    <definedName name="Wsalary_16_1">[114]FORMC94!$A$6:$M$38</definedName>
    <definedName name="Wsalary_16_72">[11]FORMC94!$A$6:$M$38</definedName>
    <definedName name="Wsalary_17">[114]FORMC94!$A$6:$M$38</definedName>
    <definedName name="Wsalary_17_1">[114]FORMC94!$A$6:$M$38</definedName>
    <definedName name="Wsalary_18">[114]FORMC94!$A$6:$M$38</definedName>
    <definedName name="Wsalary_18_1">[114]FORMC94!$A$6:$M$38</definedName>
    <definedName name="Wsalary_19">[114]FORMC94!$A$6:$M$38</definedName>
    <definedName name="Wsalary_19_72">[11]FORMC94!$A$6:$M$38</definedName>
    <definedName name="Wsalary_2">[114]FORMC94!$A$6:$M$38</definedName>
    <definedName name="Wsalary_20">[114]FORMC94!$A$6:$M$38</definedName>
    <definedName name="Wsalary_20_1">[114]FORMC94!$A$6:$M$38</definedName>
    <definedName name="Wsalary_21">[114]FORMC94!$A$6:$M$38</definedName>
    <definedName name="Wsalary_22">[11]FORMC94!$A$6:$M$38</definedName>
    <definedName name="Wsalary_23">[114]FORMC94!$A$6:$M$38</definedName>
    <definedName name="Wsalary_24">[11]FORMC94!$A$6:$M$38</definedName>
    <definedName name="Wsalary_25">[11]FORMC94!$A$6:$M$38</definedName>
    <definedName name="Wsalary_25_1">[11]FORMC94!$A$6:$M$38</definedName>
    <definedName name="Wsalary_26">[11]FORMC94!$A$6:$M$38</definedName>
    <definedName name="Wsalary_27">[11]FORMC94!$A$6:$M$38</definedName>
    <definedName name="Wsalary_28">[11]FORMC94!$A$6:$M$38</definedName>
    <definedName name="Wsalary_29">[11]FORMC94!$A$6:$M$38</definedName>
    <definedName name="Wsalary_3">[11]FORMC94!$A$6:$M$38</definedName>
    <definedName name="Wsalary_30">[11]FORMC94!$A$6:$M$38</definedName>
    <definedName name="Wsalary_31">[114]FORMC94!$A$6:$M$38</definedName>
    <definedName name="Wsalary_32">[11]FORMC94!$A$6:$M$38</definedName>
    <definedName name="Wsalary_33">[11]FORMC94!$A$6:$M$38</definedName>
    <definedName name="Wsalary_34">[11]FORMC94!$A$6:$M$38</definedName>
    <definedName name="Wsalary_37">[11]FORMC94!$A$6:$M$38</definedName>
    <definedName name="Wsalary_37_1">[114]FORMC94!$A$6:$M$38</definedName>
    <definedName name="Wsalary_39">[11]FORMC94!$A$6:$M$38</definedName>
    <definedName name="Wsalary_5">[114]FORMC94!$A$6:$M$38</definedName>
    <definedName name="Wsalary_6">[114]FORMC94!$A$6:$M$38</definedName>
    <definedName name="Wsalary_7">[11]FORMC94!$A$6:$M$38</definedName>
    <definedName name="Wsalary_8">[11]FORMC94!$A$6:$M$38</definedName>
    <definedName name="Wsalary_9">[11]FORMC94!$A$6:$M$38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localSheetId="5" hidden="1">{#N/A,#N/A,FALSE,"Sheet1"}</definedName>
    <definedName name="x" hidden="1">{#N/A,#N/A,FALSE,"Sheet1"}</definedName>
    <definedName name="xbdsb">#REF!</definedName>
    <definedName name="xx">#REF!</definedName>
    <definedName name="XYZ">[58]DEP12!#REF!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5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">[140]FSA!$A$2</definedName>
    <definedName name="Ye___0">[52]FSA!$A$2</definedName>
    <definedName name="Ye___12">[53]FSA!$A$2</definedName>
    <definedName name="Ye___14">[53]FSA!$A$2</definedName>
    <definedName name="Ye___3">[53]FSA!$A$2</definedName>
    <definedName name="Ye___5">[53]FSA!$A$2</definedName>
    <definedName name="Ye___6">[53]FSA!$A$2</definedName>
    <definedName name="Ye___8">[53]FSA!$A$2</definedName>
    <definedName name="Ye_10">[139]FSA!$A$2</definedName>
    <definedName name="Ye_11">[140]FSA!$A$2</definedName>
    <definedName name="Ye_12">[140]FSA!$A$2</definedName>
    <definedName name="Ye_13">[141]FSA!$A$2</definedName>
    <definedName name="Ye_14">[140]FSA!$A$2</definedName>
    <definedName name="Ye_15">[140]FSA!$A$2</definedName>
    <definedName name="Ye_19">[135]FSA!$A$2</definedName>
    <definedName name="Ye_20">[141]FSA!$A$2</definedName>
    <definedName name="Ye_21">[141]FSA!$A$2</definedName>
    <definedName name="Ye_22">[141]FSA!$A$2</definedName>
    <definedName name="Ye_23">[141]FSA!$A$2</definedName>
    <definedName name="Ye_23_1">[141]FSA!$A$2</definedName>
    <definedName name="Ye_25">[141]FSA!$A$2</definedName>
    <definedName name="Ye_29">[141]FSA!$A$2</definedName>
    <definedName name="Ye_43">[141]FSA!$A$2</definedName>
    <definedName name="Ye_47">[141]FSA!$A$2</definedName>
    <definedName name="Ye_66">[141]FSA!$A$2</definedName>
    <definedName name="Ye_72">[135]FSA!$A$2</definedName>
    <definedName name="Ye_8">[139]FSA!$A$2</definedName>
    <definedName name="Ye_9">[140]FSA!$A$2</definedName>
    <definedName name="YEAR" localSheetId="5">#REF!</definedName>
    <definedName name="YEAR">#REF!</definedName>
    <definedName name="Year_of_assessment_1992" localSheetId="5">#REF!</definedName>
    <definedName name="Year_of_assessment_1992">#REF!</definedName>
    <definedName name="Year_of_assessment_1993" localSheetId="5">#REF!</definedName>
    <definedName name="Year_of_assessment_1993">#REF!</definedName>
    <definedName name="Year97_1st2nd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D_DEPRN">[71]accumdeprn!$A$3:$M$36</definedName>
    <definedName name="YTD_DEPRN___0">[72]accumdeprn!$A$3:$M$36</definedName>
    <definedName name="YTD_DEPRN___12">[71]accumdeprn!$A$3:$M$36</definedName>
    <definedName name="YTD_DEPRN___14">[71]accumdeprn!$A$3:$M$36</definedName>
    <definedName name="YTD_DEPRN___3">[71]accumdeprn!$A$3:$M$36</definedName>
    <definedName name="YTD_DEPRN___5">[71]accumdeprn!$A$3:$M$36</definedName>
    <definedName name="YTD_DEPRN___6">[71]accumdeprn!$A$3:$M$36</definedName>
    <definedName name="YTD_DEPRN___8">[71]accumdeprn!$A$3:$M$36</definedName>
    <definedName name="YTDCYACT">[80]DataStorage!$CN$5:$CZ$108</definedName>
    <definedName name="YTDCYBUD">[80]DataStorage!$CA$5:$CM$108</definedName>
    <definedName name="YTDLYACT">[80]DataStorage!$DA$5:$DM$108</definedName>
    <definedName name="YTJRYJRYJ" localSheetId="5">#REF!</definedName>
    <definedName name="YTJRYJRYJ">#REF!</definedName>
    <definedName name="ytkjtyjrthjjet" localSheetId="5">#REF!</definedName>
    <definedName name="ytkjtyjrthjjet">#REF!</definedName>
    <definedName name="ytkmtyekje" localSheetId="5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z" localSheetId="5" hidden="1">{"'Eng (page2)'!$A$1:$D$52"}</definedName>
    <definedName name="zz" hidden="1">{"'Eng (page2)'!$A$1:$D$52"}</definedName>
    <definedName name="zzz">#REF!</definedName>
    <definedName name="zzz1">#REF!</definedName>
    <definedName name="zzz2">#REF!</definedName>
    <definedName name="あ">#REF!</definedName>
    <definedName name="เ">[178]ข้อมูล!$A$2:$A$27</definedName>
    <definedName name="แ" localSheetId="5">#REF!</definedName>
    <definedName name="แ">#REF!</definedName>
    <definedName name="โ4305" localSheetId="5">'[179]Raw Material'!#REF!</definedName>
    <definedName name="โ4305">'[179]Raw Material'!#REF!</definedName>
    <definedName name="ก" localSheetId="5">#REF!</definedName>
    <definedName name="ก">#REF!</definedName>
    <definedName name="ก138" localSheetId="5">'[180]คชจ.ดำเนินงาน6-43'!#REF!</definedName>
    <definedName name="ก138">'[180]คชจ.ดำเนินงาน6-43'!#REF!</definedName>
    <definedName name="กก" localSheetId="5">#REF!</definedName>
    <definedName name="กก">#REF!</definedName>
    <definedName name="กกก">'[95]List data adj.'!$B$2:$B$5</definedName>
    <definedName name="กรณีพิเศษ" localSheetId="5">#REF!</definedName>
    <definedName name="กรณีพิเศษ">#REF!</definedName>
    <definedName name="ก่อสร้าง" localSheetId="5">#REF!</definedName>
    <definedName name="ก่อสร้าง">#REF!</definedName>
    <definedName name="ข" localSheetId="5">#REF!</definedName>
    <definedName name="ข">#REF!</definedName>
    <definedName name="ขนาดที่ดิน">'[95]List data adj.'!$C$2:$C$5</definedName>
    <definedName name="ขนาดอาคาร">'[95]List data adj.'!$D$2:$D$5</definedName>
    <definedName name="ขนาดอาคาร.">'[181]List data adj.'!$D$2:$D$5</definedName>
    <definedName name="ข้อมูล" localSheetId="5">#REF!</definedName>
    <definedName name="ข้อมูล">#REF!</definedName>
    <definedName name="จังหวัด" localSheetId="5">#REF!</definedName>
    <definedName name="จังหวัด">#REF!</definedName>
    <definedName name="เจ๊รัช" localSheetId="5">#REF!</definedName>
    <definedName name="เจ๊รัช">#REF!</definedName>
    <definedName name="ฉ160">#REF!</definedName>
    <definedName name="ชั้นลอย">#REF!</definedName>
    <definedName name="ชื่อลูกค้า">'[182]หน้า 1'!$D$3</definedName>
    <definedName name="เช่าซื้อ">#N/A</definedName>
    <definedName name="ด" localSheetId="5">#REF!</definedName>
    <definedName name="ด">#REF!</definedName>
    <definedName name="ดก" localSheetId="5">#REF!</definedName>
    <definedName name="ดก">#REF!</definedName>
    <definedName name="ดกีพ">[183]ข้อมูล!$J$2:$J$5</definedName>
    <definedName name="ดด">'[39]List data adj.'!$A$2:$A$5</definedName>
    <definedName name="ดพพพ" localSheetId="5">#REF!</definedName>
    <definedName name="ดพพพ">#REF!</definedName>
    <definedName name="ต่อเติม" localSheetId="5">#REF!</definedName>
    <definedName name="ต่อเติม">#REF!</definedName>
    <definedName name="ตาราง3" localSheetId="5">#REF!</definedName>
    <definedName name="ตาราง3">#REF!</definedName>
    <definedName name="ตารางที่1.1">'[39]List data adj.'!$E$2:$E$5</definedName>
    <definedName name="ตารางที่1_1" localSheetId="5">#REF!</definedName>
    <definedName name="ตารางที่1_1">#REF!</definedName>
    <definedName name="ตารางที่2" localSheetId="5">#REF!</definedName>
    <definedName name="ตารางที่2">#REF!</definedName>
    <definedName name="ตารางที่5">'[184]List data adj.'!$B$2:$B$5</definedName>
    <definedName name="ถนน">[185]ข้อมูล!$A$2:$A$27</definedName>
    <definedName name="ทาง" localSheetId="5">#REF!</definedName>
    <definedName name="ทาง">#REF!</definedName>
    <definedName name="ทางมีปัญหา" localSheetId="5">#REF!</definedName>
    <definedName name="ทางมีปัญหา">#REF!</definedName>
    <definedName name="ทำเลที่ตั้ง">'[95]List data adj.'!$B$2:$B$5</definedName>
    <definedName name="โทรศัพท์" localSheetId="5">#REF!</definedName>
    <definedName name="โทรศัพท์">#REF!</definedName>
    <definedName name="เนื้อที่ต่อเติม" localSheetId="5">#REF!</definedName>
    <definedName name="เนื้อที่ต่อเติม">#REF!</definedName>
    <definedName name="ปห" localSheetId="5">#REF!</definedName>
    <definedName name="ปห">#REF!</definedName>
    <definedName name="เปรียบเทียบ">#REF!</definedName>
    <definedName name="ผัง">'[95]List data adj.'!$C$2:$C$5</definedName>
    <definedName name="ผังอาคาร1">[186]ข้อมูล!$O$2:$O$4</definedName>
    <definedName name="ผู้จัดการ" localSheetId="5">#REF!</definedName>
    <definedName name="ผู้จัดการ">#REF!</definedName>
    <definedName name="พ" localSheetId="5">#REF!</definedName>
    <definedName name="พ">#REF!</definedName>
    <definedName name="พ1" localSheetId="5">#REF!</definedName>
    <definedName name="พ1">#REF!</definedName>
    <definedName name="พนักงานประเมิน">#REF!</definedName>
    <definedName name="พพ">'[39]List data adj.'!$C$2:$C$5</definedName>
    <definedName name="พิกัด">[187]ข้อมูล!$P$2:$P$4</definedName>
    <definedName name="ฟ" localSheetId="5">#REF!</definedName>
    <definedName name="ฟ">#REF!</definedName>
    <definedName name="ฟ1" localSheetId="5">#REF!</definedName>
    <definedName name="ฟ1">#REF!</definedName>
    <definedName name="ฟ1000" localSheetId="5">#REF!</definedName>
    <definedName name="ฟ1000">#REF!</definedName>
    <definedName name="ฟ200">#REF!</definedName>
    <definedName name="ฟ218">'[180]คชจ.ดำเนินงาน6-43'!#REF!</definedName>
    <definedName name="ฟ255">'[180]คชจ.ดำเนินงาน6-43'!#REF!</definedName>
    <definedName name="ฟ420">'[180]คชจ.ดำเนินงาน6-43'!#REF!</definedName>
    <definedName name="ฟ850" localSheetId="5">#REF!</definedName>
    <definedName name="ฟ850">#REF!</definedName>
    <definedName name="ฟฟ" localSheetId="5">#REF!</definedName>
    <definedName name="ฟฟ">#REF!</definedName>
    <definedName name="ฟฟฟฟฟ" localSheetId="5">#REF!</definedName>
    <definedName name="ฟฟฟฟฟ">#REF!</definedName>
    <definedName name="ฟๅ">#REF!</definedName>
    <definedName name="ภาพถ่าย">[186]ข้อมูล!$P$2:$P$16</definedName>
    <definedName name="ภาพถ่ายทรัพย์สิน">[188]ฐานข้อมูล!$F$2:$F$18</definedName>
    <definedName name="ภูแลนด์" localSheetId="5">#REF!</definedName>
    <definedName name="ภูแลนด์">#REF!</definedName>
    <definedName name="มาตราส่วน">[189]ข้อมูล!$S$2:$S$4</definedName>
    <definedName name="มาสเตอร์" localSheetId="5">#REF!</definedName>
    <definedName name="มาสเตอร์">#REF!</definedName>
    <definedName name="ยกไปเครดิต">'[190]งบทดลอง - ต.ค.2547'!$H$8:$H$305</definedName>
    <definedName name="ยกไปเดบิต">'[190]งบทดลอง - ต.ค.2547'!$G$8:$G$305</definedName>
    <definedName name="รมา">#N/A</definedName>
    <definedName name="รหัสบัญชี">'[190]งบทดลอง - ต.ค.2547'!$A$8:$A$305</definedName>
    <definedName name="รหัสเรื่อง">'[182]หน้า 1'!$N$2</definedName>
    <definedName name="ราคา">'[95]List data adj.'!$A$2:$A$5</definedName>
    <definedName name="ราคา1">'[95]List data adj.'!$A$2:$A$5</definedName>
    <definedName name="ราคา2">'[95]List data adj.'!$A$2:$A$5</definedName>
    <definedName name="รายการระหว่างกัน_ปี_2539" localSheetId="5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>#REF!</definedName>
    <definedName name="รายละเอียดลูกหนี้06_2005">#REF!</definedName>
    <definedName name="ฤ">#REF!</definedName>
    <definedName name="ฤ1">#REF!</definedName>
    <definedName name="ล">#REF!</definedName>
    <definedName name="ลว.">#REF!</definedName>
    <definedName name="วว">#REF!</definedName>
    <definedName name="วัสดุ">#REF!</definedName>
    <definedName name="วิเคราะห์เปรียบเทียบ">#REF!</definedName>
    <definedName name="วิธีต้นทุน">#REF!</definedName>
    <definedName name="วิธีประเมิน">[68]ข้อมูล!$AA$2:$AA$5</definedName>
    <definedName name="ส">#N/A</definedName>
    <definedName name="ส1117">#REF!</definedName>
    <definedName name="สภาพที่ดิน">#REF!</definedName>
    <definedName name="สภาพอาคาร">'[95]List data adj.'!$E$2:$E$5</definedName>
    <definedName name="สภาพอาคาร1">'[95]List data adj.'!$E$2:$E$5</definedName>
    <definedName name="สมาชิก" localSheetId="5">#REF!</definedName>
    <definedName name="สมาชิก">#REF!</definedName>
    <definedName name="สรุปต้นทุน" localSheetId="5">#REF!</definedName>
    <definedName name="สรุปต้นทุน">#REF!</definedName>
    <definedName name="สรุปพื้นที่" localSheetId="5">#REF!</definedName>
    <definedName name="สรุปพื้นที่">#REF!</definedName>
    <definedName name="หนากกา">#REF!</definedName>
    <definedName name="หลักประกัน">#REF!</definedName>
    <definedName name="อาคารเดิม">#REF!</definedName>
    <definedName name="อาคารรวม">#REF!</definedName>
    <definedName name="ะ1">#REF!</definedName>
    <definedName name="ๆ">#REF!</definedName>
  </definedNames>
  <calcPr calcId="152511"/>
</workbook>
</file>

<file path=xl/calcChain.xml><?xml version="1.0" encoding="utf-8"?>
<calcChain xmlns="http://schemas.openxmlformats.org/spreadsheetml/2006/main">
  <c r="C73" i="140" l="1"/>
  <c r="J55" i="139" l="1"/>
  <c r="F55" i="139"/>
  <c r="L21" i="137" l="1"/>
  <c r="F34" i="141"/>
  <c r="J40" i="141" l="1"/>
  <c r="F40" i="141"/>
  <c r="H40" i="141"/>
  <c r="F42" i="141"/>
  <c r="Z28" i="136" l="1"/>
  <c r="F81" i="135" l="1"/>
  <c r="L91" i="135" l="1"/>
  <c r="H91" i="135"/>
  <c r="L96" i="135"/>
  <c r="H96" i="135"/>
  <c r="L95" i="135"/>
  <c r="H95" i="135"/>
  <c r="R33" i="136"/>
  <c r="P33" i="136"/>
  <c r="N33" i="136"/>
  <c r="N21" i="136"/>
  <c r="L33" i="137"/>
  <c r="N33" i="137"/>
  <c r="N32" i="137"/>
  <c r="N20" i="137"/>
  <c r="N21" i="137"/>
  <c r="H23" i="137"/>
  <c r="F23" i="137"/>
  <c r="H18" i="137"/>
  <c r="F18" i="137"/>
  <c r="P16" i="137"/>
  <c r="R14" i="137"/>
  <c r="T14" i="137" s="1"/>
  <c r="X14" i="137" s="1"/>
  <c r="R21" i="136"/>
  <c r="P21" i="136"/>
  <c r="P18" i="137" l="1"/>
  <c r="H23" i="136" l="1"/>
  <c r="F23" i="136"/>
  <c r="F35" i="136"/>
  <c r="Y18" i="136"/>
  <c r="W18" i="136"/>
  <c r="S18" i="136"/>
  <c r="Q18" i="136"/>
  <c r="O18" i="136"/>
  <c r="M18" i="136"/>
  <c r="K18" i="136"/>
  <c r="I18" i="136"/>
  <c r="H18" i="136"/>
  <c r="G18" i="136"/>
  <c r="F18" i="136"/>
  <c r="V16" i="136"/>
  <c r="Z16" i="136" s="1"/>
  <c r="Z18" i="136" s="1"/>
  <c r="V18" i="136" l="1"/>
  <c r="J21" i="135" l="1"/>
  <c r="L40" i="141" l="1"/>
  <c r="L34" i="141"/>
  <c r="L20" i="141"/>
  <c r="L11" i="141"/>
  <c r="H34" i="141"/>
  <c r="H42" i="141" s="1"/>
  <c r="H20" i="141"/>
  <c r="H11" i="141"/>
  <c r="H22" i="141" s="1"/>
  <c r="J11" i="141"/>
  <c r="F11" i="141"/>
  <c r="I53" i="141"/>
  <c r="I49" i="141"/>
  <c r="K39" i="141"/>
  <c r="K40" i="141" s="1"/>
  <c r="I39" i="141"/>
  <c r="J34" i="141"/>
  <c r="J20" i="141"/>
  <c r="F20" i="141"/>
  <c r="L22" i="141" l="1"/>
  <c r="F22" i="141"/>
  <c r="J22" i="141"/>
  <c r="E8" i="140"/>
  <c r="L42" i="141"/>
  <c r="L24" i="141"/>
  <c r="I8" i="140"/>
  <c r="J42" i="141"/>
  <c r="K41" i="141"/>
  <c r="K42" i="141" s="1"/>
  <c r="I40" i="141"/>
  <c r="I41" i="141" s="1"/>
  <c r="L47" i="141" l="1"/>
  <c r="L44" i="141"/>
  <c r="L51" i="141" s="1"/>
  <c r="L53" i="141" s="1"/>
  <c r="H24" i="141"/>
  <c r="F24" i="141"/>
  <c r="F44" i="141" s="1"/>
  <c r="F51" i="141" s="1"/>
  <c r="F53" i="141" s="1"/>
  <c r="C8" i="140"/>
  <c r="J24" i="141"/>
  <c r="G8" i="140"/>
  <c r="I42" i="141"/>
  <c r="I43" i="141" s="1"/>
  <c r="I44" i="141" s="1"/>
  <c r="I45" i="141" s="1"/>
  <c r="L55" i="141"/>
  <c r="L49" i="141"/>
  <c r="L32" i="137" s="1"/>
  <c r="K43" i="141"/>
  <c r="K44" i="141" s="1"/>
  <c r="K45" i="141" s="1"/>
  <c r="J47" i="141" l="1"/>
  <c r="J55" i="141" s="1"/>
  <c r="J44" i="141"/>
  <c r="J51" i="141" s="1"/>
  <c r="J53" i="141" s="1"/>
  <c r="H47" i="141"/>
  <c r="H44" i="141"/>
  <c r="H51" i="141" s="1"/>
  <c r="H53" i="141" s="1"/>
  <c r="J49" i="141"/>
  <c r="L20" i="137" s="1"/>
  <c r="F47" i="141"/>
  <c r="F55" i="141" s="1"/>
  <c r="N20" i="136"/>
  <c r="K46" i="141"/>
  <c r="H55" i="141" l="1"/>
  <c r="H49" i="141"/>
  <c r="N32" i="136" s="1"/>
  <c r="F49" i="141"/>
  <c r="H21" i="135"/>
  <c r="J23" i="137" l="1"/>
  <c r="L23" i="136"/>
  <c r="J23" i="136"/>
  <c r="L90" i="135" l="1"/>
  <c r="L97" i="135" s="1"/>
  <c r="L99" i="135" s="1"/>
  <c r="N34" i="137"/>
  <c r="N35" i="137" s="1"/>
  <c r="O35" i="137"/>
  <c r="M35" i="137"/>
  <c r="K35" i="137"/>
  <c r="I35" i="137"/>
  <c r="G35" i="137"/>
  <c r="H30" i="137"/>
  <c r="F30" i="137"/>
  <c r="P28" i="137"/>
  <c r="R26" i="137"/>
  <c r="T26" i="137" s="1"/>
  <c r="X26" i="137" s="1"/>
  <c r="J35" i="137"/>
  <c r="F35" i="137"/>
  <c r="H90" i="135"/>
  <c r="R34" i="136"/>
  <c r="Y30" i="136"/>
  <c r="W30" i="136"/>
  <c r="S30" i="136"/>
  <c r="Q30" i="136"/>
  <c r="O30" i="136"/>
  <c r="M30" i="136"/>
  <c r="K30" i="136"/>
  <c r="I30" i="136"/>
  <c r="H30" i="136"/>
  <c r="H35" i="136" s="1"/>
  <c r="G30" i="136"/>
  <c r="F30" i="136"/>
  <c r="V28" i="136"/>
  <c r="Z30" i="136" s="1"/>
  <c r="L35" i="136"/>
  <c r="P33" i="137" l="1"/>
  <c r="H35" i="137"/>
  <c r="P30" i="137"/>
  <c r="P25" i="137"/>
  <c r="V30" i="136"/>
  <c r="R35" i="136"/>
  <c r="T33" i="136"/>
  <c r="T34" i="136" s="1"/>
  <c r="P34" i="136"/>
  <c r="V33" i="136" l="1"/>
  <c r="Z33" i="136" s="1"/>
  <c r="L21" i="135"/>
  <c r="L73" i="135"/>
  <c r="H73" i="135"/>
  <c r="F34" i="139" l="1"/>
  <c r="H34" i="139"/>
  <c r="L18" i="139" l="1"/>
  <c r="J18" i="139"/>
  <c r="C78" i="140" l="1"/>
  <c r="C64" i="140"/>
  <c r="E73" i="140" l="1"/>
  <c r="E64" i="140"/>
  <c r="G78" i="140"/>
  <c r="I73" i="140"/>
  <c r="G73" i="140"/>
  <c r="G64" i="140"/>
  <c r="I64" i="140"/>
  <c r="F92" i="135" l="1"/>
  <c r="J35" i="136" l="1"/>
  <c r="F38" i="135"/>
  <c r="H38" i="135"/>
  <c r="R22" i="136"/>
  <c r="R23" i="136" s="1"/>
  <c r="P22" i="136"/>
  <c r="P23" i="136" s="1"/>
  <c r="T25" i="136" l="1"/>
  <c r="P35" i="136"/>
  <c r="N22" i="137"/>
  <c r="N23" i="137" s="1"/>
  <c r="T21" i="136"/>
  <c r="T22" i="136" s="1"/>
  <c r="T23" i="136" s="1"/>
  <c r="J94" i="135"/>
  <c r="F90" i="135"/>
  <c r="T35" i="136" l="1"/>
  <c r="V25" i="136"/>
  <c r="F91" i="135"/>
  <c r="V21" i="136"/>
  <c r="Z21" i="136" s="1"/>
  <c r="J90" i="135"/>
  <c r="P13" i="137"/>
  <c r="H42" i="139"/>
  <c r="F42" i="139"/>
  <c r="T13" i="136"/>
  <c r="J91" i="135"/>
  <c r="J96" i="135"/>
  <c r="Z25" i="136" l="1"/>
  <c r="P21" i="137"/>
  <c r="L38" i="135"/>
  <c r="J38" i="135"/>
  <c r="F94" i="135" l="1"/>
  <c r="H81" i="135" l="1"/>
  <c r="L40" i="135" l="1"/>
  <c r="O23" i="137" l="1"/>
  <c r="M23" i="137"/>
  <c r="K23" i="137"/>
  <c r="I23" i="137"/>
  <c r="G23" i="137"/>
  <c r="Z19" i="136" l="1"/>
  <c r="H18" i="139"/>
  <c r="F18" i="139"/>
  <c r="F96" i="135" l="1"/>
  <c r="V13" i="136"/>
  <c r="H40" i="135"/>
  <c r="Z13" i="136" l="1"/>
  <c r="F10" i="139"/>
  <c r="J10" i="139"/>
  <c r="L10" i="139"/>
  <c r="H10" i="139"/>
  <c r="I97" i="135"/>
  <c r="I99" i="135" s="1"/>
  <c r="K97" i="135"/>
  <c r="K99" i="135" s="1"/>
  <c r="H97" i="135"/>
  <c r="H99" i="135" s="1"/>
  <c r="G83" i="135"/>
  <c r="J81" i="135"/>
  <c r="K81" i="135"/>
  <c r="L81" i="135"/>
  <c r="F73" i="135"/>
  <c r="F83" i="135" s="1"/>
  <c r="J73" i="135"/>
  <c r="K73" i="135"/>
  <c r="G40" i="135"/>
  <c r="F21" i="135"/>
  <c r="I21" i="135"/>
  <c r="K21" i="135"/>
  <c r="I38" i="135"/>
  <c r="K38" i="135"/>
  <c r="J20" i="139" l="1"/>
  <c r="F20" i="139"/>
  <c r="H20" i="139"/>
  <c r="H24" i="139" s="1"/>
  <c r="L20" i="139"/>
  <c r="L24" i="139" s="1"/>
  <c r="V32" i="136"/>
  <c r="N34" i="136"/>
  <c r="N35" i="136" s="1"/>
  <c r="P32" i="137"/>
  <c r="L34" i="137"/>
  <c r="I26" i="140"/>
  <c r="I38" i="140" s="1"/>
  <c r="I42" i="140" s="1"/>
  <c r="E26" i="140"/>
  <c r="E38" i="140" s="1"/>
  <c r="E42" i="140" s="1"/>
  <c r="F40" i="135"/>
  <c r="K40" i="135"/>
  <c r="K83" i="135"/>
  <c r="K101" i="135" s="1"/>
  <c r="H83" i="135"/>
  <c r="H101" i="135" s="1"/>
  <c r="H106" i="135" s="1"/>
  <c r="I101" i="135"/>
  <c r="L83" i="135"/>
  <c r="L101" i="135" s="1"/>
  <c r="L106" i="135" s="1"/>
  <c r="J83" i="135"/>
  <c r="J40" i="135"/>
  <c r="I40" i="135"/>
  <c r="E77" i="140" l="1"/>
  <c r="E79" i="140" s="1"/>
  <c r="I77" i="140"/>
  <c r="I79" i="140" s="1"/>
  <c r="L35" i="137"/>
  <c r="P34" i="137"/>
  <c r="P35" i="137" s="1"/>
  <c r="Z32" i="136"/>
  <c r="Z34" i="136" s="1"/>
  <c r="Z35" i="136" s="1"/>
  <c r="V34" i="136"/>
  <c r="V35" i="136" s="1"/>
  <c r="G26" i="140"/>
  <c r="J24" i="139"/>
  <c r="F24" i="139"/>
  <c r="C26" i="140"/>
  <c r="C38" i="140" s="1"/>
  <c r="L47" i="139"/>
  <c r="L55" i="139" s="1"/>
  <c r="L44" i="139"/>
  <c r="L51" i="139" s="1"/>
  <c r="L53" i="139" s="1"/>
  <c r="H44" i="139"/>
  <c r="H53" i="139" s="1"/>
  <c r="H49" i="139"/>
  <c r="H47" i="139" s="1"/>
  <c r="H55" i="139" s="1"/>
  <c r="K106" i="135"/>
  <c r="I106" i="135"/>
  <c r="C42" i="140" l="1"/>
  <c r="C77" i="140" s="1"/>
  <c r="G38" i="140"/>
  <c r="N22" i="136"/>
  <c r="F47" i="139"/>
  <c r="F49" i="139" s="1"/>
  <c r="L49" i="139"/>
  <c r="F44" i="139"/>
  <c r="F51" i="139" s="1"/>
  <c r="F53" i="139" s="1"/>
  <c r="J47" i="139"/>
  <c r="J49" i="139" s="1"/>
  <c r="J44" i="139"/>
  <c r="J51" i="139" s="1"/>
  <c r="J53" i="139" s="1"/>
  <c r="C79" i="140" l="1"/>
  <c r="C86" i="140" s="1"/>
  <c r="G42" i="140"/>
  <c r="G77" i="140" s="1"/>
  <c r="G79" i="140" s="1"/>
  <c r="G86" i="140" s="1"/>
  <c r="N23" i="136"/>
  <c r="F95" i="135" s="1"/>
  <c r="F97" i="135" s="1"/>
  <c r="F99" i="135" s="1"/>
  <c r="F101" i="135" s="1"/>
  <c r="F106" i="135" s="1"/>
  <c r="L22" i="137"/>
  <c r="P20" i="137"/>
  <c r="V20" i="136"/>
  <c r="Z20" i="136" s="1"/>
  <c r="Z22" i="136" s="1"/>
  <c r="Z23" i="136" s="1"/>
  <c r="P22" i="137" l="1"/>
  <c r="P23" i="137" s="1"/>
  <c r="L23" i="137"/>
  <c r="J95" i="135" s="1"/>
  <c r="J97" i="135" s="1"/>
  <c r="J99" i="135" s="1"/>
  <c r="J101" i="135" s="1"/>
  <c r="J106" i="135" s="1"/>
  <c r="V22" i="136"/>
  <c r="V23" i="136" s="1"/>
</calcChain>
</file>

<file path=xl/sharedStrings.xml><?xml version="1.0" encoding="utf-8"?>
<sst xmlns="http://schemas.openxmlformats.org/spreadsheetml/2006/main" count="667" uniqueCount="234">
  <si>
    <t>CURRENT LIABILITIES</t>
  </si>
  <si>
    <t>ASSETS</t>
  </si>
  <si>
    <t>STATEMENT OF CHANGES IN SHAREHOLDERS' EQUITY</t>
  </si>
  <si>
    <t>Other current assets</t>
  </si>
  <si>
    <t>Total Current Assets</t>
  </si>
  <si>
    <t>Other income</t>
  </si>
  <si>
    <t>NON-CURRENT LIABILITIES</t>
  </si>
  <si>
    <t>Other current liabilities</t>
  </si>
  <si>
    <t>SHAREHOLDERS' EQUITY</t>
  </si>
  <si>
    <t>Other non-current assets</t>
  </si>
  <si>
    <t xml:space="preserve">Cash and cash equivalents </t>
  </si>
  <si>
    <t>NON-CURRENT ASSETS</t>
  </si>
  <si>
    <t>Work in progress</t>
  </si>
  <si>
    <t>EXPENSES</t>
  </si>
  <si>
    <t>Total</t>
  </si>
  <si>
    <t>Other components of shareholders' equity</t>
  </si>
  <si>
    <t>Trade and other receivables</t>
  </si>
  <si>
    <t>Administrative expenses</t>
  </si>
  <si>
    <t>CHUO SENKO (THAILAND) PUBLIC COMPANY LIMITED AND ITS SUBSIDIARIES</t>
  </si>
  <si>
    <t>CURRENT  ASSETS</t>
  </si>
  <si>
    <t>Other long-term investments</t>
  </si>
  <si>
    <t>Trade and other payables</t>
  </si>
  <si>
    <t>Employee benefit obligations</t>
  </si>
  <si>
    <t>Provision for long-term demolition</t>
  </si>
  <si>
    <t>Deferred income tax liabilities</t>
  </si>
  <si>
    <t>Other components of equity</t>
  </si>
  <si>
    <t>Retained earnings  (Deficit)</t>
  </si>
  <si>
    <t>Other comprehensive income (loss)</t>
  </si>
  <si>
    <t>Total other</t>
  </si>
  <si>
    <t>Issued and</t>
  </si>
  <si>
    <t>Exchange differences</t>
  </si>
  <si>
    <t>components of</t>
  </si>
  <si>
    <t>paid - up</t>
  </si>
  <si>
    <t>on translation</t>
  </si>
  <si>
    <t>shareholders'</t>
  </si>
  <si>
    <t>Controlling</t>
  </si>
  <si>
    <t>Notes</t>
  </si>
  <si>
    <t>share capital</t>
  </si>
  <si>
    <t>Legal reserve</t>
  </si>
  <si>
    <t>Unappropriated</t>
  </si>
  <si>
    <t xml:space="preserve">of financial statements </t>
  </si>
  <si>
    <t xml:space="preserve"> investments</t>
  </si>
  <si>
    <t>equity</t>
  </si>
  <si>
    <t>Interest</t>
  </si>
  <si>
    <t>Gain on sales of fixed assets</t>
  </si>
  <si>
    <t>Non-controlling interest</t>
  </si>
  <si>
    <t>Consolidated Financial Statements</t>
  </si>
  <si>
    <t>STATEMENT OF FINANCIAL POSITION</t>
  </si>
  <si>
    <t>LIABILITIES AND SHAREHOLDER'S EQUITY</t>
  </si>
  <si>
    <t>Comprehensive income (loss) for the period</t>
  </si>
  <si>
    <t>Depreciation and amortization</t>
  </si>
  <si>
    <t>Provision for employee benefit obligations</t>
  </si>
  <si>
    <t>Interest income</t>
  </si>
  <si>
    <t>operating assets and liabilities</t>
  </si>
  <si>
    <t>Interest paid</t>
  </si>
  <si>
    <t>Income taxes paid</t>
  </si>
  <si>
    <t>In Thousand Baht</t>
  </si>
  <si>
    <t>"UNAUDITED"</t>
  </si>
  <si>
    <t>"REVIEWED"</t>
  </si>
  <si>
    <t>Non-current assets held for sale</t>
  </si>
  <si>
    <t xml:space="preserve"> - Appropriated for legal reserve</t>
  </si>
  <si>
    <t xml:space="preserve"> - Unappropriated</t>
  </si>
  <si>
    <t>Non - controlling interests</t>
  </si>
  <si>
    <t>2017</t>
  </si>
  <si>
    <t>Total revenues</t>
  </si>
  <si>
    <t>Total expenses</t>
  </si>
  <si>
    <t>Equity attributable the equity holders of the parent company</t>
  </si>
  <si>
    <t>31, 2017</t>
  </si>
  <si>
    <t xml:space="preserve">December </t>
  </si>
  <si>
    <t>"Unaudited"</t>
  </si>
  <si>
    <t>"Reviewed"</t>
  </si>
  <si>
    <t>-</t>
  </si>
  <si>
    <t xml:space="preserve">Current portion of long-term loans </t>
  </si>
  <si>
    <t>- Related parties</t>
  </si>
  <si>
    <t>Deposits at financial institution pledged as collaterals</t>
  </si>
  <si>
    <t>Long-term loans to - net of current portion</t>
  </si>
  <si>
    <t>Other comprehensive income (loss) - net of income tax</t>
  </si>
  <si>
    <t>Other comprehensive income to be reclassified to profit or loss</t>
  </si>
  <si>
    <t xml:space="preserve">Other comprehensive income not to be reclassified </t>
  </si>
  <si>
    <t xml:space="preserve">Total other comprehensive income not to be reclassified </t>
  </si>
  <si>
    <t xml:space="preserve">LOSS BEFORE INCOME TAX </t>
  </si>
  <si>
    <t>Equity holders of the parent company</t>
  </si>
  <si>
    <t>Exchange differences on translation of financial statements in foreign currency</t>
  </si>
  <si>
    <t>shareholders' equity</t>
  </si>
  <si>
    <t xml:space="preserve">Transactions with owners, recorded </t>
  </si>
  <si>
    <t>directly in shareholders' equity</t>
  </si>
  <si>
    <t xml:space="preserve">Total transactions with owners, recorded </t>
  </si>
  <si>
    <t>Total comprehensive income (loss) for the period</t>
  </si>
  <si>
    <t>Transactions with owners, recorded directly in</t>
  </si>
  <si>
    <t>“UNAUDITED”</t>
  </si>
  <si>
    <t>“REVIEWED”</t>
  </si>
  <si>
    <t>Share capital - common shares, Baht 5 par value</t>
  </si>
  <si>
    <t xml:space="preserve">Other component of </t>
  </si>
  <si>
    <t xml:space="preserve">Other comprehensive </t>
  </si>
  <si>
    <t>income (loss)</t>
  </si>
  <si>
    <t xml:space="preserve"> available - for - sale</t>
  </si>
  <si>
    <t>investments</t>
  </si>
  <si>
    <t xml:space="preserve">        ……………………………………………….Director</t>
  </si>
  <si>
    <t>Current portion of liabilities under finance lease contracts</t>
  </si>
  <si>
    <t>Income tax (expenses) income</t>
  </si>
  <si>
    <t>- Others</t>
  </si>
  <si>
    <t xml:space="preserve">Investment in convertible bond </t>
  </si>
  <si>
    <t>Intangible assets</t>
  </si>
  <si>
    <t>Equity attributable to the equity holders of the parent company</t>
  </si>
  <si>
    <t>TOTAL LIABILITIES AND SHAREHOLDERS' EQUITY</t>
  </si>
  <si>
    <t>Doubtful accounts of receivables from related parties and other parties</t>
  </si>
  <si>
    <t>Doubtful accounts of receivables from debt consolidation agreement (Reversal)</t>
  </si>
  <si>
    <t>Doubtful accounst of loans to related parties and other parties</t>
  </si>
  <si>
    <t xml:space="preserve">Total other comprehensive income to be reclassified </t>
  </si>
  <si>
    <t>LOSS PER SHARE (In Baht)</t>
  </si>
  <si>
    <t>Increase in share capital</t>
  </si>
  <si>
    <t>Loss for the period</t>
  </si>
  <si>
    <t xml:space="preserve">on changes in value </t>
  </si>
  <si>
    <t>of available-for-sale</t>
  </si>
  <si>
    <t>Non -</t>
  </si>
  <si>
    <t>interest  in subsidiaries</t>
  </si>
  <si>
    <t>Appropriated for</t>
  </si>
  <si>
    <t>Premium (Discount)</t>
  </si>
  <si>
    <t>on share capital</t>
  </si>
  <si>
    <t>Cash flows from operating activities</t>
  </si>
  <si>
    <t>Adjustments for</t>
  </si>
  <si>
    <t>Loss before income tax</t>
  </si>
  <si>
    <t xml:space="preserve">Premium (Discount) </t>
  </si>
  <si>
    <t>on  share capital</t>
  </si>
  <si>
    <t>STATEMENT OF COMPREHENSIVE INCOME</t>
  </si>
  <si>
    <t>Decrease (Increase) in operating assets</t>
  </si>
  <si>
    <t xml:space="preserve">Loss from operating activities before changes in </t>
  </si>
  <si>
    <t>Increase (Decrease) in operating liabilities</t>
  </si>
  <si>
    <t>Cash flows from investing activities</t>
  </si>
  <si>
    <t>Cash paid for purchase of intangible assets</t>
  </si>
  <si>
    <t>Cash paid for purchase of equipments</t>
  </si>
  <si>
    <t>Net Cash Provided by (Used in) Investing Activities</t>
  </si>
  <si>
    <t>Cash flows from financing activities</t>
  </si>
  <si>
    <t xml:space="preserve">Net Cash Provided by (Used in) Financing Activities </t>
  </si>
  <si>
    <t>CASH AND CASH EQUIVALENTS AT END OF PERIOD</t>
  </si>
  <si>
    <t>Cash paid for employee benefit obligations</t>
  </si>
  <si>
    <t>Cash paid for loan to other parties</t>
  </si>
  <si>
    <t xml:space="preserve">Current portion of payable from debt consolidation agreement </t>
  </si>
  <si>
    <t>Impariment loss of other long-term investments</t>
  </si>
  <si>
    <t xml:space="preserve"> changes in the ownership</t>
  </si>
  <si>
    <t>TOTAL ASSETS</t>
  </si>
  <si>
    <t>Finance costs</t>
  </si>
  <si>
    <t>Impairment loss of other non-current assets</t>
  </si>
  <si>
    <t xml:space="preserve">Payable from debt consolidation agreement </t>
  </si>
  <si>
    <t>Proceeds from increase in share capital</t>
  </si>
  <si>
    <t>Doubtful accounts of receivable from debt consolidation agreement (Reversal)</t>
  </si>
  <si>
    <t>Doubtful accounts of loans to related parties and other parties</t>
  </si>
  <si>
    <t>Gain on sales of non-current assets held for sale</t>
  </si>
  <si>
    <t>Proceeds from loan to related parties</t>
  </si>
  <si>
    <t>Advance payment for share subscription</t>
  </si>
  <si>
    <t>Total Non-Current Assets</t>
  </si>
  <si>
    <t>Total Current Liabilities</t>
  </si>
  <si>
    <t>Total Liabilities</t>
  </si>
  <si>
    <t>Total Non-Current Liabilities</t>
  </si>
  <si>
    <t>Retained earnings (Deficit)</t>
  </si>
  <si>
    <t>Effects from translation of financial statements in foreign currency</t>
  </si>
  <si>
    <t>NET INCREASE (DECREASE) IN CASH AND CASH EQUIVALENTS</t>
  </si>
  <si>
    <t>2018</t>
  </si>
  <si>
    <t xml:space="preserve">Short-term loans and accrued interest </t>
  </si>
  <si>
    <t xml:space="preserve">- Related parties </t>
  </si>
  <si>
    <t xml:space="preserve">- Other parties </t>
  </si>
  <si>
    <t>Payables from debt consolidation agreement - net of current portion</t>
  </si>
  <si>
    <t>"Audited"</t>
  </si>
  <si>
    <t>Liabilities under finance lease contracts - net of current portion</t>
  </si>
  <si>
    <t>Balance as at January 1, 2018</t>
  </si>
  <si>
    <t>Receivables from debt consolidation agreement - net of current portion</t>
  </si>
  <si>
    <t>AS AT JUNE 30, 2018</t>
  </si>
  <si>
    <t>June</t>
  </si>
  <si>
    <t>30, 2018</t>
  </si>
  <si>
    <t>FOR THE THREE - MONTH PERIOD ENDED JUNE 30, 2018</t>
  </si>
  <si>
    <t>Gain on settlement employee benefit</t>
  </si>
  <si>
    <t>FOR THE SIX - MONTH PERIOD ENDED JUNE 30, 2018</t>
  </si>
  <si>
    <t>Balance as at June 30, 2018</t>
  </si>
  <si>
    <t>Impairment loss of vehicle (Reversal)</t>
  </si>
  <si>
    <t xml:space="preserve">Dividend income </t>
  </si>
  <si>
    <t>Income taxes return</t>
  </si>
  <si>
    <t>Balance as at June 30 , 2017</t>
  </si>
  <si>
    <t>Balance as at January 1, 2017</t>
  </si>
  <si>
    <t>- Refundable deposits</t>
  </si>
  <si>
    <t>Separate  Financial Statements</t>
  </si>
  <si>
    <t>Separate Financial Statements</t>
  </si>
  <si>
    <t>26</t>
  </si>
  <si>
    <t>Unrealized gain (loss) on changes in value of available-for-sale investments - net of income tax</t>
  </si>
  <si>
    <t>Defined benefit plan actuarial gain (loss) - net of income tax</t>
  </si>
  <si>
    <t>Proceeds from interest income</t>
  </si>
  <si>
    <t xml:space="preserve">Current portion of receivables from debt consolidation agreement </t>
  </si>
  <si>
    <t>- Other parties</t>
  </si>
  <si>
    <t>Bank overdrafts</t>
  </si>
  <si>
    <t>Discount on share capital</t>
  </si>
  <si>
    <t>Unrealized gain (loss) on changes in value of</t>
  </si>
  <si>
    <t>available-for-sale investments - net of income tax</t>
  </si>
  <si>
    <t>Deficit from the</t>
  </si>
  <si>
    <t>Balance as at June 30, 2017</t>
  </si>
  <si>
    <t>Unrealized loss (gain) on exchange rate</t>
  </si>
  <si>
    <t>Receivables from debt consolidation agreement</t>
  </si>
  <si>
    <t>Cash paid from operations</t>
  </si>
  <si>
    <t>Net Cash Used in Operating Activities</t>
  </si>
  <si>
    <t>Decrease in deposit at financial institution pledged as collaterals</t>
  </si>
  <si>
    <t>Proceeds from devidend income</t>
  </si>
  <si>
    <t xml:space="preserve">Increase (Decrease) in bank overdrafts </t>
  </si>
  <si>
    <t>Decrease in liabilities under finance lease contract</t>
  </si>
  <si>
    <t>Proceeds from short - term loan from related parties</t>
  </si>
  <si>
    <t>Cash paid for short - term loan from related parties</t>
  </si>
  <si>
    <t>Building improvements and equipment</t>
  </si>
  <si>
    <t>Reversal of provision for long - term demolition</t>
  </si>
  <si>
    <t>Deficit from the changes in the ownership interest in subsidiaries</t>
  </si>
  <si>
    <t>Gain on settlement for employee benefit</t>
  </si>
  <si>
    <t>Proceeds from short - term loan from other parties</t>
  </si>
  <si>
    <t xml:space="preserve">     ……………………………………………….Director</t>
  </si>
  <si>
    <t>15,25</t>
  </si>
  <si>
    <t>in foreign curency</t>
  </si>
  <si>
    <t>Unrealized gain</t>
  </si>
  <si>
    <t>the parent company</t>
  </si>
  <si>
    <t>Unrealized gain from</t>
  </si>
  <si>
    <t xml:space="preserve">Total equity </t>
  </si>
  <si>
    <t>attributable to the</t>
  </si>
  <si>
    <t>equity holders of</t>
  </si>
  <si>
    <t>Investment in subsidiary</t>
  </si>
  <si>
    <t>Total Shareholders' Equity  (Capital Deficiency)</t>
  </si>
  <si>
    <t>REVENUES</t>
  </si>
  <si>
    <t>LOSS FOR THE PERIOD</t>
  </si>
  <si>
    <t>in subsequent period</t>
  </si>
  <si>
    <t>to profit or loss in subsequent period</t>
  </si>
  <si>
    <t>TOTAL COMPREHENSIVE INCOME (LOSS) FOR THE PERIOD</t>
  </si>
  <si>
    <t>Profit (Loss) for the period attributable to :</t>
  </si>
  <si>
    <t>Cash and cash equivalents at beginning of the period</t>
  </si>
  <si>
    <t xml:space="preserve">Authorized share capital - 222,748,105 shares, Baht 5 par value </t>
  </si>
  <si>
    <t>in 2018 and 67,500,000 shares, Baht 5 par value in 2017</t>
  </si>
  <si>
    <t>Issued and fully paid-up share capital - 202,498,277 shares,</t>
  </si>
  <si>
    <t>Baht 5 par value in 2018 and 67,499,426 shares, Baht 5 par value in 2017</t>
  </si>
  <si>
    <t>Comprehensive income (loss) for the period attributable to :</t>
  </si>
  <si>
    <t>STATEMENT OF CASH FLOWS</t>
  </si>
  <si>
    <t>STATEMENT OF FINANCIAL POSITION (CONTINUED)</t>
  </si>
  <si>
    <t>STATEMENT OF CASH FLOWS 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</si>
</sst>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0.00_)"/>
    <numFmt numFmtId="173" formatCode="_(* #,##0_);_(* \(#,##0\);_(* &quot;-&quot;??_);_(@_)"/>
    <numFmt numFmtId="174" formatCode="#,##0;[Red]\(#,##0\)"/>
    <numFmt numFmtId="175" formatCode="#,##0.00;[Red]\(#,##0.00\)"/>
    <numFmt numFmtId="176" formatCode="#,##0.00_ ;[Red]\-#,##0.00\ "/>
    <numFmt numFmtId="177" formatCode="_(* #,##0.0000_);_(* \(#,##0.0000\);_(* &quot;-&quot;??_);_(@_)"/>
    <numFmt numFmtId="178" formatCode="#,##0.00\ ;\(#,##0.00\)"/>
    <numFmt numFmtId="179" formatCode="_(* #,##0.00_);_(* \(#,##0.00\);_(* &quot;-&quot;_);_(@_)"/>
    <numFmt numFmtId="180" formatCode="0_)"/>
    <numFmt numFmtId="181" formatCode="0.0%"/>
    <numFmt numFmtId="182" formatCode="General_)"/>
    <numFmt numFmtId="183" formatCode="_(* #,##0.00000_);_(* \(#,##0.00000\);_(* &quot;-&quot;??_);_(@_)"/>
    <numFmt numFmtId="184" formatCode="#,##0;\(#,##0\)"/>
    <numFmt numFmtId="185" formatCode="#,##0.00;\(#,##0.00\)"/>
    <numFmt numFmtId="186" formatCode="#,##0.0000;\(#,##0.0000\)"/>
    <numFmt numFmtId="187" formatCode="_-* #,##0_-;\-* #,##0_-;_-* &quot;-&quot;??_-;_-@_-"/>
    <numFmt numFmtId="188" formatCode="_(* #,##0.000_);_(* \(#,##0.000\);_(* &quot;-&quot;_);_(@_)"/>
    <numFmt numFmtId="189" formatCode="&quot;RM&quot;#,##0_);[Red]\(&quot;RM&quot;#,##0\)"/>
    <numFmt numFmtId="190" formatCode="_(* #,##0.0000_);_(* \(#,##0.0000\);_(* &quot;-&quot;_);_(@_)"/>
    <numFmt numFmtId="191" formatCode="##,##0.0_);\(#,##0.0\)"/>
    <numFmt numFmtId="192" formatCode="#,##0.00;[Red]#,##0.00"/>
    <numFmt numFmtId="193" formatCode="_ * #,##0.00_ ;_ * \-#,##0.00_ ;_ * &quot;-&quot;??_ ;_ @_ "/>
    <numFmt numFmtId="194" formatCode="&quot;£&quot;#,##0.00_);[Red]\(&quot;£&quot;#,##0.00\)"/>
    <numFmt numFmtId="195" formatCode="mmmm\ d\,\ yyyy"/>
    <numFmt numFmtId="196" formatCode="&quot;RM&quot;#,##0;[Red]\-&quot;RM&quot;#,##0"/>
    <numFmt numFmtId="197" formatCode="&quot;£&quot;#,##0;[Red]\-&quot;£&quot;#,##0"/>
    <numFmt numFmtId="198" formatCode="_-* #,##0.000_-;\-* #,##0.000_-;_-* &quot;-&quot;??_-;_-@_-"/>
    <numFmt numFmtId="199" formatCode="_(* #,##0.0_);_(* \(#,##0.0\);_(* &quot;-&quot;_);_(@_)"/>
    <numFmt numFmtId="200" formatCode="_(&quot;Rp&quot;* #,##0_);_(&quot;Rp&quot;* \(#,##0\);_(&quot;Rp&quot;* &quot;-&quot;_);_(@_)"/>
    <numFmt numFmtId="201" formatCode="&quot;RM&quot;#,##0;\-&quot;RM&quot;#,##0"/>
    <numFmt numFmtId="202" formatCode="#,##0_);[Red]\(#,##0\);\-\ \ \ "/>
    <numFmt numFmtId="203" formatCode="_-&quot;RM&quot;* #,##0_-;\-&quot;RM&quot;* #,##0_-;_-&quot;RM&quot;* &quot;-&quot;_-;_-@_-"/>
    <numFmt numFmtId="204" formatCode="0_);[Red]\(0\)"/>
    <numFmt numFmtId="205" formatCode="&quot;RM&quot;#,##0.00;\-&quot;RM&quot;#,##0.00"/>
    <numFmt numFmtId="206" formatCode="#,##0.000_);[Red]\(#,##0.000\);\-\ \ "/>
    <numFmt numFmtId="207" formatCode="&quot;£&quot;#,##0.00;\-&quot;£&quot;#,##0.00"/>
    <numFmt numFmtId="208" formatCode="_-* #,##0.0000_-;\-* #,##0.0000_-;_-* &quot;-&quot;??_-;_-@_-"/>
    <numFmt numFmtId="209" formatCode="&quot;£&quot;#,##0_);[Red]\(&quot;£&quot;#,##0\)"/>
    <numFmt numFmtId="210" formatCode="_ &quot;RM&quot;* #,##0.00_ ;_ &quot;RM&quot;* \-#,##0.00_ ;_ &quot;RM&quot;* &quot;-&quot;??_ ;_ @_ "/>
    <numFmt numFmtId="211" formatCode="#,##0.0_);[Red]\(#,##0.0\);\-\ \ "/>
    <numFmt numFmtId="212" formatCode="_-&quot;RM&quot;* #,##0.00_-;\-&quot;RM&quot;* #,##0.00_-;_-&quot;RM&quot;* &quot;-&quot;??_-;_-@_-"/>
    <numFmt numFmtId="213" formatCode="#,##0.00_);[Red]\-#,##0.00"/>
    <numFmt numFmtId="214" formatCode="&quot;£&quot;#,##0;\-&quot;£&quot;#,##0"/>
    <numFmt numFmtId="215" formatCode="#,##0.00_);[Red]\(#,##0.00\);\-\ \ "/>
    <numFmt numFmtId="216" formatCode="_-* #,##0.0_-;\-* #,##0.0_-;_-* &quot;-&quot;??_-;_-@_-"/>
    <numFmt numFmtId="217" formatCode="#,##0_);[Red]\(#,##0\);;\-\ \ "/>
    <numFmt numFmtId="218" formatCode="0.0"/>
    <numFmt numFmtId="219" formatCode="&quot;$&quot;#,##0;\-&quot;$&quot;#,##0"/>
    <numFmt numFmtId="220" formatCode="_ * #,##0_ ;_ * \-#,##0_ ;_ * &quot;-&quot;_ ;_ @_ "/>
    <numFmt numFmtId="221" formatCode="&quot;RM&quot;#,##0.00;[Red]\-&quot;RM&quot;#,##0.00"/>
    <numFmt numFmtId="222" formatCode="0.000_)"/>
    <numFmt numFmtId="223" formatCode="&quot;$&quot;#,##0\ ;\(&quot;$&quot;#,##0\)"/>
    <numFmt numFmtId="224" formatCode="d\.mmm\.yy"/>
    <numFmt numFmtId="225" formatCode="#,##0.0;\-#,##0.0"/>
    <numFmt numFmtId="226" formatCode="0."/>
    <numFmt numFmtId="227" formatCode="0.00%;\(0.00\)%"/>
    <numFmt numFmtId="228" formatCode="mmm\.yy"/>
    <numFmt numFmtId="229" formatCode="_-&quot;$&quot;* #,##0_-;\-&quot;$&quot;* #,##0_-;_-&quot;$&quot;* &quot;-&quot;_-;_-@_-"/>
    <numFmt numFmtId="230" formatCode="&quot;$&quot;#,##0"/>
    <numFmt numFmtId="231" formatCode="_([$€-2]* #,##0.00_);_([$€-2]* \(#,##0.00\);_([$€-2]* &quot;-&quot;??_)"/>
    <numFmt numFmtId="232" formatCode="_-&quot;$&quot;* #,##0.00_-;\-&quot;$&quot;* #,##0.00_-;_-&quot;$&quot;* &quot;-&quot;??_-;_-@_-"/>
    <numFmt numFmtId="233" formatCode="#.00"/>
    <numFmt numFmtId="234" formatCode="#,##0.000_);[Red]\(#,##0.000\)"/>
    <numFmt numFmtId="235" formatCode="0.000%"/>
    <numFmt numFmtId="236" formatCode="#,##0.0_);\(#,##0.0\)"/>
    <numFmt numFmtId="237" formatCode="_-* #,##0.00\ _F_-;\-* #,##0.00\ _F_-;_-* &quot;-&quot;??\ _F_-;_-@_-"/>
    <numFmt numFmtId="238" formatCode="&quot;\&quot;\ #,##0.00;&quot;\&quot;\ \-#,##0.00"/>
    <numFmt numFmtId="239" formatCode="&quot;\&quot;#,##0.00;[Red]&quot;\&quot;\-#,##0.00"/>
    <numFmt numFmtId="240" formatCode="#,##0&quot; F&quot;_);[Red]\(#,##0&quot; F&quot;\)"/>
    <numFmt numFmtId="241" formatCode="_-* #,##0\ &quot;F&quot;_-;\-* #,##0\ &quot;F&quot;_-;_-* &quot;-&quot;\ &quot;F&quot;_-;_-@_-"/>
    <numFmt numFmtId="242" formatCode="_-* #,##0.00\ &quot;F&quot;_-;\-* #,##0.00\ &quot;F&quot;_-;_-* &quot;-&quot;??\ &quot;F&quot;_-;_-@_-"/>
    <numFmt numFmtId="243" formatCode="&quot;L.&quot;\ #,##0;\-&quot;L.&quot;\ #,##0"/>
    <numFmt numFmtId="244" formatCode="_(&quot;RM&quot;* #,##0_);_(&quot;RM&quot;* \(#,##0\);_(&quot;RM&quot;* &quot;-&quot;_);_(@_)"/>
    <numFmt numFmtId="245" formatCode="_ * ###,0&quot;.&quot;00_ ;_ * \-###,0&quot;.&quot;00_ ;_ * &quot;-&quot;??_ ;_ @_ "/>
    <numFmt numFmtId="246" formatCode="0.000"/>
    <numFmt numFmtId="247" formatCode="0.00\ \ \x"/>
    <numFmt numFmtId="248" formatCode="&quot;$&quot;#,##0.00;[Red]\-&quot;$&quot;#,##0.00"/>
    <numFmt numFmtId="249" formatCode="mm\/dd\/yy"/>
    <numFmt numFmtId="250" formatCode="#,##0_);[Red]\(#,##0\);\ \ \-\ \ \ \ \ "/>
    <numFmt numFmtId="251" formatCode="&quot;RM&quot;#,##0;[Red]&quot;RM&quot;\-#,##0"/>
    <numFmt numFmtId="252" formatCode="0.00\ \ \ ;\-0.00\ \ \ ;0.00\ \ \ ;[Red]@&quot;    &quot;"/>
    <numFmt numFmtId="253" formatCode="_-&quot;£&quot;* #,##0_-;\-&quot;£&quot;* #,##0_-;_-&quot;£&quot;* &quot;-&quot;_-;_-@_-"/>
    <numFmt numFmtId="254" formatCode="_-&quot;£&quot;* #,##0.00_-;\-&quot;£&quot;* #,##0.00_-;_-&quot;£&quot;* &quot;-&quot;??_-;_-@_-"/>
    <numFmt numFmtId="255" formatCode="#,##0\ ;[Red]\(#,##0\);&quot;      -     &quot;"/>
    <numFmt numFmtId="256" formatCode="#,##0_);[Red]\(#,##0\);&quot;-&quot;__\)"/>
    <numFmt numFmtId="257" formatCode="#,##0_);[Red]\(#,##0\);&quot;     -    &quot;"/>
    <numFmt numFmtId="258" formatCode="&quot;$&quot;#,##0;[Red]\-&quot;$&quot;#,##0"/>
    <numFmt numFmtId="259" formatCode="_ &quot;\&quot;* #,##0_ ;_ &quot;\&quot;* \-#,##0_ ;_ &quot;\&quot;* &quot;-&quot;_ ;_ @_ "/>
    <numFmt numFmtId="260" formatCode="#,##0_ ;[Red]\-#,##0\ "/>
    <numFmt numFmtId="261" formatCode="_-&quot;Dfl.&quot;\ * #,##0.00_-;_-&quot;Dfl.&quot;\ * #,##0.00\-;_-&quot;Dfl.&quot;\ * &quot;-&quot;??_-;_-@_-"/>
    <numFmt numFmtId="262" formatCode="_-* #,##0.00_-;_-* #,##0.00\-;_-* &quot;-&quot;??_-;_-@_-"/>
    <numFmt numFmtId="263" formatCode="_-&quot;?&quot;* #,##0_-;\-&quot;?&quot;* #,##0_-;_-&quot;?&quot;* &quot;-&quot;_-;_-@_-"/>
    <numFmt numFmtId="264" formatCode="_-&quot;?&quot;* #,##0.00_-;\-&quot;?&quot;* #,##0.00_-;_-&quot;?&quot;* &quot;-&quot;??_-;_-@_-"/>
    <numFmt numFmtId="265" formatCode="_-* #,##0_-;_-* #,##0\-;_-* &quot;-&quot;_-;_-@_-"/>
    <numFmt numFmtId="266" formatCode="_-&quot;Dfl.&quot;\ * #,##0_-;_-&quot;Dfl.&quot;\ * #,##0\-;_-&quot;Dfl.&quot;\ * &quot;-&quot;_-;_-@_-"/>
    <numFmt numFmtId="267" formatCode="&quot;\&quot;#,##0;[Red]&quot;\&quot;\-#,##0"/>
    <numFmt numFmtId="268" formatCode="0.00000000000"/>
    <numFmt numFmtId="269" formatCode="_(* #,##0.000000_);_(* \(#,##0.000000\);_(* &quot;-&quot;_);_(@_)"/>
    <numFmt numFmtId="270" formatCode="#,##0;[Red]#,##0"/>
    <numFmt numFmtId="271" formatCode="#,##0.00&quot;£&quot;_);[Red]\(#,##0.00&quot;£&quot;\)"/>
    <numFmt numFmtId="272" formatCode="_ * #,##0_)&quot;£&quot;_ ;_ * \(#,##0\)&quot;£&quot;_ ;_ * &quot;-&quot;_)&quot;£&quot;_ ;_ @_ "/>
    <numFmt numFmtId="273" formatCode="#,##0.0_);[Red]\(#,##0.0\)"/>
    <numFmt numFmtId="274" formatCode="_(* #,##0_);[Red]_(* \(#,##0\);_(* &quot;-&quot;_);_(@_)"/>
    <numFmt numFmtId="275" formatCode="&quot;วันที่&quot;\ \ว\ \ด\ด\ด\ด\ \ป\ป\ป\ป"/>
    <numFmt numFmtId="276" formatCode="&quot;£&quot;#,##0.00;[Red]\-&quot;£&quot;#,##0.00"/>
    <numFmt numFmtId="277" formatCode="\$#,##0;\(\$#,##0\)"/>
    <numFmt numFmtId="278" formatCode="\t&quot;$&quot;#,##0_);[Red]\(\t&quot;$&quot;#,##0\)"/>
    <numFmt numFmtId="279" formatCode="#,##0.00\ ;\-#,##0.00\ ;&quot; -&quot;#\ ;@\ "/>
    <numFmt numFmtId="280" formatCode="#,##0.00\ &quot;F&quot;;\-#,##0.00\ &quot;F&quot;"/>
    <numFmt numFmtId="281" formatCode="&quot;RM&quot;#,##0.00_);[Red]&quot;(RM&quot;#,##0.00\)"/>
    <numFmt numFmtId="282" formatCode="d/mm/yy\ "/>
    <numFmt numFmtId="283" formatCode="_-* #,##0.00_-;\-* #,##0.00_-;_-* \-??_-;_-@_-"/>
    <numFmt numFmtId="284" formatCode="_(* #,##0.00_);_(* \(#,##0.00\);_(* \-??_);_(@_)"/>
    <numFmt numFmtId="285" formatCode="&quot;    &quot;#,##0;\-&quot;    &quot;#,##0"/>
    <numFmt numFmtId="286" formatCode="#,##0.00&quot; F&quot;;\-#,##0.00&quot; F&quot;"/>
    <numFmt numFmtId="287" formatCode="d\ \ด\ด\ด\ \b\b"/>
    <numFmt numFmtId="288" formatCode="\$#,##0.00;\(\$#,##0.00\)"/>
    <numFmt numFmtId="289" formatCode="dd\-mmm\-yy_)"/>
    <numFmt numFmtId="290" formatCode="dd\-mmm\-yy\ "/>
    <numFmt numFmtId="291" formatCode="#,##0.00&quot; F&quot;_);\(#,##0.00&quot; F&quot;\)"/>
    <numFmt numFmtId="292" formatCode="_-[$€-2]* #,##0.00_-;\-[$€-2]* #,##0.00_-;_-[$€-2]* &quot;-&quot;??_-"/>
    <numFmt numFmtId="293" formatCode="#,##0\ \ ;\(#,##0\)\ ;\—\ \ \ \ "/>
    <numFmt numFmtId="294" formatCode="&quot;0&quot;#.0"/>
    <numFmt numFmtId="295" formatCode="&quot;0&quot;#"/>
    <numFmt numFmtId="296" formatCode=";;;"/>
    <numFmt numFmtId="297" formatCode="&quot;?&quot;#,##0;[Red]\-&quot;?&quot;#,##0"/>
    <numFmt numFmtId="298" formatCode="0.0&quot;  &quot;"/>
    <numFmt numFmtId="299" formatCode="000\-000000"/>
    <numFmt numFmtId="300" formatCode="&quot;$&quot;#,##0.0_);\(&quot;$&quot;#,##0.0\)"/>
    <numFmt numFmtId="301" formatCode="[$-107041E]d\ mmm\ yy;@"/>
    <numFmt numFmtId="302" formatCode="\ว\ \ด\ด\ด\ \ป\ป"/>
    <numFmt numFmtId="303" formatCode="0&quot;  &quot;"/>
    <numFmt numFmtId="304" formatCode="&quot;$&quot;#,##0.00\ ;\(&quot;$&quot;#,##0.00\)"/>
    <numFmt numFmtId="305" formatCode="#."/>
    <numFmt numFmtId="306" formatCode="0.00&quot;  &quot;"/>
    <numFmt numFmtId="307" formatCode="\t&quot;$&quot;#,##0_);\(\t&quot;$&quot;#,##0\)"/>
    <numFmt numFmtId="308" formatCode="\t&quot;฿&quot;#,##0.00_);[Red]\(\t&quot;฿&quot;#,##0.00\)"/>
    <numFmt numFmtId="309" formatCode="_-* #,##0_-;&quot;\&quot;&quot;\&quot;&quot;\&quot;\-* #,##0_-;_-* &quot;-&quot;_-;_-@_-"/>
    <numFmt numFmtId="310" formatCode="_-* #,##0.00_-;&quot;\&quot;&quot;\&quot;&quot;\&quot;\-* #,##0.00_-;_-* &quot;-&quot;??_-;_-@_-"/>
    <numFmt numFmtId="311" formatCode="_-&quot;\&quot;* #,##0_-;&quot;\&quot;&quot;\&quot;&quot;\&quot;\-&quot;\&quot;* #,##0_-;_-&quot;\&quot;* &quot;-&quot;_-;_-@_-"/>
    <numFmt numFmtId="312" formatCode="_-&quot;\&quot;* #,##0.00_-;&quot;\&quot;&quot;\&quot;&quot;\&quot;\-&quot;\&quot;* #,##0.00_-;_-&quot;\&quot;* &quot;-&quot;??_-;_-@_-"/>
    <numFmt numFmtId="313" formatCode="#,##0\ ;\(#,##0\)"/>
    <numFmt numFmtId="314" formatCode="_(* #,##0.0_);_(* \(#,##0.0\);_(* &quot;-&quot;??_);_(@_)"/>
  </numFmts>
  <fonts count="260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4"/>
      <name val="CordiaUPC"/>
      <family val="2"/>
      <charset val="222"/>
    </font>
    <font>
      <b/>
      <sz val="9"/>
      <name val="Arial"/>
      <family val="2"/>
    </font>
    <font>
      <sz val="8"/>
      <name val="Arial"/>
      <family val="2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b/>
      <sz val="10"/>
      <color indexed="9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sz val="10"/>
      <name val="Arial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0"/>
      <color indexed="8"/>
      <name val="MS Sans Serif"/>
      <family val="2"/>
      <charset val="222"/>
    </font>
    <font>
      <sz val="11"/>
      <name val="Book Antiqua"/>
      <family val="1"/>
    </font>
    <font>
      <sz val="10"/>
      <name val="Book Antiqua"/>
      <family val="1"/>
    </font>
    <font>
      <sz val="10"/>
      <name val="Palatino"/>
      <family val="1"/>
    </font>
    <font>
      <b/>
      <sz val="10"/>
      <name val="Palatino"/>
      <family val="1"/>
    </font>
    <font>
      <sz val="12"/>
      <name val="Helv"/>
    </font>
    <font>
      <sz val="8"/>
      <name val="Times New Roman"/>
      <family val="1"/>
    </font>
    <font>
      <sz val="12"/>
      <name val="¹ÙÅÁÃ¼"/>
      <charset val="129"/>
    </font>
    <font>
      <i/>
      <sz val="10"/>
      <color indexed="56"/>
      <name val="Arial"/>
      <family val="2"/>
    </font>
    <font>
      <sz val="12"/>
      <name val="Tms Rmn"/>
    </font>
    <font>
      <sz val="11"/>
      <name val="µ¸¿ò"/>
      <charset val="129"/>
    </font>
    <font>
      <b/>
      <sz val="10"/>
      <name val="Helv"/>
    </font>
    <font>
      <sz val="10"/>
      <name val="MS Sans Serif"/>
      <family val="2"/>
      <charset val="222"/>
    </font>
    <font>
      <sz val="11"/>
      <name val="tms rmn"/>
    </font>
    <font>
      <sz val="10"/>
      <name val="MS Serif"/>
      <family val="1"/>
    </font>
    <font>
      <b/>
      <sz val="10"/>
      <name val="Tms Rmn"/>
    </font>
    <font>
      <sz val="12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20"/>
      <color indexed="24"/>
      <name val="Times New Roman"/>
      <family val="1"/>
    </font>
    <font>
      <sz val="1"/>
      <color indexed="8"/>
      <name val="Courier"/>
      <family val="3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8"/>
      <color indexed="12"/>
      <name val="Helv"/>
    </font>
    <font>
      <sz val="12"/>
      <name val="Helv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sz val="11"/>
      <name val="Helv"/>
    </font>
    <font>
      <sz val="12"/>
      <name val="¹ÙÅÁÃ¼"/>
      <family val="1"/>
      <charset val="129"/>
    </font>
    <font>
      <sz val="10"/>
      <name val="Times New Roman"/>
      <family val="1"/>
    </font>
    <font>
      <sz val="7"/>
      <name val="Small Fonts"/>
      <family val="2"/>
    </font>
    <font>
      <sz val="16"/>
      <name val="Helv"/>
    </font>
    <font>
      <sz val="11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9"/>
      <name val="Univers Cd (W1)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u/>
      <sz val="10"/>
      <name val="Book Antiqua"/>
      <family val="1"/>
    </font>
    <font>
      <sz val="24"/>
      <color indexed="13"/>
      <name val="Helv"/>
    </font>
    <font>
      <b/>
      <sz val="12"/>
      <color indexed="13"/>
      <name val="Helv"/>
    </font>
    <font>
      <sz val="8"/>
      <color indexed="10"/>
      <name val="Arial Narrow"/>
      <family val="2"/>
    </font>
    <font>
      <sz val="8"/>
      <name val="Univers Condensed"/>
      <family val="2"/>
    </font>
    <font>
      <sz val="10"/>
      <name val="Geneva"/>
      <family val="2"/>
    </font>
    <font>
      <sz val="12"/>
      <name val="바탕체"/>
      <family val="1"/>
    </font>
    <font>
      <sz val="12"/>
      <name val="Arial"/>
      <family val="3"/>
      <charset val="134"/>
    </font>
    <font>
      <sz val="11"/>
      <color theme="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SWISS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b/>
      <sz val="8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family val="1"/>
    </font>
    <font>
      <sz val="12"/>
      <name val="Arial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0"/>
      <name val="Palatino"/>
      <charset val="222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MS Sans Serif"/>
      <family val="2"/>
      <charset val="222"/>
    </font>
    <font>
      <u/>
      <sz val="9.8000000000000007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Calibri"/>
      <family val="2"/>
    </font>
    <font>
      <sz val="9"/>
      <color indexed="8"/>
      <name val="Verdana"/>
      <family val="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name val="Helv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sz val="1"/>
      <color indexed="16"/>
      <name val="Courier"/>
      <family val="3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sz val="10"/>
      <name val="Tahoma"/>
      <family val="2"/>
    </font>
    <font>
      <sz val="12"/>
      <name val="EucrosiaUPC"/>
      <family val="1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2"/>
      <name val="นูลมรผ"/>
      <charset val="129"/>
    </font>
    <font>
      <sz val="9.9499999999999993"/>
      <color indexed="8"/>
      <name val="²Ó©úÅé"/>
      <family val="3"/>
      <charset val="136"/>
    </font>
    <font>
      <sz val="12"/>
      <name val="นูลมรผ"/>
    </font>
    <font>
      <sz val="14"/>
      <name val="AngsanaUPC"/>
      <family val="1"/>
      <charset val="128"/>
    </font>
    <font>
      <sz val="12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0"/>
      <name val="ApFont"/>
    </font>
    <font>
      <sz val="10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i/>
      <sz val="10"/>
      <name val="Calibri"/>
      <family val="2"/>
    </font>
    <font>
      <b/>
      <sz val="10"/>
      <name val="Calibri"/>
      <family val="2"/>
      <scheme val="minor"/>
    </font>
    <font>
      <b/>
      <i/>
      <sz val="10"/>
      <name val="Calibri"/>
      <family val="2"/>
    </font>
    <font>
      <b/>
      <sz val="10"/>
      <color theme="1"/>
      <name val="Calibri"/>
      <family val="2"/>
    </font>
    <font>
      <sz val="10"/>
      <color theme="0"/>
      <name val="Calibri"/>
      <family val="2"/>
    </font>
    <font>
      <u/>
      <sz val="10"/>
      <name val="Calibri"/>
      <family val="2"/>
    </font>
    <font>
      <sz val="10"/>
      <color theme="1"/>
      <name val="Calibri"/>
      <family val="2"/>
    </font>
    <font>
      <i/>
      <u/>
      <sz val="10"/>
      <name val="Calibri"/>
      <family val="2"/>
    </font>
    <font>
      <b/>
      <i/>
      <sz val="10"/>
      <color rgb="FFFF0000"/>
      <name val="Calibri"/>
      <family val="2"/>
    </font>
    <font>
      <sz val="10"/>
      <color rgb="FFFF0000"/>
      <name val="Calibri"/>
      <family val="2"/>
    </font>
  </fonts>
  <fills count="12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darkGray">
        <f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2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gray0625"/>
    </fill>
  </fills>
  <borders count="57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903">
    <xf numFmtId="0" fontId="0" fillId="0" borderId="0"/>
    <xf numFmtId="0" fontId="26" fillId="0" borderId="1" quotePrefix="1">
      <alignment horizontal="justify" vertical="justify" textRotation="127" wrapText="1" justifyLastLine="1"/>
      <protection hidden="1"/>
    </xf>
    <xf numFmtId="171" fontId="7" fillId="0" borderId="0" applyFont="0" applyFill="0" applyBorder="0" applyAlignment="0" applyProtection="0"/>
    <xf numFmtId="172" fontId="9" fillId="0" borderId="0"/>
    <xf numFmtId="182" fontId="24" fillId="0" borderId="0"/>
    <xf numFmtId="175" fontId="17" fillId="0" borderId="0" applyFont="0" applyFill="0" applyBorder="0" applyAlignment="0" applyProtection="0"/>
    <xf numFmtId="0" fontId="7" fillId="0" borderId="0"/>
    <xf numFmtId="0" fontId="28" fillId="0" borderId="0"/>
    <xf numFmtId="175" fontId="7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171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30" fillId="0" borderId="0"/>
    <xf numFmtId="190" fontId="7" fillId="0" borderId="0" applyFont="0" applyFill="0" applyBorder="0" applyAlignment="0" applyProtection="0"/>
    <xf numFmtId="0" fontId="36" fillId="42" borderId="0"/>
    <xf numFmtId="191" fontId="7" fillId="0" borderId="0" applyFont="0" applyFill="0" applyBorder="0" applyAlignment="0" applyProtection="0"/>
    <xf numFmtId="192" fontId="37" fillId="0" borderId="0"/>
    <xf numFmtId="0" fontId="38" fillId="0" borderId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96" fontId="7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97" fontId="7" fillId="0" borderId="0" applyFont="0" applyFill="0" applyBorder="0" applyAlignment="0" applyProtection="0"/>
    <xf numFmtId="188" fontId="40" fillId="0" borderId="0" applyFont="0" applyFill="0" applyBorder="0" applyAlignment="0" applyProtection="0"/>
    <xf numFmtId="198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88" fontId="40" fillId="0" borderId="0" applyFont="0" applyFill="0" applyBorder="0" applyAlignment="0" applyProtection="0"/>
    <xf numFmtId="199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2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2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3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4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3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4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201" fontId="7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199" fontId="21" fillId="0" borderId="0" applyFont="0" applyFill="0" applyBorder="0" applyAlignment="0" applyProtection="0"/>
    <xf numFmtId="200" fontId="4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2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3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4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199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205" fontId="7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207" fontId="7" fillId="0" borderId="0" applyFont="0" applyFill="0" applyBorder="0" applyAlignment="0" applyProtection="0"/>
    <xf numFmtId="190" fontId="21" fillId="0" borderId="0" applyFont="0" applyFill="0" applyBorder="0" applyAlignment="0" applyProtection="0"/>
    <xf numFmtId="208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0" fontId="21" fillId="0" borderId="0" applyFont="0" applyFill="0" applyBorder="0" applyAlignment="0" applyProtection="0"/>
    <xf numFmtId="19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210" fontId="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214" fontId="7" fillId="0" borderId="0" applyFont="0" applyFill="0" applyBorder="0" applyAlignment="0" applyProtection="0"/>
    <xf numFmtId="179" fontId="21" fillId="0" borderId="0" applyFont="0" applyFill="0" applyBorder="0" applyAlignment="0" applyProtection="0"/>
    <xf numFmtId="184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79" fontId="21" fillId="0" borderId="0" applyFont="0" applyFill="0" applyBorder="0" applyAlignment="0" applyProtection="0"/>
    <xf numFmtId="20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36" fillId="42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5" fontId="40" fillId="0" borderId="0" applyFont="0" applyFill="0" applyBorder="0" applyAlignment="0" applyProtection="0"/>
    <xf numFmtId="177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1" fillId="0" borderId="0" applyNumberFormat="0" applyBorder="0" applyAlignment="0"/>
    <xf numFmtId="0" fontId="10" fillId="0" borderId="13" applyNumberFormat="0" applyFont="0" applyAlignment="0">
      <alignment horizontal="centerContinuous"/>
    </xf>
    <xf numFmtId="218" fontId="7" fillId="12" borderId="20" applyNumberFormat="0" applyFill="0" applyBorder="0">
      <alignment vertical="top" wrapText="1"/>
    </xf>
    <xf numFmtId="0" fontId="42" fillId="0" borderId="4">
      <alignment horizontal="center"/>
    </xf>
    <xf numFmtId="0" fontId="43" fillId="0" borderId="0"/>
    <xf numFmtId="0" fontId="43" fillId="0" borderId="14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7" borderId="0"/>
    <xf numFmtId="0" fontId="42" fillId="0" borderId="0">
      <protection locked="0"/>
    </xf>
    <xf numFmtId="0" fontId="42" fillId="0" borderId="0"/>
    <xf numFmtId="212" fontId="7" fillId="0" borderId="0"/>
    <xf numFmtId="219" fontId="7" fillId="0" borderId="0"/>
    <xf numFmtId="0" fontId="43" fillId="43" borderId="0">
      <alignment horizontal="right"/>
    </xf>
    <xf numFmtId="0" fontId="42" fillId="0" borderId="0"/>
    <xf numFmtId="0" fontId="44" fillId="0" borderId="11" applyBorder="0"/>
    <xf numFmtId="0" fontId="104" fillId="34" borderId="0" applyNumberFormat="0" applyBorder="0" applyAlignment="0" applyProtection="0"/>
    <xf numFmtId="0" fontId="45" fillId="0" borderId="0">
      <alignment horizontal="center" wrapText="1"/>
      <protection locked="0"/>
    </xf>
    <xf numFmtId="220" fontId="46" fillId="0" borderId="0" applyFont="0" applyFill="0" applyBorder="0" applyAlignment="0" applyProtection="0"/>
    <xf numFmtId="169" fontId="40" fillId="0" borderId="0"/>
    <xf numFmtId="218" fontId="47" fillId="0" borderId="0" applyNumberFormat="0" applyFill="0">
      <alignment vertical="top" wrapText="1"/>
    </xf>
    <xf numFmtId="0" fontId="48" fillId="0" borderId="0" applyNumberFormat="0" applyFill="0" applyBorder="0" applyAlignment="0" applyProtection="0"/>
    <xf numFmtId="0" fontId="4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21" fontId="7" fillId="0" borderId="0" applyFill="0" applyBorder="0" applyAlignment="0"/>
    <xf numFmtId="0" fontId="7" fillId="0" borderId="0" applyFill="0" applyBorder="0" applyAlignment="0"/>
    <xf numFmtId="183" fontId="7" fillId="0" borderId="0" applyFill="0" applyBorder="0" applyAlignment="0"/>
    <xf numFmtId="0" fontId="7" fillId="0" borderId="0" applyFill="0" applyBorder="0" applyAlignment="0"/>
    <xf numFmtId="0" fontId="50" fillId="0" borderId="0"/>
    <xf numFmtId="3" fontId="51" fillId="0" borderId="4"/>
    <xf numFmtId="222" fontId="52" fillId="0" borderId="0"/>
    <xf numFmtId="222" fontId="52" fillId="0" borderId="0"/>
    <xf numFmtId="222" fontId="52" fillId="0" borderId="0"/>
    <xf numFmtId="222" fontId="52" fillId="0" borderId="0"/>
    <xf numFmtId="222" fontId="52" fillId="0" borderId="0"/>
    <xf numFmtId="222" fontId="52" fillId="0" borderId="0"/>
    <xf numFmtId="222" fontId="52" fillId="0" borderId="0"/>
    <xf numFmtId="222" fontId="52" fillId="0" borderId="0"/>
    <xf numFmtId="4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6" fontId="7" fillId="0" borderId="0"/>
    <xf numFmtId="3" fontId="7" fillId="0" borderId="0" applyFont="0" applyFill="0" applyBorder="0" applyAlignment="0" applyProtection="0"/>
    <xf numFmtId="0" fontId="53" fillId="0" borderId="0" applyNumberFormat="0" applyAlignment="0">
      <alignment horizontal="left"/>
    </xf>
    <xf numFmtId="0" fontId="24" fillId="0" borderId="0" applyNumberFormat="0" applyAlignment="0"/>
    <xf numFmtId="0" fontId="54" fillId="0" borderId="0"/>
    <xf numFmtId="0" fontId="54" fillId="0" borderId="0"/>
    <xf numFmtId="0" fontId="7" fillId="0" borderId="0" applyFont="0" applyFill="0" applyBorder="0" applyAlignment="0" applyProtection="0"/>
    <xf numFmtId="39" fontId="23" fillId="0" borderId="0" applyFill="0" applyBorder="0" applyAlignment="0">
      <protection locked="0"/>
    </xf>
    <xf numFmtId="223" fontId="7" fillId="0" borderId="0" applyFont="0" applyFill="0" applyBorder="0" applyAlignment="0" applyProtection="0"/>
    <xf numFmtId="224" fontId="40" fillId="0" borderId="0"/>
    <xf numFmtId="225" fontId="7" fillId="12" borderId="0" applyFont="0" applyBorder="0"/>
    <xf numFmtId="0" fontId="48" fillId="0" borderId="0"/>
    <xf numFmtId="38" fontId="55" fillId="0" borderId="0"/>
    <xf numFmtId="0" fontId="44" fillId="0" borderId="27"/>
    <xf numFmtId="227" fontId="24" fillId="0" borderId="0">
      <protection locked="0"/>
    </xf>
    <xf numFmtId="14" fontId="22" fillId="0" borderId="0" applyFill="0" applyBorder="0" applyAlignment="0"/>
    <xf numFmtId="38" fontId="56" fillId="0" borderId="22">
      <alignment vertical="center"/>
    </xf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40" fillId="0" borderId="0"/>
    <xf numFmtId="167" fontId="7" fillId="0" borderId="0" applyFill="0" applyBorder="0" applyAlignment="0" applyProtection="0"/>
    <xf numFmtId="165" fontId="7" fillId="0" borderId="0" applyFill="0" applyBorder="0" applyAlignment="0" applyProtection="0"/>
    <xf numFmtId="0" fontId="48" fillId="0" borderId="0" applyNumberFormat="0" applyFill="0" applyBorder="0" applyAlignment="0" applyProtection="0"/>
    <xf numFmtId="229" fontId="40" fillId="0" borderId="0" applyFont="0" applyFill="0" applyBorder="0" applyAlignment="0" applyProtection="0"/>
    <xf numFmtId="0" fontId="10" fillId="0" borderId="12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3" fontId="7" fillId="0" borderId="0" applyFill="0" applyBorder="0" applyAlignment="0"/>
    <xf numFmtId="0" fontId="7" fillId="0" borderId="0" applyFill="0" applyBorder="0" applyAlignment="0"/>
    <xf numFmtId="0" fontId="57" fillId="0" borderId="0" applyNumberFormat="0" applyAlignment="0">
      <alignment horizontal="left"/>
    </xf>
    <xf numFmtId="3" fontId="7" fillId="17" borderId="0" applyAlignment="0">
      <protection locked="0"/>
    </xf>
    <xf numFmtId="230" fontId="7" fillId="17" borderId="0" applyAlignment="0">
      <protection locked="0"/>
    </xf>
    <xf numFmtId="231" fontId="7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Protection="0"/>
    <xf numFmtId="0" fontId="59" fillId="0" borderId="0" applyProtection="0"/>
    <xf numFmtId="0" fontId="60" fillId="0" borderId="0" applyProtection="0"/>
    <xf numFmtId="0" fontId="61" fillId="0" borderId="0" applyProtection="0"/>
    <xf numFmtId="0" fontId="62" fillId="0" borderId="0" applyProtection="0"/>
    <xf numFmtId="0" fontId="63" fillId="0" borderId="0" applyProtection="0"/>
    <xf numFmtId="0" fontId="64" fillId="0" borderId="0" applyProtection="0"/>
    <xf numFmtId="233" fontId="65" fillId="0" borderId="0">
      <protection locked="0"/>
    </xf>
    <xf numFmtId="234" fontId="7" fillId="0" borderId="0">
      <protection locked="0"/>
    </xf>
    <xf numFmtId="37" fontId="37" fillId="0" borderId="0" applyNumberFormat="0" applyFont="0" applyBorder="0" applyAlignment="0"/>
    <xf numFmtId="1" fontId="11" fillId="0" borderId="4" applyFont="0" applyFill="0" applyBorder="0" applyAlignment="0" applyProtection="0"/>
    <xf numFmtId="38" fontId="11" fillId="12" borderId="0" applyNumberFormat="0" applyBorder="0" applyAlignment="0" applyProtection="0"/>
    <xf numFmtId="0" fontId="66" fillId="0" borderId="0">
      <alignment horizontal="left"/>
    </xf>
    <xf numFmtId="0" fontId="67" fillId="0" borderId="17" applyNumberFormat="0" applyAlignment="0" applyProtection="0">
      <alignment horizontal="left" vertical="center"/>
    </xf>
    <xf numFmtId="0" fontId="67" fillId="0" borderId="6">
      <alignment horizontal="left" vertical="center"/>
    </xf>
    <xf numFmtId="0" fontId="67" fillId="0" borderId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235" fontId="7" fillId="0" borderId="0">
      <protection locked="0"/>
    </xf>
    <xf numFmtId="235" fontId="7" fillId="0" borderId="0">
      <protection locked="0"/>
    </xf>
    <xf numFmtId="0" fontId="69" fillId="0" borderId="0"/>
    <xf numFmtId="0" fontId="70" fillId="0" borderId="0">
      <alignment horizontal="left"/>
    </xf>
    <xf numFmtId="0" fontId="71" fillId="0" borderId="0" applyFill="0" applyBorder="0" applyProtection="0">
      <alignment horizontal="right"/>
    </xf>
    <xf numFmtId="0" fontId="41" fillId="0" borderId="0"/>
    <xf numFmtId="10" fontId="11" fillId="44" borderId="4" applyNumberFormat="0" applyBorder="0" applyAlignment="0" applyProtection="0"/>
    <xf numFmtId="236" fontId="72" fillId="45" borderId="0"/>
    <xf numFmtId="214" fontId="73" fillId="0" borderId="0">
      <alignment horizontal="center"/>
    </xf>
    <xf numFmtId="189" fontId="7" fillId="0" borderId="0" applyFont="0" applyFill="0" applyBorder="0" applyAlignment="0" applyProtection="0"/>
    <xf numFmtId="0" fontId="74" fillId="46" borderId="27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3" fontId="7" fillId="0" borderId="0" applyFill="0" applyBorder="0" applyAlignment="0"/>
    <xf numFmtId="0" fontId="7" fillId="0" borderId="0" applyFill="0" applyBorder="0" applyAlignment="0"/>
    <xf numFmtId="236" fontId="75" fillId="47" borderId="0"/>
    <xf numFmtId="168" fontId="7" fillId="0" borderId="0" applyFont="0" applyFill="0" applyBorder="0" applyAlignment="0" applyProtection="0"/>
    <xf numFmtId="38" fontId="52" fillId="0" borderId="0" applyNumberFormat="0" applyBorder="0" applyAlignment="0"/>
    <xf numFmtId="0" fontId="40" fillId="0" borderId="0">
      <alignment vertical="justify"/>
    </xf>
    <xf numFmtId="38" fontId="51" fillId="0" borderId="0" applyFont="0" applyFill="0" applyBorder="0" applyAlignment="0" applyProtection="0"/>
    <xf numFmtId="237" fontId="7" fillId="0" borderId="0" applyFont="0" applyFill="0" applyBorder="0" applyAlignment="0" applyProtection="0"/>
    <xf numFmtId="0" fontId="76" fillId="0" borderId="14"/>
    <xf numFmtId="238" fontId="77" fillId="0" borderId="0" applyFont="0" applyFill="0" applyBorder="0" applyAlignment="0" applyProtection="0"/>
    <xf numFmtId="239" fontId="7" fillId="0" borderId="0" applyFont="0" applyFill="0" applyBorder="0" applyAlignment="0" applyProtection="0"/>
    <xf numFmtId="240" fontId="51" fillId="0" borderId="0" applyFont="0" applyFill="0" applyBorder="0" applyAlignment="0" applyProtection="0"/>
    <xf numFmtId="241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173" fontId="40" fillId="0" borderId="0" applyNumberFormat="0" applyFont="0" applyFill="0" applyBorder="0" applyAlignment="0" applyProtection="0"/>
    <xf numFmtId="244" fontId="7" fillId="0" borderId="0" applyFont="0" applyFill="0" applyBorder="0" applyAlignment="0" applyProtection="0"/>
    <xf numFmtId="0" fontId="78" fillId="0" borderId="0"/>
    <xf numFmtId="3" fontId="12" fillId="0" borderId="0" applyNumberFormat="0" applyFont="0" applyFill="0" applyAlignment="0"/>
    <xf numFmtId="37" fontId="79" fillId="0" borderId="0"/>
    <xf numFmtId="0" fontId="78" fillId="0" borderId="0"/>
    <xf numFmtId="39" fontId="44" fillId="0" borderId="0"/>
    <xf numFmtId="39" fontId="44" fillId="0" borderId="0"/>
    <xf numFmtId="39" fontId="44" fillId="0" borderId="0"/>
    <xf numFmtId="0" fontId="80" fillId="0" borderId="0"/>
    <xf numFmtId="0" fontId="80" fillId="0" borderId="0"/>
    <xf numFmtId="0" fontId="80" fillId="0" borderId="0"/>
    <xf numFmtId="0" fontId="54" fillId="0" borderId="0"/>
    <xf numFmtId="0" fontId="80" fillId="0" borderId="0"/>
    <xf numFmtId="0" fontId="80" fillId="0" borderId="0"/>
    <xf numFmtId="0" fontId="80" fillId="0" borderId="0"/>
    <xf numFmtId="0" fontId="7" fillId="0" borderId="0" applyNumberFormat="0" applyFont="0" applyBorder="0" applyAlignment="0"/>
    <xf numFmtId="245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40" fontId="81" fillId="13" borderId="0">
      <alignment horizontal="right"/>
    </xf>
    <xf numFmtId="0" fontId="19" fillId="19" borderId="0"/>
    <xf numFmtId="14" fontId="45" fillId="0" borderId="0">
      <alignment horizontal="center" wrapText="1"/>
      <protection locked="0"/>
    </xf>
    <xf numFmtId="221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82" fillId="13" borderId="0"/>
    <xf numFmtId="3" fontId="45" fillId="0" borderId="28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3" fontId="7" fillId="0" borderId="0" applyFill="0" applyBorder="0" applyAlignment="0"/>
    <xf numFmtId="0" fontId="7" fillId="0" borderId="0" applyFill="0" applyBorder="0" applyAlignment="0"/>
    <xf numFmtId="164" fontId="83" fillId="0" borderId="0"/>
    <xf numFmtId="0" fontId="11" fillId="48" borderId="29" applyNumberFormat="0" applyFont="0" applyBorder="0" applyAlignment="0" applyProtection="0"/>
    <xf numFmtId="0" fontId="51" fillId="0" borderId="0" applyNumberFormat="0" applyFont="0" applyFill="0" applyBorder="0" applyAlignment="0" applyProtection="0">
      <alignment horizontal="left"/>
    </xf>
    <xf numFmtId="15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0" fontId="84" fillId="0" borderId="14">
      <alignment horizontal="center"/>
    </xf>
    <xf numFmtId="3" fontId="51" fillId="0" borderId="0" applyFont="0" applyFill="0" applyBorder="0" applyAlignment="0" applyProtection="0"/>
    <xf numFmtId="0" fontId="51" fillId="49" borderId="0" applyNumberFormat="0" applyFont="0" applyBorder="0" applyAlignment="0" applyProtection="0"/>
    <xf numFmtId="225" fontId="7" fillId="0" borderId="0" applyFont="0" applyFill="0" applyBorder="0" applyAlignment="0" applyProtection="0"/>
    <xf numFmtId="246" fontId="85" fillId="0" borderId="8" applyFont="0" applyBorder="0" applyAlignment="0">
      <alignment horizontal="center" vertical="center"/>
    </xf>
    <xf numFmtId="247" fontId="7" fillId="0" borderId="0"/>
    <xf numFmtId="0" fontId="48" fillId="0" borderId="0"/>
    <xf numFmtId="0" fontId="44" fillId="0" borderId="0"/>
    <xf numFmtId="248" fontId="51" fillId="0" borderId="0" applyFont="0" applyFill="0" applyBorder="0" applyAlignment="0" applyProtection="0"/>
    <xf numFmtId="249" fontId="7" fillId="0" borderId="0" applyNumberFormat="0" applyFill="0" applyBorder="0" applyAlignment="0" applyProtection="0">
      <alignment horizontal="left"/>
    </xf>
    <xf numFmtId="0" fontId="7" fillId="0" borderId="16"/>
    <xf numFmtId="180" fontId="55" fillId="0" borderId="30">
      <alignment horizontal="center"/>
    </xf>
    <xf numFmtId="0" fontId="7" fillId="0" borderId="16"/>
    <xf numFmtId="4" fontId="86" fillId="0" borderId="9"/>
    <xf numFmtId="4" fontId="69" fillId="5" borderId="31" applyNumberFormat="0" applyProtection="0">
      <alignment vertical="center"/>
    </xf>
    <xf numFmtId="4" fontId="87" fillId="5" borderId="31" applyNumberFormat="0" applyProtection="0">
      <alignment vertical="center"/>
    </xf>
    <xf numFmtId="4" fontId="88" fillId="5" borderId="31" applyNumberFormat="0" applyProtection="0">
      <alignment horizontal="left" vertical="center" indent="1"/>
    </xf>
    <xf numFmtId="4" fontId="88" fillId="18" borderId="0" applyNumberFormat="0" applyProtection="0">
      <alignment horizontal="left" vertical="center" indent="1"/>
    </xf>
    <xf numFmtId="4" fontId="88" fillId="14" borderId="31" applyNumberFormat="0" applyProtection="0">
      <alignment horizontal="right" vertical="center"/>
    </xf>
    <xf numFmtId="4" fontId="88" fillId="2" borderId="31" applyNumberFormat="0" applyProtection="0">
      <alignment horizontal="right" vertical="center"/>
    </xf>
    <xf numFmtId="4" fontId="88" fillId="50" borderId="31" applyNumberFormat="0" applyProtection="0">
      <alignment horizontal="right" vertical="center"/>
    </xf>
    <xf numFmtId="4" fontId="88" fillId="8" borderId="31" applyNumberFormat="0" applyProtection="0">
      <alignment horizontal="right" vertical="center"/>
    </xf>
    <xf numFmtId="4" fontId="88" fillId="15" borderId="31" applyNumberFormat="0" applyProtection="0">
      <alignment horizontal="right" vertical="center"/>
    </xf>
    <xf numFmtId="4" fontId="88" fillId="6" borderId="31" applyNumberFormat="0" applyProtection="0">
      <alignment horizontal="right" vertical="center"/>
    </xf>
    <xf numFmtId="4" fontId="88" fillId="51" borderId="31" applyNumberFormat="0" applyProtection="0">
      <alignment horizontal="right" vertical="center"/>
    </xf>
    <xf numFmtId="4" fontId="88" fillId="52" borderId="31" applyNumberFormat="0" applyProtection="0">
      <alignment horizontal="right" vertical="center"/>
    </xf>
    <xf numFmtId="4" fontId="88" fillId="19" borderId="31" applyNumberFormat="0" applyProtection="0">
      <alignment horizontal="right" vertical="center"/>
    </xf>
    <xf numFmtId="4" fontId="69" fillId="53" borderId="32" applyNumberFormat="0" applyProtection="0">
      <alignment horizontal="left" vertical="center" indent="1"/>
    </xf>
    <xf numFmtId="4" fontId="69" fillId="9" borderId="0" applyNumberFormat="0" applyProtection="0">
      <alignment horizontal="left" vertical="center" indent="1"/>
    </xf>
    <xf numFmtId="4" fontId="69" fillId="18" borderId="0" applyNumberFormat="0" applyProtection="0">
      <alignment horizontal="left" vertical="center" indent="1"/>
    </xf>
    <xf numFmtId="4" fontId="88" fillId="9" borderId="31" applyNumberFormat="0" applyProtection="0">
      <alignment horizontal="right" vertical="center"/>
    </xf>
    <xf numFmtId="4" fontId="22" fillId="9" borderId="0" applyNumberFormat="0" applyProtection="0">
      <alignment horizontal="left" vertical="center" indent="1"/>
    </xf>
    <xf numFmtId="4" fontId="22" fillId="18" borderId="0" applyNumberFormat="0" applyProtection="0">
      <alignment horizontal="left" vertical="center" indent="1"/>
    </xf>
    <xf numFmtId="4" fontId="88" fillId="3" borderId="31" applyNumberFormat="0" applyProtection="0">
      <alignment vertical="center"/>
    </xf>
    <xf numFmtId="4" fontId="89" fillId="3" borderId="31" applyNumberFormat="0" applyProtection="0">
      <alignment vertical="center"/>
    </xf>
    <xf numFmtId="4" fontId="69" fillId="9" borderId="33" applyNumberFormat="0" applyProtection="0">
      <alignment horizontal="left" vertical="center" indent="1"/>
    </xf>
    <xf numFmtId="4" fontId="88" fillId="3" borderId="31" applyNumberFormat="0" applyProtection="0">
      <alignment horizontal="right" vertical="center"/>
    </xf>
    <xf numFmtId="4" fontId="89" fillId="3" borderId="31" applyNumberFormat="0" applyProtection="0">
      <alignment horizontal="right" vertical="center"/>
    </xf>
    <xf numFmtId="4" fontId="69" fillId="9" borderId="31" applyNumberFormat="0" applyProtection="0">
      <alignment horizontal="left" vertical="center" indent="1"/>
    </xf>
    <xf numFmtId="4" fontId="90" fillId="10" borderId="33" applyNumberFormat="0" applyProtection="0">
      <alignment horizontal="left" vertical="center" indent="1"/>
    </xf>
    <xf numFmtId="4" fontId="91" fillId="3" borderId="31" applyNumberFormat="0" applyProtection="0">
      <alignment horizontal="right" vertical="center"/>
    </xf>
    <xf numFmtId="0" fontId="92" fillId="54" borderId="7"/>
    <xf numFmtId="0" fontId="93" fillId="0" borderId="0" applyFont="0" applyBorder="0" applyAlignment="0"/>
    <xf numFmtId="0" fontId="7" fillId="0" borderId="0">
      <alignment horizontal="center"/>
    </xf>
    <xf numFmtId="250" fontId="52" fillId="0" borderId="0"/>
    <xf numFmtId="251" fontId="37" fillId="0" borderId="0" applyBorder="0" applyAlignment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4" fontId="40" fillId="0" borderId="0"/>
    <xf numFmtId="258" fontId="101" fillId="0" borderId="0" applyFont="0" applyFill="0" applyBorder="0" applyAlignment="0" applyProtection="0"/>
    <xf numFmtId="0" fontId="22" fillId="0" borderId="0" applyNumberFormat="0" applyBorder="0" applyAlignment="0"/>
    <xf numFmtId="0" fontId="10" fillId="0" borderId="0"/>
    <xf numFmtId="0" fontId="76" fillId="0" borderId="0"/>
    <xf numFmtId="40" fontId="94" fillId="0" borderId="0" applyBorder="0">
      <alignment horizontal="right"/>
    </xf>
    <xf numFmtId="0" fontId="48" fillId="0" borderId="27"/>
    <xf numFmtId="0" fontId="44" fillId="0" borderId="27"/>
    <xf numFmtId="252" fontId="11" fillId="0" borderId="5" applyNumberFormat="0" applyFont="0" applyFill="0" applyAlignment="0" applyProtection="0">
      <alignment horizontal="right"/>
    </xf>
    <xf numFmtId="0" fontId="40" fillId="0" borderId="18" applyBorder="0">
      <alignment vertical="justify"/>
    </xf>
    <xf numFmtId="49" fontId="22" fillId="0" borderId="0" applyFill="0" applyBorder="0" applyAlignment="0"/>
    <xf numFmtId="221" fontId="7" fillId="0" borderId="0" applyFill="0" applyBorder="0" applyAlignment="0"/>
    <xf numFmtId="0" fontId="7" fillId="0" borderId="0" applyFill="0" applyBorder="0" applyAlignment="0"/>
    <xf numFmtId="0" fontId="40" fillId="0" borderId="18" applyBorder="0">
      <alignment vertical="justify"/>
    </xf>
    <xf numFmtId="0" fontId="95" fillId="3" borderId="0" applyFont="0">
      <alignment horizontal="center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40" fontId="20" fillId="0" borderId="0"/>
    <xf numFmtId="37" fontId="96" fillId="0" borderId="0" applyFill="0" applyBorder="0" applyAlignment="0" applyProtection="0">
      <alignment vertical="center"/>
    </xf>
    <xf numFmtId="0" fontId="97" fillId="47" borderId="0"/>
    <xf numFmtId="0" fontId="98" fillId="47" borderId="0"/>
    <xf numFmtId="38" fontId="52" fillId="0" borderId="0"/>
    <xf numFmtId="0" fontId="21" fillId="0" borderId="0" applyNumberFormat="0" applyBorder="0" applyAlignment="0"/>
    <xf numFmtId="235" fontId="7" fillId="0" borderId="2">
      <protection locked="0"/>
    </xf>
    <xf numFmtId="0" fontId="74" fillId="0" borderId="34"/>
    <xf numFmtId="0" fontId="66" fillId="0" borderId="34"/>
    <xf numFmtId="0" fontId="74" fillId="0" borderId="27"/>
    <xf numFmtId="0" fontId="66" fillId="0" borderId="27"/>
    <xf numFmtId="41" fontId="7" fillId="0" borderId="0" applyFont="0" applyFill="0" applyBorder="0" applyAlignment="0" applyProtection="0"/>
    <xf numFmtId="0" fontId="36" fillId="42" borderId="0"/>
    <xf numFmtId="0" fontId="99" fillId="0" borderId="0">
      <alignment vertical="top"/>
    </xf>
    <xf numFmtId="0" fontId="36" fillId="42" borderId="0"/>
    <xf numFmtId="40" fontId="100" fillId="0" borderId="4" applyFont="0" applyFill="0" applyBorder="0" applyAlignment="0" applyProtection="0"/>
    <xf numFmtId="229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5" fontId="37" fillId="0" borderId="0" applyBorder="0"/>
    <xf numFmtId="255" fontId="37" fillId="0" borderId="0" applyBorder="0"/>
    <xf numFmtId="256" fontId="55" fillId="0" borderId="0" applyBorder="0" applyAlignment="0"/>
    <xf numFmtId="255" fontId="37" fillId="0" borderId="0" applyBorder="0"/>
    <xf numFmtId="256" fontId="55" fillId="0" borderId="0" applyBorder="0" applyAlignment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7" fontId="37" fillId="0" borderId="0" applyBorder="0" applyAlignment="0"/>
    <xf numFmtId="203" fontId="41" fillId="0" borderId="3" applyFont="0" applyBorder="0" applyAlignment="0">
      <alignment horizontal="center" vertical="center"/>
    </xf>
    <xf numFmtId="259" fontId="102" fillId="0" borderId="0" applyFont="0" applyFill="0" applyBorder="0" applyAlignment="0" applyProtection="0"/>
    <xf numFmtId="220" fontId="55" fillId="0" borderId="0" applyFont="0" applyFill="0" applyBorder="0" applyAlignment="0" applyProtection="0"/>
    <xf numFmtId="220" fontId="78" fillId="0" borderId="0" applyFont="0" applyFill="0" applyBorder="0" applyAlignment="0" applyProtection="0"/>
    <xf numFmtId="193" fontId="78" fillId="0" borderId="0" applyFont="0" applyFill="0" applyBorder="0" applyAlignment="0" applyProtection="0"/>
    <xf numFmtId="0" fontId="78" fillId="0" borderId="0"/>
    <xf numFmtId="0" fontId="103" fillId="0" borderId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05" fillId="28" borderId="0" applyNumberFormat="0" applyBorder="0" applyAlignment="0" applyProtection="0"/>
    <xf numFmtId="0" fontId="106" fillId="31" borderId="0" applyNumberFormat="0" applyBorder="0" applyAlignment="0" applyProtection="0"/>
    <xf numFmtId="0" fontId="107" fillId="30" borderId="21" applyNumberFormat="0" applyAlignment="0" applyProtection="0"/>
    <xf numFmtId="0" fontId="108" fillId="29" borderId="21" applyNumberFormat="0" applyAlignment="0" applyProtection="0"/>
    <xf numFmtId="0" fontId="35" fillId="24" borderId="0" applyNumberFormat="0" applyBorder="0" applyAlignment="0" applyProtection="0"/>
    <xf numFmtId="0" fontId="4" fillId="21" borderId="0" applyNumberFormat="0" applyBorder="0" applyAlignment="0" applyProtection="0"/>
    <xf numFmtId="0" fontId="35" fillId="25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0" borderId="23" applyNumberFormat="0" applyFill="0" applyAlignment="0" applyProtection="0"/>
    <xf numFmtId="0" fontId="33" fillId="0" borderId="2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4" fillId="32" borderId="25" applyNumberFormat="0" applyFont="0" applyAlignment="0" applyProtection="0"/>
    <xf numFmtId="0" fontId="34" fillId="0" borderId="26" applyNumberFormat="0" applyFill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5" fillId="34" borderId="0" applyNumberFormat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7" fillId="30" borderId="21" applyNumberFormat="0" applyAlignment="0" applyProtection="0"/>
    <xf numFmtId="37" fontId="96" fillId="0" borderId="0" applyFill="0" applyBorder="0" applyAlignment="0" applyProtection="0">
      <alignment vertical="center"/>
    </xf>
    <xf numFmtId="37" fontId="96" fillId="0" borderId="0" applyFill="0" applyBorder="0" applyAlignment="0" applyProtection="0">
      <alignment vertical="center"/>
    </xf>
    <xf numFmtId="0" fontId="107" fillId="30" borderId="21" applyNumberFormat="0" applyAlignment="0" applyProtection="0"/>
    <xf numFmtId="0" fontId="3" fillId="0" borderId="0"/>
    <xf numFmtId="0" fontId="7" fillId="0" borderId="1" quotePrefix="1">
      <alignment horizontal="justify" vertical="justify" textRotation="127" wrapText="1" justifyLastLine="1"/>
      <protection hidden="1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7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0" fontId="56" fillId="0" borderId="0" applyFont="0" applyFill="0" applyBorder="0" applyAlignment="0" applyProtection="0"/>
    <xf numFmtId="190" fontId="7" fillId="0" borderId="0" applyFont="0" applyFill="0" applyBorder="0" applyAlignment="0" applyProtection="0"/>
    <xf numFmtId="38" fontId="56" fillId="0" borderId="0" applyFill="0" applyBorder="0" applyAlignment="0" applyProtection="0"/>
    <xf numFmtId="171" fontId="7" fillId="0" borderId="0" applyFont="0" applyFill="0" applyBorder="0" applyAlignment="0" applyProtection="0"/>
    <xf numFmtId="38" fontId="56" fillId="0" borderId="0" applyFill="0" applyBorder="0" applyAlignment="0" applyProtection="0"/>
    <xf numFmtId="191" fontId="7" fillId="0" borderId="0" applyFont="0" applyFill="0" applyBorder="0" applyAlignment="0" applyProtection="0"/>
    <xf numFmtId="38" fontId="56" fillId="0" borderId="0" applyFill="0" applyBorder="0" applyAlignment="0" applyProtection="0"/>
    <xf numFmtId="38" fontId="56" fillId="0" borderId="0" applyFill="0" applyBorder="0" applyAlignment="0" applyProtection="0"/>
    <xf numFmtId="261" fontId="7" fillId="0" borderId="0" applyFont="0" applyFill="0" applyBorder="0" applyAlignment="0" applyProtection="0"/>
    <xf numFmtId="0" fontId="112" fillId="0" borderId="0"/>
    <xf numFmtId="262" fontId="7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41" fontId="114" fillId="0" borderId="0" applyFont="0" applyFill="0" applyBorder="0" applyAlignment="0" applyProtection="0"/>
    <xf numFmtId="263" fontId="114" fillId="0" borderId="0" applyFont="0" applyFill="0" applyBorder="0" applyAlignment="0" applyProtection="0"/>
    <xf numFmtId="264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65" fontId="7" fillId="0" borderId="0" applyFont="0" applyFill="0" applyBorder="0" applyAlignment="0" applyProtection="0"/>
    <xf numFmtId="41" fontId="115" fillId="0" borderId="0" applyFont="0" applyFill="0" applyBorder="0" applyAlignment="0" applyProtection="0"/>
    <xf numFmtId="0" fontId="116" fillId="0" borderId="0"/>
    <xf numFmtId="266" fontId="7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168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7" fillId="0" borderId="0"/>
    <xf numFmtId="0" fontId="7" fillId="0" borderId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117" fillId="42" borderId="0"/>
    <xf numFmtId="0" fontId="117" fillId="42" borderId="0"/>
    <xf numFmtId="0" fontId="117" fillId="42" borderId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38" fontId="56" fillId="0" borderId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0" fontId="117" fillId="42" borderId="0"/>
    <xf numFmtId="0" fontId="117" fillId="42" borderId="0"/>
    <xf numFmtId="0" fontId="117" fillId="42" borderId="0"/>
    <xf numFmtId="0" fontId="117" fillId="42" borderId="0"/>
    <xf numFmtId="0" fontId="36" fillId="42" borderId="0"/>
    <xf numFmtId="0" fontId="117" fillId="42" borderId="0"/>
    <xf numFmtId="0" fontId="117" fillId="42" borderId="0"/>
    <xf numFmtId="0" fontId="55" fillId="0" borderId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36" fillId="42" borderId="0"/>
    <xf numFmtId="0" fontId="117" fillId="42" borderId="0"/>
    <xf numFmtId="267" fontId="118" fillId="0" borderId="0" applyFont="0" applyFill="0" applyBorder="0" applyAlignment="0" applyProtection="0"/>
    <xf numFmtId="239" fontId="118" fillId="0" borderId="0" applyFont="0" applyFill="0" applyBorder="0" applyAlignment="0" applyProtection="0"/>
    <xf numFmtId="0" fontId="7" fillId="0" borderId="0"/>
    <xf numFmtId="0" fontId="118" fillId="0" borderId="0"/>
    <xf numFmtId="38" fontId="56" fillId="0" borderId="0" applyFill="0" applyBorder="0" applyAlignment="0" applyProtection="0"/>
    <xf numFmtId="38" fontId="56" fillId="0" borderId="0" applyFill="0" applyBorder="0" applyAlignment="0" applyProtection="0"/>
    <xf numFmtId="0" fontId="55" fillId="0" borderId="0"/>
    <xf numFmtId="0" fontId="7" fillId="0" borderId="0"/>
    <xf numFmtId="237" fontId="7" fillId="0" borderId="0" applyFont="0" applyFill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2" borderId="0" applyNumberFormat="0" applyBorder="0" applyAlignment="0" applyProtection="0"/>
    <xf numFmtId="0" fontId="119" fillId="62" borderId="0" applyNumberFormat="0" applyBorder="0" applyAlignment="0" applyProtection="0"/>
    <xf numFmtId="0" fontId="119" fillId="62" borderId="0" applyNumberFormat="0" applyBorder="0" applyAlignment="0" applyProtection="0"/>
    <xf numFmtId="0" fontId="119" fillId="6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19" fillId="6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1" fillId="56" borderId="0" applyNumberFormat="0" applyBorder="0" applyAlignment="0" applyProtection="0"/>
    <xf numFmtId="0" fontId="121" fillId="58" borderId="0" applyNumberFormat="0" applyBorder="0" applyAlignment="0" applyProtection="0"/>
    <xf numFmtId="0" fontId="121" fillId="60" borderId="0" applyNumberFormat="0" applyBorder="0" applyAlignment="0" applyProtection="0"/>
    <xf numFmtId="0" fontId="121" fillId="65" borderId="0" applyNumberFormat="0" applyBorder="0" applyAlignment="0" applyProtection="0"/>
    <xf numFmtId="0" fontId="121" fillId="67" borderId="0" applyNumberFormat="0" applyBorder="0" applyAlignment="0" applyProtection="0"/>
    <xf numFmtId="268" fontId="110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0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18" fontId="7" fillId="12" borderId="20" applyNumberFormat="0" applyFill="0" applyBorder="0">
      <alignment vertical="top" wrapText="1"/>
    </xf>
    <xf numFmtId="180" fontId="122" fillId="0" borderId="0"/>
    <xf numFmtId="180" fontId="122" fillId="0" borderId="0"/>
    <xf numFmtId="180" fontId="122" fillId="0" borderId="0"/>
    <xf numFmtId="180" fontId="122" fillId="0" borderId="0"/>
    <xf numFmtId="180" fontId="122" fillId="0" borderId="0"/>
    <xf numFmtId="180" fontId="122" fillId="0" borderId="0"/>
    <xf numFmtId="180" fontId="122" fillId="0" borderId="0"/>
    <xf numFmtId="180" fontId="122" fillId="0" borderId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19" fillId="21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19" fillId="22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19" fillId="23" borderId="0" applyNumberFormat="0" applyBorder="0" applyAlignment="0" applyProtection="0"/>
    <xf numFmtId="0" fontId="121" fillId="71" borderId="0" applyNumberFormat="0" applyBorder="0" applyAlignment="0" applyProtection="0"/>
    <xf numFmtId="0" fontId="121" fillId="72" borderId="0" applyNumberFormat="0" applyBorder="0" applyAlignment="0" applyProtection="0"/>
    <xf numFmtId="0" fontId="121" fillId="69" borderId="0" applyNumberFormat="0" applyBorder="0" applyAlignment="0" applyProtection="0"/>
    <xf numFmtId="0" fontId="123" fillId="76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6" borderId="0" applyNumberFormat="0" applyBorder="0" applyAlignment="0" applyProtection="0"/>
    <xf numFmtId="0" fontId="123" fillId="76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6" borderId="0" applyNumberFormat="0" applyBorder="0" applyAlignment="0" applyProtection="0"/>
    <xf numFmtId="0" fontId="123" fillId="76" borderId="0" applyNumberFormat="0" applyBorder="0" applyAlignment="0" applyProtection="0"/>
    <xf numFmtId="0" fontId="123" fillId="76" borderId="0" applyNumberFormat="0" applyBorder="0" applyAlignment="0" applyProtection="0"/>
    <xf numFmtId="0" fontId="123" fillId="71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1" borderId="0" applyNumberFormat="0" applyBorder="0" applyAlignment="0" applyProtection="0"/>
    <xf numFmtId="0" fontId="123" fillId="71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2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2" borderId="0" applyNumberFormat="0" applyBorder="0" applyAlignment="0" applyProtection="0"/>
    <xf numFmtId="0" fontId="123" fillId="72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3" fillId="78" borderId="0" applyNumberFormat="0" applyBorder="0" applyAlignment="0" applyProtection="0"/>
    <xf numFmtId="0" fontId="123" fillId="8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3" fillId="80" borderId="0" applyNumberFormat="0" applyBorder="0" applyAlignment="0" applyProtection="0"/>
    <xf numFmtId="0" fontId="123" fillId="82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2" borderId="0" applyNumberFormat="0" applyBorder="0" applyAlignment="0" applyProtection="0"/>
    <xf numFmtId="0" fontId="123" fillId="82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2" borderId="0" applyNumberFormat="0" applyBorder="0" applyAlignment="0" applyProtection="0"/>
    <xf numFmtId="0" fontId="123" fillId="82" borderId="0" applyNumberFormat="0" applyBorder="0" applyAlignment="0" applyProtection="0"/>
    <xf numFmtId="0" fontId="123" fillId="82" borderId="0" applyNumberFormat="0" applyBorder="0" applyAlignment="0" applyProtection="0"/>
    <xf numFmtId="0" fontId="123" fillId="76" borderId="0" applyNumberFormat="0" applyBorder="0" applyAlignment="0" applyProtection="0"/>
    <xf numFmtId="0" fontId="123" fillId="71" borderId="0" applyNumberFormat="0" applyBorder="0" applyAlignment="0" applyProtection="0"/>
    <xf numFmtId="0" fontId="123" fillId="72" borderId="0" applyNumberFormat="0" applyBorder="0" applyAlignment="0" applyProtection="0"/>
    <xf numFmtId="0" fontId="123" fillId="78" borderId="0" applyNumberFormat="0" applyBorder="0" applyAlignment="0" applyProtection="0"/>
    <xf numFmtId="0" fontId="123" fillId="80" borderId="0" applyNumberFormat="0" applyBorder="0" applyAlignment="0" applyProtection="0"/>
    <xf numFmtId="0" fontId="123" fillId="82" borderId="0" applyNumberFormat="0" applyBorder="0" applyAlignment="0" applyProtection="0"/>
    <xf numFmtId="38" fontId="56" fillId="0" borderId="0" applyFill="0" applyBorder="0" applyAlignment="0" applyProtection="0"/>
    <xf numFmtId="9" fontId="110" fillId="0" borderId="0"/>
    <xf numFmtId="9" fontId="114" fillId="0" borderId="0"/>
    <xf numFmtId="9" fontId="114" fillId="0" borderId="0"/>
    <xf numFmtId="9" fontId="110" fillId="0" borderId="0"/>
    <xf numFmtId="9" fontId="114" fillId="0" borderId="0"/>
    <xf numFmtId="9" fontId="114" fillId="0" borderId="0"/>
    <xf numFmtId="9" fontId="114" fillId="0" borderId="0"/>
    <xf numFmtId="9" fontId="110" fillId="0" borderId="0"/>
    <xf numFmtId="268" fontId="110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0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0" fontId="42" fillId="0" borderId="4">
      <alignment horizontal="center"/>
    </xf>
    <xf numFmtId="0" fontId="42" fillId="0" borderId="4">
      <alignment horizontal="center"/>
    </xf>
    <xf numFmtId="0" fontId="43" fillId="0" borderId="0"/>
    <xf numFmtId="0" fontId="43" fillId="0" borderId="0"/>
    <xf numFmtId="0" fontId="43" fillId="0" borderId="14" applyFill="0">
      <alignment horizontal="center"/>
      <protection locked="0"/>
    </xf>
    <xf numFmtId="0" fontId="43" fillId="0" borderId="14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7" borderId="0"/>
    <xf numFmtId="0" fontId="42" fillId="7" borderId="0"/>
    <xf numFmtId="0" fontId="42" fillId="0" borderId="0">
      <protection locked="0"/>
    </xf>
    <xf numFmtId="0" fontId="42" fillId="0" borderId="0">
      <protection locked="0"/>
    </xf>
    <xf numFmtId="269" fontId="7" fillId="0" borderId="0"/>
    <xf numFmtId="270" fontId="7" fillId="0" borderId="0"/>
    <xf numFmtId="0" fontId="43" fillId="43" borderId="0">
      <alignment horizontal="right"/>
    </xf>
    <xf numFmtId="0" fontId="43" fillId="43" borderId="0">
      <alignment horizontal="right"/>
    </xf>
    <xf numFmtId="0" fontId="42" fillId="0" borderId="0"/>
    <xf numFmtId="0" fontId="42" fillId="0" borderId="0"/>
    <xf numFmtId="0" fontId="121" fillId="84" borderId="0" applyNumberFormat="0" applyBorder="0" applyAlignment="0" applyProtection="0"/>
    <xf numFmtId="0" fontId="121" fillId="85" borderId="0" applyNumberFormat="0" applyBorder="0" applyAlignment="0" applyProtection="0"/>
    <xf numFmtId="0" fontId="123" fillId="86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8" borderId="0" applyNumberFormat="0" applyBorder="0" applyAlignment="0" applyProtection="0"/>
    <xf numFmtId="0" fontId="123" fillId="88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8" borderId="0" applyNumberFormat="0" applyBorder="0" applyAlignment="0" applyProtection="0"/>
    <xf numFmtId="0" fontId="123" fillId="88" borderId="0" applyNumberFormat="0" applyBorder="0" applyAlignment="0" applyProtection="0"/>
    <xf numFmtId="0" fontId="123" fillId="88" borderId="0" applyNumberFormat="0" applyBorder="0" applyAlignment="0" applyProtection="0"/>
    <xf numFmtId="0" fontId="121" fillId="89" borderId="0" applyNumberFormat="0" applyBorder="0" applyAlignment="0" applyProtection="0"/>
    <xf numFmtId="0" fontId="121" fillId="90" borderId="0" applyNumberFormat="0" applyBorder="0" applyAlignment="0" applyProtection="0"/>
    <xf numFmtId="0" fontId="123" fillId="90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2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2" borderId="0" applyNumberFormat="0" applyBorder="0" applyAlignment="0" applyProtection="0"/>
    <xf numFmtId="0" fontId="123" fillId="92" borderId="0" applyNumberFormat="0" applyBorder="0" applyAlignment="0" applyProtection="0"/>
    <xf numFmtId="0" fontId="123" fillId="92" borderId="0" applyNumberFormat="0" applyBorder="0" applyAlignment="0" applyProtection="0"/>
    <xf numFmtId="0" fontId="121" fillId="93" borderId="0" applyNumberFormat="0" applyBorder="0" applyAlignment="0" applyProtection="0"/>
    <xf numFmtId="0" fontId="121" fillId="94" borderId="0" applyNumberFormat="0" applyBorder="0" applyAlignment="0" applyProtection="0"/>
    <xf numFmtId="0" fontId="123" fillId="94" borderId="0" applyNumberFormat="0" applyBorder="0" applyAlignment="0" applyProtection="0"/>
    <xf numFmtId="0" fontId="123" fillId="95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5" borderId="0" applyNumberFormat="0" applyBorder="0" applyAlignment="0" applyProtection="0"/>
    <xf numFmtId="0" fontId="123" fillId="95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5" borderId="0" applyNumberFormat="0" applyBorder="0" applyAlignment="0" applyProtection="0"/>
    <xf numFmtId="0" fontId="123" fillId="95" borderId="0" applyNumberFormat="0" applyBorder="0" applyAlignment="0" applyProtection="0"/>
    <xf numFmtId="0" fontId="123" fillId="95" borderId="0" applyNumberFormat="0" applyBorder="0" applyAlignment="0" applyProtection="0"/>
    <xf numFmtId="0" fontId="121" fillId="97" borderId="0" applyNumberFormat="0" applyBorder="0" applyAlignment="0" applyProtection="0"/>
    <xf numFmtId="0" fontId="121" fillId="97" borderId="0" applyNumberFormat="0" applyBorder="0" applyAlignment="0" applyProtection="0"/>
    <xf numFmtId="0" fontId="123" fillId="9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3" fillId="78" borderId="0" applyNumberFormat="0" applyBorder="0" applyAlignment="0" applyProtection="0"/>
    <xf numFmtId="0" fontId="121" fillId="99" borderId="0" applyNumberFormat="0" applyBorder="0" applyAlignment="0" applyProtection="0"/>
    <xf numFmtId="0" fontId="121" fillId="85" borderId="0" applyNumberFormat="0" applyBorder="0" applyAlignment="0" applyProtection="0"/>
    <xf numFmtId="0" fontId="123" fillId="10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3" fillId="80" borderId="0" applyNumberFormat="0" applyBorder="0" applyAlignment="0" applyProtection="0"/>
    <xf numFmtId="0" fontId="121" fillId="101" borderId="0" applyNumberFormat="0" applyBorder="0" applyAlignment="0" applyProtection="0"/>
    <xf numFmtId="0" fontId="121" fillId="102" borderId="0" applyNumberFormat="0" applyBorder="0" applyAlignment="0" applyProtection="0"/>
    <xf numFmtId="0" fontId="123" fillId="103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5" borderId="0" applyNumberFormat="0" applyBorder="0" applyAlignment="0" applyProtection="0"/>
    <xf numFmtId="0" fontId="123" fillId="105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5" borderId="0" applyNumberFormat="0" applyBorder="0" applyAlignment="0" applyProtection="0"/>
    <xf numFmtId="0" fontId="123" fillId="105" borderId="0" applyNumberFormat="0" applyBorder="0" applyAlignment="0" applyProtection="0"/>
    <xf numFmtId="0" fontId="123" fillId="105" borderId="0" applyNumberFormat="0" applyBorder="0" applyAlignment="0" applyProtection="0"/>
    <xf numFmtId="271" fontId="40" fillId="0" borderId="0" applyFont="0" applyFill="0" applyBorder="0" applyAlignment="0" applyProtection="0"/>
    <xf numFmtId="272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69" fontId="40" fillId="0" borderId="0"/>
    <xf numFmtId="169" fontId="40" fillId="0" borderId="0"/>
    <xf numFmtId="169" fontId="40" fillId="0" borderId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8" borderId="0" applyNumberFormat="0" applyBorder="0" applyAlignment="0" applyProtection="0"/>
    <xf numFmtId="0" fontId="126" fillId="58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82" fontId="129" fillId="106" borderId="27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8" borderId="36" applyNumberFormat="0" applyAlignment="0" applyProtection="0"/>
    <xf numFmtId="0" fontId="131" fillId="108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8" borderId="36" applyNumberFormat="0" applyAlignment="0" applyProtection="0"/>
    <xf numFmtId="0" fontId="131" fillId="108" borderId="36" applyNumberFormat="0" applyAlignment="0" applyProtection="0"/>
    <xf numFmtId="0" fontId="131" fillId="108" borderId="36" applyNumberFormat="0" applyAlignment="0" applyProtection="0"/>
    <xf numFmtId="0" fontId="132" fillId="109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09" borderId="37" applyNumberFormat="0" applyAlignment="0" applyProtection="0"/>
    <xf numFmtId="0" fontId="132" fillId="109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09" borderId="37" applyNumberFormat="0" applyAlignment="0" applyProtection="0"/>
    <xf numFmtId="0" fontId="132" fillId="109" borderId="37" applyNumberFormat="0" applyAlignment="0" applyProtection="0"/>
    <xf numFmtId="0" fontId="132" fillId="109" borderId="37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73" fontId="134" fillId="0" borderId="0" applyFill="0" applyBorder="0" applyAlignment="0" applyProtection="0"/>
    <xf numFmtId="40" fontId="134" fillId="0" borderId="0" applyFill="0" applyBorder="0" applyAlignment="0" applyProtection="0"/>
    <xf numFmtId="274" fontId="14" fillId="111" borderId="0" applyFill="0" applyBorder="0" applyAlignment="0">
      <alignment vertical="top"/>
    </xf>
    <xf numFmtId="275" fontId="14" fillId="0" borderId="0" applyFill="0" applyBorder="0" applyAlignment="0" applyProtection="0"/>
    <xf numFmtId="169" fontId="7" fillId="0" borderId="0" applyFont="0" applyBorder="0" applyAlignment="0" applyProtection="0"/>
    <xf numFmtId="4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36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9" fontId="136" fillId="0" borderId="0" applyFill="0" applyBorder="0" applyAlignment="0" applyProtection="0"/>
    <xf numFmtId="169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76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9" fontId="136" fillId="0" borderId="0" applyFill="0" applyBorder="0" applyAlignment="0" applyProtection="0"/>
    <xf numFmtId="43" fontId="136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36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136" fillId="0" borderId="0" applyFill="0" applyBorder="0" applyAlignment="0" applyProtection="0"/>
    <xf numFmtId="179" fontId="136" fillId="0" borderId="0" applyFill="0" applyBorder="0" applyAlignment="0" applyProtection="0"/>
    <xf numFmtId="167" fontId="135" fillId="0" borderId="0" applyFont="0" applyFill="0" applyBorder="0" applyAlignment="0" applyProtection="0"/>
    <xf numFmtId="277" fontId="7" fillId="0" borderId="0" applyFont="0" applyFill="0" applyBorder="0" applyAlignment="0" applyProtection="0"/>
    <xf numFmtId="172" fontId="136" fillId="0" borderId="0" applyFill="0" applyBorder="0" applyAlignment="0" applyProtection="0"/>
    <xf numFmtId="179" fontId="136" fillId="0" borderId="0" applyFill="0" applyBorder="0" applyAlignment="0" applyProtection="0"/>
    <xf numFmtId="171" fontId="7" fillId="0" borderId="0" applyNumberFormat="0" applyFill="0" applyBorder="0" applyAlignment="0" applyProtection="0"/>
    <xf numFmtId="172" fontId="136" fillId="0" borderId="0" applyFill="0" applyBorder="0" applyAlignment="0" applyProtection="0"/>
    <xf numFmtId="171" fontId="124" fillId="0" borderId="0" applyFont="0" applyFill="0" applyBorder="0" applyAlignment="0" applyProtection="0"/>
    <xf numFmtId="187" fontId="121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72" fontId="136" fillId="0" borderId="0" applyFill="0" applyBorder="0" applyAlignment="0" applyProtection="0"/>
    <xf numFmtId="2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9" fontId="120" fillId="0" borderId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279" fontId="120" fillId="0" borderId="0" applyFill="0" applyBorder="0" applyAlignment="0" applyProtection="0"/>
    <xf numFmtId="171" fontId="7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2" fontId="136" fillId="0" borderId="0" applyFill="0" applyBorder="0" applyAlignment="0" applyProtection="0"/>
    <xf numFmtId="43" fontId="7" fillId="0" borderId="0" applyFont="0" applyFill="0" applyBorder="0" applyAlignment="0" applyProtection="0"/>
    <xf numFmtId="172" fontId="136" fillId="0" borderId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136" fillId="0" borderId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36" fillId="0" borderId="0" applyFill="0" applyBorder="0" applyAlignment="0" applyProtection="0"/>
    <xf numFmtId="168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181" fontId="11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136" fillId="0" borderId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2" fontId="136" fillId="0" borderId="0" applyFill="0" applyBorder="0" applyAlignment="0" applyProtection="0"/>
    <xf numFmtId="43" fontId="120" fillId="0" borderId="0" applyFont="0" applyFill="0" applyBorder="0" applyAlignment="0" applyProtection="0"/>
    <xf numFmtId="172" fontId="136" fillId="0" borderId="0" applyFill="0" applyBorder="0" applyAlignment="0" applyProtection="0"/>
    <xf numFmtId="168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189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89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89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9" fontId="120" fillId="0" borderId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9" fontId="120" fillId="0" borderId="0" applyFill="0" applyBorder="0" applyAlignment="0" applyProtection="0"/>
    <xf numFmtId="43" fontId="17" fillId="0" borderId="0" applyFont="0" applyFill="0" applyBorder="0" applyAlignment="0" applyProtection="0"/>
    <xf numFmtId="279" fontId="12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89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13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3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3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81" fontId="136" fillId="0" borderId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279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81" fontId="136" fillId="0" borderId="0" applyFill="0" applyBorder="0" applyAlignment="0" applyProtection="0"/>
    <xf numFmtId="171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136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77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4" fontId="1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6" fillId="0" borderId="0" applyFont="0" applyFill="0" applyBorder="0" applyAlignment="0" applyProtection="0"/>
    <xf numFmtId="280" fontId="7" fillId="0" borderId="0" applyFont="0" applyFill="0" applyBorder="0" applyAlignment="0" applyProtection="0"/>
    <xf numFmtId="171" fontId="1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282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8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284" fontId="7" fillId="0" borderId="0" applyFill="0" applyBorder="0" applyAlignment="0" applyProtection="0"/>
    <xf numFmtId="284" fontId="7" fillId="0" borderId="0" applyFill="0" applyBorder="0" applyAlignment="0" applyProtection="0"/>
    <xf numFmtId="284" fontId="7" fillId="0" borderId="0" applyFill="0" applyBorder="0" applyAlignment="0" applyProtection="0"/>
    <xf numFmtId="284" fontId="7" fillId="0" borderId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85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6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7" fillId="0" borderId="0"/>
    <xf numFmtId="184" fontId="78" fillId="0" borderId="0"/>
    <xf numFmtId="184" fontId="78" fillId="0" borderId="0"/>
    <xf numFmtId="166" fontId="7" fillId="0" borderId="0"/>
    <xf numFmtId="280" fontId="114" fillId="0" borderId="0"/>
    <xf numFmtId="280" fontId="110" fillId="0" borderId="0"/>
    <xf numFmtId="280" fontId="114" fillId="0" borderId="0"/>
    <xf numFmtId="280" fontId="114" fillId="0" borderId="0"/>
    <xf numFmtId="280" fontId="114" fillId="0" borderId="0"/>
    <xf numFmtId="286" fontId="110" fillId="0" borderId="0"/>
    <xf numFmtId="0" fontId="140" fillId="0" borderId="0">
      <alignment horizontal="left"/>
    </xf>
    <xf numFmtId="0" fontId="141" fillId="0" borderId="0"/>
    <xf numFmtId="0" fontId="142" fillId="0" borderId="0">
      <alignment horizontal="left"/>
    </xf>
    <xf numFmtId="248" fontId="143" fillId="0" borderId="4"/>
    <xf numFmtId="287" fontId="14" fillId="111" borderId="2" applyFill="0" applyBorder="0" applyAlignment="0">
      <alignment horizontal="right"/>
    </xf>
    <xf numFmtId="0" fontId="7" fillId="0" borderId="0" applyFont="0" applyFill="0" applyBorder="0" applyAlignment="0" applyProtection="0"/>
    <xf numFmtId="4" fontId="7" fillId="0" borderId="27">
      <alignment horizontal="right"/>
    </xf>
    <xf numFmtId="4" fontId="7" fillId="0" borderId="27">
      <alignment horizontal="right"/>
    </xf>
    <xf numFmtId="4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88" fontId="78" fillId="0" borderId="0"/>
    <xf numFmtId="288" fontId="78" fillId="0" borderId="0"/>
    <xf numFmtId="288" fontId="78" fillId="0" borderId="0"/>
    <xf numFmtId="289" fontId="114" fillId="0" borderId="0"/>
    <xf numFmtId="289" fontId="110" fillId="0" borderId="0"/>
    <xf numFmtId="289" fontId="114" fillId="0" borderId="0"/>
    <xf numFmtId="289" fontId="114" fillId="0" borderId="0"/>
    <xf numFmtId="289" fontId="114" fillId="0" borderId="0"/>
    <xf numFmtId="290" fontId="110" fillId="0" borderId="0"/>
    <xf numFmtId="291" fontId="7" fillId="0" borderId="0"/>
    <xf numFmtId="37" fontId="55" fillId="0" borderId="0"/>
    <xf numFmtId="37" fontId="55" fillId="0" borderId="0"/>
    <xf numFmtId="37" fontId="7" fillId="0" borderId="0"/>
    <xf numFmtId="37" fontId="7" fillId="0" borderId="0"/>
    <xf numFmtId="37" fontId="55" fillId="0" borderId="0"/>
    <xf numFmtId="37" fontId="7" fillId="0" borderId="0"/>
    <xf numFmtId="225" fontId="7" fillId="12" borderId="0" applyFont="0" applyBorder="0"/>
    <xf numFmtId="226" fontId="7" fillId="12" borderId="0" applyFont="0" applyBorder="0"/>
    <xf numFmtId="0" fontId="10" fillId="12" borderId="0" applyNumberFormat="0" applyFont="0" applyFill="0" applyBorder="0" applyProtection="0">
      <alignment horizontal="left"/>
    </xf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227" fontId="40" fillId="0" borderId="0">
      <protection locked="0"/>
    </xf>
    <xf numFmtId="0" fontId="145" fillId="42" borderId="27"/>
    <xf numFmtId="3" fontId="146" fillId="0" borderId="35" applyFill="0" applyBorder="0" applyProtection="0">
      <alignment horizontal="center" vertical="center"/>
    </xf>
    <xf numFmtId="277" fontId="78" fillId="0" borderId="0"/>
    <xf numFmtId="277" fontId="78" fillId="0" borderId="0"/>
    <xf numFmtId="277" fontId="78" fillId="0" borderId="0"/>
    <xf numFmtId="181" fontId="114" fillId="0" borderId="0"/>
    <xf numFmtId="181" fontId="110" fillId="0" borderId="0"/>
    <xf numFmtId="181" fontId="114" fillId="0" borderId="0"/>
    <xf numFmtId="181" fontId="114" fillId="0" borderId="0"/>
    <xf numFmtId="181" fontId="114" fillId="0" borderId="0"/>
    <xf numFmtId="181" fontId="110" fillId="0" borderId="0"/>
    <xf numFmtId="167" fontId="7" fillId="0" borderId="0" applyFill="0" applyBorder="0" applyAlignment="0" applyProtection="0"/>
    <xf numFmtId="165" fontId="7" fillId="0" borderId="0" applyFill="0" applyBorder="0" applyAlignment="0" applyProtection="0"/>
    <xf numFmtId="167" fontId="7" fillId="0" borderId="0" applyFill="0" applyBorder="0" applyAlignment="0" applyProtection="0"/>
    <xf numFmtId="0" fontId="145" fillId="42" borderId="27"/>
    <xf numFmtId="0" fontId="145" fillId="42" borderId="27"/>
    <xf numFmtId="0" fontId="147" fillId="112" borderId="0" applyNumberFormat="0" applyBorder="0" applyAlignment="0" applyProtection="0"/>
    <xf numFmtId="0" fontId="147" fillId="113" borderId="0" applyNumberFormat="0" applyBorder="0" applyAlignment="0" applyProtection="0"/>
    <xf numFmtId="0" fontId="147" fillId="114" borderId="0" applyNumberFormat="0" applyBorder="0" applyAlignment="0" applyProtection="0"/>
    <xf numFmtId="40" fontId="56" fillId="0" borderId="0" applyFont="0" applyFill="0" applyBorder="0" applyAlignment="0" applyProtection="0"/>
    <xf numFmtId="0" fontId="45" fillId="0" borderId="0"/>
    <xf numFmtId="0" fontId="148" fillId="115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92" fontId="114" fillId="0" borderId="0" applyFont="0" applyFill="0" applyBorder="0" applyAlignment="0" applyProtection="0"/>
    <xf numFmtId="292" fontId="114" fillId="0" borderId="0" applyFont="0" applyFill="0" applyBorder="0" applyAlignment="0" applyProtection="0"/>
    <xf numFmtId="292" fontId="110" fillId="0" borderId="0" applyFont="0" applyFill="0" applyBorder="0" applyAlignment="0" applyProtection="0"/>
    <xf numFmtId="292" fontId="114" fillId="0" borderId="0" applyFont="0" applyFill="0" applyBorder="0" applyAlignment="0" applyProtection="0"/>
    <xf numFmtId="292" fontId="114" fillId="0" borderId="0" applyFont="0" applyFill="0" applyBorder="0" applyAlignment="0" applyProtection="0"/>
    <xf numFmtId="292" fontId="114" fillId="0" borderId="0" applyFont="0" applyFill="0" applyBorder="0" applyAlignment="0" applyProtection="0"/>
    <xf numFmtId="0" fontId="124" fillId="104" borderId="0" applyNumberFormat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0" fontId="151" fillId="0" borderId="0">
      <alignment horizontal="left"/>
    </xf>
    <xf numFmtId="0" fontId="152" fillId="0" borderId="0">
      <alignment horizontal="left"/>
    </xf>
    <xf numFmtId="0" fontId="153" fillId="0" borderId="0">
      <alignment horizontal="left"/>
    </xf>
    <xf numFmtId="0" fontId="153" fillId="0" borderId="0">
      <alignment horizontal="left"/>
    </xf>
    <xf numFmtId="0" fontId="153" fillId="0" borderId="0">
      <alignment horizontal="left"/>
    </xf>
    <xf numFmtId="0" fontId="154" fillId="42" borderId="38"/>
    <xf numFmtId="0" fontId="154" fillId="42" borderId="27"/>
    <xf numFmtId="293" fontId="21" fillId="0" borderId="0">
      <alignment horizontal="right"/>
    </xf>
    <xf numFmtId="0" fontId="154" fillId="116" borderId="27"/>
    <xf numFmtId="0" fontId="155" fillId="8" borderId="12" applyBorder="0">
      <alignment horizontal="center"/>
    </xf>
    <xf numFmtId="0" fontId="156" fillId="60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0" borderId="0" applyNumberFormat="0" applyBorder="0" applyAlignment="0" applyProtection="0"/>
    <xf numFmtId="0" fontId="156" fillId="60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0" borderId="0" applyNumberFormat="0" applyBorder="0" applyAlignment="0" applyProtection="0"/>
    <xf numFmtId="0" fontId="156" fillId="60" borderId="0" applyNumberFormat="0" applyBorder="0" applyAlignment="0" applyProtection="0"/>
    <xf numFmtId="0" fontId="156" fillId="60" borderId="0" applyNumberFormat="0" applyBorder="0" applyAlignment="0" applyProtection="0"/>
    <xf numFmtId="38" fontId="11" fillId="12" borderId="0" applyNumberFormat="0" applyBorder="0" applyAlignment="0" applyProtection="0"/>
    <xf numFmtId="38" fontId="16" fillId="12" borderId="0" applyNumberFormat="0" applyBorder="0" applyAlignment="0" applyProtection="0"/>
    <xf numFmtId="38" fontId="16" fillId="12" borderId="0" applyNumberFormat="0" applyBorder="0" applyAlignment="0" applyProtection="0"/>
    <xf numFmtId="0" fontId="66" fillId="106" borderId="39"/>
    <xf numFmtId="0" fontId="158" fillId="0" borderId="0">
      <alignment horizontal="left"/>
    </xf>
    <xf numFmtId="0" fontId="158" fillId="0" borderId="0">
      <alignment horizontal="left"/>
    </xf>
    <xf numFmtId="0" fontId="159" fillId="0" borderId="17" applyNumberFormat="0" applyAlignment="0" applyProtection="0">
      <alignment horizontal="left" vertical="center"/>
    </xf>
    <xf numFmtId="0" fontId="159" fillId="0" borderId="40" applyNumberFormat="0" applyAlignment="0" applyProtection="0"/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40" applyNumberFormat="0" applyAlignment="0" applyProtection="0"/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40" applyNumberFormat="0" applyAlignment="0" applyProtection="0"/>
    <xf numFmtId="0" fontId="159" fillId="0" borderId="40" applyNumberFormat="0" applyAlignment="0" applyProtection="0"/>
    <xf numFmtId="0" fontId="159" fillId="0" borderId="40" applyNumberFormat="0" applyAlignment="0" applyProtection="0"/>
    <xf numFmtId="0" fontId="159" fillId="0" borderId="40" applyNumberFormat="0" applyAlignment="0" applyProtection="0"/>
    <xf numFmtId="0" fontId="159" fillId="0" borderId="6">
      <alignment horizontal="left" vertical="center"/>
    </xf>
    <xf numFmtId="0" fontId="159" fillId="0" borderId="41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41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41">
      <alignment horizontal="left" vertical="center"/>
    </xf>
    <xf numFmtId="0" fontId="159" fillId="0" borderId="41">
      <alignment horizontal="left" vertical="center"/>
    </xf>
    <xf numFmtId="0" fontId="159" fillId="0" borderId="41">
      <alignment horizontal="left" vertical="center"/>
    </xf>
    <xf numFmtId="0" fontId="159" fillId="0" borderId="41">
      <alignment horizontal="left" vertical="center"/>
    </xf>
    <xf numFmtId="0" fontId="10" fillId="5" borderId="19">
      <alignment vertical="center" wrapText="1"/>
    </xf>
    <xf numFmtId="0" fontId="160" fillId="0" borderId="42" applyNumberFormat="0" applyFill="0" applyAlignment="0" applyProtection="0"/>
    <xf numFmtId="0" fontId="160" fillId="0" borderId="42" applyNumberFormat="0" applyFill="0" applyAlignment="0" applyProtection="0"/>
    <xf numFmtId="0" fontId="161" fillId="0" borderId="42" applyNumberFormat="0" applyFill="0" applyAlignment="0" applyProtection="0"/>
    <xf numFmtId="0" fontId="161" fillId="0" borderId="42" applyNumberFormat="0" applyFill="0" applyAlignment="0" applyProtection="0"/>
    <xf numFmtId="0" fontId="162" fillId="0" borderId="0">
      <alignment horizontal="left"/>
    </xf>
    <xf numFmtId="0" fontId="163" fillId="0" borderId="9">
      <alignment horizontal="left" vertical="top"/>
    </xf>
    <xf numFmtId="0" fontId="164" fillId="0" borderId="43" applyNumberFormat="0" applyFill="0" applyAlignment="0" applyProtection="0"/>
    <xf numFmtId="0" fontId="164" fillId="0" borderId="43" applyNumberFormat="0" applyFill="0" applyAlignment="0" applyProtection="0"/>
    <xf numFmtId="0" fontId="165" fillId="0" borderId="43" applyNumberFormat="0" applyFill="0" applyAlignment="0" applyProtection="0"/>
    <xf numFmtId="0" fontId="165" fillId="0" borderId="43" applyNumberFormat="0" applyFill="0" applyAlignment="0" applyProtection="0"/>
    <xf numFmtId="0" fontId="166" fillId="0" borderId="0">
      <alignment horizontal="left"/>
    </xf>
    <xf numFmtId="0" fontId="42" fillId="0" borderId="0">
      <alignment horizontal="left"/>
    </xf>
    <xf numFmtId="0" fontId="167" fillId="0" borderId="9">
      <alignment horizontal="left" vertical="top"/>
    </xf>
    <xf numFmtId="0" fontId="168" fillId="0" borderId="44" applyNumberFormat="0" applyFill="0" applyAlignment="0" applyProtection="0"/>
    <xf numFmtId="0" fontId="169" fillId="0" borderId="44" applyNumberFormat="0" applyFill="0" applyAlignment="0" applyProtection="0"/>
    <xf numFmtId="0" fontId="168" fillId="0" borderId="44" applyNumberFormat="0" applyFill="0" applyAlignment="0" applyProtection="0"/>
    <xf numFmtId="0" fontId="169" fillId="0" borderId="44" applyNumberFormat="0" applyFill="0" applyAlignment="0" applyProtection="0"/>
    <xf numFmtId="0" fontId="168" fillId="0" borderId="44" applyNumberFormat="0" applyFill="0" applyAlignment="0" applyProtection="0"/>
    <xf numFmtId="0" fontId="168" fillId="0" borderId="44" applyNumberFormat="0" applyFill="0" applyAlignment="0" applyProtection="0"/>
    <xf numFmtId="0" fontId="170" fillId="0" borderId="0">
      <alignment horizontal="left"/>
    </xf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294" fontId="66" fillId="0" borderId="45">
      <alignment horizontal="left"/>
    </xf>
    <xf numFmtId="295" fontId="50" fillId="0" borderId="12">
      <alignment horizontal="left"/>
    </xf>
    <xf numFmtId="0" fontId="171" fillId="0" borderId="46">
      <alignment horizontal="right"/>
    </xf>
    <xf numFmtId="0" fontId="66" fillId="1" borderId="12">
      <alignment horizontal="left"/>
    </xf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296" fontId="134" fillId="0" borderId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297" fontId="7" fillId="0" borderId="0" applyBorder="0" applyAlignment="0"/>
    <xf numFmtId="10" fontId="11" fillId="44" borderId="4" applyNumberFormat="0" applyBorder="0" applyAlignment="0" applyProtection="0"/>
    <xf numFmtId="10" fontId="16" fillId="44" borderId="4" applyNumberFormat="0" applyBorder="0" applyAlignment="0" applyProtection="0"/>
    <xf numFmtId="10" fontId="16" fillId="44" borderId="4" applyNumberFormat="0" applyBorder="0" applyAlignment="0" applyProtection="0"/>
    <xf numFmtId="10" fontId="11" fillId="13" borderId="4" applyNumberFormat="0" applyBorder="0" applyAlignment="0" applyProtection="0"/>
    <xf numFmtId="10" fontId="11" fillId="13" borderId="4" applyNumberFormat="0" applyBorder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7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7" borderId="36" applyNumberFormat="0" applyAlignment="0" applyProtection="0"/>
    <xf numFmtId="0" fontId="178" fillId="67" borderId="36" applyNumberFormat="0" applyAlignment="0" applyProtection="0"/>
    <xf numFmtId="0" fontId="178" fillId="67" borderId="36" applyNumberFormat="0" applyAlignment="0" applyProtection="0"/>
    <xf numFmtId="0" fontId="178" fillId="67" borderId="36" applyNumberFormat="0" applyAlignment="0" applyProtection="0"/>
    <xf numFmtId="0" fontId="179" fillId="30" borderId="21" applyNumberFormat="0" applyAlignment="0" applyProtection="0"/>
    <xf numFmtId="0" fontId="179" fillId="30" borderId="21" applyNumberFormat="0" applyAlignment="0" applyProtection="0"/>
    <xf numFmtId="298" fontId="7" fillId="0" borderId="0"/>
    <xf numFmtId="181" fontId="180" fillId="0" borderId="0"/>
    <xf numFmtId="38" fontId="181" fillId="0" borderId="0"/>
    <xf numFmtId="38" fontId="182" fillId="0" borderId="0"/>
    <xf numFmtId="38" fontId="183" fillId="0" borderId="0"/>
    <xf numFmtId="38" fontId="184" fillId="0" borderId="0"/>
    <xf numFmtId="0" fontId="21" fillId="0" borderId="0"/>
    <xf numFmtId="0" fontId="21" fillId="0" borderId="0"/>
    <xf numFmtId="0" fontId="21" fillId="0" borderId="0"/>
    <xf numFmtId="40" fontId="56" fillId="0" borderId="0" applyFont="0" applyFill="0" applyBorder="0" applyAlignment="0" applyProtection="0"/>
    <xf numFmtId="0" fontId="78" fillId="0" borderId="0" applyNumberFormat="0" applyFont="0" applyFill="0" applyBorder="0" applyProtection="0">
      <alignment horizontal="left" vertical="center"/>
    </xf>
    <xf numFmtId="182" fontId="185" fillId="0" borderId="27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86" fillId="0" borderId="47" applyNumberFormat="0" applyFill="0" applyAlignment="0" applyProtection="0"/>
    <xf numFmtId="0" fontId="187" fillId="0" borderId="47" applyNumberFormat="0" applyFill="0" applyAlignment="0" applyProtection="0"/>
    <xf numFmtId="0" fontId="186" fillId="0" borderId="47" applyNumberFormat="0" applyFill="0" applyAlignment="0" applyProtection="0"/>
    <xf numFmtId="0" fontId="187" fillId="0" borderId="47" applyNumberFormat="0" applyFill="0" applyAlignment="0" applyProtection="0"/>
    <xf numFmtId="0" fontId="186" fillId="0" borderId="47" applyNumberFormat="0" applyFill="0" applyAlignment="0" applyProtection="0"/>
    <xf numFmtId="0" fontId="186" fillId="0" borderId="47" applyNumberFormat="0" applyFill="0" applyAlignment="0" applyProtection="0"/>
    <xf numFmtId="168" fontId="7" fillId="0" borderId="0" applyFont="0" applyFill="0" applyBorder="0" applyAlignment="0" applyProtection="0"/>
    <xf numFmtId="0" fontId="188" fillId="0" borderId="4">
      <alignment horizontal="center"/>
    </xf>
    <xf numFmtId="165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299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99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8" borderId="0" applyNumberFormat="0" applyBorder="0" applyAlignment="0" applyProtection="0"/>
    <xf numFmtId="0" fontId="190" fillId="118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8" borderId="0" applyNumberFormat="0" applyBorder="0" applyAlignment="0" applyProtection="0"/>
    <xf numFmtId="0" fontId="190" fillId="118" borderId="0" applyNumberFormat="0" applyBorder="0" applyAlignment="0" applyProtection="0"/>
    <xf numFmtId="0" fontId="190" fillId="118" borderId="0" applyNumberFormat="0" applyBorder="0" applyAlignment="0" applyProtection="0"/>
    <xf numFmtId="49" fontId="88" fillId="0" borderId="0" applyNumberFormat="0" applyBorder="0" applyAlignment="0">
      <alignment horizontal="left"/>
    </xf>
    <xf numFmtId="0" fontId="7" fillId="0" borderId="0"/>
    <xf numFmtId="37" fontId="191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191" fillId="0" borderId="0"/>
    <xf numFmtId="37" fontId="79" fillId="0" borderId="0"/>
    <xf numFmtId="37" fontId="79" fillId="0" borderId="0"/>
    <xf numFmtId="37" fontId="79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79" fillId="0" borderId="0"/>
    <xf numFmtId="0" fontId="7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172" fontId="193" fillId="0" borderId="0"/>
    <xf numFmtId="0" fontId="14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301" fontId="119" fillId="0" borderId="0"/>
    <xf numFmtId="0" fontId="7" fillId="0" borderId="0"/>
    <xf numFmtId="0" fontId="17" fillId="0" borderId="0"/>
    <xf numFmtId="0" fontId="121" fillId="0" borderId="0"/>
    <xf numFmtId="0" fontId="1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2" fillId="0" borderId="0"/>
    <xf numFmtId="0" fontId="121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1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7" fillId="0" borderId="0"/>
    <xf numFmtId="0" fontId="195" fillId="0" borderId="0"/>
    <xf numFmtId="0" fontId="195" fillId="0" borderId="0"/>
    <xf numFmtId="0" fontId="7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>
      <alignment vertical="top"/>
    </xf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301" fontId="17" fillId="0" borderId="0"/>
    <xf numFmtId="0" fontId="29" fillId="0" borderId="0"/>
    <xf numFmtId="0" fontId="194" fillId="0" borderId="0"/>
    <xf numFmtId="0" fontId="29" fillId="0" borderId="0"/>
    <xf numFmtId="0" fontId="11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37" fontId="55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 applyFont="0" applyFill="0" applyBorder="0" applyAlignment="0" applyProtection="0"/>
    <xf numFmtId="0" fontId="7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29" fillId="0" borderId="0"/>
    <xf numFmtId="0" fontId="29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9" fontId="51" fillId="0" borderId="0"/>
    <xf numFmtId="39" fontId="51" fillId="0" borderId="0"/>
    <xf numFmtId="0" fontId="7" fillId="0" borderId="0" applyFont="0" applyFill="0" applyBorder="0" applyAlignment="0" applyProtection="0"/>
    <xf numFmtId="0" fontId="7" fillId="0" borderId="0"/>
    <xf numFmtId="0" fontId="114" fillId="0" borderId="0"/>
    <xf numFmtId="0" fontId="1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19" fillId="0" borderId="0"/>
    <xf numFmtId="0" fontId="121" fillId="0" borderId="0"/>
    <xf numFmtId="0" fontId="7" fillId="0" borderId="0"/>
    <xf numFmtId="0" fontId="119" fillId="0" borderId="0"/>
    <xf numFmtId="0" fontId="119" fillId="0" borderId="0"/>
    <xf numFmtId="0" fontId="7" fillId="0" borderId="0"/>
    <xf numFmtId="0" fontId="119" fillId="0" borderId="0"/>
    <xf numFmtId="0" fontId="7" fillId="0" borderId="0"/>
    <xf numFmtId="0" fontId="119" fillId="0" borderId="0"/>
    <xf numFmtId="0" fontId="7" fillId="0" borderId="0"/>
    <xf numFmtId="0" fontId="119" fillId="0" borderId="0"/>
    <xf numFmtId="0" fontId="7" fillId="0" borderId="0"/>
    <xf numFmtId="301" fontId="119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7" fillId="0" borderId="0"/>
    <xf numFmtId="0" fontId="7" fillId="0" borderId="0"/>
    <xf numFmtId="0" fontId="111" fillId="0" borderId="0"/>
    <xf numFmtId="0" fontId="7" fillId="0" borderId="0"/>
    <xf numFmtId="0" fontId="7" fillId="0" borderId="0"/>
    <xf numFmtId="39" fontId="51" fillId="0" borderId="0"/>
    <xf numFmtId="39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1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0" fillId="0" borderId="0"/>
    <xf numFmtId="0" fontId="121" fillId="0" borderId="0"/>
    <xf numFmtId="0" fontId="119" fillId="0" borderId="0"/>
    <xf numFmtId="0" fontId="121" fillId="0" borderId="0"/>
    <xf numFmtId="0" fontId="119" fillId="0" borderId="0"/>
    <xf numFmtId="0" fontId="121" fillId="0" borderId="0"/>
    <xf numFmtId="0" fontId="119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0" fontId="120" fillId="0" borderId="0"/>
    <xf numFmtId="0" fontId="17" fillId="0" borderId="0"/>
    <xf numFmtId="0" fontId="17" fillId="0" borderId="0"/>
    <xf numFmtId="0" fontId="120" fillId="0" borderId="0"/>
    <xf numFmtId="0" fontId="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2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20" fillId="0" borderId="0"/>
    <xf numFmtId="0" fontId="12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7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39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39" fontId="51" fillId="0" borderId="0"/>
    <xf numFmtId="39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7" fillId="0" borderId="0"/>
    <xf numFmtId="0" fontId="17" fillId="0" borderId="0"/>
    <xf numFmtId="0" fontId="17" fillId="0" borderId="0"/>
    <xf numFmtId="0" fontId="111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6" fillId="0" borderId="0"/>
    <xf numFmtId="0" fontId="17" fillId="0" borderId="0"/>
    <xf numFmtId="0" fontId="17" fillId="0" borderId="0"/>
    <xf numFmtId="0" fontId="7" fillId="0" borderId="0"/>
    <xf numFmtId="0" fontId="19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6" fillId="0" borderId="0"/>
    <xf numFmtId="0" fontId="19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7" fillId="0" borderId="0"/>
    <xf numFmtId="0" fontId="196" fillId="0" borderId="0"/>
    <xf numFmtId="0" fontId="196" fillId="0" borderId="0"/>
    <xf numFmtId="0" fontId="17" fillId="0" borderId="0"/>
    <xf numFmtId="301" fontId="1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7" fillId="0" borderId="0"/>
    <xf numFmtId="0" fontId="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7" fillId="0" borderId="0"/>
    <xf numFmtId="0" fontId="197" fillId="0" borderId="0"/>
    <xf numFmtId="0" fontId="17" fillId="0" borderId="0"/>
    <xf numFmtId="0" fontId="119" fillId="0" borderId="0"/>
    <xf numFmtId="0" fontId="7" fillId="0" borderId="0"/>
    <xf numFmtId="0" fontId="7" fillId="0" borderId="0"/>
    <xf numFmtId="0" fontId="7" fillId="0" borderId="0"/>
    <xf numFmtId="301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114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7" fillId="0" borderId="0"/>
    <xf numFmtId="0" fontId="17" fillId="0" borderId="0"/>
    <xf numFmtId="0" fontId="119" fillId="0" borderId="0"/>
    <xf numFmtId="0" fontId="7" fillId="0" borderId="0"/>
    <xf numFmtId="0" fontId="22" fillId="0" borderId="0">
      <alignment vertical="top"/>
    </xf>
    <xf numFmtId="0" fontId="194" fillId="0" borderId="0"/>
    <xf numFmtId="0" fontId="7" fillId="0" borderId="0"/>
    <xf numFmtId="0" fontId="22" fillId="0" borderId="0">
      <alignment vertical="top"/>
    </xf>
    <xf numFmtId="301" fontId="119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21" fillId="0" borderId="0"/>
    <xf numFmtId="0" fontId="7" fillId="0" borderId="0"/>
    <xf numFmtId="0" fontId="17" fillId="0" borderId="0"/>
    <xf numFmtId="0" fontId="7" fillId="0" borderId="0"/>
    <xf numFmtId="0" fontId="194" fillId="0" borderId="0"/>
    <xf numFmtId="301" fontId="119" fillId="0" borderId="0"/>
    <xf numFmtId="0" fontId="119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19" fillId="0" borderId="0"/>
    <xf numFmtId="0" fontId="7" fillId="0" borderId="0"/>
    <xf numFmtId="301" fontId="1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21" fillId="0" borderId="0"/>
    <xf numFmtId="0" fontId="1" fillId="0" borderId="0"/>
    <xf numFmtId="240" fontId="7" fillId="0" borderId="0"/>
    <xf numFmtId="0" fontId="51" fillId="0" borderId="0"/>
    <xf numFmtId="0" fontId="199" fillId="0" borderId="0"/>
    <xf numFmtId="0" fontId="120" fillId="32" borderId="25" applyNumberFormat="0" applyFont="0" applyAlignment="0" applyProtection="0"/>
    <xf numFmtId="301" fontId="120" fillId="32" borderId="25" applyNumberFormat="0" applyFont="0" applyAlignment="0" applyProtection="0"/>
    <xf numFmtId="0" fontId="120" fillId="32" borderId="25" applyNumberFormat="0" applyFont="0" applyAlignment="0" applyProtection="0"/>
    <xf numFmtId="301" fontId="120" fillId="32" borderId="25" applyNumberFormat="0" applyFont="0" applyAlignment="0" applyProtection="0"/>
    <xf numFmtId="0" fontId="120" fillId="32" borderId="25" applyNumberFormat="0" applyFont="0" applyAlignment="0" applyProtection="0"/>
    <xf numFmtId="0" fontId="120" fillId="32" borderId="25" applyNumberFormat="0" applyFont="0" applyAlignment="0" applyProtection="0"/>
    <xf numFmtId="0" fontId="120" fillId="32" borderId="25" applyNumberFormat="0" applyFon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29" fillId="120" borderId="48" applyNumberFormat="0" applyFon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29" fillId="120" borderId="48" applyNumberFormat="0" applyFont="0" applyAlignment="0" applyProtection="0"/>
    <xf numFmtId="301" fontId="120" fillId="32" borderId="25" applyNumberFormat="0" applyFont="0" applyAlignment="0" applyProtection="0"/>
    <xf numFmtId="0" fontId="7" fillId="120" borderId="48" applyNumberFormat="0" applyFont="0" applyAlignment="0" applyProtection="0"/>
    <xf numFmtId="301" fontId="120" fillId="32" borderId="25" applyNumberFormat="0" applyFont="0" applyAlignment="0" applyProtection="0"/>
    <xf numFmtId="0" fontId="7" fillId="120" borderId="48" applyNumberFormat="0" applyFont="0" applyAlignment="0" applyProtection="0"/>
    <xf numFmtId="301" fontId="120" fillId="32" borderId="25" applyNumberFormat="0" applyFont="0" applyAlignment="0" applyProtection="0"/>
    <xf numFmtId="301" fontId="120" fillId="32" borderId="25" applyNumberFormat="0" applyFont="0" applyAlignment="0" applyProtection="0"/>
    <xf numFmtId="301" fontId="120" fillId="32" borderId="25" applyNumberFormat="0" applyFont="0" applyAlignment="0" applyProtection="0"/>
    <xf numFmtId="0" fontId="120" fillId="32" borderId="25" applyNumberFormat="0" applyFont="0" applyAlignment="0" applyProtection="0"/>
    <xf numFmtId="301" fontId="120" fillId="32" borderId="25" applyNumberFormat="0" applyFont="0" applyAlignment="0" applyProtection="0"/>
    <xf numFmtId="0" fontId="7" fillId="0" borderId="0" applyNumberFormat="0" applyFont="0" applyBorder="0" applyAlignment="0"/>
    <xf numFmtId="41" fontId="7" fillId="0" borderId="0" applyFont="0" applyFill="0" applyBorder="0" applyAlignment="0" applyProtection="0"/>
    <xf numFmtId="40" fontId="56" fillId="0" borderId="0" applyFont="0" applyFill="0" applyBorder="0" applyAlignment="0" applyProtection="0"/>
    <xf numFmtId="37" fontId="55" fillId="0" borderId="0"/>
    <xf numFmtId="0" fontId="200" fillId="108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8" borderId="49" applyNumberFormat="0" applyAlignment="0" applyProtection="0"/>
    <xf numFmtId="0" fontId="200" fillId="108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8" borderId="49" applyNumberFormat="0" applyAlignment="0" applyProtection="0"/>
    <xf numFmtId="0" fontId="200" fillId="108" borderId="49" applyNumberFormat="0" applyAlignment="0" applyProtection="0"/>
    <xf numFmtId="0" fontId="200" fillId="108" borderId="49" applyNumberFormat="0" applyAlignment="0" applyProtection="0"/>
    <xf numFmtId="0" fontId="202" fillId="13" borderId="0">
      <alignment horizontal="right"/>
    </xf>
    <xf numFmtId="0" fontId="203" fillId="0" borderId="0" applyBorder="0">
      <alignment horizontal="centerContinuous"/>
    </xf>
    <xf numFmtId="0" fontId="204" fillId="0" borderId="0" applyBorder="0">
      <alignment horizontal="centerContinuous"/>
    </xf>
    <xf numFmtId="0" fontId="205" fillId="0" borderId="0">
      <alignment horizontal="left"/>
    </xf>
    <xf numFmtId="0" fontId="206" fillId="0" borderId="0">
      <alignment horizontal="center"/>
    </xf>
    <xf numFmtId="0" fontId="207" fillId="0" borderId="0">
      <alignment horizontal="center"/>
    </xf>
    <xf numFmtId="43" fontId="7" fillId="0" borderId="0" applyFont="0" applyFill="0" applyBorder="0" applyAlignment="0" applyProtection="0"/>
    <xf numFmtId="302" fontId="14" fillId="111" borderId="0" applyFill="0" applyBorder="0" applyAlignment="0" applyProtection="0">
      <protection locked="0"/>
    </xf>
    <xf numFmtId="164" fontId="14" fillId="111" borderId="0" applyFill="0" applyBorder="0" applyAlignment="0" applyProtection="0">
      <alignment vertical="top"/>
    </xf>
    <xf numFmtId="175" fontId="14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7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6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6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5" fillId="0" borderId="0" applyFill="0" applyBorder="0" applyAlignment="0" applyProtection="0"/>
    <xf numFmtId="9" fontId="1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NumberFormat="0" applyFill="0" applyBorder="0" applyAlignment="0" applyProtection="0"/>
    <xf numFmtId="9" fontId="1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36" fillId="0" borderId="0" applyFill="0" applyBorder="0" applyAlignment="0" applyProtection="0"/>
    <xf numFmtId="9" fontId="1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208" fillId="0" borderId="0" applyNumberForma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37" fontId="55" fillId="0" borderId="0"/>
    <xf numFmtId="41" fontId="7" fillId="0" borderId="0" applyFont="0" applyFill="0" applyBorder="0" applyAlignment="0" applyProtection="0"/>
    <xf numFmtId="303" fontId="144" fillId="0" borderId="0" applyFont="0" applyFill="0" applyBorder="0" applyAlignment="0" applyProtection="0"/>
    <xf numFmtId="225" fontId="7" fillId="0" borderId="0" applyFont="0" applyFill="0" applyBorder="0" applyAlignment="0" applyProtection="0"/>
    <xf numFmtId="0" fontId="198" fillId="0" borderId="0"/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0" fontId="18" fillId="0" borderId="39" applyNumberFormat="0" applyFill="0" applyAlignment="0" applyProtection="0"/>
    <xf numFmtId="0" fontId="145" fillId="42" borderId="27"/>
    <xf numFmtId="249" fontId="7" fillId="0" borderId="0" applyNumberFormat="0" applyFill="0" applyBorder="0" applyAlignment="0" applyProtection="0">
      <alignment horizontal="left"/>
    </xf>
    <xf numFmtId="273" fontId="7" fillId="0" borderId="0"/>
    <xf numFmtId="237" fontId="7" fillId="0" borderId="0" applyFont="0" applyFill="0" applyBorder="0" applyAlignment="0" applyProtection="0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152" fillId="0" borderId="50">
      <alignment vertical="center"/>
    </xf>
    <xf numFmtId="4" fontId="22" fillId="5" borderId="49" applyNumberFormat="0" applyProtection="0">
      <alignment horizontal="left" vertical="center" indent="1"/>
    </xf>
    <xf numFmtId="0" fontId="7" fillId="11" borderId="49" applyNumberFormat="0" applyProtection="0">
      <alignment horizontal="left" vertical="center" indent="1"/>
    </xf>
    <xf numFmtId="0" fontId="7" fillId="121" borderId="31" applyNumberFormat="0" applyProtection="0">
      <alignment horizontal="left" vertical="top" indent="1"/>
    </xf>
    <xf numFmtId="0" fontId="7" fillId="16" borderId="49" applyNumberFormat="0" applyProtection="0">
      <alignment horizontal="left" vertical="center" indent="1"/>
    </xf>
    <xf numFmtId="0" fontId="7" fillId="122" borderId="31" applyNumberFormat="0" applyProtection="0">
      <alignment horizontal="left" vertical="top" indent="1"/>
    </xf>
    <xf numFmtId="0" fontId="7" fillId="12" borderId="49" applyNumberFormat="0" applyProtection="0">
      <alignment horizontal="left" vertical="center" indent="1"/>
    </xf>
    <xf numFmtId="0" fontId="7" fillId="69" borderId="31" applyNumberFormat="0" applyProtection="0">
      <alignment horizontal="left" vertical="top" indent="1"/>
    </xf>
    <xf numFmtId="0" fontId="7" fillId="55" borderId="49" applyNumberFormat="0" applyProtection="0">
      <alignment horizontal="left" vertical="center" indent="1"/>
    </xf>
    <xf numFmtId="0" fontId="7" fillId="123" borderId="31" applyNumberFormat="0" applyProtection="0">
      <alignment horizontal="left" vertical="top" indent="1"/>
    </xf>
    <xf numFmtId="0" fontId="7" fillId="111" borderId="4" applyNumberFormat="0">
      <protection locked="0"/>
    </xf>
    <xf numFmtId="0" fontId="22" fillId="120" borderId="31" applyNumberFormat="0" applyProtection="0">
      <alignment horizontal="left" vertical="top" indent="1"/>
    </xf>
    <xf numFmtId="0" fontId="7" fillId="55" borderId="49" applyNumberFormat="0" applyProtection="0">
      <alignment horizontal="left" vertical="center" indent="1"/>
    </xf>
    <xf numFmtId="0" fontId="13" fillId="0" borderId="51"/>
    <xf numFmtId="38" fontId="78" fillId="0" borderId="0" applyNumberFormat="0" applyFont="0" applyFill="0" applyBorder="0" applyAlignment="0"/>
    <xf numFmtId="0" fontId="209" fillId="0" borderId="0">
      <alignment horizontal="left"/>
    </xf>
    <xf numFmtId="304" fontId="210" fillId="124" borderId="0" applyBorder="0" applyAlignment="0" applyProtection="0"/>
    <xf numFmtId="0" fontId="211" fillId="0" borderId="0" applyNumberFormat="0" applyFill="0" applyBorder="0" applyAlignment="0" applyProtection="0"/>
    <xf numFmtId="300" fontId="7" fillId="0" borderId="0">
      <alignment horizontal="center"/>
    </xf>
    <xf numFmtId="39" fontId="212" fillId="0" borderId="0"/>
    <xf numFmtId="189" fontId="7" fillId="0" borderId="0" applyFont="0" applyFill="0" applyBorder="0" applyAlignment="0" applyProtection="0"/>
    <xf numFmtId="258" fontId="101" fillId="0" borderId="0" applyFont="0" applyFill="0" applyBorder="0" applyAlignment="0" applyProtection="0"/>
    <xf numFmtId="258" fontId="101" fillId="0" borderId="0" applyFont="0" applyFill="0" applyBorder="0" applyAlignment="0" applyProtection="0"/>
    <xf numFmtId="0" fontId="213" fillId="0" borderId="0" applyNumberFormat="0" applyBorder="0" applyAlignment="0"/>
    <xf numFmtId="0" fontId="214" fillId="44" borderId="0">
      <alignment wrapText="1"/>
    </xf>
    <xf numFmtId="0" fontId="15" fillId="0" borderId="52"/>
    <xf numFmtId="3" fontId="7" fillId="0" borderId="4" applyNumberFormat="0" applyFont="0" applyFill="0" applyAlignment="0" applyProtection="0">
      <alignment vertical="center"/>
    </xf>
    <xf numFmtId="0" fontId="215" fillId="0" borderId="0">
      <alignment horizontal="left"/>
    </xf>
    <xf numFmtId="0" fontId="153" fillId="0" borderId="0">
      <alignment horizontal="left"/>
    </xf>
    <xf numFmtId="0" fontId="166" fillId="0" borderId="0"/>
    <xf numFmtId="0" fontId="42" fillId="0" borderId="0"/>
    <xf numFmtId="0" fontId="162" fillId="0" borderId="0"/>
    <xf numFmtId="0" fontId="153" fillId="0" borderId="0"/>
    <xf numFmtId="0" fontId="216" fillId="0" borderId="0"/>
    <xf numFmtId="0" fontId="216" fillId="0" borderId="0"/>
    <xf numFmtId="0" fontId="217" fillId="0" borderId="0"/>
    <xf numFmtId="0" fontId="217" fillId="0" borderId="0"/>
    <xf numFmtId="0" fontId="216" fillId="0" borderId="0"/>
    <xf numFmtId="0" fontId="216" fillId="0" borderId="0"/>
    <xf numFmtId="0" fontId="7" fillId="0" borderId="0" applyFill="0" applyBorder="0" applyAlignment="0"/>
    <xf numFmtId="220" fontId="7" fillId="0" borderId="0" applyFill="0" applyBorder="0" applyAlignment="0"/>
    <xf numFmtId="0" fontId="218" fillId="0" borderId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7" fillId="0" borderId="0"/>
    <xf numFmtId="0" fontId="216" fillId="0" borderId="0"/>
    <xf numFmtId="0" fontId="147" fillId="0" borderId="53" applyNumberFormat="0" applyFill="0" applyAlignment="0" applyProtection="0"/>
    <xf numFmtId="305" fontId="220" fillId="0" borderId="2">
      <protection locked="0"/>
    </xf>
    <xf numFmtId="305" fontId="220" fillId="0" borderId="2">
      <protection locked="0"/>
    </xf>
    <xf numFmtId="305" fontId="220" fillId="0" borderId="2">
      <protection locked="0"/>
    </xf>
    <xf numFmtId="305" fontId="220" fillId="0" borderId="2">
      <protection locked="0"/>
    </xf>
    <xf numFmtId="0" fontId="221" fillId="0" borderId="53" applyNumberFormat="0" applyFill="0" applyAlignment="0" applyProtection="0"/>
    <xf numFmtId="0" fontId="221" fillId="0" borderId="53" applyNumberFormat="0" applyFill="0" applyAlignment="0" applyProtection="0"/>
    <xf numFmtId="0" fontId="147" fillId="0" borderId="53" applyNumberFormat="0" applyFill="0" applyAlignment="0" applyProtection="0"/>
    <xf numFmtId="0" fontId="147" fillId="0" borderId="53" applyNumberFormat="0" applyFill="0" applyAlignment="0" applyProtection="0"/>
    <xf numFmtId="0" fontId="147" fillId="0" borderId="53" applyNumberFormat="0" applyFill="0" applyAlignment="0" applyProtection="0"/>
    <xf numFmtId="40" fontId="51" fillId="0" borderId="0" applyFont="0" applyFill="0" applyBorder="0" applyAlignment="0" applyProtection="0"/>
    <xf numFmtId="8" fontId="222" fillId="0" borderId="0" applyFont="0" applyFill="0" applyBorder="0" applyAlignment="0" applyProtection="0"/>
    <xf numFmtId="306" fontId="144" fillId="0" borderId="0" applyFon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4" fillId="0" borderId="54"/>
    <xf numFmtId="0" fontId="101" fillId="0" borderId="0" applyNumberFormat="0" applyFont="0" applyFill="0" applyBorder="0" applyProtection="0">
      <alignment horizontal="center" vertical="center" wrapText="1"/>
    </xf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7" fontId="37" fillId="0" borderId="0" applyBorder="0" applyAlignment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0" fontId="11" fillId="4" borderId="10" applyNumberFormat="0" applyBorder="0" applyAlignment="0">
      <alignment horizont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26" fillId="0" borderId="0"/>
    <xf numFmtId="41" fontId="226" fillId="0" borderId="0" applyFont="0" applyFill="0" applyBorder="0" applyAlignment="0" applyProtection="0"/>
    <xf numFmtId="171" fontId="2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4" fontId="7" fillId="0" borderId="0" applyFont="0" applyFill="0" applyBorder="0" applyAlignment="0" applyProtection="0"/>
    <xf numFmtId="175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308" fontId="17" fillId="0" borderId="0" applyFont="0" applyFill="0" applyBorder="0" applyAlignment="0" applyProtection="0"/>
    <xf numFmtId="308" fontId="17" fillId="0" borderId="0" applyFont="0" applyFill="0" applyBorder="0" applyAlignment="0" applyProtection="0"/>
    <xf numFmtId="43" fontId="110" fillId="0" borderId="0" applyFont="0" applyFill="0" applyBorder="0" applyAlignment="0" applyProtection="0"/>
    <xf numFmtId="175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137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13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17" fillId="0" borderId="0" applyFont="0" applyFill="0" applyBorder="0" applyAlignment="0" applyProtection="0"/>
    <xf numFmtId="43" fontId="227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0" fontId="2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0" fontId="228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11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132" fillId="109" borderId="37" applyNumberFormat="0" applyAlignment="0" applyProtection="0"/>
    <xf numFmtId="0" fontId="186" fillId="0" borderId="47" applyNumberFormat="0" applyFill="0" applyAlignment="0" applyProtection="0"/>
    <xf numFmtId="168" fontId="232" fillId="0" borderId="0" applyFont="0" applyFill="0" applyBorder="0" applyAlignment="0" applyProtection="0"/>
    <xf numFmtId="170" fontId="232" fillId="0" borderId="0" applyFont="0" applyFill="0" applyBorder="0" applyAlignment="0" applyProtection="0"/>
    <xf numFmtId="0" fontId="156" fillId="60" borderId="0" applyNumberFormat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9" fontId="23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10" fillId="0" borderId="0"/>
    <xf numFmtId="0" fontId="227" fillId="0" borderId="0"/>
    <xf numFmtId="0" fontId="227" fillId="0" borderId="0"/>
    <xf numFmtId="0" fontId="22" fillId="0" borderId="0">
      <alignment vertical="top"/>
    </xf>
    <xf numFmtId="0" fontId="227" fillId="0" borderId="0"/>
    <xf numFmtId="0" fontId="22" fillId="0" borderId="0">
      <alignment vertical="top"/>
    </xf>
    <xf numFmtId="0" fontId="22" fillId="0" borderId="0">
      <alignment vertical="top"/>
    </xf>
    <xf numFmtId="0" fontId="227" fillId="0" borderId="0"/>
    <xf numFmtId="0" fontId="22" fillId="0" borderId="0">
      <alignment vertical="top"/>
    </xf>
    <xf numFmtId="0" fontId="17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0" fillId="0" borderId="0"/>
    <xf numFmtId="0" fontId="110" fillId="0" borderId="0"/>
    <xf numFmtId="0" fontId="17" fillId="0" borderId="0"/>
    <xf numFmtId="0" fontId="137" fillId="0" borderId="0"/>
    <xf numFmtId="0" fontId="17" fillId="0" borderId="0"/>
    <xf numFmtId="0" fontId="17" fillId="0" borderId="0"/>
    <xf numFmtId="0" fontId="120" fillId="0" borderId="0"/>
    <xf numFmtId="0" fontId="120" fillId="0" borderId="0"/>
    <xf numFmtId="0" fontId="120" fillId="0" borderId="0"/>
    <xf numFmtId="0" fontId="137" fillId="0" borderId="0"/>
    <xf numFmtId="0" fontId="17" fillId="0" borderId="0"/>
    <xf numFmtId="0" fontId="17" fillId="0" borderId="0"/>
    <xf numFmtId="0" fontId="7" fillId="0" borderId="0"/>
    <xf numFmtId="0" fontId="137" fillId="0" borderId="0"/>
    <xf numFmtId="0" fontId="119" fillId="0" borderId="0"/>
    <xf numFmtId="0" fontId="17" fillId="0" borderId="0"/>
    <xf numFmtId="0" fontId="198" fillId="0" borderId="0"/>
    <xf numFmtId="0" fontId="7" fillId="0" borderId="0"/>
    <xf numFmtId="0" fontId="110" fillId="0" borderId="0"/>
    <xf numFmtId="0" fontId="120" fillId="0" borderId="0"/>
    <xf numFmtId="0" fontId="17" fillId="0" borderId="0"/>
    <xf numFmtId="0" fontId="227" fillId="0" borderId="0"/>
    <xf numFmtId="0" fontId="22" fillId="0" borderId="0">
      <alignment vertical="top"/>
    </xf>
    <xf numFmtId="0" fontId="110" fillId="0" borderId="0"/>
    <xf numFmtId="0" fontId="2" fillId="0" borderId="0"/>
    <xf numFmtId="0" fontId="17" fillId="0" borderId="0"/>
    <xf numFmtId="0" fontId="39" fillId="0" borderId="0"/>
    <xf numFmtId="0" fontId="17" fillId="0" borderId="0"/>
    <xf numFmtId="39" fontId="51" fillId="0" borderId="0"/>
    <xf numFmtId="0" fontId="22" fillId="0" borderId="0">
      <alignment vertical="top"/>
    </xf>
    <xf numFmtId="0" fontId="17" fillId="0" borderId="0"/>
    <xf numFmtId="0" fontId="22" fillId="0" borderId="0">
      <alignment vertical="top"/>
    </xf>
    <xf numFmtId="39" fontId="51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35" fillId="0" borderId="0"/>
    <xf numFmtId="0" fontId="135" fillId="0" borderId="0"/>
    <xf numFmtId="0" fontId="17" fillId="0" borderId="0"/>
    <xf numFmtId="0" fontId="17" fillId="0" borderId="0"/>
    <xf numFmtId="0" fontId="7" fillId="0" borderId="0"/>
    <xf numFmtId="182" fontId="44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38" fillId="0" borderId="0" applyNumberFormat="0" applyFill="0" applyBorder="0" applyProtection="0">
      <alignment vertical="center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47" fillId="0" borderId="53" applyNumberFormat="0" applyFill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309" fontId="239" fillId="0" borderId="0" applyFont="0" applyFill="0" applyBorder="0" applyAlignment="0" applyProtection="0"/>
    <xf numFmtId="310" fontId="239" fillId="0" borderId="0" applyFont="0" applyFill="0" applyBorder="0" applyAlignment="0" applyProtection="0"/>
    <xf numFmtId="311" fontId="239" fillId="0" borderId="0" applyFont="0" applyFill="0" applyBorder="0" applyAlignment="0" applyProtection="0"/>
    <xf numFmtId="312" fontId="239" fillId="0" borderId="0" applyFont="0" applyFill="0" applyBorder="0" applyAlignment="0" applyProtection="0"/>
    <xf numFmtId="0" fontId="212" fillId="0" borderId="0"/>
    <xf numFmtId="182" fontId="24" fillId="0" borderId="0"/>
    <xf numFmtId="0" fontId="237" fillId="0" borderId="0"/>
    <xf numFmtId="179" fontId="29" fillId="0" borderId="0"/>
    <xf numFmtId="0" fontId="123" fillId="92" borderId="0" applyNumberFormat="0" applyBorder="0" applyAlignment="0" applyProtection="0"/>
    <xf numFmtId="0" fontId="123" fillId="95" borderId="0" applyNumberFormat="0" applyBorder="0" applyAlignment="0" applyProtection="0"/>
    <xf numFmtId="0" fontId="240" fillId="0" borderId="15"/>
    <xf numFmtId="0" fontId="200" fillId="108" borderId="49" applyNumberFormat="0" applyAlignment="0" applyProtection="0"/>
    <xf numFmtId="0" fontId="17" fillId="120" borderId="48" applyNumberFormat="0" applyFont="0" applyAlignment="0" applyProtection="0"/>
    <xf numFmtId="0" fontId="121" fillId="32" borderId="25" applyNumberFormat="0" applyFont="0" applyAlignment="0" applyProtection="0"/>
    <xf numFmtId="0" fontId="161" fillId="0" borderId="42" applyNumberFormat="0" applyFill="0" applyAlignment="0" applyProtection="0"/>
    <xf numFmtId="0" fontId="165" fillId="0" borderId="43" applyNumberFormat="0" applyFill="0" applyAlignment="0" applyProtection="0"/>
    <xf numFmtId="0" fontId="168" fillId="0" borderId="44" applyNumberFormat="0" applyFill="0" applyAlignment="0" applyProtection="0"/>
    <xf numFmtId="0" fontId="168" fillId="0" borderId="0" applyNumberFormat="0" applyFill="0" applyBorder="0" applyAlignment="0" applyProtection="0"/>
    <xf numFmtId="193" fontId="241" fillId="0" borderId="0" applyFont="0" applyFill="0" applyBorder="0" applyAlignment="0" applyProtection="0"/>
    <xf numFmtId="169" fontId="242" fillId="0" borderId="0" applyFont="0" applyFill="0" applyBorder="0" applyAlignment="0" applyProtection="0"/>
    <xf numFmtId="171" fontId="242" fillId="0" borderId="0" applyFont="0" applyFill="0" applyBorder="0" applyAlignment="0" applyProtection="0"/>
    <xf numFmtId="170" fontId="242" fillId="0" borderId="0" applyFont="0" applyFill="0" applyBorder="0" applyAlignment="0" applyProtection="0"/>
    <xf numFmtId="0" fontId="7" fillId="0" borderId="0"/>
    <xf numFmtId="182" fontId="212" fillId="0" borderId="0"/>
    <xf numFmtId="0" fontId="243" fillId="0" borderId="0"/>
    <xf numFmtId="169" fontId="7" fillId="0" borderId="0" applyFont="0" applyFill="0" applyBorder="0" applyAlignment="0" applyProtection="0"/>
    <xf numFmtId="0" fontId="244" fillId="0" borderId="0"/>
    <xf numFmtId="0" fontId="245" fillId="0" borderId="0" applyNumberFormat="0" applyFill="0" applyBorder="0" applyAlignment="0" applyProtection="0">
      <alignment vertical="top"/>
      <protection locked="0"/>
    </xf>
    <xf numFmtId="168" fontId="55" fillId="0" borderId="0" applyFont="0" applyFill="0" applyBorder="0" applyAlignment="0" applyProtection="0"/>
    <xf numFmtId="229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68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46" fillId="0" borderId="0"/>
  </cellStyleXfs>
  <cellXfs count="310">
    <xf numFmtId="0" fontId="0" fillId="0" borderId="0" xfId="0"/>
    <xf numFmtId="184" fontId="248" fillId="0" borderId="0" xfId="1148" applyNumberFormat="1" applyFont="1" applyFill="1" applyAlignment="1">
      <alignment horizontal="left"/>
    </xf>
    <xf numFmtId="173" fontId="248" fillId="0" borderId="0" xfId="2" applyNumberFormat="1" applyFont="1" applyFill="1" applyAlignment="1">
      <alignment horizontal="left"/>
    </xf>
    <xf numFmtId="0" fontId="249" fillId="0" borderId="0" xfId="0" applyFont="1" applyBorder="1" applyAlignment="1">
      <alignment horizontal="right"/>
    </xf>
    <xf numFmtId="184" fontId="249" fillId="0" borderId="0" xfId="1148" applyNumberFormat="1" applyFont="1" applyFill="1"/>
    <xf numFmtId="49" fontId="249" fillId="0" borderId="0" xfId="1148" applyNumberFormat="1" applyFont="1" applyFill="1" applyAlignment="1">
      <alignment horizontal="center"/>
    </xf>
    <xf numFmtId="184" fontId="249" fillId="0" borderId="0" xfId="1148" applyNumberFormat="1" applyFont="1" applyFill="1" applyBorder="1" applyAlignment="1">
      <alignment horizontal="center"/>
    </xf>
    <xf numFmtId="0" fontId="249" fillId="0" borderId="0" xfId="1148" applyFont="1" applyFill="1" applyBorder="1" applyAlignment="1"/>
    <xf numFmtId="184" fontId="249" fillId="0" borderId="0" xfId="1148" applyNumberFormat="1" applyFont="1" applyFill="1" applyAlignment="1">
      <alignment horizontal="center"/>
    </xf>
    <xf numFmtId="0" fontId="249" fillId="0" borderId="11" xfId="1148" applyNumberFormat="1" applyFont="1" applyFill="1" applyBorder="1" applyAlignment="1">
      <alignment horizontal="center"/>
    </xf>
    <xf numFmtId="0" fontId="249" fillId="0" borderId="0" xfId="1148" applyNumberFormat="1" applyFont="1" applyFill="1" applyAlignment="1">
      <alignment horizontal="center"/>
    </xf>
    <xf numFmtId="49" fontId="249" fillId="0" borderId="55" xfId="1148" quotePrefix="1" applyNumberFormat="1" applyFont="1" applyFill="1" applyBorder="1" applyAlignment="1">
      <alignment horizontal="center"/>
    </xf>
    <xf numFmtId="49" fontId="249" fillId="0" borderId="0" xfId="1148" applyNumberFormat="1" applyFont="1" applyFill="1" applyBorder="1" applyAlignment="1">
      <alignment horizontal="center"/>
    </xf>
    <xf numFmtId="173" fontId="249" fillId="0" borderId="55" xfId="2" quotePrefix="1" applyNumberFormat="1" applyFont="1" applyFill="1" applyBorder="1" applyAlignment="1">
      <alignment horizontal="center"/>
    </xf>
    <xf numFmtId="0" fontId="248" fillId="0" borderId="0" xfId="1148" applyFont="1" applyFill="1" applyAlignment="1">
      <alignment horizontal="left"/>
    </xf>
    <xf numFmtId="171" fontId="249" fillId="0" borderId="0" xfId="1148" applyNumberFormat="1" applyFont="1" applyFill="1"/>
    <xf numFmtId="171" fontId="249" fillId="0" borderId="0" xfId="1148" applyNumberFormat="1" applyFont="1" applyFill="1" applyAlignment="1">
      <alignment horizontal="center"/>
    </xf>
    <xf numFmtId="173" fontId="249" fillId="0" borderId="0" xfId="2" applyNumberFormat="1" applyFont="1" applyFill="1"/>
    <xf numFmtId="171" fontId="249" fillId="0" borderId="0" xfId="4893" applyNumberFormat="1" applyFont="1" applyFill="1"/>
    <xf numFmtId="0" fontId="249" fillId="0" borderId="0" xfId="1148" applyFont="1" applyFill="1"/>
    <xf numFmtId="0" fontId="250" fillId="0" borderId="0" xfId="1148" applyNumberFormat="1" applyFont="1" applyFill="1" applyAlignment="1">
      <alignment horizontal="center"/>
    </xf>
    <xf numFmtId="171" fontId="249" fillId="0" borderId="0" xfId="1148" applyNumberFormat="1" applyFont="1" applyFill="1" applyBorder="1"/>
    <xf numFmtId="173" fontId="249" fillId="0" borderId="0" xfId="2" applyNumberFormat="1" applyFont="1" applyFill="1" applyBorder="1" applyAlignment="1">
      <alignment horizontal="center"/>
    </xf>
    <xf numFmtId="171" fontId="249" fillId="0" borderId="0" xfId="4893" applyNumberFormat="1" applyFont="1" applyFill="1" applyBorder="1"/>
    <xf numFmtId="173" fontId="249" fillId="0" borderId="0" xfId="2" applyNumberFormat="1" applyFont="1" applyFill="1" applyBorder="1"/>
    <xf numFmtId="49" fontId="250" fillId="0" borderId="0" xfId="1148" applyNumberFormat="1" applyFont="1" applyFill="1" applyAlignment="1">
      <alignment horizontal="center"/>
    </xf>
    <xf numFmtId="173" fontId="249" fillId="0" borderId="55" xfId="2" applyNumberFormat="1" applyFont="1" applyFill="1" applyBorder="1" applyAlignment="1">
      <alignment horizontal="center"/>
    </xf>
    <xf numFmtId="173" fontId="249" fillId="0" borderId="55" xfId="2" applyNumberFormat="1" applyFont="1" applyFill="1" applyBorder="1"/>
    <xf numFmtId="0" fontId="249" fillId="0" borderId="0" xfId="0" applyFont="1" applyBorder="1" applyAlignment="1"/>
    <xf numFmtId="0" fontId="250" fillId="0" borderId="0" xfId="0" applyFont="1" applyFill="1" applyBorder="1" applyAlignment="1"/>
    <xf numFmtId="0" fontId="250" fillId="0" borderId="0" xfId="0" applyFont="1" applyBorder="1" applyAlignment="1">
      <alignment horizontal="center"/>
    </xf>
    <xf numFmtId="0" fontId="249" fillId="0" borderId="0" xfId="0" applyFont="1" applyBorder="1" applyAlignment="1">
      <alignment horizontal="center"/>
    </xf>
    <xf numFmtId="313" fontId="249" fillId="0" borderId="0" xfId="0" applyNumberFormat="1" applyFont="1" applyBorder="1" applyAlignment="1"/>
    <xf numFmtId="313" fontId="249" fillId="0" borderId="0" xfId="0" applyNumberFormat="1" applyFont="1" applyBorder="1" applyAlignment="1">
      <alignment horizontal="center"/>
    </xf>
    <xf numFmtId="313" fontId="249" fillId="0" borderId="0" xfId="0" applyNumberFormat="1" applyFont="1" applyBorder="1" applyAlignment="1">
      <alignment horizontal="right"/>
    </xf>
    <xf numFmtId="0" fontId="248" fillId="0" borderId="0" xfId="1148" applyFont="1" applyFill="1"/>
    <xf numFmtId="0" fontId="249" fillId="0" borderId="0" xfId="1148" applyFont="1" applyFill="1" applyAlignment="1">
      <alignment horizontal="left"/>
    </xf>
    <xf numFmtId="10" fontId="249" fillId="0" borderId="0" xfId="12" applyNumberFormat="1" applyFont="1" applyFill="1" applyAlignment="1">
      <alignment horizontal="center"/>
    </xf>
    <xf numFmtId="10" fontId="249" fillId="0" borderId="0" xfId="4893" applyNumberFormat="1" applyFont="1" applyFill="1"/>
    <xf numFmtId="10" fontId="249" fillId="0" borderId="0" xfId="12" applyNumberFormat="1" applyFont="1" applyFill="1"/>
    <xf numFmtId="0" fontId="249" fillId="0" borderId="0" xfId="4901" applyFont="1" applyFill="1"/>
    <xf numFmtId="0" fontId="249" fillId="0" borderId="56" xfId="0" applyFont="1" applyBorder="1" applyAlignment="1">
      <alignment horizontal="center"/>
    </xf>
    <xf numFmtId="0" fontId="249" fillId="0" borderId="56" xfId="0" applyFont="1" applyBorder="1" applyAlignment="1"/>
    <xf numFmtId="313" fontId="249" fillId="0" borderId="56" xfId="0" applyNumberFormat="1" applyFont="1" applyBorder="1" applyAlignment="1">
      <alignment horizontal="center"/>
    </xf>
    <xf numFmtId="313" fontId="249" fillId="0" borderId="56" xfId="0" applyNumberFormat="1" applyFont="1" applyBorder="1" applyAlignment="1">
      <alignment horizontal="right"/>
    </xf>
    <xf numFmtId="185" fontId="248" fillId="0" borderId="0" xfId="1148" applyNumberFormat="1" applyFont="1" applyFill="1" applyAlignment="1">
      <alignment horizontal="left"/>
    </xf>
    <xf numFmtId="173" fontId="249" fillId="0" borderId="11" xfId="4893" applyNumberFormat="1" applyFont="1" applyFill="1" applyBorder="1" applyAlignment="1">
      <alignment horizontal="center"/>
    </xf>
    <xf numFmtId="171" fontId="249" fillId="0" borderId="11" xfId="4893" applyNumberFormat="1" applyFont="1" applyFill="1" applyBorder="1" applyAlignment="1">
      <alignment horizontal="center"/>
    </xf>
    <xf numFmtId="173" fontId="249" fillId="0" borderId="11" xfId="4893" applyNumberFormat="1" applyFont="1" applyFill="1" applyBorder="1" applyAlignment="1">
      <alignment horizontal="center" vertical="center"/>
    </xf>
    <xf numFmtId="171" fontId="249" fillId="0" borderId="11" xfId="4893" applyNumberFormat="1" applyFont="1" applyFill="1" applyBorder="1" applyAlignment="1">
      <alignment horizontal="center" vertical="center"/>
    </xf>
    <xf numFmtId="185" fontId="248" fillId="0" borderId="0" xfId="1148" applyNumberFormat="1" applyFont="1" applyFill="1"/>
    <xf numFmtId="173" fontId="249" fillId="0" borderId="56" xfId="2" applyNumberFormat="1" applyFont="1" applyFill="1" applyBorder="1" applyAlignment="1">
      <alignment horizontal="center"/>
    </xf>
    <xf numFmtId="173" fontId="249" fillId="0" borderId="56" xfId="2" applyNumberFormat="1" applyFont="1" applyFill="1" applyBorder="1"/>
    <xf numFmtId="0" fontId="251" fillId="0" borderId="0" xfId="0" applyFont="1" applyFill="1" applyAlignment="1">
      <alignment vertical="center"/>
    </xf>
    <xf numFmtId="171" fontId="249" fillId="0" borderId="0" xfId="4893" applyNumberFormat="1" applyFont="1" applyFill="1" applyBorder="1" applyAlignment="1">
      <alignment horizontal="center"/>
    </xf>
    <xf numFmtId="0" fontId="248" fillId="0" borderId="0" xfId="1150" applyFont="1" applyFill="1"/>
    <xf numFmtId="0" fontId="252" fillId="0" borderId="0" xfId="1150" applyFont="1" applyFill="1"/>
    <xf numFmtId="184" fontId="250" fillId="0" borderId="0" xfId="1148" applyNumberFormat="1" applyFont="1" applyFill="1"/>
    <xf numFmtId="0" fontId="250" fillId="0" borderId="0" xfId="4901" applyFont="1" applyFill="1" applyAlignment="1">
      <alignment horizontal="center"/>
    </xf>
    <xf numFmtId="184" fontId="250" fillId="0" borderId="0" xfId="1148" applyNumberFormat="1" applyFont="1" applyFill="1" applyAlignment="1">
      <alignment horizontal="center"/>
    </xf>
    <xf numFmtId="173" fontId="249" fillId="0" borderId="11" xfId="2" applyNumberFormat="1" applyFont="1" applyFill="1" applyBorder="1" applyAlignment="1">
      <alignment horizontal="center"/>
    </xf>
    <xf numFmtId="173" fontId="249" fillId="0" borderId="11" xfId="2" applyNumberFormat="1" applyFont="1" applyFill="1" applyBorder="1"/>
    <xf numFmtId="171" fontId="249" fillId="0" borderId="0" xfId="1148" applyNumberFormat="1" applyFont="1" applyFill="1" applyBorder="1" applyAlignment="1">
      <alignment horizontal="center"/>
    </xf>
    <xf numFmtId="0" fontId="248" fillId="0" borderId="0" xfId="4901" applyFont="1" applyFill="1"/>
    <xf numFmtId="0" fontId="248" fillId="0" borderId="0" xfId="0" applyFont="1" applyFill="1" applyAlignment="1">
      <alignment vertical="center"/>
    </xf>
    <xf numFmtId="0" fontId="252" fillId="0" borderId="0" xfId="1148" applyFont="1" applyFill="1"/>
    <xf numFmtId="0" fontId="253" fillId="0" borderId="0" xfId="1148" applyFont="1" applyFill="1"/>
    <xf numFmtId="185" fontId="249" fillId="0" borderId="0" xfId="1148" applyNumberFormat="1" applyFont="1" applyFill="1"/>
    <xf numFmtId="184" fontId="249" fillId="0" borderId="0" xfId="1148" applyNumberFormat="1" applyFont="1" applyFill="1" applyBorder="1"/>
    <xf numFmtId="171" fontId="249" fillId="0" borderId="56" xfId="4893" applyFont="1" applyFill="1" applyBorder="1" applyAlignment="1">
      <alignment horizontal="center"/>
    </xf>
    <xf numFmtId="171" fontId="249" fillId="0" borderId="56" xfId="4893" applyFont="1" applyFill="1" applyBorder="1" applyAlignment="1">
      <alignment horizontal="right"/>
    </xf>
    <xf numFmtId="171" fontId="249" fillId="0" borderId="0" xfId="4893" applyFont="1" applyFill="1" applyBorder="1" applyAlignment="1">
      <alignment horizontal="right"/>
    </xf>
    <xf numFmtId="173" fontId="249" fillId="0" borderId="11" xfId="2" applyNumberFormat="1" applyFont="1" applyFill="1" applyBorder="1" applyAlignment="1">
      <alignment horizontal="right"/>
    </xf>
    <xf numFmtId="171" fontId="249" fillId="0" borderId="0" xfId="4893" applyNumberFormat="1" applyFont="1" applyFill="1" applyAlignment="1">
      <alignment horizontal="center"/>
    </xf>
    <xf numFmtId="173" fontId="249" fillId="0" borderId="7" xfId="2" applyNumberFormat="1" applyFont="1" applyFill="1" applyBorder="1" applyAlignment="1">
      <alignment horizontal="center"/>
    </xf>
    <xf numFmtId="185" fontId="249" fillId="0" borderId="0" xfId="1148" applyNumberFormat="1" applyFont="1" applyFill="1" applyAlignment="1"/>
    <xf numFmtId="184" fontId="249" fillId="0" borderId="0" xfId="1148" applyNumberFormat="1" applyFont="1" applyFill="1" applyAlignment="1"/>
    <xf numFmtId="171" fontId="249" fillId="0" borderId="0" xfId="1148" applyNumberFormat="1" applyFont="1" applyFill="1" applyAlignment="1"/>
    <xf numFmtId="0" fontId="249" fillId="0" borderId="0" xfId="1148" applyFont="1" applyFill="1" applyAlignment="1"/>
    <xf numFmtId="173" fontId="249" fillId="0" borderId="2" xfId="2" applyNumberFormat="1" applyFont="1" applyFill="1" applyBorder="1" applyAlignment="1">
      <alignment horizontal="center"/>
    </xf>
    <xf numFmtId="171" fontId="249" fillId="0" borderId="0" xfId="1148" applyNumberFormat="1" applyFont="1" applyFill="1" applyAlignment="1">
      <alignment horizontal="center" vertical="center"/>
    </xf>
    <xf numFmtId="49" fontId="250" fillId="0" borderId="0" xfId="1148" applyNumberFormat="1" applyFont="1" applyFill="1" applyBorder="1" applyAlignment="1">
      <alignment horizontal="center"/>
    </xf>
    <xf numFmtId="171" fontId="249" fillId="0" borderId="7" xfId="4893" applyNumberFormat="1" applyFont="1" applyFill="1" applyBorder="1" applyAlignment="1">
      <alignment horizontal="center"/>
    </xf>
    <xf numFmtId="314" fontId="249" fillId="0" borderId="0" xfId="4893" applyNumberFormat="1" applyFont="1" applyFill="1" applyBorder="1" applyAlignment="1">
      <alignment horizontal="center"/>
    </xf>
    <xf numFmtId="314" fontId="249" fillId="0" borderId="0" xfId="1148" applyNumberFormat="1" applyFont="1" applyFill="1" applyBorder="1" applyAlignment="1">
      <alignment horizontal="center"/>
    </xf>
    <xf numFmtId="314" fontId="249" fillId="0" borderId="0" xfId="1148" applyNumberFormat="1" applyFont="1" applyFill="1" applyAlignment="1">
      <alignment horizontal="center"/>
    </xf>
    <xf numFmtId="38" fontId="247" fillId="0" borderId="0" xfId="0" applyNumberFormat="1" applyFont="1" applyFill="1" applyAlignment="1">
      <alignment horizontal="left" vertical="center" indent="3"/>
    </xf>
    <xf numFmtId="171" fontId="254" fillId="0" borderId="0" xfId="1148" applyNumberFormat="1" applyFont="1" applyFill="1"/>
    <xf numFmtId="38" fontId="247" fillId="0" borderId="0" xfId="0" applyNumberFormat="1" applyFont="1" applyFill="1" applyAlignment="1">
      <alignment vertical="center"/>
    </xf>
    <xf numFmtId="173" fontId="254" fillId="0" borderId="0" xfId="2" applyNumberFormat="1" applyFont="1" applyFill="1"/>
    <xf numFmtId="173" fontId="249" fillId="0" borderId="0" xfId="4893" applyNumberFormat="1" applyFont="1" applyFill="1"/>
    <xf numFmtId="0" fontId="249" fillId="0" borderId="0" xfId="1148" applyFont="1" applyFill="1" applyBorder="1"/>
    <xf numFmtId="173" fontId="250" fillId="0" borderId="0" xfId="4893" applyNumberFormat="1" applyFont="1" applyFill="1" applyBorder="1" applyAlignment="1">
      <alignment horizontal="right"/>
    </xf>
    <xf numFmtId="173" fontId="250" fillId="0" borderId="0" xfId="2" applyNumberFormat="1" applyFont="1" applyFill="1" applyBorder="1" applyAlignment="1">
      <alignment horizontal="right"/>
    </xf>
    <xf numFmtId="0" fontId="249" fillId="0" borderId="0" xfId="1148" applyFont="1" applyFill="1" applyBorder="1" applyAlignment="1">
      <alignment horizontal="center"/>
    </xf>
    <xf numFmtId="185" fontId="249" fillId="0" borderId="0" xfId="1148" applyNumberFormat="1" applyFont="1" applyFill="1" applyBorder="1" applyAlignment="1">
      <alignment horizontal="right"/>
    </xf>
    <xf numFmtId="185" fontId="249" fillId="0" borderId="0" xfId="4893" applyNumberFormat="1" applyFont="1" applyFill="1" applyBorder="1"/>
    <xf numFmtId="1" fontId="249" fillId="0" borderId="0" xfId="1148" applyNumberFormat="1" applyFont="1" applyFill="1" applyBorder="1" applyAlignment="1">
      <alignment horizontal="center"/>
    </xf>
    <xf numFmtId="186" fontId="249" fillId="0" borderId="0" xfId="4893" applyNumberFormat="1" applyFont="1" applyFill="1" applyBorder="1"/>
    <xf numFmtId="186" fontId="249" fillId="0" borderId="0" xfId="1148" applyNumberFormat="1" applyFont="1" applyFill="1" applyBorder="1" applyAlignment="1">
      <alignment horizontal="right"/>
    </xf>
    <xf numFmtId="186" fontId="249" fillId="0" borderId="0" xfId="1148" applyNumberFormat="1" applyFont="1" applyFill="1" applyBorder="1"/>
    <xf numFmtId="184" fontId="249" fillId="0" borderId="0" xfId="4893" applyNumberFormat="1" applyFont="1" applyFill="1" applyBorder="1"/>
    <xf numFmtId="173" fontId="249" fillId="0" borderId="0" xfId="4893" applyNumberFormat="1" applyFont="1" applyFill="1" applyBorder="1"/>
    <xf numFmtId="173" fontId="249" fillId="0" borderId="0" xfId="1148" applyNumberFormat="1" applyFont="1" applyFill="1" applyBorder="1"/>
    <xf numFmtId="171" fontId="249" fillId="0" borderId="0" xfId="4893" applyFont="1" applyFill="1" applyBorder="1"/>
    <xf numFmtId="184" fontId="248" fillId="0" borderId="0" xfId="9" applyNumberFormat="1" applyFont="1" applyFill="1" applyAlignment="1">
      <alignment horizontal="left"/>
    </xf>
    <xf numFmtId="184" fontId="249" fillId="0" borderId="0" xfId="9" applyNumberFormat="1" applyFont="1" applyFill="1"/>
    <xf numFmtId="49" fontId="249" fillId="0" borderId="0" xfId="9" applyNumberFormat="1" applyFont="1" applyFill="1" applyAlignment="1">
      <alignment horizontal="center"/>
    </xf>
    <xf numFmtId="184" fontId="249" fillId="0" borderId="0" xfId="9" applyNumberFormat="1" applyFont="1" applyFill="1" applyBorder="1" applyAlignment="1">
      <alignment horizontal="center"/>
    </xf>
    <xf numFmtId="0" fontId="249" fillId="0" borderId="0" xfId="9" applyFont="1" applyFill="1" applyBorder="1" applyAlignment="1"/>
    <xf numFmtId="171" fontId="249" fillId="0" borderId="0" xfId="9" quotePrefix="1" applyNumberFormat="1" applyFont="1" applyFill="1" applyBorder="1" applyAlignment="1"/>
    <xf numFmtId="184" fontId="249" fillId="0" borderId="0" xfId="9" applyNumberFormat="1" applyFont="1" applyFill="1" applyAlignment="1">
      <alignment horizontal="center"/>
    </xf>
    <xf numFmtId="0" fontId="249" fillId="0" borderId="11" xfId="9" applyNumberFormat="1" applyFont="1" applyFill="1" applyBorder="1" applyAlignment="1">
      <alignment horizontal="center"/>
    </xf>
    <xf numFmtId="0" fontId="249" fillId="0" borderId="0" xfId="9" applyNumberFormat="1" applyFont="1" applyFill="1" applyAlignment="1">
      <alignment horizontal="center"/>
    </xf>
    <xf numFmtId="49" fontId="249" fillId="0" borderId="55" xfId="9" quotePrefix="1" applyNumberFormat="1" applyFont="1" applyFill="1" applyBorder="1" applyAlignment="1">
      <alignment horizontal="center"/>
    </xf>
    <xf numFmtId="49" fontId="249" fillId="0" borderId="0" xfId="9" applyNumberFormat="1" applyFont="1" applyFill="1" applyBorder="1" applyAlignment="1">
      <alignment horizontal="center"/>
    </xf>
    <xf numFmtId="0" fontId="248" fillId="0" borderId="0" xfId="9" applyFont="1" applyFill="1" applyAlignment="1">
      <alignment horizontal="left"/>
    </xf>
    <xf numFmtId="171" fontId="249" fillId="0" borderId="0" xfId="9" applyNumberFormat="1" applyFont="1" applyFill="1"/>
    <xf numFmtId="10" fontId="249" fillId="0" borderId="0" xfId="9" applyNumberFormat="1" applyFont="1" applyFill="1"/>
    <xf numFmtId="171" fontId="249" fillId="0" borderId="0" xfId="10" applyFont="1" applyFill="1"/>
    <xf numFmtId="0" fontId="250" fillId="0" borderId="0" xfId="9" applyNumberFormat="1" applyFont="1" applyFill="1" applyAlignment="1">
      <alignment horizontal="center"/>
    </xf>
    <xf numFmtId="173" fontId="249" fillId="0" borderId="6" xfId="2" applyNumberFormat="1" applyFont="1" applyFill="1" applyBorder="1"/>
    <xf numFmtId="171" fontId="249" fillId="0" borderId="0" xfId="10" applyNumberFormat="1" applyFont="1" applyFill="1" applyBorder="1"/>
    <xf numFmtId="0" fontId="248" fillId="0" borderId="0" xfId="9" applyFont="1" applyFill="1"/>
    <xf numFmtId="0" fontId="249" fillId="0" borderId="0" xfId="9" applyFont="1" applyFill="1" applyAlignment="1">
      <alignment horizontal="left"/>
    </xf>
    <xf numFmtId="10" fontId="249" fillId="0" borderId="0" xfId="10" applyNumberFormat="1" applyFont="1" applyFill="1"/>
    <xf numFmtId="171" fontId="249" fillId="0" borderId="0" xfId="9" applyNumberFormat="1" applyFont="1" applyFill="1" applyBorder="1"/>
    <xf numFmtId="0" fontId="249" fillId="0" borderId="8" xfId="0" applyFont="1" applyBorder="1" applyAlignment="1"/>
    <xf numFmtId="313" fontId="249" fillId="0" borderId="8" xfId="0" applyNumberFormat="1" applyFont="1" applyBorder="1" applyAlignment="1">
      <alignment horizontal="right"/>
    </xf>
    <xf numFmtId="185" fontId="248" fillId="0" borderId="0" xfId="9" applyNumberFormat="1" applyFont="1" applyFill="1" applyAlignment="1">
      <alignment horizontal="left"/>
    </xf>
    <xf numFmtId="0" fontId="249" fillId="0" borderId="0" xfId="9" applyFont="1" applyFill="1"/>
    <xf numFmtId="173" fontId="249" fillId="0" borderId="11" xfId="10" applyNumberFormat="1" applyFont="1" applyFill="1" applyBorder="1" applyAlignment="1">
      <alignment horizontal="center"/>
    </xf>
    <xf numFmtId="171" fontId="249" fillId="0" borderId="0" xfId="10" applyNumberFormat="1" applyFont="1" applyFill="1" applyBorder="1" applyAlignment="1">
      <alignment horizontal="center"/>
    </xf>
    <xf numFmtId="173" fontId="249" fillId="0" borderId="0" xfId="10" applyNumberFormat="1" applyFont="1" applyFill="1" applyBorder="1" applyAlignment="1">
      <alignment horizontal="center"/>
    </xf>
    <xf numFmtId="185" fontId="248" fillId="0" borderId="0" xfId="9" applyNumberFormat="1" applyFont="1" applyFill="1"/>
    <xf numFmtId="184" fontId="250" fillId="0" borderId="0" xfId="9" applyNumberFormat="1" applyFont="1" applyFill="1"/>
    <xf numFmtId="184" fontId="250" fillId="0" borderId="0" xfId="9" applyNumberFormat="1" applyFont="1" applyFill="1" applyAlignment="1">
      <alignment horizontal="center"/>
    </xf>
    <xf numFmtId="171" fontId="249" fillId="0" borderId="11" xfId="10" applyNumberFormat="1" applyFont="1" applyFill="1" applyBorder="1" applyAlignment="1">
      <alignment horizontal="center"/>
    </xf>
    <xf numFmtId="171" fontId="249" fillId="0" borderId="0" xfId="9" applyNumberFormat="1" applyFont="1" applyFill="1" applyBorder="1" applyAlignment="1">
      <alignment horizontal="center"/>
    </xf>
    <xf numFmtId="0" fontId="253" fillId="0" borderId="0" xfId="9" applyFont="1" applyFill="1"/>
    <xf numFmtId="185" fontId="249" fillId="0" borderId="0" xfId="9" applyNumberFormat="1" applyFont="1" applyFill="1"/>
    <xf numFmtId="184" fontId="249" fillId="0" borderId="0" xfId="9" applyNumberFormat="1" applyFont="1" applyFill="1" applyBorder="1"/>
    <xf numFmtId="171" fontId="249" fillId="0" borderId="0" xfId="10" applyFont="1" applyFill="1" applyBorder="1" applyAlignment="1">
      <alignment horizontal="center"/>
    </xf>
    <xf numFmtId="173" fontId="249" fillId="0" borderId="0" xfId="2" applyNumberFormat="1" applyFont="1" applyFill="1" applyBorder="1" applyAlignment="1">
      <alignment horizontal="right"/>
    </xf>
    <xf numFmtId="171" fontId="249" fillId="0" borderId="0" xfId="10" applyFont="1" applyFill="1" applyBorder="1" applyAlignment="1">
      <alignment horizontal="right"/>
    </xf>
    <xf numFmtId="171" fontId="249" fillId="0" borderId="0" xfId="10" applyNumberFormat="1" applyFont="1" applyFill="1" applyAlignment="1">
      <alignment horizontal="center"/>
    </xf>
    <xf numFmtId="171" fontId="249" fillId="0" borderId="0" xfId="10" applyNumberFormat="1" applyFont="1" applyFill="1"/>
    <xf numFmtId="173" fontId="249" fillId="0" borderId="7" xfId="2" applyNumberFormat="1" applyFont="1" applyFill="1" applyBorder="1"/>
    <xf numFmtId="185" fontId="249" fillId="0" borderId="0" xfId="9" applyNumberFormat="1" applyFont="1" applyFill="1" applyAlignment="1"/>
    <xf numFmtId="184" fontId="249" fillId="0" borderId="0" xfId="9" applyNumberFormat="1" applyFont="1" applyFill="1" applyAlignment="1"/>
    <xf numFmtId="171" fontId="249" fillId="0" borderId="0" xfId="9" applyNumberFormat="1" applyFont="1" applyFill="1" applyAlignment="1"/>
    <xf numFmtId="171" fontId="249" fillId="0" borderId="0" xfId="9" applyNumberFormat="1" applyFont="1" applyFill="1" applyAlignment="1">
      <alignment horizontal="center"/>
    </xf>
    <xf numFmtId="0" fontId="249" fillId="0" borderId="0" xfId="9" applyFont="1" applyFill="1" applyAlignment="1"/>
    <xf numFmtId="49" fontId="250" fillId="0" borderId="0" xfId="9" applyNumberFormat="1" applyFont="1" applyFill="1" applyBorder="1" applyAlignment="1">
      <alignment horizontal="center"/>
    </xf>
    <xf numFmtId="171" fontId="249" fillId="0" borderId="7" xfId="10" applyNumberFormat="1" applyFont="1" applyFill="1" applyBorder="1" applyAlignment="1">
      <alignment horizontal="center"/>
    </xf>
    <xf numFmtId="171" fontId="254" fillId="0" borderId="0" xfId="9" applyNumberFormat="1" applyFont="1" applyFill="1"/>
    <xf numFmtId="173" fontId="249" fillId="0" borderId="0" xfId="9" applyNumberFormat="1" applyFont="1" applyFill="1"/>
    <xf numFmtId="173" fontId="249" fillId="0" borderId="0" xfId="10" applyNumberFormat="1" applyFont="1" applyFill="1"/>
    <xf numFmtId="0" fontId="249" fillId="0" borderId="0" xfId="9" applyFont="1" applyFill="1" applyBorder="1"/>
    <xf numFmtId="173" fontId="250" fillId="0" borderId="0" xfId="10" applyNumberFormat="1" applyFont="1" applyFill="1" applyBorder="1" applyAlignment="1">
      <alignment horizontal="right"/>
    </xf>
    <xf numFmtId="0" fontId="249" fillId="0" borderId="0" xfId="9" quotePrefix="1" applyFont="1" applyFill="1" applyBorder="1" applyAlignment="1"/>
    <xf numFmtId="49" fontId="255" fillId="0" borderId="0" xfId="9" applyNumberFormat="1" applyFont="1" applyFill="1" applyBorder="1" applyAlignment="1">
      <alignment horizontal="center"/>
    </xf>
    <xf numFmtId="0" fontId="249" fillId="0" borderId="0" xfId="9" applyNumberFormat="1" applyFont="1" applyFill="1" applyBorder="1" applyAlignment="1">
      <alignment horizontal="center"/>
    </xf>
    <xf numFmtId="9" fontId="249" fillId="0" borderId="0" xfId="12" applyFont="1" applyFill="1" applyBorder="1"/>
    <xf numFmtId="185" fontId="249" fillId="0" borderId="0" xfId="9" applyNumberFormat="1" applyFont="1" applyFill="1" applyBorder="1"/>
    <xf numFmtId="171" fontId="249" fillId="0" borderId="0" xfId="10" applyFont="1" applyFill="1" applyBorder="1"/>
    <xf numFmtId="177" fontId="249" fillId="0" borderId="0" xfId="10" applyNumberFormat="1" applyFont="1" applyFill="1" applyBorder="1" applyAlignment="1">
      <alignment horizontal="center"/>
    </xf>
    <xf numFmtId="177" fontId="249" fillId="0" borderId="0" xfId="9" applyNumberFormat="1" applyFont="1" applyFill="1" applyBorder="1" applyAlignment="1">
      <alignment horizontal="center"/>
    </xf>
    <xf numFmtId="0" fontId="249" fillId="0" borderId="0" xfId="9" applyFont="1" applyFill="1" applyBorder="1" applyAlignment="1">
      <alignment horizontal="left"/>
    </xf>
    <xf numFmtId="187" fontId="249" fillId="0" borderId="0" xfId="11" applyNumberFormat="1" applyFont="1" applyFill="1" applyBorder="1" applyAlignment="1">
      <alignment horizontal="center"/>
    </xf>
    <xf numFmtId="0" fontId="249" fillId="0" borderId="0" xfId="9" applyFont="1" applyFill="1" applyBorder="1" applyAlignment="1">
      <alignment horizontal="center"/>
    </xf>
    <xf numFmtId="185" fontId="249" fillId="0" borderId="0" xfId="9" applyNumberFormat="1" applyFont="1" applyFill="1" applyBorder="1" applyAlignment="1">
      <alignment horizontal="right"/>
    </xf>
    <xf numFmtId="185" fontId="249" fillId="0" borderId="0" xfId="10" applyNumberFormat="1" applyFont="1" applyFill="1" applyBorder="1"/>
    <xf numFmtId="1" fontId="249" fillId="0" borderId="0" xfId="9" applyNumberFormat="1" applyFont="1" applyFill="1" applyBorder="1" applyAlignment="1">
      <alignment horizontal="center"/>
    </xf>
    <xf numFmtId="186" fontId="249" fillId="0" borderId="0" xfId="10" applyNumberFormat="1" applyFont="1" applyFill="1" applyBorder="1"/>
    <xf numFmtId="186" fontId="249" fillId="0" borderId="0" xfId="9" applyNumberFormat="1" applyFont="1" applyFill="1" applyBorder="1" applyAlignment="1">
      <alignment horizontal="right"/>
    </xf>
    <xf numFmtId="186" fontId="249" fillId="0" borderId="0" xfId="9" applyNumberFormat="1" applyFont="1" applyFill="1" applyBorder="1"/>
    <xf numFmtId="184" fontId="249" fillId="0" borderId="0" xfId="10" applyNumberFormat="1" applyFont="1" applyFill="1" applyBorder="1"/>
    <xf numFmtId="173" fontId="249" fillId="0" borderId="0" xfId="10" applyNumberFormat="1" applyFont="1" applyFill="1" applyBorder="1"/>
    <xf numFmtId="173" fontId="249" fillId="0" borderId="0" xfId="9" applyNumberFormat="1" applyFont="1" applyFill="1" applyBorder="1"/>
    <xf numFmtId="171" fontId="248" fillId="0" borderId="0" xfId="9" applyNumberFormat="1" applyFont="1" applyFill="1" applyBorder="1" applyAlignment="1"/>
    <xf numFmtId="184" fontId="249" fillId="0" borderId="0" xfId="9" applyNumberFormat="1" applyFont="1" applyFill="1" applyBorder="1" applyAlignment="1"/>
    <xf numFmtId="173" fontId="249" fillId="0" borderId="0" xfId="9" applyNumberFormat="1" applyFont="1" applyFill="1" applyBorder="1" applyAlignment="1"/>
    <xf numFmtId="16" fontId="249" fillId="0" borderId="0" xfId="9" quotePrefix="1" applyNumberFormat="1" applyFont="1" applyFill="1" applyBorder="1" applyAlignment="1"/>
    <xf numFmtId="184" fontId="249" fillId="0" borderId="0" xfId="9" quotePrefix="1" applyNumberFormat="1" applyFont="1" applyFill="1" applyBorder="1" applyAlignment="1">
      <alignment horizontal="center"/>
    </xf>
    <xf numFmtId="0" fontId="249" fillId="0" borderId="0" xfId="9" quotePrefix="1" applyNumberFormat="1" applyFont="1" applyFill="1" applyBorder="1" applyAlignment="1">
      <alignment horizontal="center"/>
    </xf>
    <xf numFmtId="0" fontId="249" fillId="0" borderId="0" xfId="9" applyNumberFormat="1" applyFont="1" applyFill="1" applyBorder="1"/>
    <xf numFmtId="184" fontId="249" fillId="0" borderId="11" xfId="9" applyNumberFormat="1" applyFont="1" applyFill="1" applyBorder="1" applyAlignment="1">
      <alignment horizontal="center"/>
    </xf>
    <xf numFmtId="184" fontId="249" fillId="0" borderId="11" xfId="9" quotePrefix="1" applyNumberFormat="1" applyFont="1" applyFill="1" applyBorder="1" applyAlignment="1">
      <alignment horizontal="center"/>
    </xf>
    <xf numFmtId="0" fontId="248" fillId="0" borderId="0" xfId="9" applyFont="1" applyFill="1" applyBorder="1" applyAlignment="1">
      <alignment horizontal="left"/>
    </xf>
    <xf numFmtId="0" fontId="250" fillId="0" borderId="0" xfId="9" applyNumberFormat="1" applyFont="1" applyFill="1" applyBorder="1" applyAlignment="1">
      <alignment horizontal="center"/>
    </xf>
    <xf numFmtId="171" fontId="249" fillId="0" borderId="0" xfId="10" applyNumberFormat="1" applyFont="1" applyFill="1" applyBorder="1" applyAlignment="1">
      <alignment horizontal="right"/>
    </xf>
    <xf numFmtId="173" fontId="249" fillId="0" borderId="0" xfId="2" applyNumberFormat="1" applyFont="1" applyFill="1" applyBorder="1" applyAlignment="1"/>
    <xf numFmtId="173" fontId="249" fillId="0" borderId="0" xfId="2" applyNumberFormat="1" applyFont="1"/>
    <xf numFmtId="173" fontId="249" fillId="0" borderId="0" xfId="4893" applyNumberFormat="1" applyFont="1" applyFill="1" applyBorder="1" applyAlignment="1">
      <alignment horizontal="right"/>
    </xf>
    <xf numFmtId="171" fontId="249" fillId="0" borderId="0" xfId="2" applyFont="1" applyFill="1" applyBorder="1"/>
    <xf numFmtId="173" fontId="249" fillId="0" borderId="0" xfId="2" applyNumberFormat="1" applyFont="1" applyAlignment="1">
      <alignment horizontal="center"/>
    </xf>
    <xf numFmtId="173" fontId="249" fillId="0" borderId="0" xfId="4893" applyNumberFormat="1" applyFont="1" applyFill="1" applyBorder="1" applyAlignment="1">
      <alignment horizontal="center"/>
    </xf>
    <xf numFmtId="171" fontId="249" fillId="0" borderId="0" xfId="2" applyFont="1" applyFill="1" applyBorder="1" applyAlignment="1"/>
    <xf numFmtId="171" fontId="249" fillId="0" borderId="0" xfId="9" quotePrefix="1" applyNumberFormat="1" applyFont="1" applyFill="1" applyBorder="1" applyAlignment="1">
      <alignment horizontal="left"/>
    </xf>
    <xf numFmtId="171" fontId="249" fillId="0" borderId="0" xfId="9" applyNumberFormat="1" applyFont="1" applyFill="1" applyBorder="1" applyAlignment="1">
      <alignment horizontal="left"/>
    </xf>
    <xf numFmtId="173" fontId="249" fillId="0" borderId="55" xfId="2" applyNumberFormat="1" applyFont="1" applyFill="1" applyBorder="1" applyAlignment="1"/>
    <xf numFmtId="173" fontId="249" fillId="0" borderId="6" xfId="10" applyNumberFormat="1" applyFont="1" applyFill="1" applyBorder="1" applyAlignment="1">
      <alignment horizontal="right"/>
    </xf>
    <xf numFmtId="173" fontId="249" fillId="0" borderId="0" xfId="10" applyNumberFormat="1" applyFont="1" applyFill="1" applyBorder="1" applyAlignment="1">
      <alignment horizontal="right"/>
    </xf>
    <xf numFmtId="184" fontId="249" fillId="0" borderId="0" xfId="10" applyNumberFormat="1" applyFont="1" applyFill="1" applyBorder="1" applyAlignment="1">
      <alignment horizontal="right"/>
    </xf>
    <xf numFmtId="184" fontId="249" fillId="0" borderId="0" xfId="10" quotePrefix="1" applyNumberFormat="1" applyFont="1" applyFill="1" applyBorder="1" applyAlignment="1">
      <alignment horizontal="right"/>
    </xf>
    <xf numFmtId="184" fontId="256" fillId="0" borderId="0" xfId="9" applyNumberFormat="1" applyFont="1" applyFill="1" applyBorder="1"/>
    <xf numFmtId="173" fontId="249" fillId="0" borderId="0" xfId="10" quotePrefix="1" applyNumberFormat="1" applyFont="1" applyFill="1" applyBorder="1" applyAlignment="1">
      <alignment horizontal="right"/>
    </xf>
    <xf numFmtId="173" fontId="256" fillId="0" borderId="0" xfId="9" applyNumberFormat="1" applyFont="1" applyFill="1" applyBorder="1"/>
    <xf numFmtId="184" fontId="249" fillId="0" borderId="0" xfId="4893" applyNumberFormat="1" applyFont="1" applyFill="1" applyBorder="1" applyAlignment="1">
      <alignment horizontal="center"/>
    </xf>
    <xf numFmtId="184" fontId="249" fillId="0" borderId="0" xfId="10" quotePrefix="1" applyNumberFormat="1" applyFont="1" applyFill="1" applyBorder="1" applyAlignment="1">
      <alignment horizontal="center"/>
    </xf>
    <xf numFmtId="173" fontId="249" fillId="0" borderId="0" xfId="10" quotePrefix="1" applyNumberFormat="1" applyFont="1" applyFill="1" applyBorder="1" applyAlignment="1">
      <alignment horizontal="center"/>
    </xf>
    <xf numFmtId="184" fontId="256" fillId="0" borderId="0" xfId="2" applyNumberFormat="1" applyFont="1" applyFill="1" applyBorder="1" applyAlignment="1">
      <alignment horizontal="center"/>
    </xf>
    <xf numFmtId="171" fontId="249" fillId="0" borderId="0" xfId="2" applyFont="1" applyFill="1" applyBorder="1" applyAlignment="1">
      <alignment horizontal="right"/>
    </xf>
    <xf numFmtId="173" fontId="256" fillId="0" borderId="0" xfId="2" applyNumberFormat="1" applyFont="1" applyFill="1" applyBorder="1" applyAlignment="1">
      <alignment horizontal="center"/>
    </xf>
    <xf numFmtId="0" fontId="250" fillId="0" borderId="0" xfId="9" quotePrefix="1" applyNumberFormat="1" applyFont="1" applyFill="1" applyBorder="1" applyAlignment="1">
      <alignment horizontal="center"/>
    </xf>
    <xf numFmtId="171" fontId="249" fillId="0" borderId="0" xfId="9" quotePrefix="1" applyNumberFormat="1" applyFont="1" applyFill="1" applyBorder="1"/>
    <xf numFmtId="173" fontId="249" fillId="0" borderId="11" xfId="2" applyNumberFormat="1" applyFont="1" applyFill="1" applyBorder="1" applyAlignment="1"/>
    <xf numFmtId="173" fontId="249" fillId="0" borderId="11" xfId="10" applyNumberFormat="1" applyFont="1" applyFill="1" applyBorder="1" applyAlignment="1">
      <alignment horizontal="right"/>
    </xf>
    <xf numFmtId="173" fontId="249" fillId="0" borderId="7" xfId="10" applyNumberFormat="1" applyFont="1" applyFill="1" applyBorder="1" applyAlignment="1">
      <alignment horizontal="right"/>
    </xf>
    <xf numFmtId="38" fontId="249" fillId="0" borderId="0" xfId="0" applyNumberFormat="1" applyFont="1" applyFill="1" applyAlignment="1">
      <alignment vertical="center"/>
    </xf>
    <xf numFmtId="171" fontId="249" fillId="0" borderId="0" xfId="9" applyNumberFormat="1" applyFont="1" applyFill="1" applyBorder="1" applyAlignment="1"/>
    <xf numFmtId="171" fontId="248" fillId="0" borderId="0" xfId="11" applyNumberFormat="1" applyFont="1" applyFill="1" applyBorder="1" applyAlignment="1">
      <alignment horizontal="left"/>
    </xf>
    <xf numFmtId="173" fontId="249" fillId="0" borderId="0" xfId="9" quotePrefix="1" applyNumberFormat="1" applyFont="1" applyFill="1" applyBorder="1" applyAlignment="1">
      <alignment horizontal="center"/>
    </xf>
    <xf numFmtId="173" fontId="249" fillId="0" borderId="0" xfId="9" applyNumberFormat="1" applyFont="1" applyFill="1" applyBorder="1" applyAlignment="1">
      <alignment horizontal="right"/>
    </xf>
    <xf numFmtId="171" fontId="249" fillId="0" borderId="0" xfId="9" applyNumberFormat="1" applyFont="1" applyFill="1" applyBorder="1" applyAlignment="1">
      <alignment horizontal="right"/>
    </xf>
    <xf numFmtId="173" fontId="249" fillId="0" borderId="0" xfId="9" applyNumberFormat="1" applyFont="1" applyFill="1" applyBorder="1" applyAlignment="1">
      <alignment horizontal="center"/>
    </xf>
    <xf numFmtId="173" fontId="249" fillId="0" borderId="55" xfId="10" applyNumberFormat="1" applyFont="1" applyFill="1" applyBorder="1" applyAlignment="1">
      <alignment horizontal="right"/>
    </xf>
    <xf numFmtId="184" fontId="249" fillId="0" borderId="0" xfId="10" applyNumberFormat="1" applyFont="1" applyFill="1" applyBorder="1" applyAlignment="1">
      <alignment horizontal="center"/>
    </xf>
    <xf numFmtId="0" fontId="250" fillId="0" borderId="0" xfId="1148" applyNumberFormat="1" applyFont="1" applyFill="1" applyBorder="1" applyAlignment="1">
      <alignment horizontal="center"/>
    </xf>
    <xf numFmtId="171" fontId="249" fillId="0" borderId="0" xfId="4893" applyNumberFormat="1" applyFont="1" applyFill="1" applyBorder="1" applyAlignment="1">
      <alignment horizontal="right"/>
    </xf>
    <xf numFmtId="0" fontId="250" fillId="0" borderId="0" xfId="9" applyNumberFormat="1" applyFont="1" applyFill="1" applyBorder="1" applyAlignment="1">
      <alignment horizontal="center" vertical="center"/>
    </xf>
    <xf numFmtId="0" fontId="249" fillId="0" borderId="0" xfId="9" applyFont="1" applyFill="1" applyBorder="1" applyAlignment="1" applyProtection="1">
      <alignment horizontal="center"/>
      <protection locked="0"/>
    </xf>
    <xf numFmtId="184" fontId="250" fillId="0" borderId="0" xfId="9" applyNumberFormat="1" applyFont="1" applyFill="1" applyBorder="1" applyAlignment="1">
      <alignment horizontal="center" vertical="center"/>
    </xf>
    <xf numFmtId="184" fontId="250" fillId="0" borderId="0" xfId="9" applyNumberFormat="1" applyFont="1" applyFill="1" applyBorder="1"/>
    <xf numFmtId="173" fontId="250" fillId="0" borderId="0" xfId="9" applyNumberFormat="1" applyFont="1" applyFill="1" applyBorder="1" applyAlignment="1">
      <alignment horizontal="center" vertical="center"/>
    </xf>
    <xf numFmtId="184" fontId="249" fillId="0" borderId="0" xfId="9" applyNumberFormat="1" applyFont="1" applyFill="1" applyBorder="1" applyAlignment="1">
      <alignment horizontal="right"/>
    </xf>
    <xf numFmtId="171" fontId="249" fillId="0" borderId="0" xfId="11" applyNumberFormat="1" applyFont="1" applyFill="1" applyBorder="1"/>
    <xf numFmtId="173" fontId="249" fillId="0" borderId="55" xfId="2" applyNumberFormat="1" applyFont="1" applyFill="1" applyBorder="1" applyAlignment="1">
      <alignment horizontal="right"/>
    </xf>
    <xf numFmtId="171" fontId="248" fillId="0" borderId="0" xfId="11" applyNumberFormat="1" applyFont="1" applyFill="1" applyBorder="1"/>
    <xf numFmtId="173" fontId="249" fillId="0" borderId="7" xfId="2" applyNumberFormat="1" applyFont="1" applyFill="1" applyBorder="1" applyAlignment="1">
      <alignment horizontal="right"/>
    </xf>
    <xf numFmtId="171" fontId="254" fillId="0" borderId="0" xfId="9" applyNumberFormat="1" applyFont="1" applyFill="1" applyBorder="1"/>
    <xf numFmtId="0" fontId="248" fillId="0" borderId="0" xfId="9" applyFont="1" applyFill="1" applyAlignment="1"/>
    <xf numFmtId="173" fontId="249" fillId="0" borderId="0" xfId="2" applyNumberFormat="1" applyFont="1" applyFill="1" applyAlignment="1"/>
    <xf numFmtId="173" fontId="249" fillId="0" borderId="0" xfId="2" applyNumberFormat="1" applyFont="1" applyFill="1" applyAlignment="1">
      <alignment horizontal="center"/>
    </xf>
    <xf numFmtId="0" fontId="248" fillId="0" borderId="0" xfId="0" applyFont="1" applyFill="1" applyAlignment="1"/>
    <xf numFmtId="0" fontId="249" fillId="0" borderId="0" xfId="0" applyFont="1" applyFill="1" applyAlignment="1"/>
    <xf numFmtId="0" fontId="249" fillId="0" borderId="0" xfId="0" applyFont="1" applyFill="1" applyBorder="1" applyAlignment="1"/>
    <xf numFmtId="0" fontId="249" fillId="0" borderId="0" xfId="9" applyFont="1" applyFill="1" applyAlignment="1">
      <alignment horizontal="center"/>
    </xf>
    <xf numFmtId="169" fontId="249" fillId="0" borderId="0" xfId="9" applyNumberFormat="1" applyFont="1" applyFill="1" applyBorder="1" applyAlignment="1"/>
    <xf numFmtId="169" fontId="249" fillId="0" borderId="0" xfId="9" applyNumberFormat="1" applyFont="1" applyFill="1" applyBorder="1" applyAlignment="1">
      <alignment horizontal="center"/>
    </xf>
    <xf numFmtId="169" fontId="249" fillId="0" borderId="0" xfId="9" applyNumberFormat="1" applyFont="1" applyFill="1" applyAlignment="1">
      <alignment horizontal="center"/>
    </xf>
    <xf numFmtId="0" fontId="249" fillId="0" borderId="0" xfId="9" quotePrefix="1" applyFont="1" applyFill="1"/>
    <xf numFmtId="0" fontId="249" fillId="0" borderId="0" xfId="9" applyFont="1" applyFill="1" applyAlignment="1">
      <alignment horizontal="right"/>
    </xf>
    <xf numFmtId="0" fontId="250" fillId="0" borderId="0" xfId="9" applyFont="1" applyFill="1" applyBorder="1" applyAlignment="1">
      <alignment horizontal="center"/>
    </xf>
    <xf numFmtId="171" fontId="249" fillId="0" borderId="0" xfId="10" applyNumberFormat="1" applyFont="1" applyFill="1" applyBorder="1" applyAlignment="1"/>
    <xf numFmtId="9" fontId="248" fillId="0" borderId="0" xfId="12" applyFont="1" applyFill="1" applyAlignment="1"/>
    <xf numFmtId="0" fontId="250" fillId="0" borderId="0" xfId="9" applyFont="1" applyFill="1" applyAlignment="1">
      <alignment horizontal="center"/>
    </xf>
    <xf numFmtId="173" fontId="249" fillId="0" borderId="56" xfId="2" applyNumberFormat="1" applyFont="1" applyFill="1" applyBorder="1" applyAlignment="1"/>
    <xf numFmtId="0" fontId="257" fillId="0" borderId="0" xfId="9" applyFont="1" applyFill="1" applyAlignment="1">
      <alignment horizontal="center"/>
    </xf>
    <xf numFmtId="0" fontId="255" fillId="0" borderId="0" xfId="9" applyFont="1" applyFill="1" applyBorder="1" applyAlignment="1">
      <alignment horizontal="center"/>
    </xf>
    <xf numFmtId="38" fontId="249" fillId="0" borderId="0" xfId="0" applyNumberFormat="1" applyFont="1" applyFill="1" applyAlignment="1">
      <alignment horizontal="left" vertical="center" indent="3"/>
    </xf>
    <xf numFmtId="173" fontId="258" fillId="0" borderId="0" xfId="2" applyNumberFormat="1" applyFont="1" applyFill="1"/>
    <xf numFmtId="2" fontId="258" fillId="0" borderId="0" xfId="9" applyNumberFormat="1" applyFont="1" applyFill="1"/>
    <xf numFmtId="0" fontId="249" fillId="0" borderId="11" xfId="9" applyFont="1" applyFill="1" applyBorder="1" applyAlignment="1">
      <alignment horizontal="center"/>
    </xf>
    <xf numFmtId="173" fontId="249" fillId="0" borderId="0" xfId="2" applyNumberFormat="1" applyFont="1" applyFill="1" applyAlignment="1">
      <alignment horizontal="left"/>
    </xf>
    <xf numFmtId="0" fontId="249" fillId="0" borderId="0" xfId="4902" applyFont="1" applyFill="1" applyBorder="1" applyAlignment="1">
      <alignment horizontal="center" vertical="center"/>
    </xf>
    <xf numFmtId="0" fontId="249" fillId="0" borderId="56" xfId="4902" applyFont="1" applyFill="1" applyBorder="1" applyAlignment="1">
      <alignment horizontal="center" vertical="center"/>
    </xf>
    <xf numFmtId="0" fontId="249" fillId="0" borderId="11" xfId="4902" applyFont="1" applyFill="1" applyBorder="1" applyAlignment="1">
      <alignment horizontal="center" vertical="center"/>
    </xf>
    <xf numFmtId="0" fontId="249" fillId="0" borderId="0" xfId="4902" applyFont="1" applyFill="1" applyAlignment="1">
      <alignment horizontal="center" vertical="center"/>
    </xf>
    <xf numFmtId="173" fontId="249" fillId="0" borderId="2" xfId="2" applyNumberFormat="1" applyFont="1" applyFill="1" applyBorder="1" applyAlignment="1"/>
    <xf numFmtId="173" fontId="254" fillId="0" borderId="0" xfId="2" applyNumberFormat="1" applyFont="1" applyFill="1" applyBorder="1" applyAlignment="1"/>
    <xf numFmtId="184" fontId="248" fillId="0" borderId="0" xfId="1148" applyNumberFormat="1" applyFont="1" applyFill="1" applyAlignment="1"/>
    <xf numFmtId="173" fontId="248" fillId="0" borderId="0" xfId="2" applyNumberFormat="1" applyFont="1" applyFill="1" applyAlignment="1"/>
    <xf numFmtId="185" fontId="248" fillId="0" borderId="0" xfId="1148" applyNumberFormat="1" applyFont="1" applyFill="1" applyAlignment="1"/>
    <xf numFmtId="185" fontId="249" fillId="0" borderId="0" xfId="1148" applyNumberFormat="1" applyFont="1" applyFill="1" applyBorder="1" applyAlignment="1"/>
    <xf numFmtId="0" fontId="249" fillId="0" borderId="55" xfId="2" applyNumberFormat="1" applyFont="1" applyFill="1" applyBorder="1" applyAlignment="1">
      <alignment horizontal="center"/>
    </xf>
    <xf numFmtId="173" fontId="259" fillId="0" borderId="0" xfId="2" applyNumberFormat="1" applyFont="1" applyFill="1" applyAlignment="1"/>
    <xf numFmtId="184" fontId="249" fillId="0" borderId="0" xfId="4893" applyNumberFormat="1" applyFont="1" applyFill="1" applyAlignment="1"/>
    <xf numFmtId="185" fontId="249" fillId="0" borderId="0" xfId="4893" applyNumberFormat="1" applyFont="1" applyFill="1" applyAlignment="1"/>
    <xf numFmtId="0" fontId="248" fillId="0" borderId="0" xfId="1148" applyFont="1" applyFill="1" applyAlignment="1"/>
    <xf numFmtId="185" fontId="249" fillId="0" borderId="0" xfId="4893" applyNumberFormat="1" applyFont="1" applyFill="1" applyBorder="1" applyAlignment="1"/>
    <xf numFmtId="173" fontId="249" fillId="0" borderId="6" xfId="2" applyNumberFormat="1" applyFont="1" applyFill="1" applyBorder="1" applyAlignment="1">
      <alignment horizontal="center"/>
    </xf>
    <xf numFmtId="38" fontId="249" fillId="0" borderId="0" xfId="0" applyNumberFormat="1" applyFont="1" applyFill="1" applyAlignment="1">
      <alignment horizontal="left"/>
    </xf>
    <xf numFmtId="0" fontId="249" fillId="0" borderId="0" xfId="1148" applyFont="1" applyFill="1" applyAlignment="1">
      <alignment horizontal="center"/>
    </xf>
    <xf numFmtId="38" fontId="249" fillId="0" borderId="0" xfId="0" applyNumberFormat="1" applyFont="1" applyFill="1" applyAlignment="1"/>
    <xf numFmtId="173" fontId="249" fillId="0" borderId="0" xfId="2" applyNumberFormat="1" applyFont="1" applyFill="1" applyAlignment="1">
      <alignment horizontal="right"/>
    </xf>
    <xf numFmtId="171" fontId="249" fillId="0" borderId="0" xfId="4893" applyNumberFormat="1" applyFont="1" applyFill="1" applyAlignment="1"/>
    <xf numFmtId="173" fontId="249" fillId="0" borderId="6" xfId="2" applyNumberFormat="1" applyFont="1" applyFill="1" applyBorder="1" applyAlignment="1">
      <alignment horizontal="right"/>
    </xf>
    <xf numFmtId="173" fontId="249" fillId="0" borderId="8" xfId="2" applyNumberFormat="1" applyFont="1" applyFill="1" applyBorder="1" applyAlignment="1">
      <alignment horizontal="right"/>
    </xf>
    <xf numFmtId="184" fontId="249" fillId="0" borderId="11" xfId="9" applyNumberFormat="1" applyFont="1" applyFill="1" applyBorder="1" applyAlignment="1">
      <alignment horizontal="center"/>
    </xf>
    <xf numFmtId="171" fontId="249" fillId="0" borderId="55" xfId="9" applyNumberFormat="1" applyFont="1" applyFill="1" applyBorder="1" applyAlignment="1">
      <alignment horizontal="center"/>
    </xf>
    <xf numFmtId="16" fontId="249" fillId="0" borderId="6" xfId="9" applyNumberFormat="1" applyFont="1" applyFill="1" applyBorder="1" applyAlignment="1">
      <alignment horizontal="center"/>
    </xf>
    <xf numFmtId="0" fontId="249" fillId="0" borderId="6" xfId="9" applyFont="1" applyFill="1" applyBorder="1" applyAlignment="1">
      <alignment horizontal="center"/>
    </xf>
    <xf numFmtId="0" fontId="249" fillId="0" borderId="0" xfId="0" applyFont="1" applyBorder="1" applyAlignment="1">
      <alignment horizontal="right"/>
    </xf>
    <xf numFmtId="184" fontId="249" fillId="0" borderId="0" xfId="9" applyNumberFormat="1" applyFont="1" applyFill="1" applyBorder="1" applyAlignment="1">
      <alignment horizontal="center"/>
    </xf>
    <xf numFmtId="0" fontId="249" fillId="0" borderId="0" xfId="9" applyFont="1" applyFill="1" applyBorder="1" applyAlignment="1">
      <alignment horizontal="center"/>
    </xf>
    <xf numFmtId="184" fontId="249" fillId="0" borderId="0" xfId="9" quotePrefix="1" applyNumberFormat="1" applyFont="1" applyFill="1" applyBorder="1" applyAlignment="1">
      <alignment horizontal="center"/>
    </xf>
    <xf numFmtId="0" fontId="249" fillId="0" borderId="11" xfId="9" applyFont="1" applyFill="1" applyBorder="1" applyAlignment="1">
      <alignment horizontal="center"/>
    </xf>
    <xf numFmtId="173" fontId="250" fillId="0" borderId="0" xfId="10" applyNumberFormat="1" applyFont="1" applyFill="1" applyBorder="1" applyAlignment="1">
      <alignment horizontal="right"/>
    </xf>
    <xf numFmtId="184" fontId="249" fillId="0" borderId="0" xfId="1148" quotePrefix="1" applyNumberFormat="1" applyFont="1" applyFill="1" applyBorder="1" applyAlignment="1">
      <alignment horizontal="center"/>
    </xf>
    <xf numFmtId="184" fontId="249" fillId="0" borderId="0" xfId="1148" applyNumberFormat="1" applyFont="1" applyFill="1" applyBorder="1" applyAlignment="1">
      <alignment horizontal="center"/>
    </xf>
    <xf numFmtId="0" fontId="249" fillId="0" borderId="11" xfId="1148" applyFont="1" applyFill="1" applyBorder="1" applyAlignment="1">
      <alignment horizontal="center"/>
    </xf>
    <xf numFmtId="0" fontId="249" fillId="0" borderId="55" xfId="1148" applyFont="1" applyFill="1" applyBorder="1" applyAlignment="1">
      <alignment horizontal="center"/>
    </xf>
    <xf numFmtId="0" fontId="249" fillId="0" borderId="0" xfId="1148" applyFont="1" applyFill="1" applyBorder="1" applyAlignment="1">
      <alignment horizontal="center"/>
    </xf>
    <xf numFmtId="169" fontId="249" fillId="0" borderId="11" xfId="9" applyNumberFormat="1" applyFont="1" applyFill="1" applyBorder="1" applyAlignment="1">
      <alignment horizontal="center"/>
    </xf>
    <xf numFmtId="171" fontId="249" fillId="0" borderId="11" xfId="9" applyNumberFormat="1" applyFont="1" applyFill="1" applyBorder="1" applyAlignment="1">
      <alignment horizontal="center"/>
    </xf>
    <xf numFmtId="169" fontId="249" fillId="0" borderId="6" xfId="9" applyNumberFormat="1" applyFont="1" applyFill="1" applyBorder="1" applyAlignment="1">
      <alignment horizontal="center"/>
    </xf>
    <xf numFmtId="173" fontId="249" fillId="0" borderId="11" xfId="2" applyNumberFormat="1" applyFont="1" applyFill="1" applyBorder="1" applyAlignment="1">
      <alignment horizontal="center"/>
    </xf>
    <xf numFmtId="173" fontId="249" fillId="0" borderId="6" xfId="2" applyNumberFormat="1" applyFont="1" applyFill="1" applyBorder="1" applyAlignment="1">
      <alignment horizontal="center"/>
    </xf>
  </cellXfs>
  <cellStyles count="4903">
    <cellStyle name="_x0004_" xfId="74"/>
    <cellStyle name="_x000e_" xfId="75"/>
    <cellStyle name="_x000f_" xfId="1153"/>
    <cellStyle name="_x0004_ 2" xfId="1154"/>
    <cellStyle name=" _x0005_M_x0004_" xfId="1155"/>
    <cellStyle name="_x000a__x0005__x001c__x0005__x000a_" xfId="1156"/>
    <cellStyle name="_x000b_" xfId="1157"/>
    <cellStyle name="&amp;A_x000a_Page &amp;P of &amp;N_x000a_CW 5/02_x000a__x0017_&amp;L&amp;F_x000a_&amp;D,&amp;T_x000a_Reviewed by:" xfId="76"/>
    <cellStyle name="&amp;A_x000a_Page &amp;P of &amp;N_x000a_CW 5/02_x000a__x0017_&amp;L&amp;F_x000a_&amp;D,&amp;T_x000a_Reviewed by: 2" xfId="1158"/>
    <cellStyle name="&amp;R&amp;&quot;Book Antiqua,Bold&quot;&amp;16A" xfId="1159"/>
    <cellStyle name="(1529.8)" xfId="77"/>
    <cellStyle name=",Regular&quot;&amp;F. &amp;A_x000a_&amp;D, &amp;Tb" xfId="1160"/>
    <cellStyle name="??" xfId="78"/>
    <cellStyle name="?? [0.00]_ADMAG" xfId="1161"/>
    <cellStyle name="???" xfId="1162"/>
    <cellStyle name="???? [0.00]_ADMAG" xfId="1163"/>
    <cellStyle name="?????????????????" xfId="1164"/>
    <cellStyle name="????????????????? [0]_MOGAS97" xfId="1165"/>
    <cellStyle name="??????????????????? [0]_MOGAS97" xfId="1166"/>
    <cellStyle name="???????????????????_MOGAS97" xfId="1167"/>
    <cellStyle name="?????????????????_MOGAS97" xfId="1168"/>
    <cellStyle name="????_ADMAG" xfId="1169"/>
    <cellStyle name="???[0]_liz-ss" xfId="1170"/>
    <cellStyle name="???_'01.11" xfId="1171"/>
    <cellStyle name="??_ADMAG" xfId="1172"/>
    <cellStyle name="^6A_x0001_" xfId="1173"/>
    <cellStyle name="^6A_x0001_ 2" xfId="1174"/>
    <cellStyle name="^6A_x0001_ 3" xfId="1175"/>
    <cellStyle name="^6A_x0001_ 4" xfId="1176"/>
    <cellStyle name="^6A_x0001_ 5" xfId="1177"/>
    <cellStyle name="^6A_x0001_ 6" xfId="1178"/>
    <cellStyle name="^6A_x0001_ 7" xfId="1179"/>
    <cellStyle name="_01-Kizai AWP 170804" xfId="79"/>
    <cellStyle name="_x0004__01-Kizai AWP 170804" xfId="80"/>
    <cellStyle name="_03-K,O,R and U (after MJ review) " xfId="81"/>
    <cellStyle name="_x0004__03-K,O,R and U (after MJ review) " xfId="82"/>
    <cellStyle name="_a2" xfId="83"/>
    <cellStyle name="_Abra Dev 31 Jan 04_260404" xfId="84"/>
    <cellStyle name="_x0004__Abra Dev 31 Jan 04_260404" xfId="85"/>
    <cellStyle name="_Abra Development-AllAWPs03_010403" xfId="86"/>
    <cellStyle name="_x0004__Abra Development-AllAWPs03_010403" xfId="87"/>
    <cellStyle name="_All AWPs - RCSB-FST 110602" xfId="88"/>
    <cellStyle name="_All AWPs - RCSB-FST 110602 2" xfId="1180"/>
    <cellStyle name="_All AWPs - RCSB-FST 110602_1" xfId="89"/>
    <cellStyle name="_All AWPs - RCSB-FST 110602_1_Abra Dev 31 Jan 04_260404" xfId="90"/>
    <cellStyle name="_All AWPs - RCSB-FST 110602_1_Abra Development-AllAWPs03_010403" xfId="91"/>
    <cellStyle name="_All AWPs - RCSB-FST 110602_1_AWP-Kinta Heights(2004)" xfId="92"/>
    <cellStyle name="_All AWPs - RCSB-FST 110602_1_Book2" xfId="93"/>
    <cellStyle name="_All AWPs - RCSB-FST 110602_1_BP02 AWPs Final310103_BF" xfId="94"/>
    <cellStyle name="_All AWPs - RCSB-FST 110602_1_Cekap Mesra-AllAwps 03_070303" xfId="95"/>
    <cellStyle name="_All AWPs - RCSB-FST 110602_1_Cekap Mesra-AllAwps 03_070303_1" xfId="96"/>
    <cellStyle name="_All AWPs - RCSB-FST 110602_1_Cekap Mesra-AllAwps 03_070303_2" xfId="97"/>
    <cellStyle name="_All AWPs - RCSB-FST 110602_1_Cekap Mesra-AllAwps 03_070303_CHHB_AWPs04(190105)" xfId="98"/>
    <cellStyle name="_All AWPs - RCSB-FST 110602_1_Megaridge_Awps04" xfId="99"/>
    <cellStyle name="_All AWPs - RCSB-FST 110602_1_PCB Harta_Awps04" xfId="100"/>
    <cellStyle name="_All AWPs - RCSB-FST 110602_1_Pembinaan PCB_AllAwps_04_090704" xfId="101"/>
    <cellStyle name="_All AWPs - RCSB-FST 110602_1_Tianjin_Tax Comp_03" xfId="102"/>
    <cellStyle name="_All AWPs - RCSB-FST 110602_1_Van Leers_amalgamation_2003(latest)" xfId="103"/>
    <cellStyle name="_All AWPs - RCSB-FST 110602_2" xfId="104"/>
    <cellStyle name="_All AWPs - RCSB-FST 110602_2 2" xfId="1181"/>
    <cellStyle name="_All AWPs - RCSB-FST 110602_2_01-Kizai AWP 170804" xfId="105"/>
    <cellStyle name="_All AWPs - RCSB-FST 110602_2_03-K,O,R and U (after MJ review) " xfId="106"/>
    <cellStyle name="_All AWPs - RCSB-FST 110602_2_Abra Dev 31 Jan 04_260404" xfId="107"/>
    <cellStyle name="_All AWPs - RCSB-FST 110602_2_Abra Development-AllAWPs03_010403" xfId="108"/>
    <cellStyle name="_All AWPs - RCSB-FST 110602_2_AWP-Kinta Heights(2004)" xfId="109"/>
    <cellStyle name="_All AWPs - RCSB-FST 110602_2_Book1" xfId="110"/>
    <cellStyle name="_All AWPs - RCSB-FST 110602_2_Book1_Abra Dev 31 Jan 04_260404" xfId="111"/>
    <cellStyle name="_All AWPs - RCSB-FST 110602_2_Book1_Abra Development-AllAWPs03_010403" xfId="112"/>
    <cellStyle name="_All AWPs - RCSB-FST 110602_2_Book1_AWP-Kinta Heights(2004)" xfId="113"/>
    <cellStyle name="_All AWPs - RCSB-FST 110602_2_Book1_Book2" xfId="114"/>
    <cellStyle name="_All AWPs - RCSB-FST 110602_2_Book1_BP AWPs 16122002" xfId="115"/>
    <cellStyle name="_All AWPs - RCSB-FST 110602_2_Book1_BP AWPs 16122002_Abra Dev 31 Jan 04_260404" xfId="116"/>
    <cellStyle name="_All AWPs - RCSB-FST 110602_2_Book1_BP AWPs 16122002_Abra Development-AllAWPs03_010403" xfId="117"/>
    <cellStyle name="_All AWPs - RCSB-FST 110602_2_Book1_BP AWPs 16122002_AWP-Kinta Heights(2004)" xfId="118"/>
    <cellStyle name="_All AWPs - RCSB-FST 110602_2_Book1_BP AWPs 16122002_Book2" xfId="119"/>
    <cellStyle name="_All AWPs - RCSB-FST 110602_2_Book1_BP AWPs 16122002_BP02 AWPs Final310103_BF" xfId="120"/>
    <cellStyle name="_All AWPs - RCSB-FST 110602_2_Book1_BP AWPs 16122002_Cekap Mesra-AllAwps 03_070303" xfId="121"/>
    <cellStyle name="_All AWPs - RCSB-FST 110602_2_Book1_BP AWPs 16122002_Cekap Mesra-AllAwps 03_070303_1" xfId="122"/>
    <cellStyle name="_All AWPs - RCSB-FST 110602_2_Book1_BP AWPs 16122002_Cekap Mesra-AllAwps 03_070303_2" xfId="123"/>
    <cellStyle name="_All AWPs - RCSB-FST 110602_2_Book1_BP AWPs 16122002_Cekap Mesra-AllAwps 03_070303_CHHB_AWPs04(190105)" xfId="124"/>
    <cellStyle name="_All AWPs - RCSB-FST 110602_2_Book1_BP AWPs 16122002_Megaridge_Awps04" xfId="125"/>
    <cellStyle name="_All AWPs - RCSB-FST 110602_2_Book1_BP AWPs 16122002_PCB Harta_Awps04" xfId="126"/>
    <cellStyle name="_All AWPs - RCSB-FST 110602_2_Book1_BP AWPs 16122002_Pembinaan PCB_AllAwps_04_090704" xfId="127"/>
    <cellStyle name="_All AWPs - RCSB-FST 110602_2_Book1_BP AWPs 16122002_Tianjin_Tax Comp_03" xfId="128"/>
    <cellStyle name="_All AWPs - RCSB-FST 110602_2_Book1_BP AWPs 16122002_Van Leers_amalgamation_2003(latest)" xfId="129"/>
    <cellStyle name="_All AWPs - RCSB-FST 110602_2_Book1_BP02 AWPs Final310103_BF" xfId="130"/>
    <cellStyle name="_All AWPs - RCSB-FST 110602_2_Book1_Cekap Mesra-AllAwps 03_070303" xfId="131"/>
    <cellStyle name="_All AWPs - RCSB-FST 110602_2_Book1_Cekap Mesra-AllAwps 03_070303_1" xfId="132"/>
    <cellStyle name="_All AWPs - RCSB-FST 110602_2_Book1_Cekap Mesra-AllAwps 03_070303_2" xfId="133"/>
    <cellStyle name="_All AWPs - RCSB-FST 110602_2_Book1_Cekap Mesra-AllAwps 03_070303_CHHB_AWPs04(190105)" xfId="134"/>
    <cellStyle name="_All AWPs - RCSB-FST 110602_2_Book1_Megaridge_Awps04" xfId="135"/>
    <cellStyle name="_All AWPs - RCSB-FST 110602_2_Book1_PCB Harta_Awps04" xfId="136"/>
    <cellStyle name="_All AWPs - RCSB-FST 110602_2_Book1_Pembinaan PCB_AllAwps_04_090704" xfId="137"/>
    <cellStyle name="_All AWPs - RCSB-FST 110602_2_Book1_Tianjin_Tax Comp_03" xfId="138"/>
    <cellStyle name="_All AWPs - RCSB-FST 110602_2_Book1_to be discussed with wai pong" xfId="139"/>
    <cellStyle name="_All AWPs - RCSB-FST 110602_2_Book1_to be discussed with wai pong_Abra Dev 31 Jan 04_260404" xfId="140"/>
    <cellStyle name="_All AWPs - RCSB-FST 110602_2_Book1_to be discussed with wai pong_Abra Development-AllAWPs03_010403" xfId="141"/>
    <cellStyle name="_All AWPs - RCSB-FST 110602_2_Book1_to be discussed with wai pong_AWP-Kinta Heights(2004)" xfId="142"/>
    <cellStyle name="_All AWPs - RCSB-FST 110602_2_Book1_to be discussed with wai pong_Book2" xfId="143"/>
    <cellStyle name="_All AWPs - RCSB-FST 110602_2_Book1_to be discussed with wai pong_BP02 AWPs Final310103_BF" xfId="144"/>
    <cellStyle name="_All AWPs - RCSB-FST 110602_2_Book1_to be discussed with wai pong_Cekap Mesra-AllAwps 03_070303" xfId="145"/>
    <cellStyle name="_All AWPs - RCSB-FST 110602_2_Book1_to be discussed with wai pong_Megaridge_Awps04" xfId="146"/>
    <cellStyle name="_All AWPs - RCSB-FST 110602_2_Book1_to be discussed with wai pong_PCB Harta_Awps04" xfId="147"/>
    <cellStyle name="_All AWPs - RCSB-FST 110602_2_Book1_to be discussed with wai pong_Pembinaan PCB_AllAwps_04_090704" xfId="148"/>
    <cellStyle name="_All AWPs - RCSB-FST 110602_2_Book1_to be discussed with wai pong_Tianjin_Tax Comp_03" xfId="149"/>
    <cellStyle name="_All AWPs - RCSB-FST 110602_2_Book1_to be discussed with wai pong_Van Leers_amalgamation_2003(latest)" xfId="150"/>
    <cellStyle name="_All AWPs - RCSB-FST 110602_2_Book1_Van Leers_amalgamation_2003(latest)" xfId="151"/>
    <cellStyle name="_All AWPs - RCSB-FST 110602_2_Book2" xfId="152"/>
    <cellStyle name="_All AWPs - RCSB-FST 110602_2_BP02 AWPs Final310103_BF" xfId="153"/>
    <cellStyle name="_All AWPs - RCSB-FST 110602_2_Cekap Mesra-AllAwps 03_070303" xfId="154"/>
    <cellStyle name="_All AWPs - RCSB-FST 110602_2_CFA - AWPs 26.1.03" xfId="155"/>
    <cellStyle name="_All AWPs - RCSB-FST 110602_2_CFA-AWPs 16.1.03" xfId="156"/>
    <cellStyle name="_All AWPs - RCSB-FST 110602_2_CFA-AWPs 16.1.03_Abra Dev 31 Jan 04_260404" xfId="157"/>
    <cellStyle name="_All AWPs - RCSB-FST 110602_2_CFA-AWPs 16.1.03_Abra Development-AllAWPs03_010403" xfId="158"/>
    <cellStyle name="_All AWPs - RCSB-FST 110602_2_CFA-AWPs 16.1.03_AWP-Kinta Heights(2004)" xfId="159"/>
    <cellStyle name="_All AWPs - RCSB-FST 110602_2_CFA-AWPs 16.1.03_Book2" xfId="160"/>
    <cellStyle name="_All AWPs - RCSB-FST 110602_2_CFA-AWPs 16.1.03_BP02 AWPs Final310103_BF" xfId="161"/>
    <cellStyle name="_All AWPs - RCSB-FST 110602_2_CFA-AWPs 16.1.03_Cekap Mesra-AllAwps 03_070303" xfId="162"/>
    <cellStyle name="_All AWPs - RCSB-FST 110602_2_CFA-AWPs 16.1.03_Cekap Mesra-AllAwps 03_070303_1" xfId="163"/>
    <cellStyle name="_All AWPs - RCSB-FST 110602_2_CFA-AWPs 16.1.03_Cekap Mesra-AllAwps 03_070303_2" xfId="164"/>
    <cellStyle name="_All AWPs - RCSB-FST 110602_2_CFA-AWPs 16.1.03_Cekap Mesra-AllAwps 03_070303_CHHB_AWPs04(190105)" xfId="165"/>
    <cellStyle name="_All AWPs - RCSB-FST 110602_2_CFA-AWPs 16.1.03_Megaridge_Awps04" xfId="166"/>
    <cellStyle name="_All AWPs - RCSB-FST 110602_2_CFA-AWPs 16.1.03_PCB Harta_Awps04" xfId="167"/>
    <cellStyle name="_All AWPs - RCSB-FST 110602_2_CFA-AWPs 16.1.03_Pembinaan PCB_AllAwps_04_090704" xfId="168"/>
    <cellStyle name="_All AWPs - RCSB-FST 110602_2_CFA-AWPs 16.1.03_Tianjin_Tax Comp_03" xfId="169"/>
    <cellStyle name="_All AWPs - RCSB-FST 110602_2_CFA-AWPs 16.1.03_Van Leers_amalgamation_2003(latest)" xfId="170"/>
    <cellStyle name="_All AWPs - RCSB-FST 110602_2_Convenience Shopping allawps 30.04.04 (v2)" xfId="171"/>
    <cellStyle name="_All AWPs - RCSB-FST 110602_2_Megaridge_Awps04" xfId="172"/>
    <cellStyle name="_All AWPs - RCSB-FST 110602_2_PCB Harta_Awps04" xfId="173"/>
    <cellStyle name="_All AWPs - RCSB-FST 110602_2_Pembinaan PCB_AllAwps_04_090704" xfId="174"/>
    <cellStyle name="_All AWPs - RCSB-FST 110602_2_Storewell(R)-Awps-2002" xfId="175"/>
    <cellStyle name="_All AWPs - RCSB-FST 110602_2_Storewell(R)-Awps-2002 2" xfId="1182"/>
    <cellStyle name="_All AWPs - RCSB-FST 110602_2_Tianjin_Tax Comp_03" xfId="176"/>
    <cellStyle name="_All AWPs - RCSB-FST 110602_2_Trade Recv Issues Final" xfId="177"/>
    <cellStyle name="_All AWPs - RCSB-FST 110602_2_Van Leers_amalgamation_2003(latest)" xfId="178"/>
    <cellStyle name="_All AWPs - RCSB-FST 110602_3" xfId="179"/>
    <cellStyle name="_All AWPs - RCSB-FST 110602_3 2" xfId="1183"/>
    <cellStyle name="_All AWPs - RCSB-FST 110602_3_01-Kizai AWP 170804" xfId="180"/>
    <cellStyle name="_All AWPs - RCSB-FST 110602_3_03-K,O,R and U (after MJ review) " xfId="181"/>
    <cellStyle name="_All AWPs - RCSB-FST 110602_3_Abra Dev 31 Jan 04_260404" xfId="182"/>
    <cellStyle name="_All AWPs - RCSB-FST 110602_3_Abra Development-AllAWPs03_010403" xfId="183"/>
    <cellStyle name="_All AWPs - RCSB-FST 110602_3_AWP-Kinta Heights(2004)" xfId="184"/>
    <cellStyle name="_All AWPs - RCSB-FST 110602_3_Book1" xfId="185"/>
    <cellStyle name="_All AWPs - RCSB-FST 110602_3_Book1 2" xfId="1184"/>
    <cellStyle name="_All AWPs - RCSB-FST 110602_3_Book1_Abra Dev 31 Jan 04_260404" xfId="186"/>
    <cellStyle name="_All AWPs - RCSB-FST 110602_3_Book1_Abra Development-AllAWPs03_010403" xfId="187"/>
    <cellStyle name="_All AWPs - RCSB-FST 110602_3_Book1_AWP-Kinta Heights(2004)" xfId="188"/>
    <cellStyle name="_All AWPs - RCSB-FST 110602_3_Book1_Book2" xfId="189"/>
    <cellStyle name="_All AWPs - RCSB-FST 110602_3_Book1_BP AWPs 16122002" xfId="190"/>
    <cellStyle name="_All AWPs - RCSB-FST 110602_3_Book1_BP AWPs 16122002 2" xfId="1185"/>
    <cellStyle name="_All AWPs - RCSB-FST 110602_3_Book1_BP AWPs 16122002_Abra Dev 31 Jan 04_260404" xfId="191"/>
    <cellStyle name="_All AWPs - RCSB-FST 110602_3_Book1_BP AWPs 16122002_Abra Development-AllAWPs03_010403" xfId="192"/>
    <cellStyle name="_All AWPs - RCSB-FST 110602_3_Book1_BP AWPs 16122002_AWP-Kinta Heights(2004)" xfId="193"/>
    <cellStyle name="_All AWPs - RCSB-FST 110602_3_Book1_BP AWPs 16122002_Book2" xfId="194"/>
    <cellStyle name="_All AWPs - RCSB-FST 110602_3_Book1_BP AWPs 16122002_BP02 AWPs Final310103_BF" xfId="195"/>
    <cellStyle name="_All AWPs - RCSB-FST 110602_3_Book1_BP AWPs 16122002_Cekap Mesra-AllAwps 03_070303" xfId="196"/>
    <cellStyle name="_All AWPs - RCSB-FST 110602_3_Book1_BP AWPs 16122002_Cekap Mesra-AllAwps 03_070303_1" xfId="197"/>
    <cellStyle name="_All AWPs - RCSB-FST 110602_3_Book1_BP AWPs 16122002_Cekap Mesra-AllAwps 03_070303_2" xfId="198"/>
    <cellStyle name="_All AWPs - RCSB-FST 110602_3_Book1_BP AWPs 16122002_Cekap Mesra-AllAwps 03_070303_CHHB_AWPs04(190105)" xfId="199"/>
    <cellStyle name="_All AWPs - RCSB-FST 110602_3_Book1_BP AWPs 16122002_Megaridge_Awps04" xfId="200"/>
    <cellStyle name="_All AWPs - RCSB-FST 110602_3_Book1_BP AWPs 16122002_PCB Harta_Awps04" xfId="201"/>
    <cellStyle name="_All AWPs - RCSB-FST 110602_3_Book1_BP AWPs 16122002_Pembinaan PCB_AllAwps_04_090704" xfId="202"/>
    <cellStyle name="_All AWPs - RCSB-FST 110602_3_Book1_BP AWPs 16122002_Tianjin_Tax Comp_03" xfId="203"/>
    <cellStyle name="_All AWPs - RCSB-FST 110602_3_Book1_BP AWPs 16122002_Van Leers_amalgamation_2003(latest)" xfId="204"/>
    <cellStyle name="_All AWPs - RCSB-FST 110602_3_Book1_BP02 AWPs Final310103_BF" xfId="205"/>
    <cellStyle name="_All AWPs - RCSB-FST 110602_3_Book1_Cekap Mesra-AllAwps 03_070303" xfId="206"/>
    <cellStyle name="_All AWPs - RCSB-FST 110602_3_Book1_Cekap Mesra-AllAwps 03_070303_1" xfId="207"/>
    <cellStyle name="_All AWPs - RCSB-FST 110602_3_Book1_Cekap Mesra-AllAwps 03_070303_2" xfId="208"/>
    <cellStyle name="_All AWPs - RCSB-FST 110602_3_Book1_Cekap Mesra-AllAwps 03_070303_CHHB_AWPs04(190105)" xfId="209"/>
    <cellStyle name="_All AWPs - RCSB-FST 110602_3_Book1_Megaridge_Awps04" xfId="210"/>
    <cellStyle name="_All AWPs - RCSB-FST 110602_3_Book1_PCB Harta_Awps04" xfId="211"/>
    <cellStyle name="_All AWPs - RCSB-FST 110602_3_Book1_Pembinaan PCB_AllAwps_04_090704" xfId="212"/>
    <cellStyle name="_All AWPs - RCSB-FST 110602_3_Book1_Tianjin_Tax Comp_03" xfId="213"/>
    <cellStyle name="_All AWPs - RCSB-FST 110602_3_Book1_to be discussed with wai pong" xfId="214"/>
    <cellStyle name="_All AWPs - RCSB-FST 110602_3_Book1_to be discussed with wai pong_Abra Dev 31 Jan 04_260404" xfId="215"/>
    <cellStyle name="_All AWPs - RCSB-FST 110602_3_Book1_to be discussed with wai pong_Abra Development-AllAWPs03_010403" xfId="216"/>
    <cellStyle name="_All AWPs - RCSB-FST 110602_3_Book1_to be discussed with wai pong_AWP-Kinta Heights(2004)" xfId="217"/>
    <cellStyle name="_All AWPs - RCSB-FST 110602_3_Book1_to be discussed with wai pong_Book2" xfId="218"/>
    <cellStyle name="_All AWPs - RCSB-FST 110602_3_Book1_to be discussed with wai pong_BP02 AWPs Final310103_BF" xfId="219"/>
    <cellStyle name="_All AWPs - RCSB-FST 110602_3_Book1_to be discussed with wai pong_Cekap Mesra-AllAwps 03_070303" xfId="220"/>
    <cellStyle name="_All AWPs - RCSB-FST 110602_3_Book1_to be discussed with wai pong_Cekap Mesra-AllAwps 03_070303_1" xfId="221"/>
    <cellStyle name="_All AWPs - RCSB-FST 110602_3_Book1_to be discussed with wai pong_Cekap Mesra-AllAwps 03_070303_2" xfId="222"/>
    <cellStyle name="_All AWPs - RCSB-FST 110602_3_Book1_to be discussed with wai pong_Cekap Mesra-AllAwps 03_070303_CHHB_AWPs04(190105)" xfId="223"/>
    <cellStyle name="_All AWPs - RCSB-FST 110602_3_Book1_to be discussed with wai pong_Megaridge_Awps04" xfId="224"/>
    <cellStyle name="_All AWPs - RCSB-FST 110602_3_Book1_to be discussed with wai pong_PCB Harta_Awps04" xfId="225"/>
    <cellStyle name="_All AWPs - RCSB-FST 110602_3_Book1_to be discussed with wai pong_Pembinaan PCB_AllAwps_04_090704" xfId="226"/>
    <cellStyle name="_All AWPs - RCSB-FST 110602_3_Book1_to be discussed with wai pong_Tianjin_Tax Comp_03" xfId="227"/>
    <cellStyle name="_All AWPs - RCSB-FST 110602_3_Book1_to be discussed with wai pong_Van Leers_amalgamation_2003(latest)" xfId="228"/>
    <cellStyle name="_All AWPs - RCSB-FST 110602_3_Book1_Van Leers_amalgamation_2003(latest)" xfId="229"/>
    <cellStyle name="_All AWPs - RCSB-FST 110602_3_Book2" xfId="230"/>
    <cellStyle name="_All AWPs - RCSB-FST 110602_3_BP02 AWPs Final310103_BF" xfId="231"/>
    <cellStyle name="_All AWPs - RCSB-FST 110602_3_Cekap Mesra-AllAwps 03_070303" xfId="232"/>
    <cellStyle name="_All AWPs - RCSB-FST 110602_3_Cekap Mesra-AllAwps 03_070303_1" xfId="233"/>
    <cellStyle name="_All AWPs - RCSB-FST 110602_3_Cekap Mesra-AllAwps 03_070303_2" xfId="234"/>
    <cellStyle name="_All AWPs - RCSB-FST 110602_3_Cekap Mesra-AllAwps 03_070303_CHHB_AWPs04(190105)" xfId="235"/>
    <cellStyle name="_All AWPs - RCSB-FST 110602_3_CFA - AWPs 26.1.03" xfId="236"/>
    <cellStyle name="_All AWPs - RCSB-FST 110602_3_CFA - AWPs 26.1.03 2" xfId="1186"/>
    <cellStyle name="_All AWPs - RCSB-FST 110602_3_CFA-AWPs 16.1.03" xfId="237"/>
    <cellStyle name="_All AWPs - RCSB-FST 110602_3_CFA-AWPs 16.1.03 2" xfId="1187"/>
    <cellStyle name="_All AWPs - RCSB-FST 110602_3_CFA-AWPs 16.1.03_Abra Dev 31 Jan 04_260404" xfId="238"/>
    <cellStyle name="_All AWPs - RCSB-FST 110602_3_CFA-AWPs 16.1.03_Abra Development-AllAWPs03_010403" xfId="239"/>
    <cellStyle name="_All AWPs - RCSB-FST 110602_3_CFA-AWPs 16.1.03_AWP-Kinta Heights(2004)" xfId="240"/>
    <cellStyle name="_All AWPs - RCSB-FST 110602_3_CFA-AWPs 16.1.03_Book2" xfId="241"/>
    <cellStyle name="_All AWPs - RCSB-FST 110602_3_CFA-AWPs 16.1.03_BP02 AWPs Final310103_BF" xfId="242"/>
    <cellStyle name="_All AWPs - RCSB-FST 110602_3_CFA-AWPs 16.1.03_Cekap Mesra-AllAwps 03_070303" xfId="243"/>
    <cellStyle name="_All AWPs - RCSB-FST 110602_3_CFA-AWPs 16.1.03_Cekap Mesra-AllAwps 03_070303_1" xfId="244"/>
    <cellStyle name="_All AWPs - RCSB-FST 110602_3_CFA-AWPs 16.1.03_Cekap Mesra-AllAwps 03_070303_2" xfId="245"/>
    <cellStyle name="_All AWPs - RCSB-FST 110602_3_CFA-AWPs 16.1.03_Cekap Mesra-AllAwps 03_070303_CHHB_AWPs04(190105)" xfId="246"/>
    <cellStyle name="_All AWPs - RCSB-FST 110602_3_CFA-AWPs 16.1.03_Megaridge_Awps04" xfId="247"/>
    <cellStyle name="_All AWPs - RCSB-FST 110602_3_CFA-AWPs 16.1.03_PCB Harta_Awps04" xfId="248"/>
    <cellStyle name="_All AWPs - RCSB-FST 110602_3_CFA-AWPs 16.1.03_Pembinaan PCB_AllAwps_04_090704" xfId="249"/>
    <cellStyle name="_All AWPs - RCSB-FST 110602_3_CFA-AWPs 16.1.03_Tianjin_Tax Comp_03" xfId="250"/>
    <cellStyle name="_All AWPs - RCSB-FST 110602_3_CFA-AWPs 16.1.03_Van Leers_amalgamation_2003(latest)" xfId="251"/>
    <cellStyle name="_All AWPs - RCSB-FST 110602_3_Convenience Shopping allawps 30.04.04 (v2)" xfId="252"/>
    <cellStyle name="_All AWPs - RCSB-FST 110602_3_Megaridge_Awps04" xfId="253"/>
    <cellStyle name="_All AWPs - RCSB-FST 110602_3_PCB Harta_Awps04" xfId="254"/>
    <cellStyle name="_All AWPs - RCSB-FST 110602_3_Pembinaan PCB_AllAwps_04_090704" xfId="255"/>
    <cellStyle name="_All AWPs - RCSB-FST 110602_3_Storewell(R)-Awps-2002" xfId="256"/>
    <cellStyle name="_All AWPs - RCSB-FST 110602_3_Storewell(R)-Awps-2002 2" xfId="1188"/>
    <cellStyle name="_All AWPs - RCSB-FST 110602_3_Tianjin_Tax Comp_03" xfId="257"/>
    <cellStyle name="_All AWPs - RCSB-FST 110602_3_Trade Recv Issues Final" xfId="258"/>
    <cellStyle name="_All AWPs - RCSB-FST 110602_3_Van Leers_amalgamation_2003(latest)" xfId="259"/>
    <cellStyle name="_All AWPs - RCSB-FST 110602_4" xfId="260"/>
    <cellStyle name="_All AWPs - RCSB-FST 110602_4 2" xfId="1189"/>
    <cellStyle name="_All AWPs - RCSB-FST 110602_4_01-Kizai AWP 170804" xfId="261"/>
    <cellStyle name="_All AWPs - RCSB-FST 110602_4_03-K,O,R and U (after MJ review) " xfId="262"/>
    <cellStyle name="_All AWPs - RCSB-FST 110602_4_Abra Dev 31 Jan 04_260404" xfId="263"/>
    <cellStyle name="_All AWPs - RCSB-FST 110602_4_Abra Development-AllAWPs03_010403" xfId="264"/>
    <cellStyle name="_All AWPs - RCSB-FST 110602_4_AWP-Kinta Heights(2004)" xfId="265"/>
    <cellStyle name="_All AWPs - RCSB-FST 110602_4_Book1" xfId="266"/>
    <cellStyle name="_All AWPs - RCSB-FST 110602_4_Book1 2" xfId="1190"/>
    <cellStyle name="_All AWPs - RCSB-FST 110602_4_Book1_Abra Dev 31 Jan 04_260404" xfId="267"/>
    <cellStyle name="_All AWPs - RCSB-FST 110602_4_Book1_Abra Development-AllAWPs03_010403" xfId="268"/>
    <cellStyle name="_All AWPs - RCSB-FST 110602_4_Book1_AWP-Kinta Heights(2004)" xfId="269"/>
    <cellStyle name="_All AWPs - RCSB-FST 110602_4_Book1_Book2" xfId="270"/>
    <cellStyle name="_All AWPs - RCSB-FST 110602_4_Book1_BP AWPs 16122002" xfId="271"/>
    <cellStyle name="_All AWPs - RCSB-FST 110602_4_Book1_BP AWPs 16122002 2" xfId="1191"/>
    <cellStyle name="_All AWPs - RCSB-FST 110602_4_Book1_BP AWPs 16122002_Abra Dev 31 Jan 04_260404" xfId="272"/>
    <cellStyle name="_All AWPs - RCSB-FST 110602_4_Book1_BP AWPs 16122002_Abra Development-AllAWPs03_010403" xfId="273"/>
    <cellStyle name="_All AWPs - RCSB-FST 110602_4_Book1_BP AWPs 16122002_AWP-Kinta Heights(2004)" xfId="274"/>
    <cellStyle name="_All AWPs - RCSB-FST 110602_4_Book1_BP AWPs 16122002_Book2" xfId="275"/>
    <cellStyle name="_All AWPs - RCSB-FST 110602_4_Book1_BP AWPs 16122002_BP02 AWPs Final310103_BF" xfId="276"/>
    <cellStyle name="_All AWPs - RCSB-FST 110602_4_Book1_BP AWPs 16122002_Cekap Mesra-AllAwps 03_070303" xfId="277"/>
    <cellStyle name="_All AWPs - RCSB-FST 110602_4_Book1_BP AWPs 16122002_Cekap Mesra-AllAwps 03_070303_1" xfId="278"/>
    <cellStyle name="_All AWPs - RCSB-FST 110602_4_Book1_BP AWPs 16122002_Cekap Mesra-AllAwps 03_070303_2" xfId="279"/>
    <cellStyle name="_All AWPs - RCSB-FST 110602_4_Book1_BP AWPs 16122002_Cekap Mesra-AllAwps 03_070303_CHHB_AWPs04(190105)" xfId="280"/>
    <cellStyle name="_All AWPs - RCSB-FST 110602_4_Book1_BP AWPs 16122002_Megaridge_Awps04" xfId="281"/>
    <cellStyle name="_All AWPs - RCSB-FST 110602_4_Book1_BP AWPs 16122002_PCB Harta_Awps04" xfId="282"/>
    <cellStyle name="_All AWPs - RCSB-FST 110602_4_Book1_BP AWPs 16122002_Pembinaan PCB_AllAwps_04_090704" xfId="283"/>
    <cellStyle name="_All AWPs - RCSB-FST 110602_4_Book1_BP AWPs 16122002_Tianjin_Tax Comp_03" xfId="284"/>
    <cellStyle name="_All AWPs - RCSB-FST 110602_4_Book1_BP AWPs 16122002_Van Leers_amalgamation_2003(latest)" xfId="285"/>
    <cellStyle name="_All AWPs - RCSB-FST 110602_4_Book1_BP02 AWPs Final310103_BF" xfId="286"/>
    <cellStyle name="_All AWPs - RCSB-FST 110602_4_Book1_Cekap Mesra-AllAwps 03_070303" xfId="287"/>
    <cellStyle name="_All AWPs - RCSB-FST 110602_4_Book1_Cekap Mesra-AllAwps 03_070303_1" xfId="288"/>
    <cellStyle name="_All AWPs - RCSB-FST 110602_4_Book1_Cekap Mesra-AllAwps 03_070303_2" xfId="289"/>
    <cellStyle name="_All AWPs - RCSB-FST 110602_4_Book1_Cekap Mesra-AllAwps 03_070303_CHHB_AWPs04(190105)" xfId="290"/>
    <cellStyle name="_All AWPs - RCSB-FST 110602_4_Book1_Megaridge_Awps04" xfId="291"/>
    <cellStyle name="_All AWPs - RCSB-FST 110602_4_Book1_PCB Harta_Awps04" xfId="292"/>
    <cellStyle name="_All AWPs - RCSB-FST 110602_4_Book1_Pembinaan PCB_AllAwps_04_090704" xfId="293"/>
    <cellStyle name="_All AWPs - RCSB-FST 110602_4_Book1_Tianjin_Tax Comp_03" xfId="294"/>
    <cellStyle name="_All AWPs - RCSB-FST 110602_4_Book1_to be discussed with wai pong" xfId="295"/>
    <cellStyle name="_All AWPs - RCSB-FST 110602_4_Book1_to be discussed with wai pong_Abra Dev 31 Jan 04_260404" xfId="296"/>
    <cellStyle name="_All AWPs - RCSB-FST 110602_4_Book1_to be discussed with wai pong_Abra Development-AllAWPs03_010403" xfId="297"/>
    <cellStyle name="_All AWPs - RCSB-FST 110602_4_Book1_to be discussed with wai pong_AWP-Kinta Heights(2004)" xfId="298"/>
    <cellStyle name="_All AWPs - RCSB-FST 110602_4_Book1_to be discussed with wai pong_Book2" xfId="299"/>
    <cellStyle name="_All AWPs - RCSB-FST 110602_4_Book1_to be discussed with wai pong_BP02 AWPs Final310103_BF" xfId="300"/>
    <cellStyle name="_All AWPs - RCSB-FST 110602_4_Book1_to be discussed with wai pong_Cekap Mesra-AllAwps 03_070303" xfId="301"/>
    <cellStyle name="_All AWPs - RCSB-FST 110602_4_Book1_to be discussed with wai pong_Cekap Mesra-AllAwps 03_070303_1" xfId="302"/>
    <cellStyle name="_All AWPs - RCSB-FST 110602_4_Book1_to be discussed with wai pong_Cekap Mesra-AllAwps 03_070303_2" xfId="303"/>
    <cellStyle name="_All AWPs - RCSB-FST 110602_4_Book1_to be discussed with wai pong_Cekap Mesra-AllAwps 03_070303_CHHB_AWPs04(190105)" xfId="304"/>
    <cellStyle name="_All AWPs - RCSB-FST 110602_4_Book1_to be discussed with wai pong_Megaridge_Awps04" xfId="305"/>
    <cellStyle name="_All AWPs - RCSB-FST 110602_4_Book1_to be discussed with wai pong_PCB Harta_Awps04" xfId="306"/>
    <cellStyle name="_All AWPs - RCSB-FST 110602_4_Book1_to be discussed with wai pong_Pembinaan PCB_AllAwps_04_090704" xfId="307"/>
    <cellStyle name="_All AWPs - RCSB-FST 110602_4_Book1_to be discussed with wai pong_Tianjin_Tax Comp_03" xfId="308"/>
    <cellStyle name="_All AWPs - RCSB-FST 110602_4_Book1_to be discussed with wai pong_Van Leers_amalgamation_2003(latest)" xfId="309"/>
    <cellStyle name="_All AWPs - RCSB-FST 110602_4_Book1_Van Leers_amalgamation_2003(latest)" xfId="310"/>
    <cellStyle name="_All AWPs - RCSB-FST 110602_4_Book2" xfId="311"/>
    <cellStyle name="_All AWPs - RCSB-FST 110602_4_BP02 AWPs Final310103_BF" xfId="312"/>
    <cellStyle name="_All AWPs - RCSB-FST 110602_4_Cekap Mesra-AllAwps 03_070303" xfId="313"/>
    <cellStyle name="_All AWPs - RCSB-FST 110602_4_Cekap Mesra-AllAwps 03_070303_1" xfId="314"/>
    <cellStyle name="_All AWPs - RCSB-FST 110602_4_Cekap Mesra-AllAwps 03_070303_2" xfId="315"/>
    <cellStyle name="_All AWPs - RCSB-FST 110602_4_Cekap Mesra-AllAwps 03_070303_CHHB_AWPs04(190105)" xfId="316"/>
    <cellStyle name="_All AWPs - RCSB-FST 110602_4_CFA - AWPs 26.1.03" xfId="317"/>
    <cellStyle name="_All AWPs - RCSB-FST 110602_4_CFA - AWPs 26.1.03 2" xfId="1192"/>
    <cellStyle name="_All AWPs - RCSB-FST 110602_4_CFA-AWPs 16.1.03" xfId="318"/>
    <cellStyle name="_All AWPs - RCSB-FST 110602_4_CFA-AWPs 16.1.03 2" xfId="1193"/>
    <cellStyle name="_All AWPs - RCSB-FST 110602_4_CFA-AWPs 16.1.03_Abra Dev 31 Jan 04_260404" xfId="319"/>
    <cellStyle name="_All AWPs - RCSB-FST 110602_4_CFA-AWPs 16.1.03_Abra Development-AllAWPs03_010403" xfId="320"/>
    <cellStyle name="_All AWPs - RCSB-FST 110602_4_CFA-AWPs 16.1.03_AWP-Kinta Heights(2004)" xfId="321"/>
    <cellStyle name="_All AWPs - RCSB-FST 110602_4_CFA-AWPs 16.1.03_Book2" xfId="322"/>
    <cellStyle name="_All AWPs - RCSB-FST 110602_4_CFA-AWPs 16.1.03_BP02 AWPs Final310103_BF" xfId="323"/>
    <cellStyle name="_All AWPs - RCSB-FST 110602_4_CFA-AWPs 16.1.03_Cekap Mesra-AllAwps 03_070303" xfId="324"/>
    <cellStyle name="_All AWPs - RCSB-FST 110602_4_CFA-AWPs 16.1.03_Cekap Mesra-AllAwps 03_070303_1" xfId="325"/>
    <cellStyle name="_All AWPs - RCSB-FST 110602_4_CFA-AWPs 16.1.03_Cekap Mesra-AllAwps 03_070303_2" xfId="326"/>
    <cellStyle name="_All AWPs - RCSB-FST 110602_4_CFA-AWPs 16.1.03_Cekap Mesra-AllAwps 03_070303_CHHB_AWPs04(190105)" xfId="327"/>
    <cellStyle name="_All AWPs - RCSB-FST 110602_4_CFA-AWPs 16.1.03_Megaridge_Awps04" xfId="328"/>
    <cellStyle name="_All AWPs - RCSB-FST 110602_4_CFA-AWPs 16.1.03_PCB Harta_Awps04" xfId="329"/>
    <cellStyle name="_All AWPs - RCSB-FST 110602_4_CFA-AWPs 16.1.03_Pembinaan PCB_AllAwps_04_090704" xfId="330"/>
    <cellStyle name="_All AWPs - RCSB-FST 110602_4_CFA-AWPs 16.1.03_Tianjin_Tax Comp_03" xfId="331"/>
    <cellStyle name="_All AWPs - RCSB-FST 110602_4_CFA-AWPs 16.1.03_Van Leers_amalgamation_2003(latest)" xfId="332"/>
    <cellStyle name="_All AWPs - RCSB-FST 110602_4_Convenience Shopping allawps 30.04.04 (v2)" xfId="333"/>
    <cellStyle name="_All AWPs - RCSB-FST 110602_4_Megaridge_Awps04" xfId="334"/>
    <cellStyle name="_All AWPs - RCSB-FST 110602_4_PCB Harta_Awps04" xfId="335"/>
    <cellStyle name="_All AWPs - RCSB-FST 110602_4_Pembinaan PCB_AllAwps_04_090704" xfId="336"/>
    <cellStyle name="_All AWPs - RCSB-FST 110602_4_Storewell(R)-Awps-2002" xfId="337"/>
    <cellStyle name="_All AWPs - RCSB-FST 110602_4_Storewell(R)-Awps-2002 2" xfId="1194"/>
    <cellStyle name="_All AWPs - RCSB-FST 110602_4_Tianjin_Tax Comp_03" xfId="338"/>
    <cellStyle name="_All AWPs - RCSB-FST 110602_4_Trade Recv Issues Final" xfId="339"/>
    <cellStyle name="_All AWPs - RCSB-FST 110602_4_Van Leers_amalgamation_2003(latest)" xfId="340"/>
    <cellStyle name="_All AWPs - RCSB-FST 110602_5" xfId="341"/>
    <cellStyle name="_All AWPs - RCSB-FST 110602_5 2" xfId="1195"/>
    <cellStyle name="_Announcement 2008 4Q 080416" xfId="1196"/>
    <cellStyle name="_Announcement 2008 4Q 080416 2" xfId="1197"/>
    <cellStyle name="_AWP-Kinta Heights(2004)" xfId="342"/>
    <cellStyle name="_x0004__AWP-Kinta Heights(2004)" xfId="343"/>
    <cellStyle name="_Book1" xfId="344"/>
    <cellStyle name="_x0004__Book1" xfId="345"/>
    <cellStyle name="_Book1 2" xfId="1198"/>
    <cellStyle name="_x0004__Book1 2" xfId="1199"/>
    <cellStyle name="_Book1_Abra Dev 31 Jan 04_260404" xfId="346"/>
    <cellStyle name="_x0004__Book1_Abra Dev 31 Jan 04_260404" xfId="347"/>
    <cellStyle name="_Book1_Abra Development-AllAWPs03_010403" xfId="348"/>
    <cellStyle name="_x0004__Book1_Abra Development-AllAWPs03_010403" xfId="349"/>
    <cellStyle name="_Book1_AWP-Kinta Heights(2004)" xfId="350"/>
    <cellStyle name="_x0004__Book1_AWP-Kinta Heights(2004)" xfId="351"/>
    <cellStyle name="_Book1_Book2" xfId="352"/>
    <cellStyle name="_x0004__Book1_Book2" xfId="353"/>
    <cellStyle name="_Book1_BP AWPs 16122002" xfId="354"/>
    <cellStyle name="_x0004__Book1_BP AWPs 16122002" xfId="355"/>
    <cellStyle name="_Book1_BP AWPs 16122002 2" xfId="1200"/>
    <cellStyle name="_x0004__Book1_BP AWPs 16122002 2" xfId="1201"/>
    <cellStyle name="_Book1_BP AWPs 16122002_Abra Dev 31 Jan 04_260404" xfId="356"/>
    <cellStyle name="_x0004__Book1_BP AWPs 16122002_Abra Dev 31 Jan 04_260404" xfId="357"/>
    <cellStyle name="_Book1_BP AWPs 16122002_Abra Development-AllAWPs03_010403" xfId="358"/>
    <cellStyle name="_x0004__Book1_BP AWPs 16122002_Abra Development-AllAWPs03_010403" xfId="359"/>
    <cellStyle name="_Book1_BP AWPs 16122002_AWP-Kinta Heights(2004)" xfId="360"/>
    <cellStyle name="_x0004__Book1_BP AWPs 16122002_AWP-Kinta Heights(2004)" xfId="361"/>
    <cellStyle name="_Book1_BP AWPs 16122002_Book2" xfId="362"/>
    <cellStyle name="_x0004__Book1_BP AWPs 16122002_Book2" xfId="363"/>
    <cellStyle name="_Book1_BP AWPs 16122002_BP02 AWPs Final310103_BF" xfId="364"/>
    <cellStyle name="_x0004__Book1_BP AWPs 16122002_BP02 AWPs Final310103_BF" xfId="365"/>
    <cellStyle name="_Book1_BP AWPs 16122002_Cekap Mesra-AllAwps 03_070303" xfId="366"/>
    <cellStyle name="_x0004__Book1_BP AWPs 16122002_Cekap Mesra-AllAwps 03_070303" xfId="367"/>
    <cellStyle name="_Book1_BP AWPs 16122002_Cekap Mesra-AllAwps 03_070303_1" xfId="368"/>
    <cellStyle name="_x0004__Book1_BP AWPs 16122002_Cekap Mesra-AllAwps 03_070303_1" xfId="369"/>
    <cellStyle name="_Book1_BP AWPs 16122002_Cekap Mesra-AllAwps 03_070303_2" xfId="370"/>
    <cellStyle name="_x0004__Book1_BP AWPs 16122002_Cekap Mesra-AllAwps 03_070303_2" xfId="371"/>
    <cellStyle name="_Book1_BP AWPs 16122002_Cekap Mesra-AllAwps 03_070303_CHHB_AWPs04(190105)" xfId="372"/>
    <cellStyle name="_x0004__Book1_BP AWPs 16122002_Cekap Mesra-AllAwps 03_070303_CHHB_AWPs04(190105)" xfId="373"/>
    <cellStyle name="_Book1_BP AWPs 16122002_Megaridge_Awps04" xfId="374"/>
    <cellStyle name="_x0004__Book1_BP AWPs 16122002_Megaridge_Awps04" xfId="375"/>
    <cellStyle name="_Book1_BP AWPs 16122002_PCB Harta_Awps04" xfId="376"/>
    <cellStyle name="_x0004__Book1_BP AWPs 16122002_PCB Harta_Awps04" xfId="377"/>
    <cellStyle name="_Book1_BP AWPs 16122002_Pembinaan PCB_AllAwps_04_090704" xfId="378"/>
    <cellStyle name="_x0004__Book1_BP AWPs 16122002_Pembinaan PCB_AllAwps_04_090704" xfId="379"/>
    <cellStyle name="_Book1_BP AWPs 16122002_Tianjin_Tax Comp_03" xfId="380"/>
    <cellStyle name="_x0004__Book1_BP AWPs 16122002_Tianjin_Tax Comp_03" xfId="381"/>
    <cellStyle name="_Book1_BP AWPs 16122002_Van Leers_amalgamation_2003(latest)" xfId="382"/>
    <cellStyle name="_x0004__Book1_BP AWPs 16122002_Van Leers_amalgamation_2003(latest)" xfId="383"/>
    <cellStyle name="_Book1_BP02 AWPs Final310103_BF" xfId="384"/>
    <cellStyle name="_x0004__Book1_BP02 AWPs Final310103_BF" xfId="385"/>
    <cellStyle name="_Book1_Cekap Mesra-AllAwps 03_070303" xfId="386"/>
    <cellStyle name="_x0004__Book1_Cekap Mesra-AllAwps 03_070303" xfId="387"/>
    <cellStyle name="_Book1_Cekap Mesra-AllAwps 03_070303_1" xfId="388"/>
    <cellStyle name="_x0004__Book1_Cekap Mesra-AllAwps 03_070303_1" xfId="389"/>
    <cellStyle name="_Book1_Cekap Mesra-AllAwps 03_070303_2" xfId="390"/>
    <cellStyle name="_x0004__Book1_Cekap Mesra-AllAwps 03_070303_2" xfId="391"/>
    <cellStyle name="_Book1_Cekap Mesra-AllAwps 03_070303_CHHB_AWPs04(190105)" xfId="392"/>
    <cellStyle name="_x0004__Book1_Cekap Mesra-AllAwps 03_070303_CHHB_AWPs04(190105)" xfId="393"/>
    <cellStyle name="_Book1_Megaridge_Awps04" xfId="394"/>
    <cellStyle name="_x0004__Book1_Megaridge_Awps04" xfId="395"/>
    <cellStyle name="_Book1_PCB Harta_Awps04" xfId="396"/>
    <cellStyle name="_x0004__Book1_PCB Harta_Awps04" xfId="397"/>
    <cellStyle name="_Book1_Pembinaan PCB_AllAwps_04_090704" xfId="398"/>
    <cellStyle name="_x0004__Book1_Pembinaan PCB_AllAwps_04_090704" xfId="399"/>
    <cellStyle name="_Book1_Tianjin_Tax Comp_03" xfId="400"/>
    <cellStyle name="_x0004__Book1_Tianjin_Tax Comp_03" xfId="401"/>
    <cellStyle name="_Book1_to be discussed with wai pong" xfId="402"/>
    <cellStyle name="_x0004__Book1_to be discussed with wai pong" xfId="403"/>
    <cellStyle name="_Book1_to be discussed with wai pong_Abra Dev 31 Jan 04_260404" xfId="404"/>
    <cellStyle name="_x0004__Book1_to be discussed with wai pong_Abra Dev 31 Jan 04_260404" xfId="405"/>
    <cellStyle name="_Book1_to be discussed with wai pong_Abra Development-AllAWPs03_010403" xfId="406"/>
    <cellStyle name="_x0004__Book1_to be discussed with wai pong_Abra Development-AllAWPs03_010403" xfId="407"/>
    <cellStyle name="_Book1_to be discussed with wai pong_AWP-Kinta Heights(2004)" xfId="408"/>
    <cellStyle name="_x0004__Book1_to be discussed with wai pong_AWP-Kinta Heights(2004)" xfId="409"/>
    <cellStyle name="_Book1_to be discussed with wai pong_Book2" xfId="410"/>
    <cellStyle name="_x0004__Book1_to be discussed with wai pong_Book2" xfId="411"/>
    <cellStyle name="_Book1_to be discussed with wai pong_BP02 AWPs Final310103_BF" xfId="412"/>
    <cellStyle name="_x0004__Book1_to be discussed with wai pong_BP02 AWPs Final310103_BF" xfId="413"/>
    <cellStyle name="_Book1_to be discussed with wai pong_Cekap Mesra-AllAwps 03_070303" xfId="414"/>
    <cellStyle name="_x0004__Book1_to be discussed with wai pong_Cekap Mesra-AllAwps 03_070303" xfId="415"/>
    <cellStyle name="_Book1_to be discussed with wai pong_Cekap Mesra-AllAwps 03_070303_1" xfId="416"/>
    <cellStyle name="_x0004__Book1_to be discussed with wai pong_Cekap Mesra-AllAwps 03_070303_1" xfId="417"/>
    <cellStyle name="_Book1_to be discussed with wai pong_Cekap Mesra-AllAwps 03_070303_2" xfId="418"/>
    <cellStyle name="_x0004__Book1_to be discussed with wai pong_Cekap Mesra-AllAwps 03_070303_2" xfId="419"/>
    <cellStyle name="_Book1_to be discussed with wai pong_Cekap Mesra-AllAwps 03_070303_CHHB_AWPs04(190105)" xfId="420"/>
    <cellStyle name="_x0004__Book1_to be discussed with wai pong_Cekap Mesra-AllAwps 03_070303_CHHB_AWPs04(190105)" xfId="421"/>
    <cellStyle name="_Book1_to be discussed with wai pong_Megaridge_Awps04" xfId="422"/>
    <cellStyle name="_x0004__Book1_to be discussed with wai pong_Megaridge_Awps04" xfId="423"/>
    <cellStyle name="_Book1_to be discussed with wai pong_PCB Harta_Awps04" xfId="424"/>
    <cellStyle name="_x0004__Book1_to be discussed with wai pong_PCB Harta_Awps04" xfId="425"/>
    <cellStyle name="_Book1_to be discussed with wai pong_Pembinaan PCB_AllAwps_04_090704" xfId="426"/>
    <cellStyle name="_x0004__Book1_to be discussed with wai pong_Pembinaan PCB_AllAwps_04_090704" xfId="427"/>
    <cellStyle name="_Book1_to be discussed with wai pong_Tianjin_Tax Comp_03" xfId="428"/>
    <cellStyle name="_x0004__Book1_to be discussed with wai pong_Tianjin_Tax Comp_03" xfId="429"/>
    <cellStyle name="_Book1_to be discussed with wai pong_Van Leers_amalgamation_2003(latest)" xfId="430"/>
    <cellStyle name="_x0004__Book1_to be discussed with wai pong_Van Leers_amalgamation_2003(latest)" xfId="431"/>
    <cellStyle name="_Book1_Van Leers_amalgamation_2003(latest)" xfId="432"/>
    <cellStyle name="_x0004__Book1_Van Leers_amalgamation_2003(latest)" xfId="433"/>
    <cellStyle name="_Book2" xfId="434"/>
    <cellStyle name="_x0004__Book2" xfId="435"/>
    <cellStyle name="_BP02 AWPs Final310103_BF" xfId="436"/>
    <cellStyle name="_x0004__BP02 AWPs Final310103_BF" xfId="437"/>
    <cellStyle name="_x000e__BS wp" xfId="1202"/>
    <cellStyle name="_x000e__BS wp_BS wps" xfId="1203"/>
    <cellStyle name="_x000e__BS wps" xfId="1204"/>
    <cellStyle name="_Cekap Mesra-AllAwps 03_070303" xfId="438"/>
    <cellStyle name="_x0004__Cekap Mesra-AllAwps 03_070303" xfId="439"/>
    <cellStyle name="_Cekap Mesra-AllAwps 03_070303_1" xfId="440"/>
    <cellStyle name="_x0004__Cekap Mesra-AllAwps 03_070303_1" xfId="441"/>
    <cellStyle name="_Cekap Mesra-AllAwps 03_070303_2" xfId="442"/>
    <cellStyle name="_x0004__Cekap Mesra-AllAwps 03_070303_2" xfId="443"/>
    <cellStyle name="_Cekap Mesra-AllAwps 03_070303_CHHB_AWPs04(190105)" xfId="444"/>
    <cellStyle name="_x0004__Cekap Mesra-AllAwps 03_070303_CHHB_AWPs04(190105)" xfId="445"/>
    <cellStyle name="_CFA - AWPs 26.1.03" xfId="446"/>
    <cellStyle name="_x0004__CFA - AWPs 26.1.03" xfId="447"/>
    <cellStyle name="_CFA - AWPs 26.1.03 2" xfId="1205"/>
    <cellStyle name="_x0004__CFA - AWPs 26.1.03 2" xfId="1206"/>
    <cellStyle name="_CFA-AWPs 16.1.03" xfId="448"/>
    <cellStyle name="_x0004__CFA-AWPs 16.1.03" xfId="449"/>
    <cellStyle name="_CFA-AWPs 16.1.03 2" xfId="1207"/>
    <cellStyle name="_x0004__CFA-AWPs 16.1.03 2" xfId="1208"/>
    <cellStyle name="_CFA-AWPs 16.1.03_Abra Dev 31 Jan 04_260404" xfId="450"/>
    <cellStyle name="_x0004__CFA-AWPs 16.1.03_Abra Dev 31 Jan 04_260404" xfId="451"/>
    <cellStyle name="_CFA-AWPs 16.1.03_Abra Development-AllAWPs03_010403" xfId="452"/>
    <cellStyle name="_x0004__CFA-AWPs 16.1.03_Abra Development-AllAWPs03_010403" xfId="453"/>
    <cellStyle name="_CFA-AWPs 16.1.03_AWP-Kinta Heights(2004)" xfId="454"/>
    <cellStyle name="_x0004__CFA-AWPs 16.1.03_AWP-Kinta Heights(2004)" xfId="455"/>
    <cellStyle name="_CFA-AWPs 16.1.03_Book2" xfId="456"/>
    <cellStyle name="_x0004__CFA-AWPs 16.1.03_Book2" xfId="457"/>
    <cellStyle name="_CFA-AWPs 16.1.03_BP02 AWPs Final310103_BF" xfId="458"/>
    <cellStyle name="_x0004__CFA-AWPs 16.1.03_BP02 AWPs Final310103_BF" xfId="459"/>
    <cellStyle name="_CFA-AWPs 16.1.03_Cekap Mesra-AllAwps 03_070303" xfId="460"/>
    <cellStyle name="_x0004__CFA-AWPs 16.1.03_Cekap Mesra-AllAwps 03_070303" xfId="461"/>
    <cellStyle name="_CFA-AWPs 16.1.03_Cekap Mesra-AllAwps 03_070303_1" xfId="462"/>
    <cellStyle name="_x0004__CFA-AWPs 16.1.03_Cekap Mesra-AllAwps 03_070303_1" xfId="463"/>
    <cellStyle name="_CFA-AWPs 16.1.03_Cekap Mesra-AllAwps 03_070303_2" xfId="464"/>
    <cellStyle name="_x0004__CFA-AWPs 16.1.03_Cekap Mesra-AllAwps 03_070303_2" xfId="465"/>
    <cellStyle name="_CFA-AWPs 16.1.03_Cekap Mesra-AllAwps 03_070303_CHHB_AWPs04(190105)" xfId="466"/>
    <cellStyle name="_x0004__CFA-AWPs 16.1.03_Cekap Mesra-AllAwps 03_070303_CHHB_AWPs04(190105)" xfId="467"/>
    <cellStyle name="_CFA-AWPs 16.1.03_Megaridge_Awps04" xfId="468"/>
    <cellStyle name="_x0004__CFA-AWPs 16.1.03_Megaridge_Awps04" xfId="469"/>
    <cellStyle name="_CFA-AWPs 16.1.03_PCB Harta_Awps04" xfId="470"/>
    <cellStyle name="_x0004__CFA-AWPs 16.1.03_PCB Harta_Awps04" xfId="471"/>
    <cellStyle name="_CFA-AWPs 16.1.03_Pembinaan PCB_AllAwps_04_090704" xfId="472"/>
    <cellStyle name="_x0004__CFA-AWPs 16.1.03_Pembinaan PCB_AllAwps_04_090704" xfId="473"/>
    <cellStyle name="_CFA-AWPs 16.1.03_Tianjin_Tax Comp_03" xfId="474"/>
    <cellStyle name="_x0004__CFA-AWPs 16.1.03_Tianjin_Tax Comp_03" xfId="475"/>
    <cellStyle name="_CFA-AWPs 16.1.03_Van Leers_amalgamation_2003(latest)" xfId="476"/>
    <cellStyle name="_x0004__CFA-AWPs 16.1.03_Van Leers_amalgamation_2003(latest)" xfId="477"/>
    <cellStyle name="_CHSB (P) Hire Purchase" xfId="478"/>
    <cellStyle name="_CHSB_AWPs04(donna)" xfId="479"/>
    <cellStyle name="_Convenience Shopping allawps 30.04.04 (v2)" xfId="480"/>
    <cellStyle name="_x0004__Convenience Shopping allawps 30.04.04 (v2)" xfId="481"/>
    <cellStyle name="_Fixed assets" xfId="1209"/>
    <cellStyle name="_FSA-FH" xfId="1210"/>
    <cellStyle name="_FSA-FH2" xfId="1211"/>
    <cellStyle name="_x000e__G" xfId="482"/>
    <cellStyle name="_x000e__G_BS wp" xfId="1212"/>
    <cellStyle name="_x000e__G_BS wp_BS wps" xfId="1213"/>
    <cellStyle name="_x000e__G_BS wps" xfId="1214"/>
    <cellStyle name="_x000e__G_Makatas Industries WP - IS 08" xfId="1215"/>
    <cellStyle name="_x000e__G_WP(IS)-System" xfId="1216"/>
    <cellStyle name="_x000e__G_WP-IS" xfId="1217"/>
    <cellStyle name="_GWPI AWP 2003-260204" xfId="483"/>
    <cellStyle name="_Low Chee AWP 2003" xfId="484"/>
    <cellStyle name="_x000e__Makatas Industries WP - IS 08" xfId="1218"/>
    <cellStyle name="_masahanduk AWP99" xfId="485"/>
    <cellStyle name="_Megaridge_Awps04" xfId="486"/>
    <cellStyle name="_x0004__Megaridge_Awps04" xfId="487"/>
    <cellStyle name="_Orisoft Conso Working 08-Dec" xfId="1219"/>
    <cellStyle name="_PCB Harta_Awps04" xfId="488"/>
    <cellStyle name="_x0004__PCB Harta_Awps04" xfId="489"/>
    <cellStyle name="_Pembinaan PCB_AllAwps_04_090704" xfId="490"/>
    <cellStyle name="_x0004__Pembinaan PCB_AllAwps_04_090704" xfId="491"/>
    <cellStyle name="_S.M Machinery AWP 04-030804" xfId="492"/>
    <cellStyle name="_Storewell(R)-Awps-2002" xfId="493"/>
    <cellStyle name="_x0004__Storewell(R)-Awps-2002" xfId="494"/>
    <cellStyle name="_Storewell(R)-Awps-2002 2" xfId="1220"/>
    <cellStyle name="_x0004__Storewell(R)-Awps-2002 2" xfId="1221"/>
    <cellStyle name="_Tianjin_Tax Comp_03" xfId="495"/>
    <cellStyle name="_x0004__Tianjin_Tax Comp_03" xfId="496"/>
    <cellStyle name="_Trade Recv Issues Final" xfId="497"/>
    <cellStyle name="_x0004__Trade Recv Issues Final" xfId="498"/>
    <cellStyle name="_Van Leers_amalgamation_2003(latest)" xfId="499"/>
    <cellStyle name="_x0004__Van Leers_amalgamation_2003(latest)" xfId="500"/>
    <cellStyle name="_x000e__WP(IS)-System" xfId="1222"/>
    <cellStyle name="_x000e__WP-IS" xfId="1223"/>
    <cellStyle name="’??? [0.00]_TMCA Spreadsheet(body)" xfId="1224"/>
    <cellStyle name="’???_TMCA Spreadsheet(body)" xfId="1225"/>
    <cellStyle name="=C:\WINNT\SYSTEM32\COMMAND.COM" xfId="1226"/>
    <cellStyle name="•W?_TMCA Spreadsheet(body)" xfId="1227"/>
    <cellStyle name="_x0018__x0002__x0003_⟀Å٢b" xfId="1228"/>
    <cellStyle name="঴" xfId="1229"/>
    <cellStyle name="æØè [0.00]_NO.1-CLAIM FORMAT" xfId="501"/>
    <cellStyle name="æØè_NO.1-CLAIM FORMAT" xfId="502"/>
    <cellStyle name="ÊÝ [0.00]_NO.1-CLAIM FORMAT" xfId="503"/>
    <cellStyle name="ÊÝ_NO.1-CLAIM FORMAT" xfId="504"/>
    <cellStyle name="fEñY [0.00]_Region Orders (2)" xfId="505"/>
    <cellStyle name="fEñY_Region Orders (2)" xfId="506"/>
    <cellStyle name="W_CATÊSSP_1" xfId="507"/>
    <cellStyle name="0,0_x000d__x000a_NA_x000d__x000a_" xfId="1230"/>
    <cellStyle name="0,0_x000d__x000a_NA_x000d__x000a_ 2" xfId="1231"/>
    <cellStyle name="0]_ITOCPX" xfId="1232"/>
    <cellStyle name="1" xfId="508"/>
    <cellStyle name="20% - Accent1" xfId="1652" builtinId="30" customBuiltin="1"/>
    <cellStyle name="20% - Accent1 10" xfId="1233"/>
    <cellStyle name="20% - Accent1 11" xfId="1234"/>
    <cellStyle name="20% - Accent1 12" xfId="1235"/>
    <cellStyle name="20% - Accent1 13" xfId="1236"/>
    <cellStyle name="20% - Accent1 2" xfId="840"/>
    <cellStyle name="20% - Accent1 2 2" xfId="1237"/>
    <cellStyle name="20% - Accent1 2 2 2" xfId="1238"/>
    <cellStyle name="20% - Accent1 2 2 3" xfId="1239"/>
    <cellStyle name="20% - Accent1 2 2 4" xfId="1240"/>
    <cellStyle name="20% - Accent1 2 2 5" xfId="1241"/>
    <cellStyle name="20% - Accent1 2 3" xfId="1242"/>
    <cellStyle name="20% - Accent1 2 3 2" xfId="1243"/>
    <cellStyle name="20% - Accent1 2 3 3" xfId="1244"/>
    <cellStyle name="20% - Accent1 2 3 4" xfId="1245"/>
    <cellStyle name="20% - Accent1 2 3 5" xfId="1246"/>
    <cellStyle name="20% - Accent1 2 4" xfId="1247"/>
    <cellStyle name="20% - Accent1 2 4 2" xfId="1248"/>
    <cellStyle name="20% - Accent1 2 4 3" xfId="1249"/>
    <cellStyle name="20% - Accent1 2 4 4" xfId="1250"/>
    <cellStyle name="20% - Accent1 2 4 5" xfId="1251"/>
    <cellStyle name="20% - Accent1 2 5" xfId="1252"/>
    <cellStyle name="20% - Accent1 2 5 2" xfId="1253"/>
    <cellStyle name="20% - Accent1 2 5 3" xfId="1254"/>
    <cellStyle name="20% - Accent1 2 5 4" xfId="1255"/>
    <cellStyle name="20% - Accent1 2 5 5" xfId="1256"/>
    <cellStyle name="20% - Accent1 2 6" xfId="1257"/>
    <cellStyle name="20% - Accent1 2 6 2" xfId="1258"/>
    <cellStyle name="20% - Accent1 2 6 3" xfId="1259"/>
    <cellStyle name="20% - Accent1 2 6 4" xfId="1260"/>
    <cellStyle name="20% - Accent1 2 6 5" xfId="1261"/>
    <cellStyle name="20% - Accent1 2 7" xfId="1262"/>
    <cellStyle name="20% - Accent1 2 7 2" xfId="1263"/>
    <cellStyle name="20% - Accent1 2 7 3" xfId="1264"/>
    <cellStyle name="20% - Accent1 2 7 4" xfId="1265"/>
    <cellStyle name="20% - Accent1 2 7 5" xfId="1266"/>
    <cellStyle name="20% - Accent1 2 8" xfId="1267"/>
    <cellStyle name="20% - Accent1 3" xfId="894"/>
    <cellStyle name="20% - Accent1 3 2" xfId="1268"/>
    <cellStyle name="20% - Accent1 3 2 2" xfId="1269"/>
    <cellStyle name="20% - Accent1 3 2 3" xfId="1270"/>
    <cellStyle name="20% - Accent1 3 2 4" xfId="1271"/>
    <cellStyle name="20% - Accent1 3 2 5" xfId="1272"/>
    <cellStyle name="20% - Accent1 3 3" xfId="1273"/>
    <cellStyle name="20% - Accent1 3 3 2" xfId="1274"/>
    <cellStyle name="20% - Accent1 3 3 3" xfId="1275"/>
    <cellStyle name="20% - Accent1 3 3 4" xfId="1276"/>
    <cellStyle name="20% - Accent1 3 3 5" xfId="1277"/>
    <cellStyle name="20% - Accent1 3 4" xfId="1278"/>
    <cellStyle name="20% - Accent1 3 4 2" xfId="1279"/>
    <cellStyle name="20% - Accent1 3 4 3" xfId="1280"/>
    <cellStyle name="20% - Accent1 3 4 4" xfId="1281"/>
    <cellStyle name="20% - Accent1 3 4 5" xfId="1282"/>
    <cellStyle name="20% - Accent1 3 5" xfId="1283"/>
    <cellStyle name="20% - Accent1 3 5 2" xfId="1284"/>
    <cellStyle name="20% - Accent1 3 5 3" xfId="1285"/>
    <cellStyle name="20% - Accent1 3 5 4" xfId="1286"/>
    <cellStyle name="20% - Accent1 3 5 5" xfId="1287"/>
    <cellStyle name="20% - Accent1 3 6" xfId="1288"/>
    <cellStyle name="20% - Accent1 3 6 2" xfId="1289"/>
    <cellStyle name="20% - Accent1 3 6 3" xfId="1290"/>
    <cellStyle name="20% - Accent1 3 6 4" xfId="1291"/>
    <cellStyle name="20% - Accent1 3 6 5" xfId="1292"/>
    <cellStyle name="20% - Accent1 3 7" xfId="1293"/>
    <cellStyle name="20% - Accent1 3 7 2" xfId="1294"/>
    <cellStyle name="20% - Accent1 3 7 3" xfId="1295"/>
    <cellStyle name="20% - Accent1 3 7 4" xfId="1296"/>
    <cellStyle name="20% - Accent1 3 7 5" xfId="1297"/>
    <cellStyle name="20% - Accent1 3 8" xfId="1298"/>
    <cellStyle name="20% - Accent1 4" xfId="923"/>
    <cellStyle name="20% - Accent1 4 2" xfId="1299"/>
    <cellStyle name="20% - Accent1 5" xfId="977"/>
    <cellStyle name="20% - Accent1 5 2" xfId="1300"/>
    <cellStyle name="20% - Accent1 6" xfId="1081"/>
    <cellStyle name="20% - Accent1 7" xfId="1115"/>
    <cellStyle name="20% - Accent1 8" xfId="1301"/>
    <cellStyle name="20% - Accent1 9" xfId="1302"/>
    <cellStyle name="20% - Accent2" xfId="1653" builtinId="34" customBuiltin="1"/>
    <cellStyle name="20% - Accent2 10" xfId="1303"/>
    <cellStyle name="20% - Accent2 11" xfId="1304"/>
    <cellStyle name="20% - Accent2 12" xfId="1305"/>
    <cellStyle name="20% - Accent2 13" xfId="1306"/>
    <cellStyle name="20% - Accent2 2" xfId="844"/>
    <cellStyle name="20% - Accent2 2 2" xfId="1307"/>
    <cellStyle name="20% - Accent2 2 2 2" xfId="1308"/>
    <cellStyle name="20% - Accent2 2 2 3" xfId="1309"/>
    <cellStyle name="20% - Accent2 2 2 4" xfId="1310"/>
    <cellStyle name="20% - Accent2 2 2 5" xfId="1311"/>
    <cellStyle name="20% - Accent2 2 3" xfId="1312"/>
    <cellStyle name="20% - Accent2 2 3 2" xfId="1313"/>
    <cellStyle name="20% - Accent2 2 3 3" xfId="1314"/>
    <cellStyle name="20% - Accent2 2 3 4" xfId="1315"/>
    <cellStyle name="20% - Accent2 2 3 5" xfId="1316"/>
    <cellStyle name="20% - Accent2 2 4" xfId="1317"/>
    <cellStyle name="20% - Accent2 2 4 2" xfId="1318"/>
    <cellStyle name="20% - Accent2 2 4 3" xfId="1319"/>
    <cellStyle name="20% - Accent2 2 4 4" xfId="1320"/>
    <cellStyle name="20% - Accent2 2 4 5" xfId="1321"/>
    <cellStyle name="20% - Accent2 2 5" xfId="1322"/>
    <cellStyle name="20% - Accent2 2 5 2" xfId="1323"/>
    <cellStyle name="20% - Accent2 2 5 3" xfId="1324"/>
    <cellStyle name="20% - Accent2 2 5 4" xfId="1325"/>
    <cellStyle name="20% - Accent2 2 5 5" xfId="1326"/>
    <cellStyle name="20% - Accent2 2 6" xfId="1327"/>
    <cellStyle name="20% - Accent2 2 6 2" xfId="1328"/>
    <cellStyle name="20% - Accent2 2 6 3" xfId="1329"/>
    <cellStyle name="20% - Accent2 2 6 4" xfId="1330"/>
    <cellStyle name="20% - Accent2 2 6 5" xfId="1331"/>
    <cellStyle name="20% - Accent2 2 7" xfId="1332"/>
    <cellStyle name="20% - Accent2 2 7 2" xfId="1333"/>
    <cellStyle name="20% - Accent2 2 7 3" xfId="1334"/>
    <cellStyle name="20% - Accent2 2 7 4" xfId="1335"/>
    <cellStyle name="20% - Accent2 2 7 5" xfId="1336"/>
    <cellStyle name="20% - Accent2 2 8" xfId="1337"/>
    <cellStyle name="20% - Accent2 3" xfId="897"/>
    <cellStyle name="20% - Accent2 3 2" xfId="1338"/>
    <cellStyle name="20% - Accent2 3 2 2" xfId="1339"/>
    <cellStyle name="20% - Accent2 3 2 3" xfId="1340"/>
    <cellStyle name="20% - Accent2 3 2 4" xfId="1341"/>
    <cellStyle name="20% - Accent2 3 2 5" xfId="1342"/>
    <cellStyle name="20% - Accent2 3 3" xfId="1343"/>
    <cellStyle name="20% - Accent2 3 3 2" xfId="1344"/>
    <cellStyle name="20% - Accent2 3 3 3" xfId="1345"/>
    <cellStyle name="20% - Accent2 3 3 4" xfId="1346"/>
    <cellStyle name="20% - Accent2 3 3 5" xfId="1347"/>
    <cellStyle name="20% - Accent2 3 4" xfId="1348"/>
    <cellStyle name="20% - Accent2 3 4 2" xfId="1349"/>
    <cellStyle name="20% - Accent2 3 4 3" xfId="1350"/>
    <cellStyle name="20% - Accent2 3 4 4" xfId="1351"/>
    <cellStyle name="20% - Accent2 3 4 5" xfId="1352"/>
    <cellStyle name="20% - Accent2 3 5" xfId="1353"/>
    <cellStyle name="20% - Accent2 3 5 2" xfId="1354"/>
    <cellStyle name="20% - Accent2 3 5 3" xfId="1355"/>
    <cellStyle name="20% - Accent2 3 5 4" xfId="1356"/>
    <cellStyle name="20% - Accent2 3 5 5" xfId="1357"/>
    <cellStyle name="20% - Accent2 3 6" xfId="1358"/>
    <cellStyle name="20% - Accent2 3 6 2" xfId="1359"/>
    <cellStyle name="20% - Accent2 3 6 3" xfId="1360"/>
    <cellStyle name="20% - Accent2 3 6 4" xfId="1361"/>
    <cellStyle name="20% - Accent2 3 6 5" xfId="1362"/>
    <cellStyle name="20% - Accent2 3 7" xfId="1363"/>
    <cellStyle name="20% - Accent2 3 7 2" xfId="1364"/>
    <cellStyle name="20% - Accent2 3 7 3" xfId="1365"/>
    <cellStyle name="20% - Accent2 3 7 4" xfId="1366"/>
    <cellStyle name="20% - Accent2 3 7 5" xfId="1367"/>
    <cellStyle name="20% - Accent2 3 8" xfId="1368"/>
    <cellStyle name="20% - Accent2 4" xfId="927"/>
    <cellStyle name="20% - Accent2 4 2" xfId="1369"/>
    <cellStyle name="20% - Accent2 5" xfId="981"/>
    <cellStyle name="20% - Accent2 5 2" xfId="1370"/>
    <cellStyle name="20% - Accent2 6" xfId="1085"/>
    <cellStyle name="20% - Accent2 7" xfId="1119"/>
    <cellStyle name="20% - Accent2 8" xfId="1371"/>
    <cellStyle name="20% - Accent2 9" xfId="1372"/>
    <cellStyle name="20% - Accent3" xfId="1654" builtinId="38" customBuiltin="1"/>
    <cellStyle name="20% - Accent3 10" xfId="1373"/>
    <cellStyle name="20% - Accent3 11" xfId="1374"/>
    <cellStyle name="20% - Accent3 12" xfId="1375"/>
    <cellStyle name="20% - Accent3 13" xfId="1376"/>
    <cellStyle name="20% - Accent3 2" xfId="848"/>
    <cellStyle name="20% - Accent3 2 2" xfId="1377"/>
    <cellStyle name="20% - Accent3 2 2 2" xfId="1378"/>
    <cellStyle name="20% - Accent3 2 2 3" xfId="1379"/>
    <cellStyle name="20% - Accent3 2 2 4" xfId="1380"/>
    <cellStyle name="20% - Accent3 2 2 5" xfId="1381"/>
    <cellStyle name="20% - Accent3 2 3" xfId="1382"/>
    <cellStyle name="20% - Accent3 2 3 2" xfId="1383"/>
    <cellStyle name="20% - Accent3 2 3 3" xfId="1384"/>
    <cellStyle name="20% - Accent3 2 3 4" xfId="1385"/>
    <cellStyle name="20% - Accent3 2 3 5" xfId="1386"/>
    <cellStyle name="20% - Accent3 2 4" xfId="1387"/>
    <cellStyle name="20% - Accent3 2 4 2" xfId="1388"/>
    <cellStyle name="20% - Accent3 2 4 3" xfId="1389"/>
    <cellStyle name="20% - Accent3 2 4 4" xfId="1390"/>
    <cellStyle name="20% - Accent3 2 4 5" xfId="1391"/>
    <cellStyle name="20% - Accent3 2 5" xfId="1392"/>
    <cellStyle name="20% - Accent3 2 5 2" xfId="1393"/>
    <cellStyle name="20% - Accent3 2 5 3" xfId="1394"/>
    <cellStyle name="20% - Accent3 2 5 4" xfId="1395"/>
    <cellStyle name="20% - Accent3 2 5 5" xfId="1396"/>
    <cellStyle name="20% - Accent3 2 6" xfId="1397"/>
    <cellStyle name="20% - Accent3 2 6 2" xfId="1398"/>
    <cellStyle name="20% - Accent3 2 6 3" xfId="1399"/>
    <cellStyle name="20% - Accent3 2 6 4" xfId="1400"/>
    <cellStyle name="20% - Accent3 2 6 5" xfId="1401"/>
    <cellStyle name="20% - Accent3 2 7" xfId="1402"/>
    <cellStyle name="20% - Accent3 2 7 2" xfId="1403"/>
    <cellStyle name="20% - Accent3 2 7 3" xfId="1404"/>
    <cellStyle name="20% - Accent3 2 7 4" xfId="1405"/>
    <cellStyle name="20% - Accent3 2 7 5" xfId="1406"/>
    <cellStyle name="20% - Accent3 2 8" xfId="1407"/>
    <cellStyle name="20% - Accent3 3" xfId="899"/>
    <cellStyle name="20% - Accent3 3 2" xfId="1408"/>
    <cellStyle name="20% - Accent3 3 2 2" xfId="1409"/>
    <cellStyle name="20% - Accent3 3 2 3" xfId="1410"/>
    <cellStyle name="20% - Accent3 3 2 4" xfId="1411"/>
    <cellStyle name="20% - Accent3 3 2 5" xfId="1412"/>
    <cellStyle name="20% - Accent3 3 3" xfId="1413"/>
    <cellStyle name="20% - Accent3 3 3 2" xfId="1414"/>
    <cellStyle name="20% - Accent3 3 3 3" xfId="1415"/>
    <cellStyle name="20% - Accent3 3 3 4" xfId="1416"/>
    <cellStyle name="20% - Accent3 3 3 5" xfId="1417"/>
    <cellStyle name="20% - Accent3 3 4" xfId="1418"/>
    <cellStyle name="20% - Accent3 3 4 2" xfId="1419"/>
    <cellStyle name="20% - Accent3 3 4 3" xfId="1420"/>
    <cellStyle name="20% - Accent3 3 4 4" xfId="1421"/>
    <cellStyle name="20% - Accent3 3 4 5" xfId="1422"/>
    <cellStyle name="20% - Accent3 3 5" xfId="1423"/>
    <cellStyle name="20% - Accent3 3 5 2" xfId="1424"/>
    <cellStyle name="20% - Accent3 3 5 3" xfId="1425"/>
    <cellStyle name="20% - Accent3 3 5 4" xfId="1426"/>
    <cellStyle name="20% - Accent3 3 5 5" xfId="1427"/>
    <cellStyle name="20% - Accent3 3 6" xfId="1428"/>
    <cellStyle name="20% - Accent3 3 6 2" xfId="1429"/>
    <cellStyle name="20% - Accent3 3 6 3" xfId="1430"/>
    <cellStyle name="20% - Accent3 3 6 4" xfId="1431"/>
    <cellStyle name="20% - Accent3 3 6 5" xfId="1432"/>
    <cellStyle name="20% - Accent3 3 7" xfId="1433"/>
    <cellStyle name="20% - Accent3 3 7 2" xfId="1434"/>
    <cellStyle name="20% - Accent3 3 7 3" xfId="1435"/>
    <cellStyle name="20% - Accent3 3 7 4" xfId="1436"/>
    <cellStyle name="20% - Accent3 3 7 5" xfId="1437"/>
    <cellStyle name="20% - Accent3 3 8" xfId="1438"/>
    <cellStyle name="20% - Accent3 4" xfId="931"/>
    <cellStyle name="20% - Accent3 4 2" xfId="1439"/>
    <cellStyle name="20% - Accent3 5" xfId="985"/>
    <cellStyle name="20% - Accent3 5 2" xfId="1440"/>
    <cellStyle name="20% - Accent3 6" xfId="1088"/>
    <cellStyle name="20% - Accent3 7" xfId="1121"/>
    <cellStyle name="20% - Accent3 8" xfId="1441"/>
    <cellStyle name="20% - Accent3 9" xfId="1442"/>
    <cellStyle name="20% - Accent4 10" xfId="1443"/>
    <cellStyle name="20% - Accent4 11" xfId="1444"/>
    <cellStyle name="20% - Accent4 12" xfId="1445"/>
    <cellStyle name="20% - Accent4 13" xfId="1446"/>
    <cellStyle name="20% - Accent4 2" xfId="852"/>
    <cellStyle name="20% - Accent4 2 2" xfId="1447"/>
    <cellStyle name="20% - Accent4 2 2 2" xfId="1448"/>
    <cellStyle name="20% - Accent4 2 2 3" xfId="1449"/>
    <cellStyle name="20% - Accent4 2 2 4" xfId="1450"/>
    <cellStyle name="20% - Accent4 2 2 5" xfId="1451"/>
    <cellStyle name="20% - Accent4 2 3" xfId="1452"/>
    <cellStyle name="20% - Accent4 2 3 2" xfId="1453"/>
    <cellStyle name="20% - Accent4 2 3 3" xfId="1454"/>
    <cellStyle name="20% - Accent4 2 3 4" xfId="1455"/>
    <cellStyle name="20% - Accent4 2 3 5" xfId="1456"/>
    <cellStyle name="20% - Accent4 2 4" xfId="1457"/>
    <cellStyle name="20% - Accent4 2 4 2" xfId="1458"/>
    <cellStyle name="20% - Accent4 2 4 3" xfId="1459"/>
    <cellStyle name="20% - Accent4 2 4 4" xfId="1460"/>
    <cellStyle name="20% - Accent4 2 4 5" xfId="1461"/>
    <cellStyle name="20% - Accent4 2 5" xfId="1462"/>
    <cellStyle name="20% - Accent4 2 5 2" xfId="1463"/>
    <cellStyle name="20% - Accent4 2 5 3" xfId="1464"/>
    <cellStyle name="20% - Accent4 2 5 4" xfId="1465"/>
    <cellStyle name="20% - Accent4 2 5 5" xfId="1466"/>
    <cellStyle name="20% - Accent4 2 6" xfId="1467"/>
    <cellStyle name="20% - Accent4 2 6 2" xfId="1468"/>
    <cellStyle name="20% - Accent4 2 6 3" xfId="1469"/>
    <cellStyle name="20% - Accent4 2 6 4" xfId="1470"/>
    <cellStyle name="20% - Accent4 2 6 5" xfId="1471"/>
    <cellStyle name="20% - Accent4 2 7" xfId="1472"/>
    <cellStyle name="20% - Accent4 2 7 2" xfId="1473"/>
    <cellStyle name="20% - Accent4 2 7 3" xfId="1474"/>
    <cellStyle name="20% - Accent4 2 7 4" xfId="1475"/>
    <cellStyle name="20% - Accent4 2 7 5" xfId="1476"/>
    <cellStyle name="20% - Accent4 2 8" xfId="1477"/>
    <cellStyle name="20% - Accent4 3" xfId="902"/>
    <cellStyle name="20% - Accent4 3 2" xfId="1478"/>
    <cellStyle name="20% - Accent4 3 2 2" xfId="1479"/>
    <cellStyle name="20% - Accent4 3 2 3" xfId="1480"/>
    <cellStyle name="20% - Accent4 3 2 4" xfId="1481"/>
    <cellStyle name="20% - Accent4 3 2 5" xfId="1482"/>
    <cellStyle name="20% - Accent4 3 3" xfId="1483"/>
    <cellStyle name="20% - Accent4 3 3 2" xfId="1484"/>
    <cellStyle name="20% - Accent4 3 3 3" xfId="1485"/>
    <cellStyle name="20% - Accent4 3 3 4" xfId="1486"/>
    <cellStyle name="20% - Accent4 3 3 5" xfId="1487"/>
    <cellStyle name="20% - Accent4 3 4" xfId="1488"/>
    <cellStyle name="20% - Accent4 3 4 2" xfId="1489"/>
    <cellStyle name="20% - Accent4 3 4 3" xfId="1490"/>
    <cellStyle name="20% - Accent4 3 4 4" xfId="1491"/>
    <cellStyle name="20% - Accent4 3 4 5" xfId="1492"/>
    <cellStyle name="20% - Accent4 3 5" xfId="1493"/>
    <cellStyle name="20% - Accent4 3 5 2" xfId="1494"/>
    <cellStyle name="20% - Accent4 3 5 3" xfId="1495"/>
    <cellStyle name="20% - Accent4 3 5 4" xfId="1496"/>
    <cellStyle name="20% - Accent4 3 5 5" xfId="1497"/>
    <cellStyle name="20% - Accent4 3 6" xfId="1498"/>
    <cellStyle name="20% - Accent4 3 6 2" xfId="1499"/>
    <cellStyle name="20% - Accent4 3 6 3" xfId="1500"/>
    <cellStyle name="20% - Accent4 3 6 4" xfId="1501"/>
    <cellStyle name="20% - Accent4 3 6 5" xfId="1502"/>
    <cellStyle name="20% - Accent4 3 7" xfId="1503"/>
    <cellStyle name="20% - Accent4 3 7 2" xfId="1504"/>
    <cellStyle name="20% - Accent4 3 7 3" xfId="1505"/>
    <cellStyle name="20% - Accent4 3 7 4" xfId="1506"/>
    <cellStyle name="20% - Accent4 3 7 5" xfId="1507"/>
    <cellStyle name="20% - Accent4 3 8" xfId="1508"/>
    <cellStyle name="20% - Accent4 4" xfId="934"/>
    <cellStyle name="20% - Accent4 4 2" xfId="1509"/>
    <cellStyle name="20% - Accent4 5" xfId="989"/>
    <cellStyle name="20% - Accent4 5 2" xfId="1510"/>
    <cellStyle name="20% - Accent4 6" xfId="1091"/>
    <cellStyle name="20% - Accent4 7" xfId="1124"/>
    <cellStyle name="20% - Accent4 8" xfId="789"/>
    <cellStyle name="20% - Accent4 9" xfId="1511"/>
    <cellStyle name="20% - Accent5" xfId="1655" builtinId="46" customBuiltin="1"/>
    <cellStyle name="20% - Accent5 10" xfId="1512"/>
    <cellStyle name="20% - Accent5 11" xfId="1513"/>
    <cellStyle name="20% - Accent5 12" xfId="1514"/>
    <cellStyle name="20% - Accent5 13" xfId="1515"/>
    <cellStyle name="20% - Accent5 2" xfId="856"/>
    <cellStyle name="20% - Accent5 2 2" xfId="1516"/>
    <cellStyle name="20% - Accent5 2 2 2" xfId="1517"/>
    <cellStyle name="20% - Accent5 2 2 3" xfId="1518"/>
    <cellStyle name="20% - Accent5 2 2 4" xfId="1519"/>
    <cellStyle name="20% - Accent5 2 2 5" xfId="1520"/>
    <cellStyle name="20% - Accent5 2 3" xfId="1521"/>
    <cellStyle name="20% - Accent5 2 3 2" xfId="1522"/>
    <cellStyle name="20% - Accent5 2 3 3" xfId="1523"/>
    <cellStyle name="20% - Accent5 2 3 4" xfId="1524"/>
    <cellStyle name="20% - Accent5 2 3 5" xfId="1525"/>
    <cellStyle name="20% - Accent5 2 4" xfId="1526"/>
    <cellStyle name="20% - Accent5 2 4 2" xfId="1527"/>
    <cellStyle name="20% - Accent5 2 4 3" xfId="1528"/>
    <cellStyle name="20% - Accent5 2 4 4" xfId="1529"/>
    <cellStyle name="20% - Accent5 2 4 5" xfId="1530"/>
    <cellStyle name="20% - Accent5 2 5" xfId="1531"/>
    <cellStyle name="20% - Accent5 2 5 2" xfId="1532"/>
    <cellStyle name="20% - Accent5 2 5 3" xfId="1533"/>
    <cellStyle name="20% - Accent5 2 5 4" xfId="1534"/>
    <cellStyle name="20% - Accent5 2 5 5" xfId="1535"/>
    <cellStyle name="20% - Accent5 2 6" xfId="1536"/>
    <cellStyle name="20% - Accent5 2 6 2" xfId="1537"/>
    <cellStyle name="20% - Accent5 2 6 3" xfId="1538"/>
    <cellStyle name="20% - Accent5 2 6 4" xfId="1539"/>
    <cellStyle name="20% - Accent5 2 6 5" xfId="1540"/>
    <cellStyle name="20% - Accent5 2 7" xfId="1541"/>
    <cellStyle name="20% - Accent5 2 7 2" xfId="1542"/>
    <cellStyle name="20% - Accent5 2 7 3" xfId="1543"/>
    <cellStyle name="20% - Accent5 2 7 4" xfId="1544"/>
    <cellStyle name="20% - Accent5 2 7 5" xfId="1545"/>
    <cellStyle name="20% - Accent5 2 8" xfId="1546"/>
    <cellStyle name="20% - Accent5 3" xfId="904"/>
    <cellStyle name="20% - Accent5 3 2" xfId="1547"/>
    <cellStyle name="20% - Accent5 3 2 2" xfId="1548"/>
    <cellStyle name="20% - Accent5 3 2 3" xfId="1549"/>
    <cellStyle name="20% - Accent5 3 2 4" xfId="1550"/>
    <cellStyle name="20% - Accent5 3 2 5" xfId="1551"/>
    <cellStyle name="20% - Accent5 3 3" xfId="1552"/>
    <cellStyle name="20% - Accent5 3 3 2" xfId="1553"/>
    <cellStyle name="20% - Accent5 3 3 3" xfId="1554"/>
    <cellStyle name="20% - Accent5 3 3 4" xfId="1555"/>
    <cellStyle name="20% - Accent5 3 3 5" xfId="1556"/>
    <cellStyle name="20% - Accent5 3 4" xfId="1557"/>
    <cellStyle name="20% - Accent5 3 4 2" xfId="1558"/>
    <cellStyle name="20% - Accent5 3 4 3" xfId="1559"/>
    <cellStyle name="20% - Accent5 3 4 4" xfId="1560"/>
    <cellStyle name="20% - Accent5 3 4 5" xfId="1561"/>
    <cellStyle name="20% - Accent5 3 5" xfId="1562"/>
    <cellStyle name="20% - Accent5 3 5 2" xfId="1563"/>
    <cellStyle name="20% - Accent5 3 5 3" xfId="1564"/>
    <cellStyle name="20% - Accent5 3 5 4" xfId="1565"/>
    <cellStyle name="20% - Accent5 3 5 5" xfId="1566"/>
    <cellStyle name="20% - Accent5 3 6" xfId="1567"/>
    <cellStyle name="20% - Accent5 3 6 2" xfId="1568"/>
    <cellStyle name="20% - Accent5 3 6 3" xfId="1569"/>
    <cellStyle name="20% - Accent5 3 6 4" xfId="1570"/>
    <cellStyle name="20% - Accent5 3 6 5" xfId="1571"/>
    <cellStyle name="20% - Accent5 3 7" xfId="1572"/>
    <cellStyle name="20% - Accent5 3 7 2" xfId="1573"/>
    <cellStyle name="20% - Accent5 3 7 3" xfId="1574"/>
    <cellStyle name="20% - Accent5 3 7 4" xfId="1575"/>
    <cellStyle name="20% - Accent5 3 7 5" xfId="1576"/>
    <cellStyle name="20% - Accent5 3 8" xfId="1577"/>
    <cellStyle name="20% - Accent5 4" xfId="938"/>
    <cellStyle name="20% - Accent5 4 2" xfId="1578"/>
    <cellStyle name="20% - Accent5 5" xfId="993"/>
    <cellStyle name="20% - Accent5 5 2" xfId="1579"/>
    <cellStyle name="20% - Accent5 6" xfId="1094"/>
    <cellStyle name="20% - Accent5 7" xfId="1126"/>
    <cellStyle name="20% - Accent5 8" xfId="1580"/>
    <cellStyle name="20% - Accent5 9" xfId="1581"/>
    <cellStyle name="20% - Accent6" xfId="1656" builtinId="50" customBuiltin="1"/>
    <cellStyle name="20% - Accent6 10" xfId="1582"/>
    <cellStyle name="20% - Accent6 11" xfId="1583"/>
    <cellStyle name="20% - Accent6 12" xfId="1584"/>
    <cellStyle name="20% - Accent6 13" xfId="1585"/>
    <cellStyle name="20% - Accent6 2" xfId="859"/>
    <cellStyle name="20% - Accent6 2 2" xfId="1586"/>
    <cellStyle name="20% - Accent6 2 2 2" xfId="1587"/>
    <cellStyle name="20% - Accent6 2 2 3" xfId="1588"/>
    <cellStyle name="20% - Accent6 2 2 4" xfId="1589"/>
    <cellStyle name="20% - Accent6 2 2 5" xfId="1590"/>
    <cellStyle name="20% - Accent6 2 3" xfId="1591"/>
    <cellStyle name="20% - Accent6 2 3 2" xfId="1592"/>
    <cellStyle name="20% - Accent6 2 3 3" xfId="1593"/>
    <cellStyle name="20% - Accent6 2 3 4" xfId="1594"/>
    <cellStyle name="20% - Accent6 2 3 5" xfId="1595"/>
    <cellStyle name="20% - Accent6 2 4" xfId="1596"/>
    <cellStyle name="20% - Accent6 2 4 2" xfId="1597"/>
    <cellStyle name="20% - Accent6 2 4 3" xfId="1598"/>
    <cellStyle name="20% - Accent6 2 4 4" xfId="1599"/>
    <cellStyle name="20% - Accent6 2 4 5" xfId="1600"/>
    <cellStyle name="20% - Accent6 2 5" xfId="1601"/>
    <cellStyle name="20% - Accent6 2 5 2" xfId="1602"/>
    <cellStyle name="20% - Accent6 2 5 3" xfId="1603"/>
    <cellStyle name="20% - Accent6 2 5 4" xfId="1604"/>
    <cellStyle name="20% - Accent6 2 5 5" xfId="1605"/>
    <cellStyle name="20% - Accent6 2 6" xfId="1606"/>
    <cellStyle name="20% - Accent6 2 6 2" xfId="1607"/>
    <cellStyle name="20% - Accent6 2 6 3" xfId="1608"/>
    <cellStyle name="20% - Accent6 2 6 4" xfId="1609"/>
    <cellStyle name="20% - Accent6 2 6 5" xfId="1610"/>
    <cellStyle name="20% - Accent6 2 7" xfId="1611"/>
    <cellStyle name="20% - Accent6 2 7 2" xfId="1612"/>
    <cellStyle name="20% - Accent6 2 7 3" xfId="1613"/>
    <cellStyle name="20% - Accent6 2 7 4" xfId="1614"/>
    <cellStyle name="20% - Accent6 2 7 5" xfId="1615"/>
    <cellStyle name="20% - Accent6 2 8" xfId="1616"/>
    <cellStyle name="20% - Accent6 3" xfId="906"/>
    <cellStyle name="20% - Accent6 3 2" xfId="1617"/>
    <cellStyle name="20% - Accent6 3 2 2" xfId="1618"/>
    <cellStyle name="20% - Accent6 3 2 3" xfId="1619"/>
    <cellStyle name="20% - Accent6 3 2 4" xfId="1620"/>
    <cellStyle name="20% - Accent6 3 2 5" xfId="1621"/>
    <cellStyle name="20% - Accent6 3 3" xfId="1622"/>
    <cellStyle name="20% - Accent6 3 3 2" xfId="1623"/>
    <cellStyle name="20% - Accent6 3 3 3" xfId="1624"/>
    <cellStyle name="20% - Accent6 3 3 4" xfId="1625"/>
    <cellStyle name="20% - Accent6 3 3 5" xfId="1626"/>
    <cellStyle name="20% - Accent6 3 4" xfId="1627"/>
    <cellStyle name="20% - Accent6 3 4 2" xfId="1628"/>
    <cellStyle name="20% - Accent6 3 4 3" xfId="1629"/>
    <cellStyle name="20% - Accent6 3 4 4" xfId="1630"/>
    <cellStyle name="20% - Accent6 3 4 5" xfId="1631"/>
    <cellStyle name="20% - Accent6 3 5" xfId="1632"/>
    <cellStyle name="20% - Accent6 3 5 2" xfId="1633"/>
    <cellStyle name="20% - Accent6 3 5 3" xfId="1634"/>
    <cellStyle name="20% - Accent6 3 5 4" xfId="1635"/>
    <cellStyle name="20% - Accent6 3 5 5" xfId="1636"/>
    <cellStyle name="20% - Accent6 3 6" xfId="1637"/>
    <cellStyle name="20% - Accent6 3 6 2" xfId="1638"/>
    <cellStyle name="20% - Accent6 3 6 3" xfId="1639"/>
    <cellStyle name="20% - Accent6 3 6 4" xfId="1640"/>
    <cellStyle name="20% - Accent6 3 6 5" xfId="1641"/>
    <cellStyle name="20% - Accent6 3 7" xfId="1642"/>
    <cellStyle name="20% - Accent6 3 7 2" xfId="1643"/>
    <cellStyle name="20% - Accent6 3 7 3" xfId="1644"/>
    <cellStyle name="20% - Accent6 3 7 4" xfId="1645"/>
    <cellStyle name="20% - Accent6 3 7 5" xfId="1646"/>
    <cellStyle name="20% - Accent6 3 8" xfId="1647"/>
    <cellStyle name="20% - Accent6 4" xfId="941"/>
    <cellStyle name="20% - Accent6 4 2" xfId="1648"/>
    <cellStyle name="20% - Accent6 5" xfId="997"/>
    <cellStyle name="20% - Accent6 5 2" xfId="1649"/>
    <cellStyle name="20% - Accent6 6" xfId="1097"/>
    <cellStyle name="20% - Accent6 7" xfId="1128"/>
    <cellStyle name="20% - Accent6 8" xfId="1650"/>
    <cellStyle name="20% - Accent6 9" xfId="1651"/>
    <cellStyle name="๒๖๋_x000d_A_x0001_" xfId="1657"/>
    <cellStyle name="๒๖๋_x000d_A_x0001_ 2" xfId="1658"/>
    <cellStyle name="๒๖๋_x000d_A_x0001_ 3" xfId="1659"/>
    <cellStyle name="๒๖๋_x000d_A_x0001_ 4" xfId="1660"/>
    <cellStyle name="๒๖๋_x000d_A_x0001_ 5" xfId="1661"/>
    <cellStyle name="๒๖๋_x000d_A_x0001_ 6" xfId="1662"/>
    <cellStyle name="๒๖๋_x000d_A_x0001_ 7" xfId="1663"/>
    <cellStyle name="2line" xfId="509"/>
    <cellStyle name="2line 2" xfId="1664"/>
    <cellStyle name="๒Wลว - Style1" xfId="1665"/>
    <cellStyle name="๒Wลว - Style2" xfId="1666"/>
    <cellStyle name="๒Wลว - Style3" xfId="1667"/>
    <cellStyle name="๒Wลว - Style4" xfId="1668"/>
    <cellStyle name="๒Wลว - Style5" xfId="1669"/>
    <cellStyle name="๒Wลว - Style6" xfId="1670"/>
    <cellStyle name="๒Wลว - Style7" xfId="1671"/>
    <cellStyle name="๒Wลว - Style8" xfId="1672"/>
    <cellStyle name="40% - Accent1 10" xfId="1673"/>
    <cellStyle name="40% - Accent1 11" xfId="1674"/>
    <cellStyle name="40% - Accent1 12" xfId="1675"/>
    <cellStyle name="40% - Accent1 13" xfId="1676"/>
    <cellStyle name="40% - Accent1 2" xfId="841"/>
    <cellStyle name="40% - Accent1 2 2" xfId="1677"/>
    <cellStyle name="40% - Accent1 2 2 2" xfId="1678"/>
    <cellStyle name="40% - Accent1 2 2 3" xfId="1679"/>
    <cellStyle name="40% - Accent1 2 2 4" xfId="1680"/>
    <cellStyle name="40% - Accent1 2 2 5" xfId="1681"/>
    <cellStyle name="40% - Accent1 2 3" xfId="1682"/>
    <cellStyle name="40% - Accent1 2 3 2" xfId="1683"/>
    <cellStyle name="40% - Accent1 2 3 3" xfId="1684"/>
    <cellStyle name="40% - Accent1 2 3 4" xfId="1685"/>
    <cellStyle name="40% - Accent1 2 3 5" xfId="1686"/>
    <cellStyle name="40% - Accent1 2 4" xfId="1687"/>
    <cellStyle name="40% - Accent1 2 4 2" xfId="1688"/>
    <cellStyle name="40% - Accent1 2 4 3" xfId="1689"/>
    <cellStyle name="40% - Accent1 2 4 4" xfId="1690"/>
    <cellStyle name="40% - Accent1 2 4 5" xfId="1691"/>
    <cellStyle name="40% - Accent1 2 5" xfId="1692"/>
    <cellStyle name="40% - Accent1 2 5 2" xfId="1693"/>
    <cellStyle name="40% - Accent1 2 5 3" xfId="1694"/>
    <cellStyle name="40% - Accent1 2 5 4" xfId="1695"/>
    <cellStyle name="40% - Accent1 2 5 5" xfId="1696"/>
    <cellStyle name="40% - Accent1 2 6" xfId="1697"/>
    <cellStyle name="40% - Accent1 2 6 2" xfId="1698"/>
    <cellStyle name="40% - Accent1 2 6 3" xfId="1699"/>
    <cellStyle name="40% - Accent1 2 6 4" xfId="1700"/>
    <cellStyle name="40% - Accent1 2 6 5" xfId="1701"/>
    <cellStyle name="40% - Accent1 2 7" xfId="1702"/>
    <cellStyle name="40% - Accent1 2 7 2" xfId="1703"/>
    <cellStyle name="40% - Accent1 2 7 3" xfId="1704"/>
    <cellStyle name="40% - Accent1 2 7 4" xfId="1705"/>
    <cellStyle name="40% - Accent1 2 7 5" xfId="1706"/>
    <cellStyle name="40% - Accent1 2 8" xfId="1707"/>
    <cellStyle name="40% - Accent1 3" xfId="895"/>
    <cellStyle name="40% - Accent1 3 2" xfId="1708"/>
    <cellStyle name="40% - Accent1 3 2 2" xfId="1709"/>
    <cellStyle name="40% - Accent1 3 2 3" xfId="1710"/>
    <cellStyle name="40% - Accent1 3 2 4" xfId="1711"/>
    <cellStyle name="40% - Accent1 3 2 5" xfId="1712"/>
    <cellStyle name="40% - Accent1 3 3" xfId="1713"/>
    <cellStyle name="40% - Accent1 3 3 2" xfId="1714"/>
    <cellStyle name="40% - Accent1 3 3 3" xfId="1715"/>
    <cellStyle name="40% - Accent1 3 3 4" xfId="1716"/>
    <cellStyle name="40% - Accent1 3 3 5" xfId="1717"/>
    <cellStyle name="40% - Accent1 3 4" xfId="1718"/>
    <cellStyle name="40% - Accent1 3 4 2" xfId="1719"/>
    <cellStyle name="40% - Accent1 3 4 3" xfId="1720"/>
    <cellStyle name="40% - Accent1 3 4 4" xfId="1721"/>
    <cellStyle name="40% - Accent1 3 4 5" xfId="1722"/>
    <cellStyle name="40% - Accent1 3 5" xfId="1723"/>
    <cellStyle name="40% - Accent1 3 5 2" xfId="1724"/>
    <cellStyle name="40% - Accent1 3 5 3" xfId="1725"/>
    <cellStyle name="40% - Accent1 3 5 4" xfId="1726"/>
    <cellStyle name="40% - Accent1 3 5 5" xfId="1727"/>
    <cellStyle name="40% - Accent1 3 6" xfId="1728"/>
    <cellStyle name="40% - Accent1 3 6 2" xfId="1729"/>
    <cellStyle name="40% - Accent1 3 6 3" xfId="1730"/>
    <cellStyle name="40% - Accent1 3 6 4" xfId="1731"/>
    <cellStyle name="40% - Accent1 3 6 5" xfId="1732"/>
    <cellStyle name="40% - Accent1 3 7" xfId="1733"/>
    <cellStyle name="40% - Accent1 3 7 2" xfId="1734"/>
    <cellStyle name="40% - Accent1 3 7 3" xfId="1735"/>
    <cellStyle name="40% - Accent1 3 7 4" xfId="1736"/>
    <cellStyle name="40% - Accent1 3 7 5" xfId="1737"/>
    <cellStyle name="40% - Accent1 3 8" xfId="1738"/>
    <cellStyle name="40% - Accent1 4" xfId="924"/>
    <cellStyle name="40% - Accent1 4 2" xfId="1739"/>
    <cellStyle name="40% - Accent1 5" xfId="978"/>
    <cellStyle name="40% - Accent1 5 2" xfId="1740"/>
    <cellStyle name="40% - Accent1 6" xfId="1082"/>
    <cellStyle name="40% - Accent1 7" xfId="1116"/>
    <cellStyle name="40% - Accent1 8" xfId="787"/>
    <cellStyle name="40% - Accent1 9" xfId="1741"/>
    <cellStyle name="40% - Accent2" xfId="2090" builtinId="35" customBuiltin="1"/>
    <cellStyle name="40% - Accent2 10" xfId="1742"/>
    <cellStyle name="40% - Accent2 11" xfId="1743"/>
    <cellStyle name="40% - Accent2 12" xfId="1744"/>
    <cellStyle name="40% - Accent2 13" xfId="1745"/>
    <cellStyle name="40% - Accent2 2" xfId="845"/>
    <cellStyle name="40% - Accent2 2 2" xfId="1746"/>
    <cellStyle name="40% - Accent2 2 2 2" xfId="1747"/>
    <cellStyle name="40% - Accent2 2 2 3" xfId="1748"/>
    <cellStyle name="40% - Accent2 2 2 4" xfId="1749"/>
    <cellStyle name="40% - Accent2 2 2 5" xfId="1750"/>
    <cellStyle name="40% - Accent2 2 3" xfId="1751"/>
    <cellStyle name="40% - Accent2 2 3 2" xfId="1752"/>
    <cellStyle name="40% - Accent2 2 3 3" xfId="1753"/>
    <cellStyle name="40% - Accent2 2 3 4" xfId="1754"/>
    <cellStyle name="40% - Accent2 2 3 5" xfId="1755"/>
    <cellStyle name="40% - Accent2 2 4" xfId="1756"/>
    <cellStyle name="40% - Accent2 2 4 2" xfId="1757"/>
    <cellStyle name="40% - Accent2 2 4 3" xfId="1758"/>
    <cellStyle name="40% - Accent2 2 4 4" xfId="1759"/>
    <cellStyle name="40% - Accent2 2 4 5" xfId="1760"/>
    <cellStyle name="40% - Accent2 2 5" xfId="1761"/>
    <cellStyle name="40% - Accent2 2 5 2" xfId="1762"/>
    <cellStyle name="40% - Accent2 2 5 3" xfId="1763"/>
    <cellStyle name="40% - Accent2 2 5 4" xfId="1764"/>
    <cellStyle name="40% - Accent2 2 5 5" xfId="1765"/>
    <cellStyle name="40% - Accent2 2 6" xfId="1766"/>
    <cellStyle name="40% - Accent2 2 6 2" xfId="1767"/>
    <cellStyle name="40% - Accent2 2 6 3" xfId="1768"/>
    <cellStyle name="40% - Accent2 2 6 4" xfId="1769"/>
    <cellStyle name="40% - Accent2 2 6 5" xfId="1770"/>
    <cellStyle name="40% - Accent2 2 7" xfId="1771"/>
    <cellStyle name="40% - Accent2 2 7 2" xfId="1772"/>
    <cellStyle name="40% - Accent2 2 7 3" xfId="1773"/>
    <cellStyle name="40% - Accent2 2 7 4" xfId="1774"/>
    <cellStyle name="40% - Accent2 2 7 5" xfId="1775"/>
    <cellStyle name="40% - Accent2 2 8" xfId="1776"/>
    <cellStyle name="40% - Accent2 3" xfId="898"/>
    <cellStyle name="40% - Accent2 3 2" xfId="1777"/>
    <cellStyle name="40% - Accent2 3 2 2" xfId="1778"/>
    <cellStyle name="40% - Accent2 3 2 3" xfId="1779"/>
    <cellStyle name="40% - Accent2 3 2 4" xfId="1780"/>
    <cellStyle name="40% - Accent2 3 2 5" xfId="1781"/>
    <cellStyle name="40% - Accent2 3 3" xfId="1782"/>
    <cellStyle name="40% - Accent2 3 3 2" xfId="1783"/>
    <cellStyle name="40% - Accent2 3 3 3" xfId="1784"/>
    <cellStyle name="40% - Accent2 3 3 4" xfId="1785"/>
    <cellStyle name="40% - Accent2 3 3 5" xfId="1786"/>
    <cellStyle name="40% - Accent2 3 4" xfId="1787"/>
    <cellStyle name="40% - Accent2 3 4 2" xfId="1788"/>
    <cellStyle name="40% - Accent2 3 4 3" xfId="1789"/>
    <cellStyle name="40% - Accent2 3 4 4" xfId="1790"/>
    <cellStyle name="40% - Accent2 3 4 5" xfId="1791"/>
    <cellStyle name="40% - Accent2 3 5" xfId="1792"/>
    <cellStyle name="40% - Accent2 3 5 2" xfId="1793"/>
    <cellStyle name="40% - Accent2 3 5 3" xfId="1794"/>
    <cellStyle name="40% - Accent2 3 5 4" xfId="1795"/>
    <cellStyle name="40% - Accent2 3 5 5" xfId="1796"/>
    <cellStyle name="40% - Accent2 3 6" xfId="1797"/>
    <cellStyle name="40% - Accent2 3 6 2" xfId="1798"/>
    <cellStyle name="40% - Accent2 3 6 3" xfId="1799"/>
    <cellStyle name="40% - Accent2 3 6 4" xfId="1800"/>
    <cellStyle name="40% - Accent2 3 6 5" xfId="1801"/>
    <cellStyle name="40% - Accent2 3 7" xfId="1802"/>
    <cellStyle name="40% - Accent2 3 7 2" xfId="1803"/>
    <cellStyle name="40% - Accent2 3 7 3" xfId="1804"/>
    <cellStyle name="40% - Accent2 3 7 4" xfId="1805"/>
    <cellStyle name="40% - Accent2 3 7 5" xfId="1806"/>
    <cellStyle name="40% - Accent2 3 8" xfId="1807"/>
    <cellStyle name="40% - Accent2 4" xfId="928"/>
    <cellStyle name="40% - Accent2 4 2" xfId="1808"/>
    <cellStyle name="40% - Accent2 5" xfId="982"/>
    <cellStyle name="40% - Accent2 5 2" xfId="1809"/>
    <cellStyle name="40% - Accent2 6" xfId="1086"/>
    <cellStyle name="40% - Accent2 7" xfId="1120"/>
    <cellStyle name="40% - Accent2 8" xfId="1810"/>
    <cellStyle name="40% - Accent2 9" xfId="1811"/>
    <cellStyle name="40% - Accent3" xfId="2091" builtinId="39" customBuiltin="1"/>
    <cellStyle name="40% - Accent3 10" xfId="1812"/>
    <cellStyle name="40% - Accent3 11" xfId="1813"/>
    <cellStyle name="40% - Accent3 12" xfId="1814"/>
    <cellStyle name="40% - Accent3 13" xfId="1815"/>
    <cellStyle name="40% - Accent3 2" xfId="849"/>
    <cellStyle name="40% - Accent3 2 2" xfId="1816"/>
    <cellStyle name="40% - Accent3 2 2 2" xfId="1817"/>
    <cellStyle name="40% - Accent3 2 2 3" xfId="1818"/>
    <cellStyle name="40% - Accent3 2 2 4" xfId="1819"/>
    <cellStyle name="40% - Accent3 2 2 5" xfId="1820"/>
    <cellStyle name="40% - Accent3 2 3" xfId="1821"/>
    <cellStyle name="40% - Accent3 2 3 2" xfId="1822"/>
    <cellStyle name="40% - Accent3 2 3 3" xfId="1823"/>
    <cellStyle name="40% - Accent3 2 3 4" xfId="1824"/>
    <cellStyle name="40% - Accent3 2 3 5" xfId="1825"/>
    <cellStyle name="40% - Accent3 2 4" xfId="1826"/>
    <cellStyle name="40% - Accent3 2 4 2" xfId="1827"/>
    <cellStyle name="40% - Accent3 2 4 3" xfId="1828"/>
    <cellStyle name="40% - Accent3 2 4 4" xfId="1829"/>
    <cellStyle name="40% - Accent3 2 4 5" xfId="1830"/>
    <cellStyle name="40% - Accent3 2 5" xfId="1831"/>
    <cellStyle name="40% - Accent3 2 5 2" xfId="1832"/>
    <cellStyle name="40% - Accent3 2 5 3" xfId="1833"/>
    <cellStyle name="40% - Accent3 2 5 4" xfId="1834"/>
    <cellStyle name="40% - Accent3 2 5 5" xfId="1835"/>
    <cellStyle name="40% - Accent3 2 6" xfId="1836"/>
    <cellStyle name="40% - Accent3 2 6 2" xfId="1837"/>
    <cellStyle name="40% - Accent3 2 6 3" xfId="1838"/>
    <cellStyle name="40% - Accent3 2 6 4" xfId="1839"/>
    <cellStyle name="40% - Accent3 2 6 5" xfId="1840"/>
    <cellStyle name="40% - Accent3 2 7" xfId="1841"/>
    <cellStyle name="40% - Accent3 2 7 2" xfId="1842"/>
    <cellStyle name="40% - Accent3 2 7 3" xfId="1843"/>
    <cellStyle name="40% - Accent3 2 7 4" xfId="1844"/>
    <cellStyle name="40% - Accent3 2 7 5" xfId="1845"/>
    <cellStyle name="40% - Accent3 2 8" xfId="1846"/>
    <cellStyle name="40% - Accent3 3" xfId="900"/>
    <cellStyle name="40% - Accent3 3 2" xfId="1847"/>
    <cellStyle name="40% - Accent3 3 2 2" xfId="1848"/>
    <cellStyle name="40% - Accent3 3 2 3" xfId="1849"/>
    <cellStyle name="40% - Accent3 3 2 4" xfId="1850"/>
    <cellStyle name="40% - Accent3 3 2 5" xfId="1851"/>
    <cellStyle name="40% - Accent3 3 3" xfId="1852"/>
    <cellStyle name="40% - Accent3 3 3 2" xfId="1853"/>
    <cellStyle name="40% - Accent3 3 3 3" xfId="1854"/>
    <cellStyle name="40% - Accent3 3 3 4" xfId="1855"/>
    <cellStyle name="40% - Accent3 3 3 5" xfId="1856"/>
    <cellStyle name="40% - Accent3 3 4" xfId="1857"/>
    <cellStyle name="40% - Accent3 3 4 2" xfId="1858"/>
    <cellStyle name="40% - Accent3 3 4 3" xfId="1859"/>
    <cellStyle name="40% - Accent3 3 4 4" xfId="1860"/>
    <cellStyle name="40% - Accent3 3 4 5" xfId="1861"/>
    <cellStyle name="40% - Accent3 3 5" xfId="1862"/>
    <cellStyle name="40% - Accent3 3 5 2" xfId="1863"/>
    <cellStyle name="40% - Accent3 3 5 3" xfId="1864"/>
    <cellStyle name="40% - Accent3 3 5 4" xfId="1865"/>
    <cellStyle name="40% - Accent3 3 5 5" xfId="1866"/>
    <cellStyle name="40% - Accent3 3 6" xfId="1867"/>
    <cellStyle name="40% - Accent3 3 6 2" xfId="1868"/>
    <cellStyle name="40% - Accent3 3 6 3" xfId="1869"/>
    <cellStyle name="40% - Accent3 3 6 4" xfId="1870"/>
    <cellStyle name="40% - Accent3 3 6 5" xfId="1871"/>
    <cellStyle name="40% - Accent3 3 7" xfId="1872"/>
    <cellStyle name="40% - Accent3 3 7 2" xfId="1873"/>
    <cellStyle name="40% - Accent3 3 7 3" xfId="1874"/>
    <cellStyle name="40% - Accent3 3 7 4" xfId="1875"/>
    <cellStyle name="40% - Accent3 3 7 5" xfId="1876"/>
    <cellStyle name="40% - Accent3 3 8" xfId="1877"/>
    <cellStyle name="40% - Accent3 4" xfId="932"/>
    <cellStyle name="40% - Accent3 4 2" xfId="1878"/>
    <cellStyle name="40% - Accent3 5" xfId="986"/>
    <cellStyle name="40% - Accent3 5 2" xfId="1879"/>
    <cellStyle name="40% - Accent3 6" xfId="1089"/>
    <cellStyle name="40% - Accent3 7" xfId="1122"/>
    <cellStyle name="40% - Accent3 8" xfId="1880"/>
    <cellStyle name="40% - Accent3 9" xfId="1881"/>
    <cellStyle name="40% - Accent4 10" xfId="1882"/>
    <cellStyle name="40% - Accent4 11" xfId="1883"/>
    <cellStyle name="40% - Accent4 12" xfId="1884"/>
    <cellStyle name="40% - Accent4 13" xfId="1885"/>
    <cellStyle name="40% - Accent4 2" xfId="853"/>
    <cellStyle name="40% - Accent4 2 2" xfId="1886"/>
    <cellStyle name="40% - Accent4 2 2 2" xfId="1887"/>
    <cellStyle name="40% - Accent4 2 2 3" xfId="1888"/>
    <cellStyle name="40% - Accent4 2 2 4" xfId="1889"/>
    <cellStyle name="40% - Accent4 2 2 5" xfId="1890"/>
    <cellStyle name="40% - Accent4 2 3" xfId="1891"/>
    <cellStyle name="40% - Accent4 2 3 2" xfId="1892"/>
    <cellStyle name="40% - Accent4 2 3 3" xfId="1893"/>
    <cellStyle name="40% - Accent4 2 3 4" xfId="1894"/>
    <cellStyle name="40% - Accent4 2 3 5" xfId="1895"/>
    <cellStyle name="40% - Accent4 2 4" xfId="1896"/>
    <cellStyle name="40% - Accent4 2 4 2" xfId="1897"/>
    <cellStyle name="40% - Accent4 2 4 3" xfId="1898"/>
    <cellStyle name="40% - Accent4 2 4 4" xfId="1899"/>
    <cellStyle name="40% - Accent4 2 4 5" xfId="1900"/>
    <cellStyle name="40% - Accent4 2 5" xfId="1901"/>
    <cellStyle name="40% - Accent4 2 5 2" xfId="1902"/>
    <cellStyle name="40% - Accent4 2 5 3" xfId="1903"/>
    <cellStyle name="40% - Accent4 2 5 4" xfId="1904"/>
    <cellStyle name="40% - Accent4 2 5 5" xfId="1905"/>
    <cellStyle name="40% - Accent4 2 6" xfId="1906"/>
    <cellStyle name="40% - Accent4 2 6 2" xfId="1907"/>
    <cellStyle name="40% - Accent4 2 6 3" xfId="1908"/>
    <cellStyle name="40% - Accent4 2 6 4" xfId="1909"/>
    <cellStyle name="40% - Accent4 2 6 5" xfId="1910"/>
    <cellStyle name="40% - Accent4 2 7" xfId="1911"/>
    <cellStyle name="40% - Accent4 2 7 2" xfId="1912"/>
    <cellStyle name="40% - Accent4 2 7 3" xfId="1913"/>
    <cellStyle name="40% - Accent4 2 7 4" xfId="1914"/>
    <cellStyle name="40% - Accent4 2 7 5" xfId="1915"/>
    <cellStyle name="40% - Accent4 2 8" xfId="1916"/>
    <cellStyle name="40% - Accent4 3" xfId="903"/>
    <cellStyle name="40% - Accent4 3 2" xfId="1917"/>
    <cellStyle name="40% - Accent4 3 2 2" xfId="1918"/>
    <cellStyle name="40% - Accent4 3 2 3" xfId="1919"/>
    <cellStyle name="40% - Accent4 3 2 4" xfId="1920"/>
    <cellStyle name="40% - Accent4 3 2 5" xfId="1921"/>
    <cellStyle name="40% - Accent4 3 3" xfId="1922"/>
    <cellStyle name="40% - Accent4 3 3 2" xfId="1923"/>
    <cellStyle name="40% - Accent4 3 3 3" xfId="1924"/>
    <cellStyle name="40% - Accent4 3 3 4" xfId="1925"/>
    <cellStyle name="40% - Accent4 3 3 5" xfId="1926"/>
    <cellStyle name="40% - Accent4 3 4" xfId="1927"/>
    <cellStyle name="40% - Accent4 3 4 2" xfId="1928"/>
    <cellStyle name="40% - Accent4 3 4 3" xfId="1929"/>
    <cellStyle name="40% - Accent4 3 4 4" xfId="1930"/>
    <cellStyle name="40% - Accent4 3 4 5" xfId="1931"/>
    <cellStyle name="40% - Accent4 3 5" xfId="1932"/>
    <cellStyle name="40% - Accent4 3 5 2" xfId="1933"/>
    <cellStyle name="40% - Accent4 3 5 3" xfId="1934"/>
    <cellStyle name="40% - Accent4 3 5 4" xfId="1935"/>
    <cellStyle name="40% - Accent4 3 5 5" xfId="1936"/>
    <cellStyle name="40% - Accent4 3 6" xfId="1937"/>
    <cellStyle name="40% - Accent4 3 6 2" xfId="1938"/>
    <cellStyle name="40% - Accent4 3 6 3" xfId="1939"/>
    <cellStyle name="40% - Accent4 3 6 4" xfId="1940"/>
    <cellStyle name="40% - Accent4 3 6 5" xfId="1941"/>
    <cellStyle name="40% - Accent4 3 7" xfId="1942"/>
    <cellStyle name="40% - Accent4 3 7 2" xfId="1943"/>
    <cellStyle name="40% - Accent4 3 7 3" xfId="1944"/>
    <cellStyle name="40% - Accent4 3 7 4" xfId="1945"/>
    <cellStyle name="40% - Accent4 3 7 5" xfId="1946"/>
    <cellStyle name="40% - Accent4 3 8" xfId="1947"/>
    <cellStyle name="40% - Accent4 4" xfId="935"/>
    <cellStyle name="40% - Accent4 4 2" xfId="1948"/>
    <cellStyle name="40% - Accent4 5" xfId="990"/>
    <cellStyle name="40% - Accent4 5 2" xfId="1949"/>
    <cellStyle name="40% - Accent4 6" xfId="1092"/>
    <cellStyle name="40% - Accent4 7" xfId="1125"/>
    <cellStyle name="40% - Accent4 8" xfId="790"/>
    <cellStyle name="40% - Accent4 9" xfId="1950"/>
    <cellStyle name="40% - Accent5" xfId="2092" builtinId="47" customBuiltin="1"/>
    <cellStyle name="40% - Accent5 10" xfId="1951"/>
    <cellStyle name="40% - Accent5 11" xfId="1952"/>
    <cellStyle name="40% - Accent5 12" xfId="1953"/>
    <cellStyle name="40% - Accent5 13" xfId="1954"/>
    <cellStyle name="40% - Accent5 2" xfId="857"/>
    <cellStyle name="40% - Accent5 2 2" xfId="1955"/>
    <cellStyle name="40% - Accent5 2 2 2" xfId="1956"/>
    <cellStyle name="40% - Accent5 2 2 3" xfId="1957"/>
    <cellStyle name="40% - Accent5 2 2 4" xfId="1958"/>
    <cellStyle name="40% - Accent5 2 2 5" xfId="1959"/>
    <cellStyle name="40% - Accent5 2 3" xfId="1960"/>
    <cellStyle name="40% - Accent5 2 3 2" xfId="1961"/>
    <cellStyle name="40% - Accent5 2 3 3" xfId="1962"/>
    <cellStyle name="40% - Accent5 2 3 4" xfId="1963"/>
    <cellStyle name="40% - Accent5 2 3 5" xfId="1964"/>
    <cellStyle name="40% - Accent5 2 4" xfId="1965"/>
    <cellStyle name="40% - Accent5 2 4 2" xfId="1966"/>
    <cellStyle name="40% - Accent5 2 4 3" xfId="1967"/>
    <cellStyle name="40% - Accent5 2 4 4" xfId="1968"/>
    <cellStyle name="40% - Accent5 2 4 5" xfId="1969"/>
    <cellStyle name="40% - Accent5 2 5" xfId="1970"/>
    <cellStyle name="40% - Accent5 2 5 2" xfId="1971"/>
    <cellStyle name="40% - Accent5 2 5 3" xfId="1972"/>
    <cellStyle name="40% - Accent5 2 5 4" xfId="1973"/>
    <cellStyle name="40% - Accent5 2 5 5" xfId="1974"/>
    <cellStyle name="40% - Accent5 2 6" xfId="1975"/>
    <cellStyle name="40% - Accent5 2 6 2" xfId="1976"/>
    <cellStyle name="40% - Accent5 2 6 3" xfId="1977"/>
    <cellStyle name="40% - Accent5 2 6 4" xfId="1978"/>
    <cellStyle name="40% - Accent5 2 6 5" xfId="1979"/>
    <cellStyle name="40% - Accent5 2 7" xfId="1980"/>
    <cellStyle name="40% - Accent5 2 7 2" xfId="1981"/>
    <cellStyle name="40% - Accent5 2 7 3" xfId="1982"/>
    <cellStyle name="40% - Accent5 2 7 4" xfId="1983"/>
    <cellStyle name="40% - Accent5 2 7 5" xfId="1984"/>
    <cellStyle name="40% - Accent5 2 8" xfId="1985"/>
    <cellStyle name="40% - Accent5 3" xfId="905"/>
    <cellStyle name="40% - Accent5 3 2" xfId="1986"/>
    <cellStyle name="40% - Accent5 3 2 2" xfId="1987"/>
    <cellStyle name="40% - Accent5 3 2 3" xfId="1988"/>
    <cellStyle name="40% - Accent5 3 2 4" xfId="1989"/>
    <cellStyle name="40% - Accent5 3 2 5" xfId="1990"/>
    <cellStyle name="40% - Accent5 3 3" xfId="1991"/>
    <cellStyle name="40% - Accent5 3 3 2" xfId="1992"/>
    <cellStyle name="40% - Accent5 3 3 3" xfId="1993"/>
    <cellStyle name="40% - Accent5 3 3 4" xfId="1994"/>
    <cellStyle name="40% - Accent5 3 3 5" xfId="1995"/>
    <cellStyle name="40% - Accent5 3 4" xfId="1996"/>
    <cellStyle name="40% - Accent5 3 4 2" xfId="1997"/>
    <cellStyle name="40% - Accent5 3 4 3" xfId="1998"/>
    <cellStyle name="40% - Accent5 3 4 4" xfId="1999"/>
    <cellStyle name="40% - Accent5 3 4 5" xfId="2000"/>
    <cellStyle name="40% - Accent5 3 5" xfId="2001"/>
    <cellStyle name="40% - Accent5 3 5 2" xfId="2002"/>
    <cellStyle name="40% - Accent5 3 5 3" xfId="2003"/>
    <cellStyle name="40% - Accent5 3 5 4" xfId="2004"/>
    <cellStyle name="40% - Accent5 3 5 5" xfId="2005"/>
    <cellStyle name="40% - Accent5 3 6" xfId="2006"/>
    <cellStyle name="40% - Accent5 3 6 2" xfId="2007"/>
    <cellStyle name="40% - Accent5 3 6 3" xfId="2008"/>
    <cellStyle name="40% - Accent5 3 6 4" xfId="2009"/>
    <cellStyle name="40% - Accent5 3 6 5" xfId="2010"/>
    <cellStyle name="40% - Accent5 3 7" xfId="2011"/>
    <cellStyle name="40% - Accent5 3 7 2" xfId="2012"/>
    <cellStyle name="40% - Accent5 3 7 3" xfId="2013"/>
    <cellStyle name="40% - Accent5 3 7 4" xfId="2014"/>
    <cellStyle name="40% - Accent5 3 7 5" xfId="2015"/>
    <cellStyle name="40% - Accent5 3 8" xfId="2016"/>
    <cellStyle name="40% - Accent5 4" xfId="939"/>
    <cellStyle name="40% - Accent5 4 2" xfId="2017"/>
    <cellStyle name="40% - Accent5 5" xfId="994"/>
    <cellStyle name="40% - Accent5 5 2" xfId="2018"/>
    <cellStyle name="40% - Accent5 6" xfId="1095"/>
    <cellStyle name="40% - Accent5 7" xfId="1127"/>
    <cellStyle name="40% - Accent5 8" xfId="2019"/>
    <cellStyle name="40% - Accent5 9" xfId="2020"/>
    <cellStyle name="40% - Accent6 10" xfId="2021"/>
    <cellStyle name="40% - Accent6 11" xfId="2022"/>
    <cellStyle name="40% - Accent6 12" xfId="2023"/>
    <cellStyle name="40% - Accent6 13" xfId="2024"/>
    <cellStyle name="40% - Accent6 2" xfId="860"/>
    <cellStyle name="40% - Accent6 2 2" xfId="2025"/>
    <cellStyle name="40% - Accent6 2 2 2" xfId="2026"/>
    <cellStyle name="40% - Accent6 2 2 3" xfId="2027"/>
    <cellStyle name="40% - Accent6 2 2 4" xfId="2028"/>
    <cellStyle name="40% - Accent6 2 2 5" xfId="2029"/>
    <cellStyle name="40% - Accent6 2 3" xfId="2030"/>
    <cellStyle name="40% - Accent6 2 3 2" xfId="2031"/>
    <cellStyle name="40% - Accent6 2 3 3" xfId="2032"/>
    <cellStyle name="40% - Accent6 2 3 4" xfId="2033"/>
    <cellStyle name="40% - Accent6 2 3 5" xfId="2034"/>
    <cellStyle name="40% - Accent6 2 4" xfId="2035"/>
    <cellStyle name="40% - Accent6 2 4 2" xfId="2036"/>
    <cellStyle name="40% - Accent6 2 4 3" xfId="2037"/>
    <cellStyle name="40% - Accent6 2 4 4" xfId="2038"/>
    <cellStyle name="40% - Accent6 2 4 5" xfId="2039"/>
    <cellStyle name="40% - Accent6 2 5" xfId="2040"/>
    <cellStyle name="40% - Accent6 2 5 2" xfId="2041"/>
    <cellStyle name="40% - Accent6 2 5 3" xfId="2042"/>
    <cellStyle name="40% - Accent6 2 5 4" xfId="2043"/>
    <cellStyle name="40% - Accent6 2 5 5" xfId="2044"/>
    <cellStyle name="40% - Accent6 2 6" xfId="2045"/>
    <cellStyle name="40% - Accent6 2 6 2" xfId="2046"/>
    <cellStyle name="40% - Accent6 2 6 3" xfId="2047"/>
    <cellStyle name="40% - Accent6 2 6 4" xfId="2048"/>
    <cellStyle name="40% - Accent6 2 6 5" xfId="2049"/>
    <cellStyle name="40% - Accent6 2 7" xfId="2050"/>
    <cellStyle name="40% - Accent6 2 7 2" xfId="2051"/>
    <cellStyle name="40% - Accent6 2 7 3" xfId="2052"/>
    <cellStyle name="40% - Accent6 2 7 4" xfId="2053"/>
    <cellStyle name="40% - Accent6 2 7 5" xfId="2054"/>
    <cellStyle name="40% - Accent6 2 8" xfId="2055"/>
    <cellStyle name="40% - Accent6 3" xfId="907"/>
    <cellStyle name="40% - Accent6 3 2" xfId="2056"/>
    <cellStyle name="40% - Accent6 3 2 2" xfId="2057"/>
    <cellStyle name="40% - Accent6 3 2 3" xfId="2058"/>
    <cellStyle name="40% - Accent6 3 2 4" xfId="2059"/>
    <cellStyle name="40% - Accent6 3 2 5" xfId="2060"/>
    <cellStyle name="40% - Accent6 3 3" xfId="2061"/>
    <cellStyle name="40% - Accent6 3 3 2" xfId="2062"/>
    <cellStyle name="40% - Accent6 3 3 3" xfId="2063"/>
    <cellStyle name="40% - Accent6 3 3 4" xfId="2064"/>
    <cellStyle name="40% - Accent6 3 3 5" xfId="2065"/>
    <cellStyle name="40% - Accent6 3 4" xfId="2066"/>
    <cellStyle name="40% - Accent6 3 4 2" xfId="2067"/>
    <cellStyle name="40% - Accent6 3 4 3" xfId="2068"/>
    <cellStyle name="40% - Accent6 3 4 4" xfId="2069"/>
    <cellStyle name="40% - Accent6 3 4 5" xfId="2070"/>
    <cellStyle name="40% - Accent6 3 5" xfId="2071"/>
    <cellStyle name="40% - Accent6 3 5 2" xfId="2072"/>
    <cellStyle name="40% - Accent6 3 5 3" xfId="2073"/>
    <cellStyle name="40% - Accent6 3 5 4" xfId="2074"/>
    <cellStyle name="40% - Accent6 3 5 5" xfId="2075"/>
    <cellStyle name="40% - Accent6 3 6" xfId="2076"/>
    <cellStyle name="40% - Accent6 3 6 2" xfId="2077"/>
    <cellStyle name="40% - Accent6 3 6 3" xfId="2078"/>
    <cellStyle name="40% - Accent6 3 6 4" xfId="2079"/>
    <cellStyle name="40% - Accent6 3 6 5" xfId="2080"/>
    <cellStyle name="40% - Accent6 3 7" xfId="2081"/>
    <cellStyle name="40% - Accent6 3 7 2" xfId="2082"/>
    <cellStyle name="40% - Accent6 3 7 3" xfId="2083"/>
    <cellStyle name="40% - Accent6 3 7 4" xfId="2084"/>
    <cellStyle name="40% - Accent6 3 7 5" xfId="2085"/>
    <cellStyle name="40% - Accent6 3 8" xfId="2086"/>
    <cellStyle name="40% - Accent6 4" xfId="942"/>
    <cellStyle name="40% - Accent6 4 2" xfId="2087"/>
    <cellStyle name="40% - Accent6 5" xfId="998"/>
    <cellStyle name="40% - Accent6 5 2" xfId="2088"/>
    <cellStyle name="40% - Accent6 6" xfId="1098"/>
    <cellStyle name="40% - Accent6 7" xfId="1129"/>
    <cellStyle name="40% - Accent6 8" xfId="793"/>
    <cellStyle name="40% - Accent6 9" xfId="2089"/>
    <cellStyle name="60% - Accent1" xfId="2189" builtinId="32" customBuiltin="1"/>
    <cellStyle name="60% - Accent1 2" xfId="2093"/>
    <cellStyle name="60% - Accent1 2 2" xfId="2094"/>
    <cellStyle name="60% - Accent1 2 3" xfId="2095"/>
    <cellStyle name="60% - Accent1 2 4" xfId="2096"/>
    <cellStyle name="60% - Accent1 2 5" xfId="2097"/>
    <cellStyle name="60% - Accent1 2 6" xfId="2098"/>
    <cellStyle name="60% - Accent1 2 7" xfId="2099"/>
    <cellStyle name="60% - Accent1 3" xfId="2100"/>
    <cellStyle name="60% - Accent1 3 2" xfId="2101"/>
    <cellStyle name="60% - Accent1 3 3" xfId="2102"/>
    <cellStyle name="60% - Accent1 3 4" xfId="2103"/>
    <cellStyle name="60% - Accent1 3 5" xfId="2104"/>
    <cellStyle name="60% - Accent1 3 6" xfId="2105"/>
    <cellStyle name="60% - Accent1 3 7" xfId="2106"/>
    <cellStyle name="60% - Accent1 4" xfId="2107"/>
    <cellStyle name="60% - Accent1 5" xfId="2108"/>
    <cellStyle name="60% - Accent2" xfId="2190" builtinId="36" customBuiltin="1"/>
    <cellStyle name="60% - Accent2 2" xfId="2109"/>
    <cellStyle name="60% - Accent2 2 2" xfId="2110"/>
    <cellStyle name="60% - Accent2 2 3" xfId="2111"/>
    <cellStyle name="60% - Accent2 2 4" xfId="2112"/>
    <cellStyle name="60% - Accent2 2 5" xfId="2113"/>
    <cellStyle name="60% - Accent2 2 6" xfId="2114"/>
    <cellStyle name="60% - Accent2 2 7" xfId="2115"/>
    <cellStyle name="60% - Accent2 3" xfId="2116"/>
    <cellStyle name="60% - Accent2 3 2" xfId="2117"/>
    <cellStyle name="60% - Accent2 3 3" xfId="2118"/>
    <cellStyle name="60% - Accent2 3 4" xfId="2119"/>
    <cellStyle name="60% - Accent2 3 5" xfId="2120"/>
    <cellStyle name="60% - Accent2 3 6" xfId="2121"/>
    <cellStyle name="60% - Accent2 3 7" xfId="2122"/>
    <cellStyle name="60% - Accent2 4" xfId="2123"/>
    <cellStyle name="60% - Accent2 5" xfId="2124"/>
    <cellStyle name="60% - Accent3" xfId="2191" builtinId="40" customBuiltin="1"/>
    <cellStyle name="60% - Accent3 2" xfId="2125"/>
    <cellStyle name="60% - Accent3 2 2" xfId="2126"/>
    <cellStyle name="60% - Accent3 2 3" xfId="2127"/>
    <cellStyle name="60% - Accent3 2 4" xfId="2128"/>
    <cellStyle name="60% - Accent3 2 5" xfId="2129"/>
    <cellStyle name="60% - Accent3 2 6" xfId="2130"/>
    <cellStyle name="60% - Accent3 2 7" xfId="2131"/>
    <cellStyle name="60% - Accent3 3" xfId="2132"/>
    <cellStyle name="60% - Accent3 3 2" xfId="2133"/>
    <cellStyle name="60% - Accent3 3 3" xfId="2134"/>
    <cellStyle name="60% - Accent3 3 4" xfId="2135"/>
    <cellStyle name="60% - Accent3 3 5" xfId="2136"/>
    <cellStyle name="60% - Accent3 3 6" xfId="2137"/>
    <cellStyle name="60% - Accent3 3 7" xfId="2138"/>
    <cellStyle name="60% - Accent3 4" xfId="2139"/>
    <cellStyle name="60% - Accent3 5" xfId="2140"/>
    <cellStyle name="60% - Accent4" xfId="2192" builtinId="44" customBuiltin="1"/>
    <cellStyle name="60% - Accent4 2" xfId="2141"/>
    <cellStyle name="60% - Accent4 2 2" xfId="2142"/>
    <cellStyle name="60% - Accent4 2 3" xfId="2143"/>
    <cellStyle name="60% - Accent4 2 4" xfId="2144"/>
    <cellStyle name="60% - Accent4 2 5" xfId="2145"/>
    <cellStyle name="60% - Accent4 2 6" xfId="2146"/>
    <cellStyle name="60% - Accent4 2 7" xfId="2147"/>
    <cellStyle name="60% - Accent4 3" xfId="2148"/>
    <cellStyle name="60% - Accent4 3 2" xfId="2149"/>
    <cellStyle name="60% - Accent4 3 3" xfId="2150"/>
    <cellStyle name="60% - Accent4 3 4" xfId="2151"/>
    <cellStyle name="60% - Accent4 3 5" xfId="2152"/>
    <cellStyle name="60% - Accent4 3 6" xfId="2153"/>
    <cellStyle name="60% - Accent4 3 7" xfId="2154"/>
    <cellStyle name="60% - Accent4 4" xfId="2155"/>
    <cellStyle name="60% - Accent4 5" xfId="2156"/>
    <cellStyle name="60% - Accent5" xfId="2193" builtinId="48" customBuiltin="1"/>
    <cellStyle name="60% - Accent5 2" xfId="2157"/>
    <cellStyle name="60% - Accent5 2 2" xfId="2158"/>
    <cellStyle name="60% - Accent5 2 3" xfId="2159"/>
    <cellStyle name="60% - Accent5 2 4" xfId="2160"/>
    <cellStyle name="60% - Accent5 2 5" xfId="2161"/>
    <cellStyle name="60% - Accent5 2 6" xfId="2162"/>
    <cellStyle name="60% - Accent5 2 7" xfId="2163"/>
    <cellStyle name="60% - Accent5 3" xfId="2164"/>
    <cellStyle name="60% - Accent5 3 2" xfId="2165"/>
    <cellStyle name="60% - Accent5 3 3" xfId="2166"/>
    <cellStyle name="60% - Accent5 3 4" xfId="2167"/>
    <cellStyle name="60% - Accent5 3 5" xfId="2168"/>
    <cellStyle name="60% - Accent5 3 6" xfId="2169"/>
    <cellStyle name="60% - Accent5 3 7" xfId="2170"/>
    <cellStyle name="60% - Accent5 4" xfId="2171"/>
    <cellStyle name="60% - Accent5 5" xfId="2172"/>
    <cellStyle name="60% - Accent6" xfId="2194" builtinId="52" customBuiltin="1"/>
    <cellStyle name="60% - Accent6 2" xfId="2173"/>
    <cellStyle name="60% - Accent6 2 2" xfId="2174"/>
    <cellStyle name="60% - Accent6 2 3" xfId="2175"/>
    <cellStyle name="60% - Accent6 2 4" xfId="2176"/>
    <cellStyle name="60% - Accent6 2 5" xfId="2177"/>
    <cellStyle name="60% - Accent6 2 6" xfId="2178"/>
    <cellStyle name="60% - Accent6 2 7" xfId="2179"/>
    <cellStyle name="60% - Accent6 3" xfId="2180"/>
    <cellStyle name="60% - Accent6 3 2" xfId="2181"/>
    <cellStyle name="60% - Accent6 3 3" xfId="2182"/>
    <cellStyle name="60% - Accent6 3 4" xfId="2183"/>
    <cellStyle name="60% - Accent6 3 5" xfId="2184"/>
    <cellStyle name="60% - Accent6 3 6" xfId="2185"/>
    <cellStyle name="60% - Accent6 3 7" xfId="2186"/>
    <cellStyle name="60% - Accent6 4" xfId="2187"/>
    <cellStyle name="60% - Accent6 5" xfId="2188"/>
    <cellStyle name="6Ab&amp;&amp;L&amp;&quot;Book Antiqua,Regular&quot;&amp;F. &amp;A_x000a_&amp;D, &amp;Tb" xfId="2195"/>
    <cellStyle name="75" xfId="2196"/>
    <cellStyle name="75 2" xfId="2197"/>
    <cellStyle name="75 3" xfId="2198"/>
    <cellStyle name="75 4" xfId="2199"/>
    <cellStyle name="75 5" xfId="2200"/>
    <cellStyle name="75 6" xfId="2201"/>
    <cellStyle name="75 7" xfId="2202"/>
    <cellStyle name="75_AVERAGE-ยา" xfId="2203"/>
    <cellStyle name="A_x0001_" xfId="2204"/>
    <cellStyle name="A_x0001_ 2" xfId="2205"/>
    <cellStyle name="A_x0001_ 3" xfId="2206"/>
    <cellStyle name="A_x0001_ 4" xfId="2207"/>
    <cellStyle name="A_x0001_ 5" xfId="2208"/>
    <cellStyle name="A_x0001_ 6" xfId="2209"/>
    <cellStyle name="A_x0001_ 7" xfId="2210"/>
    <cellStyle name="AA FRAME" xfId="510"/>
    <cellStyle name="AA FRAME 2" xfId="2211"/>
    <cellStyle name="AA FRAME 3" xfId="2212"/>
    <cellStyle name="AA HEADING" xfId="511"/>
    <cellStyle name="AA HEADING 2" xfId="2213"/>
    <cellStyle name="AA HEADING 3" xfId="2214"/>
    <cellStyle name="AA INITIALS" xfId="512"/>
    <cellStyle name="AA INITIALS 2" xfId="2215"/>
    <cellStyle name="AA INITIALS 3" xfId="2216"/>
    <cellStyle name="AA INPUT" xfId="513"/>
    <cellStyle name="AA INPUT 2" xfId="2217"/>
    <cellStyle name="AA INPUT 3" xfId="2218"/>
    <cellStyle name="AA LOCK" xfId="514"/>
    <cellStyle name="AA LOCK 2" xfId="2219"/>
    <cellStyle name="AA LOCK 3" xfId="2220"/>
    <cellStyle name="AA MGR NAME" xfId="515"/>
    <cellStyle name="AA MGR NAME 2" xfId="2221"/>
    <cellStyle name="AA MGR NAME 3" xfId="2222"/>
    <cellStyle name="AA NORMAL" xfId="516"/>
    <cellStyle name="AA NUMBER" xfId="517"/>
    <cellStyle name="AA NUMBER 2" xfId="2223"/>
    <cellStyle name="AA NUMBER2" xfId="518"/>
    <cellStyle name="AA NUMBER2 2" xfId="2224"/>
    <cellStyle name="AA QUESTION" xfId="519"/>
    <cellStyle name="AA QUESTION 2" xfId="2225"/>
    <cellStyle name="AA QUESTION 3" xfId="2226"/>
    <cellStyle name="AA SHADE" xfId="520"/>
    <cellStyle name="AA SHADE 2" xfId="2227"/>
    <cellStyle name="AA SHADE 3" xfId="2228"/>
    <cellStyle name="ac" xfId="521"/>
    <cellStyle name="Accent1 - 20%" xfId="2229"/>
    <cellStyle name="Accent1 - 40%" xfId="2230"/>
    <cellStyle name="Accent1 - 60%" xfId="2231"/>
    <cellStyle name="Accent1 2" xfId="786"/>
    <cellStyle name="Accent1 2 2" xfId="2232"/>
    <cellStyle name="Accent1 2 3" xfId="2233"/>
    <cellStyle name="Accent1 2 4" xfId="2234"/>
    <cellStyle name="Accent1 2 5" xfId="2235"/>
    <cellStyle name="Accent1 2 6" xfId="2236"/>
    <cellStyle name="Accent1 2 7" xfId="2237"/>
    <cellStyle name="Accent1 3" xfId="2238"/>
    <cellStyle name="Accent1 3 2" xfId="2239"/>
    <cellStyle name="Accent1 3 3" xfId="2240"/>
    <cellStyle name="Accent1 3 4" xfId="2241"/>
    <cellStyle name="Accent1 3 5" xfId="2242"/>
    <cellStyle name="Accent1 3 6" xfId="2243"/>
    <cellStyle name="Accent1 3 7" xfId="2244"/>
    <cellStyle name="Accent1 4" xfId="2245"/>
    <cellStyle name="Accent1 5" xfId="2246"/>
    <cellStyle name="Accent2 - 20%" xfId="2247"/>
    <cellStyle name="Accent2 - 40%" xfId="2248"/>
    <cellStyle name="Accent2 - 60%" xfId="2249"/>
    <cellStyle name="Accent2 2" xfId="810"/>
    <cellStyle name="Accent2 2 2" xfId="2250"/>
    <cellStyle name="Accent2 2 3" xfId="2251"/>
    <cellStyle name="Accent2 2 4" xfId="2252"/>
    <cellStyle name="Accent2 2 5" xfId="2253"/>
    <cellStyle name="Accent2 2 6" xfId="2254"/>
    <cellStyle name="Accent2 2 7" xfId="2255"/>
    <cellStyle name="Accent2 3" xfId="522"/>
    <cellStyle name="Accent2 3 2" xfId="2256"/>
    <cellStyle name="Accent2 3 3" xfId="2257"/>
    <cellStyle name="Accent2 3 4" xfId="2258"/>
    <cellStyle name="Accent2 3 5" xfId="2259"/>
    <cellStyle name="Accent2 3 6" xfId="2260"/>
    <cellStyle name="Accent2 3 7" xfId="2261"/>
    <cellStyle name="Accent2 4" xfId="2262"/>
    <cellStyle name="Accent2 5" xfId="2263"/>
    <cellStyle name="Accent3" xfId="4870" builtinId="37" customBuiltin="1"/>
    <cellStyle name="Accent3 - 20%" xfId="2264"/>
    <cellStyle name="Accent3 - 40%" xfId="2265"/>
    <cellStyle name="Accent3 - 60%" xfId="2266"/>
    <cellStyle name="Accent3 2" xfId="2267"/>
    <cellStyle name="Accent3 2 2" xfId="2268"/>
    <cellStyle name="Accent3 2 3" xfId="2269"/>
    <cellStyle name="Accent3 2 4" xfId="2270"/>
    <cellStyle name="Accent3 2 5" xfId="2271"/>
    <cellStyle name="Accent3 2 6" xfId="2272"/>
    <cellStyle name="Accent3 2 7" xfId="2273"/>
    <cellStyle name="Accent3 3" xfId="2274"/>
    <cellStyle name="Accent3 3 2" xfId="2275"/>
    <cellStyle name="Accent3 3 3" xfId="2276"/>
    <cellStyle name="Accent3 3 4" xfId="2277"/>
    <cellStyle name="Accent3 3 5" xfId="2278"/>
    <cellStyle name="Accent3 3 6" xfId="2279"/>
    <cellStyle name="Accent3 3 7" xfId="2280"/>
    <cellStyle name="Accent3 4" xfId="2281"/>
    <cellStyle name="Accent3 5" xfId="2282"/>
    <cellStyle name="Accent4 - 20%" xfId="2283"/>
    <cellStyle name="Accent4 - 40%" xfId="2284"/>
    <cellStyle name="Accent4 - 60%" xfId="2285"/>
    <cellStyle name="Accent4 2" xfId="788"/>
    <cellStyle name="Accent4 2 2" xfId="2286"/>
    <cellStyle name="Accent4 2 3" xfId="2287"/>
    <cellStyle name="Accent4 2 4" xfId="2288"/>
    <cellStyle name="Accent4 2 5" xfId="2289"/>
    <cellStyle name="Accent4 2 6" xfId="2290"/>
    <cellStyle name="Accent4 2 7" xfId="2291"/>
    <cellStyle name="Accent4 3" xfId="2292"/>
    <cellStyle name="Accent4 3 2" xfId="2293"/>
    <cellStyle name="Accent4 3 3" xfId="2294"/>
    <cellStyle name="Accent4 3 4" xfId="2295"/>
    <cellStyle name="Accent4 3 5" xfId="2296"/>
    <cellStyle name="Accent4 3 6" xfId="2297"/>
    <cellStyle name="Accent4 3 7" xfId="2298"/>
    <cellStyle name="Accent4 4" xfId="2299"/>
    <cellStyle name="Accent4 5" xfId="2300"/>
    <cellStyle name="Accent5 - 20%" xfId="2301"/>
    <cellStyle name="Accent5 - 40%" xfId="2302"/>
    <cellStyle name="Accent5 - 60%" xfId="2303"/>
    <cellStyle name="Accent5 2" xfId="791"/>
    <cellStyle name="Accent5 2 2" xfId="2304"/>
    <cellStyle name="Accent5 2 3" xfId="2305"/>
    <cellStyle name="Accent5 2 4" xfId="2306"/>
    <cellStyle name="Accent5 2 5" xfId="2307"/>
    <cellStyle name="Accent5 2 6" xfId="2308"/>
    <cellStyle name="Accent5 2 7" xfId="2309"/>
    <cellStyle name="Accent5 3" xfId="2310"/>
    <cellStyle name="Accent5 3 2" xfId="2311"/>
    <cellStyle name="Accent5 3 3" xfId="2312"/>
    <cellStyle name="Accent5 3 4" xfId="2313"/>
    <cellStyle name="Accent5 3 5" xfId="2314"/>
    <cellStyle name="Accent5 3 6" xfId="2315"/>
    <cellStyle name="Accent5 3 7" xfId="2316"/>
    <cellStyle name="Accent5 4" xfId="2317"/>
    <cellStyle name="Accent5 5" xfId="2318"/>
    <cellStyle name="Accent6 - 20%" xfId="2319"/>
    <cellStyle name="Accent6 - 40%" xfId="2320"/>
    <cellStyle name="Accent6 - 60%" xfId="2321"/>
    <cellStyle name="Accent6 2" xfId="792"/>
    <cellStyle name="Accent6 2 2" xfId="2322"/>
    <cellStyle name="Accent6 2 3" xfId="2323"/>
    <cellStyle name="Accent6 2 4" xfId="2324"/>
    <cellStyle name="Accent6 2 5" xfId="2325"/>
    <cellStyle name="Accent6 2 6" xfId="2326"/>
    <cellStyle name="Accent6 2 7" xfId="2327"/>
    <cellStyle name="Accent6 3" xfId="2328"/>
    <cellStyle name="Accent6 3 2" xfId="2329"/>
    <cellStyle name="Accent6 3 3" xfId="2330"/>
    <cellStyle name="Accent6 3 4" xfId="2331"/>
    <cellStyle name="Accent6 3 5" xfId="2332"/>
    <cellStyle name="Accent6 3 6" xfId="2333"/>
    <cellStyle name="Accent6 3 7" xfId="2334"/>
    <cellStyle name="Accent6 4" xfId="2335"/>
    <cellStyle name="Accent6 5" xfId="2336"/>
    <cellStyle name="ÅëÈ­ [0]_laroux" xfId="2337"/>
    <cellStyle name="ÅëÈ­_laroux" xfId="2338"/>
    <cellStyle name="args.style" xfId="523"/>
    <cellStyle name="ÄÞ¸¶ [0]_±âÁ¾ÇöÈ²" xfId="524"/>
    <cellStyle name="ÄÞ¸¶_laroux" xfId="2339"/>
    <cellStyle name="b" xfId="525"/>
    <cellStyle name="b_BS wp" xfId="2340"/>
    <cellStyle name="b_BS wp_BS wps" xfId="2341"/>
    <cellStyle name="b_BS wps" xfId="2342"/>
    <cellStyle name="Bad 2" xfId="782"/>
    <cellStyle name="Bad 2 2" xfId="2343"/>
    <cellStyle name="Bad 2 3" xfId="2344"/>
    <cellStyle name="Bad 2 4" xfId="2345"/>
    <cellStyle name="Bad 2 5" xfId="2346"/>
    <cellStyle name="Bad 2 6" xfId="2347"/>
    <cellStyle name="Bad 2 7" xfId="2348"/>
    <cellStyle name="Bad 3" xfId="2349"/>
    <cellStyle name="Bad 3 2" xfId="2350"/>
    <cellStyle name="Bad 3 3" xfId="2351"/>
    <cellStyle name="Bad 3 4" xfId="2352"/>
    <cellStyle name="Bad 3 5" xfId="2353"/>
    <cellStyle name="Bad 3 6" xfId="2354"/>
    <cellStyle name="Bad 3 7" xfId="2355"/>
    <cellStyle name="Bad 4" xfId="2356"/>
    <cellStyle name="Bad 5" xfId="2357"/>
    <cellStyle name="blue" xfId="526"/>
    <cellStyle name="Body" xfId="527"/>
    <cellStyle name="Body 10" xfId="2358"/>
    <cellStyle name="Body 2" xfId="2359"/>
    <cellStyle name="Body 2 2" xfId="2360"/>
    <cellStyle name="Body 2 2 2" xfId="2361"/>
    <cellStyle name="Body 2 2 3" xfId="2362"/>
    <cellStyle name="Body 2 3" xfId="2363"/>
    <cellStyle name="Body 2 4" xfId="2364"/>
    <cellStyle name="Body 2 5" xfId="2365"/>
    <cellStyle name="Body 2 6" xfId="2366"/>
    <cellStyle name="Body 2 7" xfId="2367"/>
    <cellStyle name="Body 3" xfId="2368"/>
    <cellStyle name="Body 4" xfId="2369"/>
    <cellStyle name="Body 5" xfId="2370"/>
    <cellStyle name="Body 6" xfId="2371"/>
    <cellStyle name="Body 7" xfId="2372"/>
    <cellStyle name="Body 8" xfId="2373"/>
    <cellStyle name="Body 9" xfId="2374"/>
    <cellStyle name="BOLDSH - Style1" xfId="2375"/>
    <cellStyle name="C:\Data\MS\Excel" xfId="1"/>
    <cellStyle name="C:\Data\MS\Excel 2" xfId="1137"/>
    <cellStyle name="Ç¥ÁØ_#2(M17)_1" xfId="528"/>
    <cellStyle name="Calc C - Style1" xfId="529"/>
    <cellStyle name="Calc C - Style2" xfId="530"/>
    <cellStyle name="Calc C - Style3" xfId="531"/>
    <cellStyle name="Calc C - Style4" xfId="532"/>
    <cellStyle name="Calc C - Style5" xfId="533"/>
    <cellStyle name="Calc C - Style6" xfId="534"/>
    <cellStyle name="Calc C - Style7" xfId="535"/>
    <cellStyle name="Calc C - Style8" xfId="536"/>
    <cellStyle name="Calc Currency (0)" xfId="537"/>
    <cellStyle name="Calc Currency (0) 2" xfId="2376"/>
    <cellStyle name="Calc Currency (2)" xfId="538"/>
    <cellStyle name="Calc Currency (2) 2" xfId="2377"/>
    <cellStyle name="Calc Percent (0)" xfId="539"/>
    <cellStyle name="Calc Percent (0) 2" xfId="2378"/>
    <cellStyle name="Calc Percent (1)" xfId="540"/>
    <cellStyle name="Calc Percent (1) 2" xfId="2379"/>
    <cellStyle name="Calc Percent (2)" xfId="541"/>
    <cellStyle name="Calc Percent (2) 2" xfId="2380"/>
    <cellStyle name="Calc Units (0)" xfId="542"/>
    <cellStyle name="Calc Units (0) 2" xfId="2381"/>
    <cellStyle name="Calc Units (1)" xfId="543"/>
    <cellStyle name="Calc Units (1) 2" xfId="2382"/>
    <cellStyle name="Calc Units (2)" xfId="544"/>
    <cellStyle name="Calc Units (2) 2" xfId="2383"/>
    <cellStyle name="Calculation 2" xfId="785"/>
    <cellStyle name="Calculation 2 2" xfId="2384"/>
    <cellStyle name="Calculation 2 3" xfId="2385"/>
    <cellStyle name="Calculation 2 4" xfId="2386"/>
    <cellStyle name="Calculation 2 5" xfId="2387"/>
    <cellStyle name="Calculation 2 6" xfId="2388"/>
    <cellStyle name="Calculation 2 7" xfId="2389"/>
    <cellStyle name="Calculation 3" xfId="2390"/>
    <cellStyle name="Calculation 3 2" xfId="2391"/>
    <cellStyle name="Calculation 3 3" xfId="2392"/>
    <cellStyle name="Calculation 3 4" xfId="2393"/>
    <cellStyle name="Calculation 3 5" xfId="2394"/>
    <cellStyle name="Calculation 3 6" xfId="2395"/>
    <cellStyle name="Calculation 3 7" xfId="2396"/>
    <cellStyle name="Calculation 4" xfId="2397"/>
    <cellStyle name="Calculation 5" xfId="2398"/>
    <cellStyle name="category" xfId="545"/>
    <cellStyle name="Change A&amp;ll" xfId="546"/>
    <cellStyle name="Check Cell" xfId="4747" builtinId="23" customBuiltin="1"/>
    <cellStyle name="Check Cell 2" xfId="2399"/>
    <cellStyle name="Check Cell 2 2" xfId="2400"/>
    <cellStyle name="Check Cell 2 3" xfId="2401"/>
    <cellStyle name="Check Cell 2 4" xfId="2402"/>
    <cellStyle name="Check Cell 2 5" xfId="2403"/>
    <cellStyle name="Check Cell 2 6" xfId="2404"/>
    <cellStyle name="Check Cell 2 7" xfId="2405"/>
    <cellStyle name="Check Cell 3" xfId="2406"/>
    <cellStyle name="Check Cell 3 2" xfId="2407"/>
    <cellStyle name="Check Cell 3 3" xfId="2408"/>
    <cellStyle name="Check Cell 3 4" xfId="2409"/>
    <cellStyle name="Check Cell 3 5" xfId="2410"/>
    <cellStyle name="Check Cell 3 6" xfId="2411"/>
    <cellStyle name="Check Cell 3 7" xfId="2412"/>
    <cellStyle name="Check Cell 4" xfId="2413"/>
    <cellStyle name="Check Cell 5" xfId="2414"/>
    <cellStyle name="Comma" xfId="2" builtinId="3"/>
    <cellStyle name="Comma  - Style1" xfId="547"/>
    <cellStyle name="Comma  - Style1 2" xfId="2415"/>
    <cellStyle name="Comma  - Style2" xfId="548"/>
    <cellStyle name="Comma  - Style2 2" xfId="2416"/>
    <cellStyle name="Comma  - Style3" xfId="549"/>
    <cellStyle name="Comma  - Style3 2" xfId="2417"/>
    <cellStyle name="Comma  - Style4" xfId="550"/>
    <cellStyle name="Comma  - Style4 2" xfId="2418"/>
    <cellStyle name="Comma  - Style5" xfId="551"/>
    <cellStyle name="Comma  - Style5 2" xfId="2419"/>
    <cellStyle name="Comma  - Style6" xfId="552"/>
    <cellStyle name="Comma  - Style6 2" xfId="2420"/>
    <cellStyle name="Comma  - Style7" xfId="553"/>
    <cellStyle name="Comma  - Style7 2" xfId="2421"/>
    <cellStyle name="Comma  - Style8" xfId="554"/>
    <cellStyle name="Comma  - Style8 2" xfId="2422"/>
    <cellStyle name="Comma  0]_Sheet1_laroux" xfId="555"/>
    <cellStyle name="Comma (0.0)" xfId="2423"/>
    <cellStyle name="Comma (0.00)" xfId="2424"/>
    <cellStyle name="Comma (hidden)" xfId="2425"/>
    <cellStyle name="Comma (index)" xfId="2426"/>
    <cellStyle name="Comma [0] 2" xfId="70"/>
    <cellStyle name="Comma [0] 2 2" xfId="2427"/>
    <cellStyle name="Comma [0] 2 3" xfId="2428"/>
    <cellStyle name="Comma [00]" xfId="556"/>
    <cellStyle name="Comma [00] 2" xfId="2429"/>
    <cellStyle name="Comma 10" xfId="2430"/>
    <cellStyle name="Comma 10 10" xfId="2431"/>
    <cellStyle name="Comma 10 11" xfId="2432"/>
    <cellStyle name="Comma 10 12" xfId="2433"/>
    <cellStyle name="Comma 10 13" xfId="2434"/>
    <cellStyle name="Comma 10 2" xfId="2435"/>
    <cellStyle name="Comma 10 2 2" xfId="2436"/>
    <cellStyle name="Comma 10 2 3" xfId="2437"/>
    <cellStyle name="Comma 10 2 4" xfId="2438"/>
    <cellStyle name="Comma 10 2 5" xfId="2439"/>
    <cellStyle name="Comma 10 3" xfId="2440"/>
    <cellStyle name="Comma 10 3 2" xfId="2441"/>
    <cellStyle name="Comma 10 3 3" xfId="2442"/>
    <cellStyle name="Comma 10 3 4" xfId="2443"/>
    <cellStyle name="Comma 10 3 5" xfId="2444"/>
    <cellStyle name="Comma 10 4" xfId="2445"/>
    <cellStyle name="Comma 10 4 2" xfId="2446"/>
    <cellStyle name="Comma 10 4 3" xfId="2447"/>
    <cellStyle name="Comma 10 5" xfId="2448"/>
    <cellStyle name="Comma 10 5 2" xfId="2449"/>
    <cellStyle name="Comma 10 6" xfId="2450"/>
    <cellStyle name="Comma 10 7" xfId="2451"/>
    <cellStyle name="Comma 10 8" xfId="2452"/>
    <cellStyle name="Comma 10 9" xfId="2453"/>
    <cellStyle name="Comma 10_B3 - Property plant &amp; equipment.nat" xfId="2454"/>
    <cellStyle name="Comma 11" xfId="2455"/>
    <cellStyle name="Comma 11 10" xfId="2456"/>
    <cellStyle name="Comma 11 11" xfId="2457"/>
    <cellStyle name="Comma 11 12" xfId="2458"/>
    <cellStyle name="Comma 11 2" xfId="2459"/>
    <cellStyle name="Comma 11 2 2" xfId="2460"/>
    <cellStyle name="Comma 11 2 3" xfId="2461"/>
    <cellStyle name="Comma 11 3" xfId="2462"/>
    <cellStyle name="Comma 11 3 2" xfId="2463"/>
    <cellStyle name="Comma 11 4" xfId="2464"/>
    <cellStyle name="Comma 11 4 2" xfId="2465"/>
    <cellStyle name="Comma 11 5" xfId="2466"/>
    <cellStyle name="Comma 11 6" xfId="2467"/>
    <cellStyle name="Comma 11 7" xfId="2468"/>
    <cellStyle name="Comma 11 8" xfId="2469"/>
    <cellStyle name="Comma 11 9" xfId="2470"/>
    <cellStyle name="Comma 11_B3 - Property plant &amp; equipment.nat" xfId="2471"/>
    <cellStyle name="Comma 12" xfId="2472"/>
    <cellStyle name="Comma 12 10" xfId="2473"/>
    <cellStyle name="Comma 12 11" xfId="2474"/>
    <cellStyle name="Comma 12 12" xfId="2475"/>
    <cellStyle name="Comma 12 2" xfId="2476"/>
    <cellStyle name="Comma 12 2 2" xfId="2477"/>
    <cellStyle name="Comma 12 2 3" xfId="2478"/>
    <cellStyle name="Comma 12 2 3 2" xfId="2479"/>
    <cellStyle name="Comma 12 2 3 3" xfId="2480"/>
    <cellStyle name="Comma 12 2 3 4" xfId="2481"/>
    <cellStyle name="Comma 12 2 3 5" xfId="2482"/>
    <cellStyle name="Comma 12 2 4" xfId="2483"/>
    <cellStyle name="Comma 12 2 5" xfId="2484"/>
    <cellStyle name="Comma 12 2 6" xfId="2485"/>
    <cellStyle name="Comma 12 3" xfId="2486"/>
    <cellStyle name="Comma 12 3 2" xfId="2487"/>
    <cellStyle name="Comma 12 3 3" xfId="2488"/>
    <cellStyle name="Comma 12 3 4" xfId="2489"/>
    <cellStyle name="Comma 12 3 5" xfId="2490"/>
    <cellStyle name="Comma 12 3 6" xfId="2491"/>
    <cellStyle name="Comma 12 4" xfId="2492"/>
    <cellStyle name="Comma 12 4 2" xfId="2493"/>
    <cellStyle name="Comma 12 4 3" xfId="2494"/>
    <cellStyle name="Comma 12 4 4" xfId="2495"/>
    <cellStyle name="Comma 12 4 5" xfId="2496"/>
    <cellStyle name="Comma 12 4 6" xfId="2497"/>
    <cellStyle name="Comma 12 5" xfId="2498"/>
    <cellStyle name="Comma 12 5 2" xfId="2499"/>
    <cellStyle name="Comma 12 5 3" xfId="2500"/>
    <cellStyle name="Comma 12 5 4" xfId="2501"/>
    <cellStyle name="Comma 12 5 5" xfId="2502"/>
    <cellStyle name="Comma 12 5 6" xfId="2503"/>
    <cellStyle name="Comma 12 6" xfId="2504"/>
    <cellStyle name="Comma 12 6 2" xfId="2505"/>
    <cellStyle name="Comma 12 6 3" xfId="2506"/>
    <cellStyle name="Comma 12 6 4" xfId="2507"/>
    <cellStyle name="Comma 12 6 5" xfId="2508"/>
    <cellStyle name="Comma 12 6 6" xfId="2509"/>
    <cellStyle name="Comma 12 7" xfId="2510"/>
    <cellStyle name="Comma 12 8" xfId="2511"/>
    <cellStyle name="Comma 12 9" xfId="2512"/>
    <cellStyle name="Comma 12_B3 - Property plant &amp; equipment_GE" xfId="2513"/>
    <cellStyle name="Comma 13" xfId="2514"/>
    <cellStyle name="Comma 13 2" xfId="2515"/>
    <cellStyle name="Comma 13 2 2" xfId="2516"/>
    <cellStyle name="Comma 13 3" xfId="2517"/>
    <cellStyle name="Comma 13 4" xfId="2518"/>
    <cellStyle name="Comma 13 4 2" xfId="2519"/>
    <cellStyle name="Comma 13 4 3" xfId="2520"/>
    <cellStyle name="Comma 13 4 4" xfId="2521"/>
    <cellStyle name="Comma 13 4 5" xfId="2522"/>
    <cellStyle name="Comma 13 5" xfId="2523"/>
    <cellStyle name="Comma 13 6" xfId="2524"/>
    <cellStyle name="Comma 13 7" xfId="2525"/>
    <cellStyle name="Comma 13 8" xfId="2526"/>
    <cellStyle name="Comma 13_CPI_Y'52_TOP_GG 1" xfId="2527"/>
    <cellStyle name="Comma 14" xfId="2528"/>
    <cellStyle name="Comma 14 2" xfId="2529"/>
    <cellStyle name="Comma 14 3" xfId="2530"/>
    <cellStyle name="Comma 14 4" xfId="2531"/>
    <cellStyle name="Comma 14 5" xfId="2532"/>
    <cellStyle name="Comma 15" xfId="2533"/>
    <cellStyle name="Comma 15 10" xfId="2534"/>
    <cellStyle name="Comma 15 11" xfId="2535"/>
    <cellStyle name="Comma 15 12" xfId="2536"/>
    <cellStyle name="Comma 15 2" xfId="2537"/>
    <cellStyle name="Comma 15 2 2" xfId="2538"/>
    <cellStyle name="Comma 15 3" xfId="2539"/>
    <cellStyle name="Comma 15 3 2" xfId="2540"/>
    <cellStyle name="Comma 15 4" xfId="2541"/>
    <cellStyle name="Comma 15 4 2" xfId="2542"/>
    <cellStyle name="Comma 15 5" xfId="2543"/>
    <cellStyle name="Comma 15 6" xfId="2544"/>
    <cellStyle name="Comma 15 7" xfId="2545"/>
    <cellStyle name="Comma 15 8" xfId="2546"/>
    <cellStyle name="Comma 15 9" xfId="2547"/>
    <cellStyle name="Comma 16" xfId="2548"/>
    <cellStyle name="Comma 16 2" xfId="2549"/>
    <cellStyle name="Comma 16 3" xfId="2550"/>
    <cellStyle name="Comma 16_130017-B1  โปรแกรมคอมพิวเตอร์ CPI_Q409" xfId="2551"/>
    <cellStyle name="Comma 17" xfId="2552"/>
    <cellStyle name="Comma 17 2" xfId="2553"/>
    <cellStyle name="Comma 17 3" xfId="2554"/>
    <cellStyle name="Comma 18" xfId="2555"/>
    <cellStyle name="Comma 18 2" xfId="2556"/>
    <cellStyle name="Comma 18 3" xfId="2557"/>
    <cellStyle name="Comma 18 4" xfId="2558"/>
    <cellStyle name="Comma 18_B3-Property plant&amp;equiment_incom" xfId="2559"/>
    <cellStyle name="Comma 19" xfId="2560"/>
    <cellStyle name="Comma 19 2" xfId="2561"/>
    <cellStyle name="Comma 19 3" xfId="2562"/>
    <cellStyle name="Comma 19_Cut-off_รายได้" xfId="2563"/>
    <cellStyle name="Comma 2" xfId="5"/>
    <cellStyle name="Comma 2 10" xfId="2564"/>
    <cellStyle name="Comma 2 10 2" xfId="2565"/>
    <cellStyle name="Comma 2 11" xfId="2566"/>
    <cellStyle name="Comma 2 11 2" xfId="2567"/>
    <cellStyle name="Comma 2 12" xfId="2568"/>
    <cellStyle name="Comma 2 13" xfId="2569"/>
    <cellStyle name="Comma 2 14" xfId="2570"/>
    <cellStyle name="Comma 2 15" xfId="2571"/>
    <cellStyle name="Comma 2 16" xfId="2572"/>
    <cellStyle name="Comma 2 17" xfId="2573"/>
    <cellStyle name="Comma 2 18" xfId="2574"/>
    <cellStyle name="Comma 2 19" xfId="2575"/>
    <cellStyle name="Comma 2 2" xfId="8"/>
    <cellStyle name="Comma 2 2 10" xfId="2576"/>
    <cellStyle name="Comma 2 2 10 2" xfId="2577"/>
    <cellStyle name="Comma 2 2 11" xfId="2578"/>
    <cellStyle name="Comma 2 2 12" xfId="2579"/>
    <cellStyle name="Comma 2 2 13" xfId="2580"/>
    <cellStyle name="Comma 2 2 14" xfId="2581"/>
    <cellStyle name="Comma 2 2 15" xfId="2582"/>
    <cellStyle name="Comma 2 2 16" xfId="2583"/>
    <cellStyle name="Comma 2 2 17" xfId="2584"/>
    <cellStyle name="Comma 2 2 18" xfId="2585"/>
    <cellStyle name="Comma 2 2 19" xfId="2586"/>
    <cellStyle name="Comma 2 2 2" xfId="2587"/>
    <cellStyle name="Comma 2 2 2 10" xfId="2588"/>
    <cellStyle name="Comma 2 2 2 11" xfId="2589"/>
    <cellStyle name="Comma 2 2 2 12" xfId="2590"/>
    <cellStyle name="Comma 2 2 2 13" xfId="2591"/>
    <cellStyle name="Comma 2 2 2 14" xfId="2592"/>
    <cellStyle name="Comma 2 2 2 15" xfId="2593"/>
    <cellStyle name="Comma 2 2 2 16" xfId="2594"/>
    <cellStyle name="Comma 2 2 2 17" xfId="2595"/>
    <cellStyle name="Comma 2 2 2 18" xfId="2596"/>
    <cellStyle name="Comma 2 2 2 19" xfId="2597"/>
    <cellStyle name="Comma 2 2 2 2" xfId="2598"/>
    <cellStyle name="Comma 2 2 2 2 2" xfId="2599"/>
    <cellStyle name="Comma 2 2 2 2 2 2" xfId="2600"/>
    <cellStyle name="Comma 2 2 2 2 2 2 2" xfId="2601"/>
    <cellStyle name="Comma 2 2 2 2 2 3" xfId="2602"/>
    <cellStyle name="Comma 2 2 2 2 2 4" xfId="2603"/>
    <cellStyle name="Comma 2 2 2 2 3" xfId="2604"/>
    <cellStyle name="Comma 2 2 2 2 4" xfId="2605"/>
    <cellStyle name="Comma 2 2 2 2 5" xfId="2606"/>
    <cellStyle name="Comma 2 2 2 2 6" xfId="2607"/>
    <cellStyle name="Comma 2 2 2 2 7" xfId="2608"/>
    <cellStyle name="Comma 2 2 2 2 8" xfId="2609"/>
    <cellStyle name="Comma 2 2 2 2 9" xfId="2610"/>
    <cellStyle name="Comma 2 2 2 20" xfId="2611"/>
    <cellStyle name="Comma 2 2 2 21" xfId="2612"/>
    <cellStyle name="Comma 2 2 2 22" xfId="2613"/>
    <cellStyle name="Comma 2 2 2 23" xfId="2614"/>
    <cellStyle name="Comma 2 2 2 24" xfId="2615"/>
    <cellStyle name="Comma 2 2 2 25" xfId="2616"/>
    <cellStyle name="Comma 2 2 2 26" xfId="2617"/>
    <cellStyle name="Comma 2 2 2 27" xfId="2618"/>
    <cellStyle name="Comma 2 2 2 28" xfId="2619"/>
    <cellStyle name="Comma 2 2 2 29" xfId="2620"/>
    <cellStyle name="Comma 2 2 2 3" xfId="2621"/>
    <cellStyle name="Comma 2 2 2 3 2" xfId="2622"/>
    <cellStyle name="Comma 2 2 2 30" xfId="2623"/>
    <cellStyle name="Comma 2 2 2 31" xfId="2624"/>
    <cellStyle name="Comma 2 2 2 32" xfId="2625"/>
    <cellStyle name="Comma 2 2 2 33" xfId="2626"/>
    <cellStyle name="Comma 2 2 2 34" xfId="2627"/>
    <cellStyle name="Comma 2 2 2 35" xfId="2628"/>
    <cellStyle name="Comma 2 2 2 36" xfId="2629"/>
    <cellStyle name="Comma 2 2 2 37" xfId="2630"/>
    <cellStyle name="Comma 2 2 2 38" xfId="2631"/>
    <cellStyle name="Comma 2 2 2 39" xfId="2632"/>
    <cellStyle name="Comma 2 2 2 4" xfId="2633"/>
    <cellStyle name="Comma 2 2 2 40" xfId="2634"/>
    <cellStyle name="Comma 2 2 2 40 2" xfId="2635"/>
    <cellStyle name="Comma 2 2 2 40 3" xfId="2636"/>
    <cellStyle name="Comma 2 2 2 40 4" xfId="2637"/>
    <cellStyle name="Comma 2 2 2 41" xfId="2638"/>
    <cellStyle name="Comma 2 2 2 42" xfId="2639"/>
    <cellStyle name="Comma 2 2 2 43" xfId="2640"/>
    <cellStyle name="Comma 2 2 2 44" xfId="2641"/>
    <cellStyle name="Comma 2 2 2 45" xfId="2642"/>
    <cellStyle name="Comma 2 2 2 5" xfId="2643"/>
    <cellStyle name="Comma 2 2 2 6" xfId="2644"/>
    <cellStyle name="Comma 2 2 2 7" xfId="2645"/>
    <cellStyle name="Comma 2 2 2 8" xfId="2646"/>
    <cellStyle name="Comma 2 2 2 9" xfId="2647"/>
    <cellStyle name="Comma 2 2 20" xfId="2648"/>
    <cellStyle name="Comma 2 2 21" xfId="2649"/>
    <cellStyle name="Comma 2 2 22" xfId="2650"/>
    <cellStyle name="Comma 2 2 23" xfId="2651"/>
    <cellStyle name="Comma 2 2 24" xfId="2652"/>
    <cellStyle name="Comma 2 2 25" xfId="2653"/>
    <cellStyle name="Comma 2 2 26" xfId="2654"/>
    <cellStyle name="Comma 2 2 27" xfId="2655"/>
    <cellStyle name="Comma 2 2 28" xfId="2656"/>
    <cellStyle name="Comma 2 2 29" xfId="2657"/>
    <cellStyle name="Comma 2 2 3" xfId="2658"/>
    <cellStyle name="Comma 2 2 3 2" xfId="2659"/>
    <cellStyle name="Comma 2 2 3 3" xfId="2660"/>
    <cellStyle name="Comma 2 2 30" xfId="2661"/>
    <cellStyle name="Comma 2 2 31" xfId="2662"/>
    <cellStyle name="Comma 2 2 32" xfId="2663"/>
    <cellStyle name="Comma 2 2 33" xfId="2664"/>
    <cellStyle name="Comma 2 2 34" xfId="2665"/>
    <cellStyle name="Comma 2 2 35" xfId="2666"/>
    <cellStyle name="Comma 2 2 36" xfId="2667"/>
    <cellStyle name="Comma 2 2 37" xfId="2668"/>
    <cellStyle name="Comma 2 2 38" xfId="2669"/>
    <cellStyle name="Comma 2 2 39" xfId="2670"/>
    <cellStyle name="Comma 2 2 4" xfId="2671"/>
    <cellStyle name="Comma 2 2 4 2" xfId="2672"/>
    <cellStyle name="Comma 2 2 4 2 2" xfId="2673"/>
    <cellStyle name="Comma 2 2 4 3" xfId="2674"/>
    <cellStyle name="Comma 2 2 40" xfId="2675"/>
    <cellStyle name="Comma 2 2 41" xfId="2676"/>
    <cellStyle name="Comma 2 2 42" xfId="2677"/>
    <cellStyle name="Comma 2 2 43" xfId="2678"/>
    <cellStyle name="Comma 2 2 44" xfId="2679"/>
    <cellStyle name="Comma 2 2 45" xfId="2680"/>
    <cellStyle name="Comma 2 2 46" xfId="2681"/>
    <cellStyle name="Comma 2 2 47" xfId="2682"/>
    <cellStyle name="Comma 2 2 48" xfId="2683"/>
    <cellStyle name="Comma 2 2 49" xfId="2684"/>
    <cellStyle name="Comma 2 2 49 2" xfId="2685"/>
    <cellStyle name="Comma 2 2 49 3" xfId="2686"/>
    <cellStyle name="Comma 2 2 49 4" xfId="2687"/>
    <cellStyle name="Comma 2 2 5" xfId="2688"/>
    <cellStyle name="Comma 2 2 5 2" xfId="2689"/>
    <cellStyle name="Comma 2 2 50" xfId="2690"/>
    <cellStyle name="Comma 2 2 51" xfId="2691"/>
    <cellStyle name="Comma 2 2 52" xfId="2692"/>
    <cellStyle name="Comma 2 2 53" xfId="2693"/>
    <cellStyle name="Comma 2 2 54" xfId="2694"/>
    <cellStyle name="Comma 2 2 55" xfId="2695"/>
    <cellStyle name="Comma 2 2 56" xfId="2696"/>
    <cellStyle name="Comma 2 2 57" xfId="2697"/>
    <cellStyle name="Comma 2 2 58" xfId="2698"/>
    <cellStyle name="Comma 2 2 6" xfId="2699"/>
    <cellStyle name="Comma 2 2 6 2" xfId="2700"/>
    <cellStyle name="Comma 2 2 7" xfId="2701"/>
    <cellStyle name="Comma 2 2 7 2" xfId="2702"/>
    <cellStyle name="Comma 2 2 8" xfId="2703"/>
    <cellStyle name="Comma 2 2 8 2" xfId="2704"/>
    <cellStyle name="Comma 2 2 9" xfId="2705"/>
    <cellStyle name="Comma 2 2_B3 - Property plant &amp; equipment.nat" xfId="2706"/>
    <cellStyle name="Comma 2 20" xfId="2707"/>
    <cellStyle name="Comma 2 21" xfId="2708"/>
    <cellStyle name="Comma 2 22" xfId="2709"/>
    <cellStyle name="Comma 2 23" xfId="2710"/>
    <cellStyle name="Comma 2 24" xfId="2711"/>
    <cellStyle name="Comma 2 25" xfId="2712"/>
    <cellStyle name="Comma 2 26" xfId="2713"/>
    <cellStyle name="Comma 2 27" xfId="2714"/>
    <cellStyle name="Comma 2 28" xfId="2715"/>
    <cellStyle name="Comma 2 29" xfId="2716"/>
    <cellStyle name="Comma 2 3" xfId="2717"/>
    <cellStyle name="Comma 2 3 2" xfId="2718"/>
    <cellStyle name="Comma 2 3 2 2" xfId="2719"/>
    <cellStyle name="Comma 2 3 2 3" xfId="2720"/>
    <cellStyle name="Comma 2 3 3" xfId="2721"/>
    <cellStyle name="Comma 2 3 4" xfId="2722"/>
    <cellStyle name="Comma 2 3 5" xfId="2723"/>
    <cellStyle name="Comma 2 30" xfId="2724"/>
    <cellStyle name="Comma 2 31" xfId="2725"/>
    <cellStyle name="Comma 2 32" xfId="2726"/>
    <cellStyle name="Comma 2 33" xfId="2727"/>
    <cellStyle name="Comma 2 34" xfId="2728"/>
    <cellStyle name="Comma 2 35" xfId="2729"/>
    <cellStyle name="Comma 2 36" xfId="2730"/>
    <cellStyle name="Comma 2 37" xfId="2731"/>
    <cellStyle name="Comma 2 38" xfId="2732"/>
    <cellStyle name="Comma 2 39" xfId="2733"/>
    <cellStyle name="Comma 2 4" xfId="2734"/>
    <cellStyle name="Comma 2 4 2" xfId="2735"/>
    <cellStyle name="Comma 2 4 2 2" xfId="2736"/>
    <cellStyle name="Comma 2 4 3" xfId="2737"/>
    <cellStyle name="Comma 2 4 4" xfId="2738"/>
    <cellStyle name="Comma 2 40" xfId="2739"/>
    <cellStyle name="Comma 2 41" xfId="2740"/>
    <cellStyle name="Comma 2 42" xfId="2741"/>
    <cellStyle name="Comma 2 43" xfId="2742"/>
    <cellStyle name="Comma 2 44" xfId="2743"/>
    <cellStyle name="Comma 2 45" xfId="2744"/>
    <cellStyle name="Comma 2 46" xfId="2745"/>
    <cellStyle name="Comma 2 47" xfId="2746"/>
    <cellStyle name="Comma 2 48" xfId="2747"/>
    <cellStyle name="Comma 2 49" xfId="2748"/>
    <cellStyle name="Comma 2 5" xfId="2749"/>
    <cellStyle name="Comma 2 5 2" xfId="2750"/>
    <cellStyle name="Comma 2 5 3" xfId="2751"/>
    <cellStyle name="Comma 2 50" xfId="2752"/>
    <cellStyle name="Comma 2 51" xfId="2753"/>
    <cellStyle name="Comma 2 52" xfId="2754"/>
    <cellStyle name="Comma 2 53" xfId="2755"/>
    <cellStyle name="Comma 2 54" xfId="2756"/>
    <cellStyle name="Comma 2 55" xfId="2757"/>
    <cellStyle name="Comma 2 56" xfId="2758"/>
    <cellStyle name="Comma 2 57" xfId="2759"/>
    <cellStyle name="Comma 2 58" xfId="2760"/>
    <cellStyle name="Comma 2 59" xfId="2761"/>
    <cellStyle name="Comma 2 6" xfId="2762"/>
    <cellStyle name="Comma 2 6 2" xfId="2763"/>
    <cellStyle name="Comma 2 6 3" xfId="2764"/>
    <cellStyle name="Comma 2 6 4" xfId="2765"/>
    <cellStyle name="Comma 2 60" xfId="2766"/>
    <cellStyle name="Comma 2 61" xfId="2767"/>
    <cellStyle name="Comma 2 62" xfId="2768"/>
    <cellStyle name="Comma 2 63" xfId="2769"/>
    <cellStyle name="Comma 2 64" xfId="2770"/>
    <cellStyle name="Comma 2 65" xfId="2771"/>
    <cellStyle name="Comma 2 66" xfId="2772"/>
    <cellStyle name="Comma 2 67" xfId="2773"/>
    <cellStyle name="Comma 2 68" xfId="2774"/>
    <cellStyle name="Comma 2 69" xfId="2775"/>
    <cellStyle name="Comma 2 7" xfId="2776"/>
    <cellStyle name="Comma 2 7 2" xfId="2777"/>
    <cellStyle name="Comma 2 7 3" xfId="2778"/>
    <cellStyle name="Comma 2 70" xfId="2779"/>
    <cellStyle name="Comma 2 71" xfId="2780"/>
    <cellStyle name="Comma 2 8" xfId="2781"/>
    <cellStyle name="Comma 2 8 2" xfId="2782"/>
    <cellStyle name="Comma 2 8 3" xfId="2783"/>
    <cellStyle name="Comma 2 9" xfId="2784"/>
    <cellStyle name="Comma 2 9 2" xfId="2785"/>
    <cellStyle name="Comma 2 9 3" xfId="2786"/>
    <cellStyle name="Comma 2_130017-B1  โปรแกรมคอมพิวเตอร์ CPI_Q409" xfId="2787"/>
    <cellStyle name="Comma 20" xfId="2788"/>
    <cellStyle name="Comma 20 2" xfId="2789"/>
    <cellStyle name="Comma 21" xfId="2790"/>
    <cellStyle name="Comma 21 2" xfId="2791"/>
    <cellStyle name="Comma 21 2 2" xfId="2792"/>
    <cellStyle name="Comma 21 3" xfId="2793"/>
    <cellStyle name="Comma 21 4" xfId="2794"/>
    <cellStyle name="Comma 21 5" xfId="2795"/>
    <cellStyle name="Comma 21 6" xfId="2796"/>
    <cellStyle name="Comma 22" xfId="2797"/>
    <cellStyle name="Comma 22 2" xfId="2798"/>
    <cellStyle name="Comma 22 2 2" xfId="2799"/>
    <cellStyle name="Comma 22 3" xfId="2800"/>
    <cellStyle name="Comma 22 4" xfId="2801"/>
    <cellStyle name="Comma 22 5" xfId="2802"/>
    <cellStyle name="Comma 23" xfId="2803"/>
    <cellStyle name="Comma 23 2" xfId="2804"/>
    <cellStyle name="Comma 23 2 2" xfId="2805"/>
    <cellStyle name="Comma 23 3" xfId="2806"/>
    <cellStyle name="Comma 23 4" xfId="2807"/>
    <cellStyle name="Comma 23_Cut-off_รายได้" xfId="2808"/>
    <cellStyle name="Comma 24" xfId="2809"/>
    <cellStyle name="Comma 24 2" xfId="2810"/>
    <cellStyle name="Comma 24 3" xfId="2811"/>
    <cellStyle name="Comma 25" xfId="2812"/>
    <cellStyle name="Comma 25 2" xfId="2813"/>
    <cellStyle name="Comma 26" xfId="2814"/>
    <cellStyle name="Comma 26 2" xfId="2815"/>
    <cellStyle name="Comma 26 2 2" xfId="2816"/>
    <cellStyle name="Comma 26 3" xfId="2817"/>
    <cellStyle name="Comma 26 4" xfId="2818"/>
    <cellStyle name="Comma 26_Cut-off_รายได้" xfId="2819"/>
    <cellStyle name="Comma 27" xfId="2820"/>
    <cellStyle name="Comma 27 2" xfId="2821"/>
    <cellStyle name="Comma 27 3" xfId="2822"/>
    <cellStyle name="Comma 28" xfId="2823"/>
    <cellStyle name="Comma 28 2" xfId="2824"/>
    <cellStyle name="Comma 28 3" xfId="2825"/>
    <cellStyle name="Comma 29" xfId="2826"/>
    <cellStyle name="Comma 29 2" xfId="2827"/>
    <cellStyle name="Comma 29 3" xfId="2828"/>
    <cellStyle name="Comma 3" xfId="10"/>
    <cellStyle name="Comma 3 10" xfId="2829"/>
    <cellStyle name="Comma 3 10 2" xfId="2830"/>
    <cellStyle name="Comma 3 11" xfId="2831"/>
    <cellStyle name="Comma 3 11 2" xfId="2832"/>
    <cellStyle name="Comma 3 12" xfId="2833"/>
    <cellStyle name="Comma 3 13" xfId="2834"/>
    <cellStyle name="Comma 3 14" xfId="2835"/>
    <cellStyle name="Comma 3 15" xfId="2836"/>
    <cellStyle name="Comma 3 16" xfId="2837"/>
    <cellStyle name="Comma 3 17" xfId="2838"/>
    <cellStyle name="Comma 3 18" xfId="2839"/>
    <cellStyle name="Comma 3 19" xfId="2840"/>
    <cellStyle name="Comma 3 2" xfId="1138"/>
    <cellStyle name="Comma 3 2 2" xfId="2841"/>
    <cellStyle name="Comma 3 2 2 2" xfId="2842"/>
    <cellStyle name="Comma 3 2 3" xfId="2843"/>
    <cellStyle name="Comma 3 2 4" xfId="2844"/>
    <cellStyle name="Comma 3 20" xfId="2845"/>
    <cellStyle name="Comma 3 21" xfId="4893"/>
    <cellStyle name="Comma 3 3" xfId="2846"/>
    <cellStyle name="Comma 3 3 2" xfId="2847"/>
    <cellStyle name="Comma 3 3 3" xfId="2848"/>
    <cellStyle name="Comma 3 4" xfId="2849"/>
    <cellStyle name="Comma 3 4 2" xfId="2850"/>
    <cellStyle name="Comma 3 4 3" xfId="2851"/>
    <cellStyle name="Comma 3 5" xfId="2852"/>
    <cellStyle name="Comma 3 5 2" xfId="2853"/>
    <cellStyle name="Comma 3 6" xfId="2854"/>
    <cellStyle name="Comma 3 6 2" xfId="2855"/>
    <cellStyle name="Comma 3 7" xfId="2856"/>
    <cellStyle name="Comma 3 7 2" xfId="2857"/>
    <cellStyle name="Comma 3 8" xfId="2858"/>
    <cellStyle name="Comma 3 8 2" xfId="2859"/>
    <cellStyle name="Comma 3 9" xfId="2860"/>
    <cellStyle name="Comma 3 9 2" xfId="2861"/>
    <cellStyle name="Comma 3_B3 - Property plant &amp; equipment.nat" xfId="2862"/>
    <cellStyle name="Comma 30" xfId="2863"/>
    <cellStyle name="Comma 30 2" xfId="2864"/>
    <cellStyle name="Comma 30 3" xfId="2865"/>
    <cellStyle name="Comma 31" xfId="2866"/>
    <cellStyle name="Comma 31 2" xfId="2867"/>
    <cellStyle name="Comma 31 3" xfId="2868"/>
    <cellStyle name="Comma 31 3 2" xfId="2869"/>
    <cellStyle name="Comma 32" xfId="2870"/>
    <cellStyle name="Comma 32 2" xfId="2871"/>
    <cellStyle name="Comma 32 3" xfId="2872"/>
    <cellStyle name="Comma 33" xfId="2873"/>
    <cellStyle name="Comma 33 2" xfId="2874"/>
    <cellStyle name="Comma 33 3" xfId="2875"/>
    <cellStyle name="Comma 34" xfId="2876"/>
    <cellStyle name="Comma 34 2" xfId="2877"/>
    <cellStyle name="Comma 34 3" xfId="2878"/>
    <cellStyle name="Comma 35" xfId="2879"/>
    <cellStyle name="Comma 35 2" xfId="2880"/>
    <cellStyle name="Comma 35 3" xfId="2881"/>
    <cellStyle name="Comma 35 4" xfId="2882"/>
    <cellStyle name="Comma 36" xfId="2883"/>
    <cellStyle name="Comma 36 2" xfId="2884"/>
    <cellStyle name="Comma 36 3" xfId="2885"/>
    <cellStyle name="Comma 37" xfId="2886"/>
    <cellStyle name="Comma 37 2" xfId="2887"/>
    <cellStyle name="Comma 37 3" xfId="2888"/>
    <cellStyle name="Comma 38" xfId="2889"/>
    <cellStyle name="Comma 38 2" xfId="2890"/>
    <cellStyle name="Comma 38 2 2" xfId="2891"/>
    <cellStyle name="Comma 38 3" xfId="2892"/>
    <cellStyle name="Comma 39" xfId="2893"/>
    <cellStyle name="Comma 39 2" xfId="2894"/>
    <cellStyle name="Comma 39 2 2" xfId="2895"/>
    <cellStyle name="Comma 39 2 3" xfId="2896"/>
    <cellStyle name="Comma 39 2 4" xfId="2897"/>
    <cellStyle name="Comma 39 2 5" xfId="2898"/>
    <cellStyle name="Comma 39 3" xfId="2899"/>
    <cellStyle name="Comma 39 4" xfId="2900"/>
    <cellStyle name="Comma 39 5" xfId="2901"/>
    <cellStyle name="Comma 39 6" xfId="2902"/>
    <cellStyle name="Comma 4" xfId="14"/>
    <cellStyle name="Comma 4 10" xfId="2903"/>
    <cellStyle name="Comma 4 11" xfId="2904"/>
    <cellStyle name="Comma 4 12" xfId="2905"/>
    <cellStyle name="Comma 4 13" xfId="2906"/>
    <cellStyle name="Comma 4 14" xfId="2907"/>
    <cellStyle name="Comma 4 2" xfId="2908"/>
    <cellStyle name="Comma 4 2 2" xfId="2909"/>
    <cellStyle name="Comma 4 2 2 2" xfId="2910"/>
    <cellStyle name="Comma 4 2 3" xfId="2911"/>
    <cellStyle name="Comma 4 2 3 2" xfId="2912"/>
    <cellStyle name="Comma 4 2 4" xfId="2913"/>
    <cellStyle name="Comma 4 2 5" xfId="2914"/>
    <cellStyle name="Comma 4 3" xfId="2915"/>
    <cellStyle name="Comma 4 3 2" xfId="2916"/>
    <cellStyle name="Comma 4 3 3" xfId="2917"/>
    <cellStyle name="Comma 4 4" xfId="2918"/>
    <cellStyle name="Comma 4 4 2" xfId="2919"/>
    <cellStyle name="Comma 4 4 3" xfId="2920"/>
    <cellStyle name="Comma 4 4 3 2" xfId="2921"/>
    <cellStyle name="Comma 4 4 3 3" xfId="2922"/>
    <cellStyle name="Comma 4 4 3 4" xfId="2923"/>
    <cellStyle name="Comma 4 4 3 5" xfId="2924"/>
    <cellStyle name="Comma 4 4 4" xfId="2925"/>
    <cellStyle name="Comma 4 4 5" xfId="2926"/>
    <cellStyle name="Comma 4 4 6" xfId="2927"/>
    <cellStyle name="Comma 4 5" xfId="2928"/>
    <cellStyle name="Comma 4 5 2" xfId="2929"/>
    <cellStyle name="Comma 4 5 3" xfId="2930"/>
    <cellStyle name="Comma 4 5 3 2" xfId="2931"/>
    <cellStyle name="Comma 4 5 3 3" xfId="2932"/>
    <cellStyle name="Comma 4 5 3 4" xfId="2933"/>
    <cellStyle name="Comma 4 5 3 5" xfId="2934"/>
    <cellStyle name="Comma 4 5 4" xfId="2935"/>
    <cellStyle name="Comma 4 5 5" xfId="2936"/>
    <cellStyle name="Comma 4 5 6" xfId="2937"/>
    <cellStyle name="Comma 4 6" xfId="2938"/>
    <cellStyle name="Comma 4 6 2" xfId="2939"/>
    <cellStyle name="Comma 4 6 3" xfId="2940"/>
    <cellStyle name="Comma 4 6 3 2" xfId="2941"/>
    <cellStyle name="Comma 4 6 3 3" xfId="2942"/>
    <cellStyle name="Comma 4 6 3 4" xfId="2943"/>
    <cellStyle name="Comma 4 6 3 5" xfId="2944"/>
    <cellStyle name="Comma 4 6 4" xfId="2945"/>
    <cellStyle name="Comma 4 6 5" xfId="2946"/>
    <cellStyle name="Comma 4 6 6" xfId="2947"/>
    <cellStyle name="Comma 4 7" xfId="2948"/>
    <cellStyle name="Comma 4 7 2" xfId="2949"/>
    <cellStyle name="Comma 4 7 3" xfId="2950"/>
    <cellStyle name="Comma 4 7 4" xfId="2951"/>
    <cellStyle name="Comma 4 7 5" xfId="2952"/>
    <cellStyle name="Comma 4 7 6" xfId="2953"/>
    <cellStyle name="Comma 4 8" xfId="2954"/>
    <cellStyle name="Comma 4 8 2" xfId="2955"/>
    <cellStyle name="Comma 4 9" xfId="2956"/>
    <cellStyle name="Comma 4_B3 - Property plant &amp; equipment_GE" xfId="2957"/>
    <cellStyle name="Comma 40" xfId="2958"/>
    <cellStyle name="Comma 40 2" xfId="2959"/>
    <cellStyle name="Comma 40 3" xfId="2960"/>
    <cellStyle name="Comma 40 4" xfId="2961"/>
    <cellStyle name="Comma 41" xfId="2962"/>
    <cellStyle name="Comma 41 2" xfId="2963"/>
    <cellStyle name="Comma 41 3" xfId="2964"/>
    <cellStyle name="Comma 41 4" xfId="2965"/>
    <cellStyle name="Comma 42" xfId="2966"/>
    <cellStyle name="Comma 42 2" xfId="2967"/>
    <cellStyle name="Comma 42 3" xfId="2968"/>
    <cellStyle name="Comma 42 4" xfId="2969"/>
    <cellStyle name="Comma 42 5" xfId="2970"/>
    <cellStyle name="Comma 43" xfId="2971"/>
    <cellStyle name="Comma 43 2" xfId="2972"/>
    <cellStyle name="Comma 43 3" xfId="2973"/>
    <cellStyle name="Comma 43 4" xfId="2974"/>
    <cellStyle name="Comma 44" xfId="2975"/>
    <cellStyle name="Comma 44 2" xfId="2976"/>
    <cellStyle name="Comma 44 2 2" xfId="2977"/>
    <cellStyle name="Comma 44 2 3" xfId="2978"/>
    <cellStyle name="Comma 44 2 4" xfId="2979"/>
    <cellStyle name="Comma 44 2 5" xfId="2980"/>
    <cellStyle name="Comma 44 3" xfId="2981"/>
    <cellStyle name="Comma 44 4" xfId="2982"/>
    <cellStyle name="Comma 44 5" xfId="2983"/>
    <cellStyle name="Comma 44 6" xfId="2984"/>
    <cellStyle name="Comma 45" xfId="2985"/>
    <cellStyle name="Comma 45 2" xfId="2986"/>
    <cellStyle name="Comma 45 2 2" xfId="2987"/>
    <cellStyle name="Comma 45 2 3" xfId="2988"/>
    <cellStyle name="Comma 45 2 4" xfId="2989"/>
    <cellStyle name="Comma 45 2 5" xfId="2990"/>
    <cellStyle name="Comma 45 3" xfId="2991"/>
    <cellStyle name="Comma 45 4" xfId="2992"/>
    <cellStyle name="Comma 45 5" xfId="2993"/>
    <cellStyle name="Comma 45 6" xfId="2994"/>
    <cellStyle name="Comma 45 7" xfId="2995"/>
    <cellStyle name="Comma 45 8" xfId="2996"/>
    <cellStyle name="Comma 46" xfId="2997"/>
    <cellStyle name="Comma 46 2" xfId="2998"/>
    <cellStyle name="Comma 47" xfId="2999"/>
    <cellStyle name="Comma 48" xfId="3000"/>
    <cellStyle name="Comma 49" xfId="3001"/>
    <cellStyle name="Comma 49 2" xfId="3002"/>
    <cellStyle name="Comma 49 3" xfId="3003"/>
    <cellStyle name="Comma 49 4" xfId="3004"/>
    <cellStyle name="Comma 49 5" xfId="3005"/>
    <cellStyle name="Comma 49 6" xfId="3006"/>
    <cellStyle name="Comma 5" xfId="69"/>
    <cellStyle name="Comma 5 10" xfId="3007"/>
    <cellStyle name="Comma 5 11" xfId="3008"/>
    <cellStyle name="Comma 5 11 2" xfId="3009"/>
    <cellStyle name="Comma 5 12" xfId="3010"/>
    <cellStyle name="Comma 5 13" xfId="3011"/>
    <cellStyle name="Comma 5 14" xfId="3012"/>
    <cellStyle name="Comma 5 15" xfId="3013"/>
    <cellStyle name="Comma 5 16" xfId="3014"/>
    <cellStyle name="Comma 5 17" xfId="3015"/>
    <cellStyle name="Comma 5 18" xfId="3016"/>
    <cellStyle name="Comma 5 19" xfId="3017"/>
    <cellStyle name="Comma 5 2" xfId="3018"/>
    <cellStyle name="Comma 5 2 2" xfId="3019"/>
    <cellStyle name="Comma 5 2 2 2" xfId="3020"/>
    <cellStyle name="Comma 5 2 3" xfId="3021"/>
    <cellStyle name="Comma 5 2 4" xfId="3022"/>
    <cellStyle name="Comma 5 2 5" xfId="3023"/>
    <cellStyle name="Comma 5 20" xfId="3024"/>
    <cellStyle name="Comma 5 21" xfId="3025"/>
    <cellStyle name="Comma 5 22" xfId="3026"/>
    <cellStyle name="Comma 5 23" xfId="3027"/>
    <cellStyle name="Comma 5 24" xfId="3028"/>
    <cellStyle name="Comma 5 25" xfId="3029"/>
    <cellStyle name="Comma 5 26" xfId="3030"/>
    <cellStyle name="Comma 5 27" xfId="3031"/>
    <cellStyle name="Comma 5 28" xfId="3032"/>
    <cellStyle name="Comma 5 29" xfId="3033"/>
    <cellStyle name="Comma 5 3" xfId="3034"/>
    <cellStyle name="Comma 5 3 2" xfId="3035"/>
    <cellStyle name="Comma 5 3 3" xfId="3036"/>
    <cellStyle name="Comma 5 3 4" xfId="3037"/>
    <cellStyle name="Comma 5 30" xfId="3038"/>
    <cellStyle name="Comma 5 31" xfId="3039"/>
    <cellStyle name="Comma 5 32" xfId="3040"/>
    <cellStyle name="Comma 5 4" xfId="3041"/>
    <cellStyle name="Comma 5 4 2" xfId="3042"/>
    <cellStyle name="Comma 5 5" xfId="3043"/>
    <cellStyle name="Comma 5 5 2" xfId="3044"/>
    <cellStyle name="Comma 5 5 3" xfId="3045"/>
    <cellStyle name="Comma 5 6" xfId="3046"/>
    <cellStyle name="Comma 5 6 2" xfId="3047"/>
    <cellStyle name="Comma 5 6 3" xfId="3048"/>
    <cellStyle name="Comma 5 6 4" xfId="3049"/>
    <cellStyle name="Comma 5 6 5" xfId="3050"/>
    <cellStyle name="Comma 5 6 6" xfId="3051"/>
    <cellStyle name="Comma 5 7" xfId="3052"/>
    <cellStyle name="Comma 5 8" xfId="3053"/>
    <cellStyle name="Comma 5 9" xfId="3054"/>
    <cellStyle name="Comma 50" xfId="3055"/>
    <cellStyle name="Comma 51" xfId="3056"/>
    <cellStyle name="Comma 52" xfId="3057"/>
    <cellStyle name="Comma 53" xfId="3058"/>
    <cellStyle name="Comma 54" xfId="3059"/>
    <cellStyle name="Comma 54 2" xfId="3060"/>
    <cellStyle name="Comma 55" xfId="3061"/>
    <cellStyle name="Comma 56" xfId="3062"/>
    <cellStyle name="Comma 57" xfId="3063"/>
    <cellStyle name="Comma 58" xfId="3064"/>
    <cellStyle name="Comma 59" xfId="3065"/>
    <cellStyle name="Comma 6" xfId="72"/>
    <cellStyle name="Comma 6 10" xfId="3066"/>
    <cellStyle name="Comma 6 11" xfId="3067"/>
    <cellStyle name="Comma 6 12" xfId="3068"/>
    <cellStyle name="Comma 6 2" xfId="3069"/>
    <cellStyle name="Comma 6 2 2" xfId="3070"/>
    <cellStyle name="Comma 6 2 2 2" xfId="3071"/>
    <cellStyle name="Comma 6 2 3" xfId="3072"/>
    <cellStyle name="Comma 6 2 4" xfId="3073"/>
    <cellStyle name="Comma 6 2 5" xfId="3074"/>
    <cellStyle name="Comma 6 2 6" xfId="3075"/>
    <cellStyle name="Comma 6 3" xfId="3076"/>
    <cellStyle name="Comma 6 3 2" xfId="3077"/>
    <cellStyle name="Comma 6 4" xfId="3078"/>
    <cellStyle name="Comma 6 4 2" xfId="3079"/>
    <cellStyle name="Comma 6 5" xfId="3080"/>
    <cellStyle name="Comma 6 5 2" xfId="3081"/>
    <cellStyle name="Comma 6 6" xfId="3082"/>
    <cellStyle name="Comma 6 6 2" xfId="3083"/>
    <cellStyle name="Comma 6 7" xfId="3084"/>
    <cellStyle name="Comma 6 8" xfId="3085"/>
    <cellStyle name="Comma 6 9" xfId="3086"/>
    <cellStyle name="Comma 60" xfId="3087"/>
    <cellStyle name="Comma 61" xfId="3088"/>
    <cellStyle name="Comma 67" xfId="3089"/>
    <cellStyle name="Comma 7" xfId="1152"/>
    <cellStyle name="Comma 7 10" xfId="3090"/>
    <cellStyle name="Comma 7 11" xfId="3091"/>
    <cellStyle name="Comma 7 12" xfId="3092"/>
    <cellStyle name="Comma 7 13" xfId="3093"/>
    <cellStyle name="Comma 7 14" xfId="3094"/>
    <cellStyle name="Comma 7 2" xfId="3095"/>
    <cellStyle name="Comma 7 2 2" xfId="3096"/>
    <cellStyle name="Comma 7 2 2 2" xfId="3097"/>
    <cellStyle name="Comma 7 2 3" xfId="3098"/>
    <cellStyle name="Comma 7 2 4" xfId="3099"/>
    <cellStyle name="Comma 7 2_B3 - Property plant &amp; equipment_GE" xfId="3100"/>
    <cellStyle name="Comma 7 3" xfId="3101"/>
    <cellStyle name="Comma 7 3 2" xfId="3102"/>
    <cellStyle name="Comma 7 3 3" xfId="3103"/>
    <cellStyle name="Comma 7 4" xfId="3104"/>
    <cellStyle name="Comma 7 4 2" xfId="3105"/>
    <cellStyle name="Comma 7 4 3" xfId="3106"/>
    <cellStyle name="Comma 7 4 4" xfId="3107"/>
    <cellStyle name="Comma 7 4 5" xfId="3108"/>
    <cellStyle name="Comma 7 5" xfId="3109"/>
    <cellStyle name="Comma 7 5 2" xfId="3110"/>
    <cellStyle name="Comma 7 6" xfId="3111"/>
    <cellStyle name="Comma 7 7" xfId="3112"/>
    <cellStyle name="Comma 7 8" xfId="3113"/>
    <cellStyle name="Comma 7 9" xfId="3114"/>
    <cellStyle name="Comma 7_B3 - Property plant &amp; equipment.nat" xfId="3115"/>
    <cellStyle name="Comma 79" xfId="3116"/>
    <cellStyle name="Comma 8" xfId="3117"/>
    <cellStyle name="Comma 8 10" xfId="3118"/>
    <cellStyle name="Comma 8 11" xfId="3119"/>
    <cellStyle name="Comma 8 12" xfId="3120"/>
    <cellStyle name="Comma 8 2" xfId="3121"/>
    <cellStyle name="Comma 8 2 2" xfId="3122"/>
    <cellStyle name="Comma 8 2 3" xfId="3123"/>
    <cellStyle name="Comma 8 2 4" xfId="3124"/>
    <cellStyle name="Comma 8 2 5" xfId="3125"/>
    <cellStyle name="Comma 8 2 6" xfId="3126"/>
    <cellStyle name="Comma 8 2 7" xfId="3127"/>
    <cellStyle name="Comma 8 3" xfId="3128"/>
    <cellStyle name="Comma 8 3 2" xfId="3129"/>
    <cellStyle name="Comma 8 4" xfId="3130"/>
    <cellStyle name="Comma 8 4 2" xfId="3131"/>
    <cellStyle name="Comma 8 4 3" xfId="3132"/>
    <cellStyle name="Comma 8 5" xfId="3133"/>
    <cellStyle name="Comma 8 5 2" xfId="3134"/>
    <cellStyle name="Comma 8 6" xfId="3135"/>
    <cellStyle name="Comma 8 6 2" xfId="3136"/>
    <cellStyle name="Comma 8 7" xfId="3137"/>
    <cellStyle name="Comma 8 8" xfId="3138"/>
    <cellStyle name="Comma 8 9" xfId="3139"/>
    <cellStyle name="Comma 8_B3 - Property plant &amp; equipment.nat" xfId="3140"/>
    <cellStyle name="Comma 9" xfId="3141"/>
    <cellStyle name="Comma 9 10" xfId="3142"/>
    <cellStyle name="Comma 9 11" xfId="3143"/>
    <cellStyle name="Comma 9 12" xfId="3144"/>
    <cellStyle name="Comma 9 13" xfId="3145"/>
    <cellStyle name="Comma 9 2" xfId="3146"/>
    <cellStyle name="Comma 9 2 2" xfId="3147"/>
    <cellStyle name="Comma 9 2 3" xfId="3148"/>
    <cellStyle name="Comma 9 2 4" xfId="3149"/>
    <cellStyle name="Comma 9 2 5" xfId="3150"/>
    <cellStyle name="Comma 9 2 6" xfId="3151"/>
    <cellStyle name="Comma 9 3" xfId="3152"/>
    <cellStyle name="Comma 9 3 2" xfId="3153"/>
    <cellStyle name="Comma 9 3 3" xfId="3154"/>
    <cellStyle name="Comma 9 3 4" xfId="3155"/>
    <cellStyle name="Comma 9 3 5" xfId="3156"/>
    <cellStyle name="Comma 9 3 6" xfId="3157"/>
    <cellStyle name="Comma 9 4" xfId="3158"/>
    <cellStyle name="Comma 9 4 2" xfId="3159"/>
    <cellStyle name="Comma 9 4 3" xfId="3160"/>
    <cellStyle name="Comma 9 4 4" xfId="3161"/>
    <cellStyle name="Comma 9 4 5" xfId="3162"/>
    <cellStyle name="Comma 9 4 6" xfId="3163"/>
    <cellStyle name="Comma 9 5" xfId="3164"/>
    <cellStyle name="Comma 9 5 2" xfId="3165"/>
    <cellStyle name="Comma 9 5 3" xfId="3166"/>
    <cellStyle name="Comma 9 5 4" xfId="3167"/>
    <cellStyle name="Comma 9 5 5" xfId="3168"/>
    <cellStyle name="Comma 9 5 6" xfId="3169"/>
    <cellStyle name="Comma 9 6" xfId="3170"/>
    <cellStyle name="Comma 9 6 2" xfId="3171"/>
    <cellStyle name="Comma 9 6 3" xfId="3172"/>
    <cellStyle name="Comma 9 6 4" xfId="3173"/>
    <cellStyle name="Comma 9 6 5" xfId="3174"/>
    <cellStyle name="Comma 9 6 6" xfId="3175"/>
    <cellStyle name="Comma 9 7" xfId="3176"/>
    <cellStyle name="Comma 9 8" xfId="3177"/>
    <cellStyle name="Comma 9 9" xfId="3178"/>
    <cellStyle name="comma zerodec" xfId="557"/>
    <cellStyle name="comma zerodec 2" xfId="3179"/>
    <cellStyle name="comma zerodec 2 2" xfId="3180"/>
    <cellStyle name="comma zerodec 2 2 2" xfId="3181"/>
    <cellStyle name="comma zerodec 2 3" xfId="3182"/>
    <cellStyle name="comma zerodec 3" xfId="3183"/>
    <cellStyle name="comma zerodec 4" xfId="3184"/>
    <cellStyle name="comma zerodec 5" xfId="3185"/>
    <cellStyle name="comma zerodec 6" xfId="3186"/>
    <cellStyle name="comma zerodec 7" xfId="3187"/>
    <cellStyle name="comma zerodec_282-193.00" xfId="3188"/>
    <cellStyle name="Comma_Lead-Superblock-Q2'07 AKE" xfId="11"/>
    <cellStyle name="Comma0" xfId="558"/>
    <cellStyle name="Copied" xfId="559"/>
    <cellStyle name="COST1" xfId="560"/>
    <cellStyle name="Cover Date" xfId="3189"/>
    <cellStyle name="Cover Subtitle" xfId="3190"/>
    <cellStyle name="Cover Title" xfId="3191"/>
    <cellStyle name="Curren - Style3" xfId="561"/>
    <cellStyle name="Curren - Style4" xfId="562"/>
    <cellStyle name="Currency (0.00)" xfId="3192"/>
    <cellStyle name="Currency (hidden)" xfId="3193"/>
    <cellStyle name="Currency [00]" xfId="563"/>
    <cellStyle name="Currency [00] 2" xfId="3194"/>
    <cellStyle name="Currency [1]" xfId="3195"/>
    <cellStyle name="Currency [1] 2" xfId="3196"/>
    <cellStyle name="Currency 2" xfId="71"/>
    <cellStyle name="Currency 2 2" xfId="3197"/>
    <cellStyle name="Currency 2 3" xfId="3198"/>
    <cellStyle name="Currency 3" xfId="3199"/>
    <cellStyle name="Currency 3 2" xfId="3200"/>
    <cellStyle name="Currency Entry" xfId="564"/>
    <cellStyle name="Currency0" xfId="565"/>
    <cellStyle name="Currency1" xfId="566"/>
    <cellStyle name="Currency1 2" xfId="3201"/>
    <cellStyle name="Currency1 2 2" xfId="3202"/>
    <cellStyle name="Currency1 2 3" xfId="3203"/>
    <cellStyle name="Currency1 3" xfId="3204"/>
    <cellStyle name="Currency1 4" xfId="3205"/>
    <cellStyle name="Currency1 5" xfId="3206"/>
    <cellStyle name="Currency1 6" xfId="3207"/>
    <cellStyle name="Currency1 7" xfId="3208"/>
    <cellStyle name="Currency1_282-193.00" xfId="3209"/>
    <cellStyle name="Currency2" xfId="3210"/>
    <cellStyle name="custom" xfId="567"/>
    <cellStyle name="Custom - Style1" xfId="568"/>
    <cellStyle name="Custom - Style8" xfId="569"/>
    <cellStyle name="Custom - Style8 2" xfId="3211"/>
    <cellStyle name="Custom - Style8 3" xfId="3212"/>
    <cellStyle name="Custom - Style8 4" xfId="3213"/>
    <cellStyle name="Custom - Style8 4 2" xfId="3214"/>
    <cellStyle name="Custom - Style8 5" xfId="3215"/>
    <cellStyle name="Custom - Style8_AWP (IS)-311208" xfId="3216"/>
    <cellStyle name="custom 2" xfId="3217"/>
    <cellStyle name="custom_A3" xfId="3218"/>
    <cellStyle name="Dan" xfId="3219"/>
    <cellStyle name="Data   - Style2" xfId="570"/>
    <cellStyle name="Date" xfId="571"/>
    <cellStyle name="Date 2" xfId="3220"/>
    <cellStyle name="Date 3" xfId="3221"/>
    <cellStyle name="Date 4" xfId="3222"/>
    <cellStyle name="Date 5" xfId="3223"/>
    <cellStyle name="Date 6" xfId="3224"/>
    <cellStyle name="Date 7" xfId="3225"/>
    <cellStyle name="Date Short" xfId="572"/>
    <cellStyle name="Date_(A3)Working Balance Sheet v4" xfId="3226"/>
    <cellStyle name="Define your own named style" xfId="3227"/>
    <cellStyle name="DELTA" xfId="573"/>
    <cellStyle name="Dezimal [0]_Compiling Utility Macros" xfId="574"/>
    <cellStyle name="Dezimal_Compiling Utility Macros" xfId="575"/>
    <cellStyle name="Dillernia=14" xfId="3228"/>
    <cellStyle name="Dollar (zero dec)" xfId="576"/>
    <cellStyle name="Dollar (zero dec) 2" xfId="3229"/>
    <cellStyle name="Dollar (zero dec) 2 2" xfId="3230"/>
    <cellStyle name="Dollar (zero dec) 2 3" xfId="3231"/>
    <cellStyle name="Dollar (zero dec) 3" xfId="3232"/>
    <cellStyle name="Dollar (zero dec) 4" xfId="3233"/>
    <cellStyle name="Dollar (zero dec) 5" xfId="3234"/>
    <cellStyle name="Dollar (zero dec) 6" xfId="3235"/>
    <cellStyle name="Dollar (zero dec) 7" xfId="3236"/>
    <cellStyle name="Dollar (zero dec)_282-193.00" xfId="3237"/>
    <cellStyle name="Dollars" xfId="577"/>
    <cellStyle name="Dollars 2" xfId="3238"/>
    <cellStyle name="Dollars(0)" xfId="578"/>
    <cellStyle name="Dollars(0) 2" xfId="3239"/>
    <cellStyle name="Dollars_purchases test - orisoft systems" xfId="3240"/>
    <cellStyle name="Draw lines around data in range" xfId="3241"/>
    <cellStyle name="Draw shadow and lines within range" xfId="3242"/>
    <cellStyle name="E&amp;Y House" xfId="579"/>
    <cellStyle name="EE" xfId="580"/>
    <cellStyle name="Eliza" xfId="581"/>
    <cellStyle name="Emphasis 1" xfId="3243"/>
    <cellStyle name="Emphasis 2" xfId="3244"/>
    <cellStyle name="Emphasis 3" xfId="3245"/>
    <cellStyle name="ency [0]_laroux" xfId="3246"/>
    <cellStyle name="Enghead" xfId="3247"/>
    <cellStyle name="Enlarge title text, yellow on blue" xfId="3248"/>
    <cellStyle name="Enter Currency (0)" xfId="582"/>
    <cellStyle name="Enter Currency (0) 2" xfId="3249"/>
    <cellStyle name="Enter Currency (2)" xfId="583"/>
    <cellStyle name="Enter Currency (2) 2" xfId="3250"/>
    <cellStyle name="Enter Units (0)" xfId="584"/>
    <cellStyle name="Enter Units (0) 2" xfId="3251"/>
    <cellStyle name="Enter Units (1)" xfId="585"/>
    <cellStyle name="Enter Units (1) 2" xfId="3252"/>
    <cellStyle name="Enter Units (2)" xfId="586"/>
    <cellStyle name="Enter Units (2) 2" xfId="3253"/>
    <cellStyle name="Entered" xfId="587"/>
    <cellStyle name="Entry" xfId="588"/>
    <cellStyle name="Entry$" xfId="589"/>
    <cellStyle name="Euro" xfId="590"/>
    <cellStyle name="Euro 2" xfId="3254"/>
    <cellStyle name="Euro 3" xfId="3255"/>
    <cellStyle name="Euro 4" xfId="3256"/>
    <cellStyle name="Euro 5" xfId="3257"/>
    <cellStyle name="Euro 6" xfId="3258"/>
    <cellStyle name="Euro 7" xfId="3259"/>
    <cellStyle name="Excel_BuiltIn_Accent6" xfId="3260"/>
    <cellStyle name="Explanatory Text" xfId="4647" builtinId="53" customBuiltin="1"/>
    <cellStyle name="Explanatory Text 2" xfId="3261"/>
    <cellStyle name="Explanatory Text 2 2" xfId="3262"/>
    <cellStyle name="Explanatory Text 3" xfId="3263"/>
    <cellStyle name="Explanatory Text 3 2" xfId="3264"/>
    <cellStyle name="Explanatory Text 4" xfId="3265"/>
    <cellStyle name="Explanatory Text 5" xfId="3266"/>
    <cellStyle name="EY House" xfId="591"/>
    <cellStyle name="F2" xfId="592"/>
    <cellStyle name="F3" xfId="593"/>
    <cellStyle name="F4" xfId="594"/>
    <cellStyle name="F5" xfId="595"/>
    <cellStyle name="F6" xfId="596"/>
    <cellStyle name="F7" xfId="597"/>
    <cellStyle name="F8" xfId="598"/>
    <cellStyle name="Fixe`" xfId="599"/>
    <cellStyle name="Fixed" xfId="600"/>
    <cellStyle name="Fixed 2" xfId="3267"/>
    <cellStyle name="Fixed 3" xfId="3268"/>
    <cellStyle name="Fixed 4" xfId="3269"/>
    <cellStyle name="Fixed 5" xfId="3270"/>
    <cellStyle name="Fixed 6" xfId="3271"/>
    <cellStyle name="Fixed 7" xfId="3272"/>
    <cellStyle name="Fixed_AVERAGE-ยา" xfId="3273"/>
    <cellStyle name="Footer SBILogo1" xfId="3274"/>
    <cellStyle name="Footer SBILogo2" xfId="3275"/>
    <cellStyle name="Footnote" xfId="3276"/>
    <cellStyle name="Footnote Reference" xfId="3277"/>
    <cellStyle name="Footnote__0_Lead_ KOSE_30.06.05" xfId="3278"/>
    <cellStyle name="Format a column of totals" xfId="3279"/>
    <cellStyle name="Format a row of totals" xfId="3280"/>
    <cellStyle name="Format Number Column" xfId="3281"/>
    <cellStyle name="Format text as bold, black on yello" xfId="3282"/>
    <cellStyle name="g,bos]ydxitdyo" xfId="3283"/>
    <cellStyle name="Gara" xfId="601"/>
    <cellStyle name="General" xfId="602"/>
    <cellStyle name="Good" xfId="4751" builtinId="26" customBuiltin="1"/>
    <cellStyle name="Good 2" xfId="3284"/>
    <cellStyle name="Good 2 2" xfId="3285"/>
    <cellStyle name="Good 2 3" xfId="3286"/>
    <cellStyle name="Good 2 4" xfId="3287"/>
    <cellStyle name="Good 2 5" xfId="3288"/>
    <cellStyle name="Good 2 6" xfId="3289"/>
    <cellStyle name="Good 2 7" xfId="3290"/>
    <cellStyle name="Good 3" xfId="3291"/>
    <cellStyle name="Good 3 2" xfId="3292"/>
    <cellStyle name="Good 3 3" xfId="3293"/>
    <cellStyle name="Good 3 4" xfId="3294"/>
    <cellStyle name="Good 3 5" xfId="3295"/>
    <cellStyle name="Good 3 6" xfId="3296"/>
    <cellStyle name="Good 3 7" xfId="3297"/>
    <cellStyle name="Good 4" xfId="3298"/>
    <cellStyle name="Good 5" xfId="3299"/>
    <cellStyle name="Grey" xfId="603"/>
    <cellStyle name="Grey 2" xfId="3300"/>
    <cellStyle name="Grey 2 2" xfId="3301"/>
    <cellStyle name="Grey 2 3" xfId="3302"/>
    <cellStyle name="HEADER" xfId="604"/>
    <cellStyle name="Header - Style1" xfId="3303"/>
    <cellStyle name="Header Draft Stamp" xfId="3304"/>
    <cellStyle name="Header__0_Lead_ KOSE_30.06.05" xfId="3305"/>
    <cellStyle name="Header1" xfId="605"/>
    <cellStyle name="Header1 10" xfId="3306"/>
    <cellStyle name="Header1 2" xfId="3307"/>
    <cellStyle name="Header1 2 2" xfId="3308"/>
    <cellStyle name="Header1 2 2 2" xfId="3309"/>
    <cellStyle name="Header1 2 2 3" xfId="3310"/>
    <cellStyle name="Header1 2 3" xfId="3311"/>
    <cellStyle name="Header1 2 4" xfId="3312"/>
    <cellStyle name="Header1 2 5" xfId="3313"/>
    <cellStyle name="Header1 2 6" xfId="3314"/>
    <cellStyle name="Header1 2 7" xfId="3315"/>
    <cellStyle name="Header1 3" xfId="3316"/>
    <cellStyle name="Header1 4" xfId="3317"/>
    <cellStyle name="Header1 5" xfId="3318"/>
    <cellStyle name="Header1 6" xfId="3319"/>
    <cellStyle name="Header1 7" xfId="3320"/>
    <cellStyle name="Header1 8" xfId="3321"/>
    <cellStyle name="Header1 9" xfId="3322"/>
    <cellStyle name="Header2" xfId="606"/>
    <cellStyle name="Header2 10" xfId="3323"/>
    <cellStyle name="Header2 2" xfId="3324"/>
    <cellStyle name="Header2 2 2" xfId="3325"/>
    <cellStyle name="Header2 2 2 2" xfId="3326"/>
    <cellStyle name="Header2 2 2 3" xfId="3327"/>
    <cellStyle name="Header2 2 3" xfId="3328"/>
    <cellStyle name="Header2 2 4" xfId="3329"/>
    <cellStyle name="Header2 2 5" xfId="3330"/>
    <cellStyle name="Header2 2 6" xfId="3331"/>
    <cellStyle name="Header2 2 7" xfId="3332"/>
    <cellStyle name="Header2 3" xfId="3333"/>
    <cellStyle name="Header2 4" xfId="3334"/>
    <cellStyle name="Header2 5" xfId="3335"/>
    <cellStyle name="Header2 6" xfId="3336"/>
    <cellStyle name="Header2 7" xfId="3337"/>
    <cellStyle name="Header2 8" xfId="3338"/>
    <cellStyle name="Header2 9" xfId="3339"/>
    <cellStyle name="header3" xfId="607"/>
    <cellStyle name="Heading" xfId="3340"/>
    <cellStyle name="Heading 1 2" xfId="795"/>
    <cellStyle name="Heading 1 2 2" xfId="3341"/>
    <cellStyle name="Heading 1 3" xfId="608"/>
    <cellStyle name="Heading 1 3 2" xfId="3342"/>
    <cellStyle name="Heading 1 4" xfId="3343"/>
    <cellStyle name="Heading 1 5" xfId="3344"/>
    <cellStyle name="Heading 1 Above" xfId="3345"/>
    <cellStyle name="Heading 1+" xfId="3346"/>
    <cellStyle name="Heading 2 2" xfId="796"/>
    <cellStyle name="Heading 2 2 2" xfId="3347"/>
    <cellStyle name="Heading 2 3" xfId="609"/>
    <cellStyle name="Heading 2 3 2" xfId="3348"/>
    <cellStyle name="Heading 2 4" xfId="3349"/>
    <cellStyle name="Heading 2 5" xfId="3350"/>
    <cellStyle name="Heading 2 Below" xfId="3351"/>
    <cellStyle name="Heading 2 Below 2" xfId="3352"/>
    <cellStyle name="Heading 2+" xfId="3353"/>
    <cellStyle name="Heading 3" xfId="4877" builtinId="18" customBuiltin="1"/>
    <cellStyle name="Heading 3 2" xfId="3354"/>
    <cellStyle name="Heading 3 2 2" xfId="3355"/>
    <cellStyle name="Heading 3 3" xfId="3356"/>
    <cellStyle name="Heading 3 3 2" xfId="3357"/>
    <cellStyle name="Heading 3 4" xfId="3358"/>
    <cellStyle name="Heading 3 5" xfId="3359"/>
    <cellStyle name="Heading 3+" xfId="3360"/>
    <cellStyle name="Heading 4" xfId="4878" builtinId="19" customBuiltin="1"/>
    <cellStyle name="Heading 4 2" xfId="3361"/>
    <cellStyle name="Heading 4 2 2" xfId="3362"/>
    <cellStyle name="Heading 4 3" xfId="3363"/>
    <cellStyle name="Heading 4 3 2" xfId="3364"/>
    <cellStyle name="Heading 4 4" xfId="3365"/>
    <cellStyle name="Heading 4 5" xfId="3366"/>
    <cellStyle name="HEADING, MAJOR" xfId="3367"/>
    <cellStyle name="HEADING, MINOR" xfId="3368"/>
    <cellStyle name="HEADING, RIGHT" xfId="3369"/>
    <cellStyle name="HEADING,MAJOR" xfId="3370"/>
    <cellStyle name="Heading1" xfId="610"/>
    <cellStyle name="HEADING1 2" xfId="3371"/>
    <cellStyle name="HEADING1 3" xfId="3372"/>
    <cellStyle name="HEADING1 4" xfId="3373"/>
    <cellStyle name="HEADING1 5" xfId="3374"/>
    <cellStyle name="HEADING1 6" xfId="3375"/>
    <cellStyle name="HEADING1 7" xfId="3376"/>
    <cellStyle name="HEADING1_AVERAGE-ยา" xfId="3377"/>
    <cellStyle name="Heading2" xfId="611"/>
    <cellStyle name="HEADING2 10" xfId="3378"/>
    <cellStyle name="HEADING2 11" xfId="3379"/>
    <cellStyle name="HEADING2 12" xfId="3380"/>
    <cellStyle name="HEADING2 13" xfId="3381"/>
    <cellStyle name="HEADING2 14" xfId="3382"/>
    <cellStyle name="HEADING2 15" xfId="3383"/>
    <cellStyle name="HEADING2 16" xfId="3384"/>
    <cellStyle name="HEADING2 17" xfId="3385"/>
    <cellStyle name="HEADING2 18" xfId="3386"/>
    <cellStyle name="HEADING2 2" xfId="3387"/>
    <cellStyle name="HEADING2 3" xfId="3388"/>
    <cellStyle name="HEADING2 4" xfId="3389"/>
    <cellStyle name="HEADING2 5" xfId="3390"/>
    <cellStyle name="HEADING2 6" xfId="3391"/>
    <cellStyle name="HEADING2 7" xfId="3392"/>
    <cellStyle name="HEADING2 8" xfId="3393"/>
    <cellStyle name="HEADING2 9" xfId="3394"/>
    <cellStyle name="HEADING2_AVERAGE-ยา" xfId="3395"/>
    <cellStyle name="Heading3" xfId="612"/>
    <cellStyle name="Heading4" xfId="613"/>
    <cellStyle name="HELV8BLUE" xfId="614"/>
    <cellStyle name="Hidden" xfId="3396"/>
    <cellStyle name="Hyperlink 2" xfId="3397"/>
    <cellStyle name="Hyperlink 2 2" xfId="3398"/>
    <cellStyle name="Hyperlink 2 2 2" xfId="3399"/>
    <cellStyle name="Hyperlink 2 3" xfId="3400"/>
    <cellStyle name="Hyperlink 3" xfId="3401"/>
    <cellStyle name="Hyperlink 3 2" xfId="3402"/>
    <cellStyle name="Hyperlink 3 3" xfId="3403"/>
    <cellStyle name="Hyperlink 4" xfId="3404"/>
    <cellStyle name="Hyperlink 4 2" xfId="3405"/>
    <cellStyle name="Hyperlink 5" xfId="3406"/>
    <cellStyle name="indent" xfId="615"/>
    <cellStyle name="Info_Main" xfId="3407"/>
    <cellStyle name="Input [yellow]" xfId="616"/>
    <cellStyle name="Input [yellow] 2" xfId="3408"/>
    <cellStyle name="Input [yellow] 2 2" xfId="3409"/>
    <cellStyle name="Input [yellow] 2 3" xfId="3410"/>
    <cellStyle name="Input [yellow] 3" xfId="3411"/>
    <cellStyle name="Input [yellow] 4" xfId="3412"/>
    <cellStyle name="Input 2" xfId="784"/>
    <cellStyle name="Input 2 2" xfId="3413"/>
    <cellStyle name="Input 2 3" xfId="3414"/>
    <cellStyle name="Input 2 4" xfId="3415"/>
    <cellStyle name="Input 2 5" xfId="3416"/>
    <cellStyle name="Input 2 6" xfId="3417"/>
    <cellStyle name="Input 2 7" xfId="3418"/>
    <cellStyle name="Input 3" xfId="1135"/>
    <cellStyle name="Input 3 2" xfId="3419"/>
    <cellStyle name="Input 3 3" xfId="3420"/>
    <cellStyle name="Input 3 4" xfId="3421"/>
    <cellStyle name="Input 3 5" xfId="3422"/>
    <cellStyle name="Input 3 6" xfId="3423"/>
    <cellStyle name="Input 3 7" xfId="3424"/>
    <cellStyle name="Input 4" xfId="1132"/>
    <cellStyle name="Input 4 2" xfId="3425"/>
    <cellStyle name="Input 5" xfId="3426"/>
    <cellStyle name="Input 5 2" xfId="3427"/>
    <cellStyle name="Input 6" xfId="3428"/>
    <cellStyle name="Input 7" xfId="3429"/>
    <cellStyle name="Input Cells" xfId="617"/>
    <cellStyle name="InputCurrency" xfId="3430"/>
    <cellStyle name="InputPercent1" xfId="3431"/>
    <cellStyle name="International" xfId="618"/>
    <cellStyle name="International1" xfId="619"/>
    <cellStyle name="KPMG Heading 1" xfId="3432"/>
    <cellStyle name="KPMG Heading 2" xfId="3433"/>
    <cellStyle name="KPMG Heading 3" xfId="3434"/>
    <cellStyle name="KPMG Heading 4" xfId="3435"/>
    <cellStyle name="KPMG Normal" xfId="3436"/>
    <cellStyle name="KPMG Normal Text" xfId="3437"/>
    <cellStyle name="KPMG Normal_TAX FOR Filtech YE2012 new" xfId="3438"/>
    <cellStyle name="l,Bold&quot;&amp;18BBb_x0001_" xfId="3439"/>
    <cellStyle name="Labels - Style3" xfId="620"/>
    <cellStyle name="left" xfId="3440"/>
    <cellStyle name="LINEAL - Style2" xfId="3441"/>
    <cellStyle name="Link Currency (0)" xfId="621"/>
    <cellStyle name="Link Currency (0) 2" xfId="3442"/>
    <cellStyle name="Link Currency (2)" xfId="622"/>
    <cellStyle name="Link Currency (2) 2" xfId="3443"/>
    <cellStyle name="Link Units (0)" xfId="623"/>
    <cellStyle name="Link Units (0) 2" xfId="3444"/>
    <cellStyle name="Link Units (1)" xfId="624"/>
    <cellStyle name="Link Units (1) 2" xfId="3445"/>
    <cellStyle name="Link Units (2)" xfId="625"/>
    <cellStyle name="Link Units (2) 2" xfId="3446"/>
    <cellStyle name="Linked Cell" xfId="4748" builtinId="24" customBuiltin="1"/>
    <cellStyle name="Linked Cell 2" xfId="3447"/>
    <cellStyle name="Linked Cell 2 2" xfId="3448"/>
    <cellStyle name="Linked Cell 3" xfId="3449"/>
    <cellStyle name="Linked Cell 3 2" xfId="3450"/>
    <cellStyle name="Linked Cell 4" xfId="3451"/>
    <cellStyle name="Linked Cell 5" xfId="3452"/>
    <cellStyle name="Linked Cells" xfId="626"/>
    <cellStyle name="ll AWPs - RCSB-cw.xls]EE" xfId="627"/>
    <cellStyle name="ll AWPs - RCSB-cw.xls]EE 2" xfId="3453"/>
    <cellStyle name="M" xfId="3454"/>
    <cellStyle name="MCB-Stat" xfId="628"/>
    <cellStyle name="merge" xfId="629"/>
    <cellStyle name="Milliers [0]" xfId="630"/>
    <cellStyle name="Milliers_!!!GO" xfId="631"/>
    <cellStyle name="Model" xfId="632"/>
    <cellStyle name="Mon?aire [0]_AR1194" xfId="633"/>
    <cellStyle name="Mon?aire_AR1194" xfId="634"/>
    <cellStyle name="Mon?taire [0]_AR1194" xfId="3455"/>
    <cellStyle name="Mon?taire_AR1194" xfId="3456"/>
    <cellStyle name="Monétaire [0]" xfId="635"/>
    <cellStyle name="Monetaire [0]_!!!GO" xfId="636"/>
    <cellStyle name="Monétaire [0]_!!!GO" xfId="3457"/>
    <cellStyle name="Monetaire [0]_!!!GO 2" xfId="3458"/>
    <cellStyle name="Monétaire [0]_!!!GO 2" xfId="3459"/>
    <cellStyle name="Monetaire_!!!GO" xfId="637"/>
    <cellStyle name="Monétaire_!!!GO" xfId="638"/>
    <cellStyle name="Monetaire_!!!GO 2" xfId="3460"/>
    <cellStyle name="Monétaire_!!!GO 2" xfId="3461"/>
    <cellStyle name="n" xfId="639"/>
    <cellStyle name="ƞ" xfId="640"/>
    <cellStyle name="ƞ 2" xfId="3462"/>
    <cellStyle name="Neutral 2" xfId="783"/>
    <cellStyle name="Neutral 2 2" xfId="3463"/>
    <cellStyle name="Neutral 2 3" xfId="3464"/>
    <cellStyle name="Neutral 2 4" xfId="3465"/>
    <cellStyle name="Neutral 2 5" xfId="3466"/>
    <cellStyle name="Neutral 2 6" xfId="3467"/>
    <cellStyle name="Neutral 2 7" xfId="3468"/>
    <cellStyle name="Neutral 3" xfId="3469"/>
    <cellStyle name="Neutral 3 2" xfId="3470"/>
    <cellStyle name="Neutral 3 3" xfId="3471"/>
    <cellStyle name="Neutral 3 4" xfId="3472"/>
    <cellStyle name="Neutral 3 5" xfId="3473"/>
    <cellStyle name="Neutral 3 6" xfId="3474"/>
    <cellStyle name="Neutral 3 7" xfId="3475"/>
    <cellStyle name="Neutral 4" xfId="3476"/>
    <cellStyle name="Neutral 5" xfId="3477"/>
    <cellStyle name="New" xfId="3478"/>
    <cellStyle name="New Times Roman" xfId="641"/>
    <cellStyle name="Nɯrmal_Consulting" xfId="3479"/>
    <cellStyle name="No" xfId="642"/>
    <cellStyle name="no dec" xfId="643"/>
    <cellStyle name="no dec 2" xfId="3480"/>
    <cellStyle name="no dec 2 2" xfId="3481"/>
    <cellStyle name="no dec 2 3" xfId="3482"/>
    <cellStyle name="no dec 2 4" xfId="3483"/>
    <cellStyle name="no dec 2 5" xfId="3484"/>
    <cellStyle name="no dec 2 6" xfId="3485"/>
    <cellStyle name="no dec 2 7" xfId="3486"/>
    <cellStyle name="no dec 3" xfId="3487"/>
    <cellStyle name="no dec 4" xfId="3488"/>
    <cellStyle name="no dec 5" xfId="3489"/>
    <cellStyle name="no dec 6" xfId="3490"/>
    <cellStyle name="no dec 6 2" xfId="3491"/>
    <cellStyle name="no dec 7" xfId="3492"/>
    <cellStyle name="no dec 7 2" xfId="3493"/>
    <cellStyle name="no dec 8" xfId="3494"/>
    <cellStyle name="no dec 9" xfId="3495"/>
    <cellStyle name="no dec_282-193.00" xfId="3496"/>
    <cellStyle name="NorLal_laroux_pldt" xfId="644"/>
    <cellStyle name="Norma - Style1" xfId="645"/>
    <cellStyle name="Norma - Style2" xfId="646"/>
    <cellStyle name="Norma - Style3" xfId="647"/>
    <cellStyle name="Normal" xfId="0" builtinId="0"/>
    <cellStyle name="Normal - Style1" xfId="3"/>
    <cellStyle name="Normal - Style1 2" xfId="3497"/>
    <cellStyle name="Normal - Style1 2 2" xfId="3498"/>
    <cellStyle name="Normal - Style1 2 3" xfId="3499"/>
    <cellStyle name="Normal - Style1 3" xfId="3500"/>
    <cellStyle name="Normal - Style1 3 2" xfId="3501"/>
    <cellStyle name="Normal - Style1 3 3" xfId="3502"/>
    <cellStyle name="Normal - Style1 4" xfId="3503"/>
    <cellStyle name="Normal - Style1 5" xfId="3504"/>
    <cellStyle name="Normal - Style1 6" xfId="3505"/>
    <cellStyle name="Normal - Style1 7" xfId="3506"/>
    <cellStyle name="Normal - Style1 8" xfId="3507"/>
    <cellStyle name="Normal - Style1_FS1210" xfId="3508"/>
    <cellStyle name="Normal - Style2" xfId="648"/>
    <cellStyle name="Normal - Style3" xfId="649"/>
    <cellStyle name="Normal - Style4" xfId="650"/>
    <cellStyle name="Normal - Style5" xfId="651"/>
    <cellStyle name="Normal - Style6" xfId="652"/>
    <cellStyle name="Normal - Style7" xfId="653"/>
    <cellStyle name="Normal - Style8" xfId="654"/>
    <cellStyle name="Normal 10" xfId="22"/>
    <cellStyle name="Normal 10 10" xfId="3509"/>
    <cellStyle name="Normal 10 2" xfId="799"/>
    <cellStyle name="Normal 10 2 2" xfId="3510"/>
    <cellStyle name="Normal 10 2 3" xfId="3511"/>
    <cellStyle name="Normal 10 3" xfId="1150"/>
    <cellStyle name="Normal 10 3 2" xfId="3512"/>
    <cellStyle name="Normal 10 3 3" xfId="3513"/>
    <cellStyle name="Normal 10 3 4" xfId="3514"/>
    <cellStyle name="Normal 10 3 5" xfId="3515"/>
    <cellStyle name="Normal 10 4" xfId="3516"/>
    <cellStyle name="Normal 10 5" xfId="3517"/>
    <cellStyle name="Normal 10 6" xfId="3518"/>
    <cellStyle name="Normal 10 7" xfId="3519"/>
    <cellStyle name="Normal 10 8" xfId="3520"/>
    <cellStyle name="Normal 10_PL CST+CSA" xfId="3521"/>
    <cellStyle name="Normal 100" xfId="1035"/>
    <cellStyle name="Normal 101" xfId="1037"/>
    <cellStyle name="Normal 102" xfId="1039"/>
    <cellStyle name="Normal 103" xfId="1041"/>
    <cellStyle name="Normal 104" xfId="1043"/>
    <cellStyle name="Normal 105" xfId="1045"/>
    <cellStyle name="Normal 106" xfId="1047"/>
    <cellStyle name="Normal 107" xfId="1049"/>
    <cellStyle name="Normal 108" xfId="1051"/>
    <cellStyle name="Normal 109" xfId="1053"/>
    <cellStyle name="Normal 11" xfId="23"/>
    <cellStyle name="Normal 11 2" xfId="798"/>
    <cellStyle name="Normal 11 2 2" xfId="3522"/>
    <cellStyle name="Normal 11 2 3" xfId="3523"/>
    <cellStyle name="Normal 11 3" xfId="3524"/>
    <cellStyle name="Normal 11_PL CST+CSA" xfId="3525"/>
    <cellStyle name="Normal 110" xfId="1055"/>
    <cellStyle name="Normal 111" xfId="1068"/>
    <cellStyle name="Normal 112" xfId="1077"/>
    <cellStyle name="Normal 113" xfId="1073"/>
    <cellStyle name="Normal 114" xfId="1079"/>
    <cellStyle name="Normal 115" xfId="1072"/>
    <cellStyle name="Normal 116" xfId="1070"/>
    <cellStyle name="Normal 117" xfId="1074"/>
    <cellStyle name="Normal 118" xfId="1096"/>
    <cellStyle name="Normal 119" xfId="1071"/>
    <cellStyle name="Normal 12" xfId="24"/>
    <cellStyle name="Normal 12 2" xfId="817"/>
    <cellStyle name="Normal 12 2 2" xfId="3526"/>
    <cellStyle name="Normal 12 3" xfId="3527"/>
    <cellStyle name="Normal 12 4" xfId="3528"/>
    <cellStyle name="Normal 12 5" xfId="3529"/>
    <cellStyle name="Normal 12 6" xfId="3530"/>
    <cellStyle name="Normal 12_PL CST+CSA" xfId="3531"/>
    <cellStyle name="Normal 120" xfId="1075"/>
    <cellStyle name="Normal 121" xfId="1076"/>
    <cellStyle name="Normal 122" xfId="1093"/>
    <cellStyle name="Normal 123" xfId="1105"/>
    <cellStyle name="Normal 124" xfId="1111"/>
    <cellStyle name="Normal 125" xfId="1109"/>
    <cellStyle name="Normal 126" xfId="1113"/>
    <cellStyle name="Normal 127" xfId="1108"/>
    <cellStyle name="Normal 128" xfId="1107"/>
    <cellStyle name="Normal 129" xfId="1110"/>
    <cellStyle name="Normal 13" xfId="25"/>
    <cellStyle name="Normal 13 2" xfId="807"/>
    <cellStyle name="Normal 13 2 2" xfId="3532"/>
    <cellStyle name="Normal 13 2 3" xfId="3533"/>
    <cellStyle name="Normal 13_160800B1 CPI09 โปรแกรมคอมพิวเตอร์ - BOI" xfId="3534"/>
    <cellStyle name="Normal 130" xfId="1136"/>
    <cellStyle name="Normal 131" xfId="1142"/>
    <cellStyle name="Normal 132" xfId="1143"/>
    <cellStyle name="Normal 133" xfId="1144"/>
    <cellStyle name="Normal 134" xfId="1145"/>
    <cellStyle name="Normal 135" xfId="1146"/>
    <cellStyle name="Normal 136" xfId="1147"/>
    <cellStyle name="Normal 137" xfId="3535"/>
    <cellStyle name="Normal 138" xfId="3536"/>
    <cellStyle name="Normal 139" xfId="4894"/>
    <cellStyle name="Normal 14" xfId="26"/>
    <cellStyle name="Normal 14 2" xfId="822"/>
    <cellStyle name="Normal 14 2 2" xfId="3537"/>
    <cellStyle name="Normal 14 2 2 2" xfId="3538"/>
    <cellStyle name="Normal 14 2 2 3" xfId="3539"/>
    <cellStyle name="Normal 14 2 2 4" xfId="3540"/>
    <cellStyle name="Normal 14 2 3" xfId="3541"/>
    <cellStyle name="Normal 14 2 4" xfId="3542"/>
    <cellStyle name="Normal 14 2 5" xfId="3543"/>
    <cellStyle name="Normal 14 2 6" xfId="3544"/>
    <cellStyle name="Normal 14 2 7" xfId="3545"/>
    <cellStyle name="Normal 14 2 8" xfId="3546"/>
    <cellStyle name="Normal 14 3" xfId="3547"/>
    <cellStyle name="Normal 14 4" xfId="3548"/>
    <cellStyle name="Normal 14 5" xfId="3549"/>
    <cellStyle name="Normal 14 6" xfId="3550"/>
    <cellStyle name="Normal 14 7" xfId="3551"/>
    <cellStyle name="Normal 14_PL CST+CSA" xfId="3552"/>
    <cellStyle name="Normal 140" xfId="4895"/>
    <cellStyle name="Normal 141" xfId="4896"/>
    <cellStyle name="Normal 142" xfId="4897"/>
    <cellStyle name="Normal 143" xfId="4898"/>
    <cellStyle name="Normal 144" xfId="4899"/>
    <cellStyle name="Normal 145" xfId="4900"/>
    <cellStyle name="Normal 15" xfId="27"/>
    <cellStyle name="Normal 15 2" xfId="819"/>
    <cellStyle name="Normal 15 2 2" xfId="3553"/>
    <cellStyle name="Normal 15 2 3" xfId="3554"/>
    <cellStyle name="Normal 15 2 4" xfId="3555"/>
    <cellStyle name="Normal 15 2 5" xfId="3556"/>
    <cellStyle name="Normal 15 3" xfId="3557"/>
    <cellStyle name="Normal 15 4" xfId="3558"/>
    <cellStyle name="Normal 15 5" xfId="3559"/>
    <cellStyle name="Normal 15_PL CST+CSA" xfId="3560"/>
    <cellStyle name="Normal 16" xfId="17"/>
    <cellStyle name="Normal 16 2" xfId="826"/>
    <cellStyle name="Normal 16_PL CST+CSA" xfId="3561"/>
    <cellStyle name="Normal 17" xfId="28"/>
    <cellStyle name="Normal 17 2" xfId="835"/>
    <cellStyle name="Normal 17 2 2" xfId="3562"/>
    <cellStyle name="Normal 17 2 3" xfId="3563"/>
    <cellStyle name="Normal 17 2 4" xfId="3564"/>
    <cellStyle name="Normal 17 2 5" xfId="3565"/>
    <cellStyle name="Normal 17 3" xfId="3566"/>
    <cellStyle name="Normal 17 4" xfId="3567"/>
    <cellStyle name="Normal 17 5" xfId="3568"/>
    <cellStyle name="Normal 17 6" xfId="3569"/>
    <cellStyle name="Normal 17_PL CST+CSA" xfId="3570"/>
    <cellStyle name="Normal 18" xfId="29"/>
    <cellStyle name="Normal 18 2" xfId="831"/>
    <cellStyle name="Normal 18 3" xfId="3571"/>
    <cellStyle name="Normal 18 4" xfId="3572"/>
    <cellStyle name="Normal 18_PL CST+CSA" xfId="3573"/>
    <cellStyle name="Normal 19" xfId="30"/>
    <cellStyle name="Normal 19 2" xfId="837"/>
    <cellStyle name="Normal 19 3" xfId="3574"/>
    <cellStyle name="Normal 19 4" xfId="3575"/>
    <cellStyle name="Normal 19_PL CST+CSA" xfId="3576"/>
    <cellStyle name="Normal 2" xfId="6"/>
    <cellStyle name="Normal 2 10" xfId="3577"/>
    <cellStyle name="Normal 2 10 2" xfId="3578"/>
    <cellStyle name="Normal 2 11" xfId="3579"/>
    <cellStyle name="Normal 2 11 2" xfId="3580"/>
    <cellStyle name="Normal 2 12" xfId="3581"/>
    <cellStyle name="Normal 2 12 2" xfId="3582"/>
    <cellStyle name="Normal 2 13" xfId="3583"/>
    <cellStyle name="Normal 2 13 2" xfId="3584"/>
    <cellStyle name="Normal 2 14" xfId="3585"/>
    <cellStyle name="Normal 2 14 2" xfId="3586"/>
    <cellStyle name="Normal 2 15" xfId="3587"/>
    <cellStyle name="Normal 2 15 2" xfId="3588"/>
    <cellStyle name="Normal 2 16" xfId="3589"/>
    <cellStyle name="Normal 2 17" xfId="3590"/>
    <cellStyle name="Normal 2 18" xfId="3591"/>
    <cellStyle name="Normal 2 19" xfId="3592"/>
    <cellStyle name="Normal 2 19 2" xfId="3593"/>
    <cellStyle name="Normal 2 2" xfId="3594"/>
    <cellStyle name="Normal 2 2 10" xfId="3595"/>
    <cellStyle name="Normal 2 2 11" xfId="3596"/>
    <cellStyle name="Normal 2 2 12" xfId="3597"/>
    <cellStyle name="Normal 2 2 13" xfId="3598"/>
    <cellStyle name="Normal 2 2 14" xfId="3599"/>
    <cellStyle name="Normal 2 2 15" xfId="3600"/>
    <cellStyle name="Normal 2 2 16" xfId="3601"/>
    <cellStyle name="Normal 2 2 17" xfId="3602"/>
    <cellStyle name="Normal 2 2 18" xfId="3603"/>
    <cellStyle name="Normal 2 2 19" xfId="3604"/>
    <cellStyle name="Normal 2 2 2" xfId="3605"/>
    <cellStyle name="Normal 2 2 2 2" xfId="3606"/>
    <cellStyle name="Normal 2 2 2 2 2" xfId="3607"/>
    <cellStyle name="Normal 2 2 2 2 2 2" xfId="3608"/>
    <cellStyle name="Normal 2 2 2 2 2 3" xfId="3609"/>
    <cellStyle name="Normal 2 2 2 3" xfId="3610"/>
    <cellStyle name="Normal 2 2 2 3 2" xfId="3611"/>
    <cellStyle name="Normal 2 2 2 4" xfId="3612"/>
    <cellStyle name="Normal 2 2 2 4 2" xfId="3613"/>
    <cellStyle name="Normal 2 2 2 5" xfId="3614"/>
    <cellStyle name="Normal 2 2 2 5 2" xfId="3615"/>
    <cellStyle name="Normal 2 2 2 6" xfId="3616"/>
    <cellStyle name="Normal 2 2 2 7" xfId="3617"/>
    <cellStyle name="Normal 2 2 20" xfId="3618"/>
    <cellStyle name="Normal 2 2 21" xfId="3619"/>
    <cellStyle name="Normal 2 2 22" xfId="3620"/>
    <cellStyle name="Normal 2 2 23" xfId="3621"/>
    <cellStyle name="Normal 2 2 24" xfId="3622"/>
    <cellStyle name="Normal 2 2 25" xfId="3623"/>
    <cellStyle name="Normal 2 2 26" xfId="3624"/>
    <cellStyle name="Normal 2 2 27" xfId="3625"/>
    <cellStyle name="Normal 2 2 28" xfId="3626"/>
    <cellStyle name="Normal 2 2 29" xfId="3627"/>
    <cellStyle name="Normal 2 2 3" xfId="3628"/>
    <cellStyle name="Normal 2 2 3 2" xfId="3629"/>
    <cellStyle name="Normal 2 2 3 3" xfId="3630"/>
    <cellStyle name="Normal 2 2 3 4" xfId="3631"/>
    <cellStyle name="Normal 2 2 3 5" xfId="3632"/>
    <cellStyle name="Normal 2 2 3 6" xfId="3633"/>
    <cellStyle name="Normal 2 2 3 7" xfId="3634"/>
    <cellStyle name="Normal 2 2 3 8" xfId="3635"/>
    <cellStyle name="Normal 2 2 30" xfId="3636"/>
    <cellStyle name="Normal 2 2 31" xfId="3637"/>
    <cellStyle name="Normal 2 2 32" xfId="3638"/>
    <cellStyle name="Normal 2 2 33" xfId="3639"/>
    <cellStyle name="Normal 2 2 34" xfId="3640"/>
    <cellStyle name="Normal 2 2 35" xfId="3641"/>
    <cellStyle name="Normal 2 2 36" xfId="3642"/>
    <cellStyle name="Normal 2 2 37" xfId="3643"/>
    <cellStyle name="Normal 2 2 38" xfId="3644"/>
    <cellStyle name="Normal 2 2 39" xfId="3645"/>
    <cellStyle name="Normal 2 2 4" xfId="3646"/>
    <cellStyle name="Normal 2 2 4 2" xfId="3647"/>
    <cellStyle name="Normal 2 2 40" xfId="3648"/>
    <cellStyle name="Normal 2 2 41" xfId="3649"/>
    <cellStyle name="Normal 2 2 42" xfId="3650"/>
    <cellStyle name="Normal 2 2 43" xfId="3651"/>
    <cellStyle name="Normal 2 2 44" xfId="3652"/>
    <cellStyle name="Normal 2 2 45" xfId="3653"/>
    <cellStyle name="Normal 2 2 46" xfId="3654"/>
    <cellStyle name="Normal 2 2 47" xfId="3655"/>
    <cellStyle name="Normal 2 2 48" xfId="3656"/>
    <cellStyle name="Normal 2 2 49" xfId="3657"/>
    <cellStyle name="Normal 2 2 5" xfId="3658"/>
    <cellStyle name="Normal 2 2 50" xfId="3659"/>
    <cellStyle name="Normal 2 2 51" xfId="3660"/>
    <cellStyle name="Normal 2 2 52" xfId="3661"/>
    <cellStyle name="Normal 2 2 53" xfId="3662"/>
    <cellStyle name="Normal 2 2 54" xfId="3663"/>
    <cellStyle name="Normal 2 2 55" xfId="3664"/>
    <cellStyle name="Normal 2 2 56" xfId="3665"/>
    <cellStyle name="Normal 2 2 57" xfId="3666"/>
    <cellStyle name="Normal 2 2 58" xfId="3667"/>
    <cellStyle name="Normal 2 2 6" xfId="3668"/>
    <cellStyle name="Normal 2 2 6 2" xfId="3669"/>
    <cellStyle name="Normal 2 2 7" xfId="3670"/>
    <cellStyle name="Normal 2 2 8" xfId="3671"/>
    <cellStyle name="Normal 2 2 9" xfId="3672"/>
    <cellStyle name="Normal 2 2_CPI_Y'52_TOP_GG 1" xfId="3673"/>
    <cellStyle name="Normal 2 20" xfId="3674"/>
    <cellStyle name="Normal 2 21" xfId="3675"/>
    <cellStyle name="Normal 2 21 2" xfId="3676"/>
    <cellStyle name="Normal 2 22" xfId="3677"/>
    <cellStyle name="Normal 2 22 2" xfId="3678"/>
    <cellStyle name="Normal 2 23" xfId="3679"/>
    <cellStyle name="Normal 2 23 2" xfId="3680"/>
    <cellStyle name="Normal 2 24" xfId="3681"/>
    <cellStyle name="Normal 2 25" xfId="3682"/>
    <cellStyle name="Normal 2 26" xfId="3683"/>
    <cellStyle name="Normal 2 27" xfId="3684"/>
    <cellStyle name="Normal 2 28" xfId="3685"/>
    <cellStyle name="Normal 2 29" xfId="3686"/>
    <cellStyle name="Normal 2 3" xfId="3687"/>
    <cellStyle name="Normal 2 3 2" xfId="3688"/>
    <cellStyle name="Normal 2 3 2 2" xfId="3689"/>
    <cellStyle name="Normal 2 3 2 3" xfId="3690"/>
    <cellStyle name="Normal 2 3 3" xfId="3691"/>
    <cellStyle name="Normal 2 3 3 2" xfId="3692"/>
    <cellStyle name="Normal 2 3 4" xfId="3693"/>
    <cellStyle name="Normal 2 3 5" xfId="3694"/>
    <cellStyle name="Normal 2 30" xfId="3695"/>
    <cellStyle name="Normal 2 31" xfId="3696"/>
    <cellStyle name="Normal 2 32" xfId="3697"/>
    <cellStyle name="Normal 2 33" xfId="3698"/>
    <cellStyle name="Normal 2 34" xfId="3699"/>
    <cellStyle name="Normal 2 35" xfId="3700"/>
    <cellStyle name="Normal 2 36" xfId="3701"/>
    <cellStyle name="Normal 2 37" xfId="3702"/>
    <cellStyle name="Normal 2 38" xfId="3703"/>
    <cellStyle name="Normal 2 39" xfId="3704"/>
    <cellStyle name="Normal 2 4" xfId="3705"/>
    <cellStyle name="Normal 2 4 2" xfId="3706"/>
    <cellStyle name="Normal 2 4 3" xfId="3707"/>
    <cellStyle name="Normal 2 40" xfId="3708"/>
    <cellStyle name="Normal 2 41" xfId="3709"/>
    <cellStyle name="Normal 2 42" xfId="3710"/>
    <cellStyle name="Normal 2 43" xfId="3711"/>
    <cellStyle name="Normal 2 44" xfId="3712"/>
    <cellStyle name="Normal 2 45" xfId="3713"/>
    <cellStyle name="Normal 2 46" xfId="3714"/>
    <cellStyle name="Normal 2 47" xfId="3715"/>
    <cellStyle name="Normal 2 48" xfId="3716"/>
    <cellStyle name="Normal 2 49" xfId="3717"/>
    <cellStyle name="Normal 2 5" xfId="3718"/>
    <cellStyle name="Normal 2 5 2" xfId="3719"/>
    <cellStyle name="Normal 2 5 3" xfId="3720"/>
    <cellStyle name="Normal 2 50" xfId="3721"/>
    <cellStyle name="Normal 2 51" xfId="3722"/>
    <cellStyle name="Normal 2 52" xfId="3723"/>
    <cellStyle name="Normal 2 52 2" xfId="3724"/>
    <cellStyle name="Normal 2 52 3" xfId="3725"/>
    <cellStyle name="Normal 2 52 4" xfId="3726"/>
    <cellStyle name="Normal 2 53" xfId="3727"/>
    <cellStyle name="Normal 2 54" xfId="3728"/>
    <cellStyle name="Normal 2 54 2" xfId="3729"/>
    <cellStyle name="Normal 2 54 3" xfId="3730"/>
    <cellStyle name="Normal 2 54 4" xfId="3731"/>
    <cellStyle name="Normal 2 55" xfId="3732"/>
    <cellStyle name="Normal 2 56" xfId="3733"/>
    <cellStyle name="Normal 2 57" xfId="3734"/>
    <cellStyle name="Normal 2 58" xfId="3735"/>
    <cellStyle name="Normal 2 59" xfId="3736"/>
    <cellStyle name="Normal 2 6" xfId="3737"/>
    <cellStyle name="Normal 2 6 2" xfId="3738"/>
    <cellStyle name="Normal 2 60" xfId="3739"/>
    <cellStyle name="Normal 2 61" xfId="3740"/>
    <cellStyle name="Normal 2 7" xfId="3741"/>
    <cellStyle name="Normal 2 7 2" xfId="3742"/>
    <cellStyle name="Normal 2 8" xfId="3743"/>
    <cellStyle name="Normal 2 8 2" xfId="3744"/>
    <cellStyle name="Normal 2 9" xfId="3745"/>
    <cellStyle name="Normal 2 9 2" xfId="3746"/>
    <cellStyle name="Normal 2_130017-B1  โปรแกรมคอมพิวเตอร์ CPI_Q409" xfId="3747"/>
    <cellStyle name="Normal 20" xfId="31"/>
    <cellStyle name="Normal 20 2" xfId="830"/>
    <cellStyle name="Normal 20 3" xfId="3748"/>
    <cellStyle name="Normal 20 4" xfId="3749"/>
    <cellStyle name="Normal 20 5" xfId="3750"/>
    <cellStyle name="Normal 20_PL CST+CSA" xfId="3751"/>
    <cellStyle name="Normal 21" xfId="32"/>
    <cellStyle name="Normal 21 2" xfId="828"/>
    <cellStyle name="Normal 21 3" xfId="3752"/>
    <cellStyle name="Normal 21 4" xfId="3753"/>
    <cellStyle name="Normal 21 5" xfId="3754"/>
    <cellStyle name="Normal 21_PL CST+CSA" xfId="3755"/>
    <cellStyle name="Normal 22" xfId="33"/>
    <cellStyle name="Normal 22 2" xfId="832"/>
    <cellStyle name="Normal 22 3" xfId="3756"/>
    <cellStyle name="Normal 22_PL CST+CSA" xfId="3757"/>
    <cellStyle name="Normal 23" xfId="34"/>
    <cellStyle name="Normal 23 2" xfId="858"/>
    <cellStyle name="Normal 23_PL CST+CSA" xfId="3758"/>
    <cellStyle name="Normal 24" xfId="35"/>
    <cellStyle name="Normal 24 2" xfId="829"/>
    <cellStyle name="Normal 24_PL CST+CSA" xfId="3759"/>
    <cellStyle name="Normal 25" xfId="36"/>
    <cellStyle name="Normal 25 2" xfId="833"/>
    <cellStyle name="Normal 25_PL CST+CSA" xfId="3760"/>
    <cellStyle name="Normal 26" xfId="37"/>
    <cellStyle name="Normal 26 2" xfId="834"/>
    <cellStyle name="Normal 26_PL CST+CSA" xfId="3761"/>
    <cellStyle name="Normal 27" xfId="38"/>
    <cellStyle name="Normal 27 2" xfId="855"/>
    <cellStyle name="Normal 27_PL CST+CSA" xfId="3762"/>
    <cellStyle name="Normal 28" xfId="39"/>
    <cellStyle name="Normal 28 2" xfId="872"/>
    <cellStyle name="Normal 28_PL CST+CSA" xfId="3763"/>
    <cellStyle name="Normal 29" xfId="40"/>
    <cellStyle name="Normal 29 2" xfId="854"/>
    <cellStyle name="Normal 29 3" xfId="3764"/>
    <cellStyle name="Normal 29_PL CST+CSA" xfId="3765"/>
    <cellStyle name="Normal 3" xfId="7"/>
    <cellStyle name="Normal 3 10" xfId="3766"/>
    <cellStyle name="Normal 3 10 2" xfId="3767"/>
    <cellStyle name="Normal 3 10 3" xfId="3768"/>
    <cellStyle name="Normal 3 11" xfId="3769"/>
    <cellStyle name="Normal 3 11 2" xfId="3770"/>
    <cellStyle name="Normal 3 12" xfId="3771"/>
    <cellStyle name="Normal 3 12 2" xfId="3772"/>
    <cellStyle name="Normal 3 13" xfId="3773"/>
    <cellStyle name="Normal 3 13 2" xfId="3774"/>
    <cellStyle name="Normal 3 14" xfId="3775"/>
    <cellStyle name="Normal 3 14 2" xfId="3776"/>
    <cellStyle name="Normal 3 15" xfId="3777"/>
    <cellStyle name="Normal 3 15 2" xfId="3778"/>
    <cellStyle name="Normal 3 15 3" xfId="3779"/>
    <cellStyle name="Normal 3 15 4" xfId="3780"/>
    <cellStyle name="Normal 3 16" xfId="3781"/>
    <cellStyle name="Normal 3 17" xfId="3782"/>
    <cellStyle name="Normal 3 17 2" xfId="3783"/>
    <cellStyle name="Normal 3 17 3" xfId="3784"/>
    <cellStyle name="Normal 3 17 4" xfId="3785"/>
    <cellStyle name="Normal 3 18" xfId="3786"/>
    <cellStyle name="Normal 3 19" xfId="3787"/>
    <cellStyle name="Normal 3 2" xfId="804"/>
    <cellStyle name="Normal 3 2 2" xfId="3788"/>
    <cellStyle name="Normal 3 2 2 2" xfId="3789"/>
    <cellStyle name="Normal 3 2 2 3" xfId="3790"/>
    <cellStyle name="Normal 3 2 2 4" xfId="3791"/>
    <cellStyle name="Normal 3 2 3" xfId="3792"/>
    <cellStyle name="Normal 3 2 4" xfId="3793"/>
    <cellStyle name="Normal 3 2 5" xfId="3794"/>
    <cellStyle name="Normal 3 2 6" xfId="3795"/>
    <cellStyle name="Normal 3 2 7" xfId="3796"/>
    <cellStyle name="Normal 3 2 8" xfId="3797"/>
    <cellStyle name="Normal 3 2 9" xfId="3798"/>
    <cellStyle name="Normal 3 2_CPI_Y'52_TOP_GG 1" xfId="3799"/>
    <cellStyle name="Normal 3 20" xfId="3800"/>
    <cellStyle name="Normal 3 21" xfId="3801"/>
    <cellStyle name="Normal 3 22" xfId="3802"/>
    <cellStyle name="Normal 3 23" xfId="3803"/>
    <cellStyle name="Normal 3 24" xfId="3804"/>
    <cellStyle name="Normal 3 25" xfId="3805"/>
    <cellStyle name="Normal 3 26" xfId="3806"/>
    <cellStyle name="Normal 3 27" xfId="3807"/>
    <cellStyle name="Normal 3 28" xfId="3808"/>
    <cellStyle name="Normal 3 29" xfId="3809"/>
    <cellStyle name="Normal 3 3" xfId="1139"/>
    <cellStyle name="Normal 3 3 2" xfId="3810"/>
    <cellStyle name="Normal 3 3 3" xfId="3811"/>
    <cellStyle name="Normal 3 30" xfId="3812"/>
    <cellStyle name="Normal 3 31" xfId="3813"/>
    <cellStyle name="Normal 3 32" xfId="3814"/>
    <cellStyle name="Normal 3 33" xfId="3815"/>
    <cellStyle name="Normal 3 34" xfId="3816"/>
    <cellStyle name="Normal 3 35" xfId="3817"/>
    <cellStyle name="Normal 3 36" xfId="3818"/>
    <cellStyle name="Normal 3 37" xfId="3819"/>
    <cellStyle name="Normal 3 38" xfId="3820"/>
    <cellStyle name="Normal 3 39" xfId="3821"/>
    <cellStyle name="Normal 3 4" xfId="3822"/>
    <cellStyle name="Normal 3 4 2" xfId="3823"/>
    <cellStyle name="Normal 3 4 3" xfId="3824"/>
    <cellStyle name="Normal 3 5" xfId="3825"/>
    <cellStyle name="Normal 3 5 2" xfId="3826"/>
    <cellStyle name="Normal 3 5 3" xfId="3827"/>
    <cellStyle name="Normal 3 6" xfId="3828"/>
    <cellStyle name="Normal 3 6 2" xfId="3829"/>
    <cellStyle name="Normal 3 6 3" xfId="3830"/>
    <cellStyle name="Normal 3 7" xfId="3831"/>
    <cellStyle name="Normal 3 7 2" xfId="3832"/>
    <cellStyle name="Normal 3 7 3" xfId="3833"/>
    <cellStyle name="Normal 3 8" xfId="3834"/>
    <cellStyle name="Normal 3 8 2" xfId="3835"/>
    <cellStyle name="Normal 3 8 3" xfId="3836"/>
    <cellStyle name="Normal 3 9" xfId="3837"/>
    <cellStyle name="Normal 3 9 2" xfId="3838"/>
    <cellStyle name="Normal 3 9 3" xfId="3839"/>
    <cellStyle name="Normal 3 9 4" xfId="3840"/>
    <cellStyle name="Normal 3 9 5" xfId="3841"/>
    <cellStyle name="Normal 3 9 6" xfId="3842"/>
    <cellStyle name="Normal 3_B3 - Property plant &amp; equipment_GE" xfId="3843"/>
    <cellStyle name="Normal 30" xfId="41"/>
    <cellStyle name="Normal 30 2" xfId="871"/>
    <cellStyle name="Normal 30_PL CST+CSA" xfId="3844"/>
    <cellStyle name="Normal 31" xfId="42"/>
    <cellStyle name="Normal 31 2" xfId="862"/>
    <cellStyle name="Normal 31 3" xfId="3845"/>
    <cellStyle name="Normal 31_PL CST+CSA" xfId="3846"/>
    <cellStyle name="Normal 32" xfId="43"/>
    <cellStyle name="Normal 32 2" xfId="861"/>
    <cellStyle name="Normal 32 3" xfId="3847"/>
    <cellStyle name="Normal 32_PL CST+CSA" xfId="3848"/>
    <cellStyle name="Normal 33" xfId="44"/>
    <cellStyle name="Normal 33 2" xfId="847"/>
    <cellStyle name="Normal 33 3" xfId="3849"/>
    <cellStyle name="Normal 33_PL CST+CSA" xfId="3850"/>
    <cellStyle name="Normal 34" xfId="45"/>
    <cellStyle name="Normal 34 2" xfId="865"/>
    <cellStyle name="Normal 34_PL CST+CSA" xfId="3851"/>
    <cellStyle name="Normal 35" xfId="46"/>
    <cellStyle name="Normal 35 2" xfId="867"/>
    <cellStyle name="Normal 35_PL CST+CSA" xfId="3852"/>
    <cellStyle name="Normal 36" xfId="47"/>
    <cellStyle name="Normal 36 2" xfId="850"/>
    <cellStyle name="Normal 36_PL CST+CSA" xfId="3853"/>
    <cellStyle name="Normal 37" xfId="48"/>
    <cellStyle name="Normal 37 2" xfId="868"/>
    <cellStyle name="Normal 37_PL CST+CSA" xfId="3854"/>
    <cellStyle name="Normal 38" xfId="18"/>
    <cellStyle name="Normal 38 2" xfId="839"/>
    <cellStyle name="Normal 38_PL CST+CSA" xfId="3855"/>
    <cellStyle name="Normal 39" xfId="49"/>
    <cellStyle name="Normal 39 2" xfId="885"/>
    <cellStyle name="Normal 39_PL CST+CSA" xfId="3856"/>
    <cellStyle name="Normal 4" xfId="9"/>
    <cellStyle name="Normal 4 10" xfId="3857"/>
    <cellStyle name="Normal 4 10 2" xfId="3858"/>
    <cellStyle name="Normal 4 10 3" xfId="3859"/>
    <cellStyle name="Normal 4 10 4" xfId="3860"/>
    <cellStyle name="Normal 4 10 5" xfId="3861"/>
    <cellStyle name="Normal 4 11" xfId="3862"/>
    <cellStyle name="Normal 4 11 2" xfId="3863"/>
    <cellStyle name="Normal 4 11 3" xfId="3864"/>
    <cellStyle name="Normal 4 11 4" xfId="3865"/>
    <cellStyle name="Normal 4 11 5" xfId="3866"/>
    <cellStyle name="Normal 4 12" xfId="3867"/>
    <cellStyle name="Normal 4 12 2" xfId="3868"/>
    <cellStyle name="Normal 4 12 3" xfId="3869"/>
    <cellStyle name="Normal 4 12 4" xfId="3870"/>
    <cellStyle name="Normal 4 12 5" xfId="3871"/>
    <cellStyle name="Normal 4 13" xfId="3872"/>
    <cellStyle name="Normal 4 13 2" xfId="3873"/>
    <cellStyle name="Normal 4 13 3" xfId="3874"/>
    <cellStyle name="Normal 4 13 4" xfId="3875"/>
    <cellStyle name="Normal 4 13 5" xfId="3876"/>
    <cellStyle name="Normal 4 14" xfId="3877"/>
    <cellStyle name="Normal 4 15" xfId="3878"/>
    <cellStyle name="Normal 4 16" xfId="3879"/>
    <cellStyle name="Normal 4 17" xfId="3880"/>
    <cellStyle name="Normal 4 18" xfId="3881"/>
    <cellStyle name="Normal 4 18 2" xfId="3882"/>
    <cellStyle name="Normal 4 18 3" xfId="3883"/>
    <cellStyle name="Normal 4 18 4" xfId="3884"/>
    <cellStyle name="Normal 4 19" xfId="3885"/>
    <cellStyle name="Normal 4 2" xfId="813"/>
    <cellStyle name="Normal 4 2 10" xfId="3886"/>
    <cellStyle name="Normal 4 2 11" xfId="3887"/>
    <cellStyle name="Normal 4 2 12" xfId="3888"/>
    <cellStyle name="Normal 4 2 13" xfId="3889"/>
    <cellStyle name="Normal 4 2 2" xfId="3890"/>
    <cellStyle name="Normal 4 2 2 2" xfId="3891"/>
    <cellStyle name="Normal 4 2 2 2 2" xfId="3892"/>
    <cellStyle name="Normal 4 2 2 2 3" xfId="3893"/>
    <cellStyle name="Normal 4 2 2 2 4" xfId="3894"/>
    <cellStyle name="Normal 4 2 2 2 5" xfId="3895"/>
    <cellStyle name="Normal 4 2 2 3" xfId="3896"/>
    <cellStyle name="Normal 4 2 2 4" xfId="3897"/>
    <cellStyle name="Normal 4 2 2 5" xfId="3898"/>
    <cellStyle name="Normal 4 2 2 6" xfId="3899"/>
    <cellStyle name="Normal 4 2 2 7" xfId="3900"/>
    <cellStyle name="Normal 4 2 2 8" xfId="3901"/>
    <cellStyle name="Normal 4 2 3" xfId="3902"/>
    <cellStyle name="Normal 4 2 3 2" xfId="3903"/>
    <cellStyle name="Normal 4 2 4" xfId="3904"/>
    <cellStyle name="Normal 4 2 5" xfId="3905"/>
    <cellStyle name="Normal 4 2 6" xfId="3906"/>
    <cellStyle name="Normal 4 2 7" xfId="3907"/>
    <cellStyle name="Normal 4 2 7 2" xfId="3908"/>
    <cellStyle name="Normal 4 2 7 3" xfId="3909"/>
    <cellStyle name="Normal 4 2 7 4" xfId="3910"/>
    <cellStyle name="Normal 4 2 8" xfId="3911"/>
    <cellStyle name="Normal 4 2 9" xfId="3912"/>
    <cellStyle name="Normal 4 20" xfId="3913"/>
    <cellStyle name="Normal 4 20 2" xfId="3914"/>
    <cellStyle name="Normal 4 20 3" xfId="3915"/>
    <cellStyle name="Normal 4 20 4" xfId="3916"/>
    <cellStyle name="Normal 4 21" xfId="3917"/>
    <cellStyle name="Normal 4 22" xfId="3918"/>
    <cellStyle name="Normal 4 23" xfId="3919"/>
    <cellStyle name="Normal 4 24" xfId="3920"/>
    <cellStyle name="Normal 4 25" xfId="3921"/>
    <cellStyle name="Normal 4 26" xfId="3922"/>
    <cellStyle name="Normal 4 27" xfId="3923"/>
    <cellStyle name="Normal 4 28" xfId="3924"/>
    <cellStyle name="Normal 4 3" xfId="1140"/>
    <cellStyle name="Normal 4 3 2" xfId="1148"/>
    <cellStyle name="Normal 4 3 2 2" xfId="4901"/>
    <cellStyle name="Normal 4 3 3" xfId="3925"/>
    <cellStyle name="Normal 4 3 3 2" xfId="3926"/>
    <cellStyle name="Normal 4 3 3 3" xfId="3927"/>
    <cellStyle name="Normal 4 3 3 4" xfId="3928"/>
    <cellStyle name="Normal 4 3 3 5" xfId="3929"/>
    <cellStyle name="Normal 4 3 4" xfId="3930"/>
    <cellStyle name="Normal 4 3 5" xfId="3931"/>
    <cellStyle name="Normal 4 3 6" xfId="3932"/>
    <cellStyle name="Normal 4 4" xfId="1149"/>
    <cellStyle name="Normal 4 4 2" xfId="3933"/>
    <cellStyle name="Normal 4 4 3" xfId="3934"/>
    <cellStyle name="Normal 4 5" xfId="3935"/>
    <cellStyle name="Normal 4 5 2" xfId="3936"/>
    <cellStyle name="Normal 4 5 3" xfId="3937"/>
    <cellStyle name="Normal 4 6" xfId="3938"/>
    <cellStyle name="Normal 4 6 2" xfId="3939"/>
    <cellStyle name="Normal 4 7" xfId="3940"/>
    <cellStyle name="Normal 4 7 2" xfId="3941"/>
    <cellStyle name="Normal 4 7 3" xfId="3942"/>
    <cellStyle name="Normal 4 7 4" xfId="3943"/>
    <cellStyle name="Normal 4 7 5" xfId="3944"/>
    <cellStyle name="Normal 4 7 6" xfId="3945"/>
    <cellStyle name="Normal 4 8" xfId="3946"/>
    <cellStyle name="Normal 4 8 2" xfId="3947"/>
    <cellStyle name="Normal 4 8 3" xfId="3948"/>
    <cellStyle name="Normal 4 8 4" xfId="3949"/>
    <cellStyle name="Normal 4 8 5" xfId="3950"/>
    <cellStyle name="Normal 4 8 6" xfId="3951"/>
    <cellStyle name="Normal 4 9" xfId="3952"/>
    <cellStyle name="Normal 4 9 2" xfId="3953"/>
    <cellStyle name="Normal 4 9 3" xfId="3954"/>
    <cellStyle name="Normal 4 9 4" xfId="3955"/>
    <cellStyle name="Normal 4 9 5" xfId="3956"/>
    <cellStyle name="Normal 4_OLST Petroleum_Workings07" xfId="3957"/>
    <cellStyle name="Normal 40" xfId="50"/>
    <cellStyle name="Normal 40 2" xfId="890"/>
    <cellStyle name="Normal 40_PL CST+CSA" xfId="3958"/>
    <cellStyle name="Normal 41" xfId="51"/>
    <cellStyle name="Normal 41 2" xfId="889"/>
    <cellStyle name="Normal 41_PL CST+CSA" xfId="3959"/>
    <cellStyle name="Normal 42" xfId="52"/>
    <cellStyle name="Normal 42 2" xfId="892"/>
    <cellStyle name="Normal 42_PL CST+CSA" xfId="3960"/>
    <cellStyle name="Normal 43" xfId="53"/>
    <cellStyle name="Normal 43 2" xfId="888"/>
    <cellStyle name="Normal 43_PL CST+CSA" xfId="3961"/>
    <cellStyle name="Normal 44" xfId="54"/>
    <cellStyle name="Normal 44 2" xfId="887"/>
    <cellStyle name="Normal 44_PL CST+CSA" xfId="3962"/>
    <cellStyle name="Normal 45" xfId="55"/>
    <cellStyle name="Normal 45 2" xfId="910"/>
    <cellStyle name="Normal 45_PL CST+CSA" xfId="3963"/>
    <cellStyle name="Normal 46" xfId="56"/>
    <cellStyle name="Normal 46 2" xfId="919"/>
    <cellStyle name="Normal 46_PL CST+CSA" xfId="3964"/>
    <cellStyle name="Normal 47" xfId="57"/>
    <cellStyle name="Normal 47 2" xfId="915"/>
    <cellStyle name="Normal 47_PL CST+CSA" xfId="3965"/>
    <cellStyle name="Normal 48" xfId="58"/>
    <cellStyle name="Normal 48 2" xfId="921"/>
    <cellStyle name="Normal 48_PL CST+CSA" xfId="3966"/>
    <cellStyle name="Normal 49" xfId="59"/>
    <cellStyle name="Normal 49 2" xfId="914"/>
    <cellStyle name="Normal 49_PL CST+CSA" xfId="3967"/>
    <cellStyle name="Normal 5" xfId="13"/>
    <cellStyle name="Normal 5 10" xfId="3968"/>
    <cellStyle name="Normal 5 11" xfId="3969"/>
    <cellStyle name="Normal 5 12" xfId="3970"/>
    <cellStyle name="Normal 5 13" xfId="3971"/>
    <cellStyle name="Normal 5 2" xfId="800"/>
    <cellStyle name="Normal 5 2 10" xfId="3972"/>
    <cellStyle name="Normal 5 2 11" xfId="3973"/>
    <cellStyle name="Normal 5 2 12" xfId="3974"/>
    <cellStyle name="Normal 5 2 2" xfId="3975"/>
    <cellStyle name="Normal 5 2 2 2" xfId="3976"/>
    <cellStyle name="Normal 5 2 2 2 2" xfId="3977"/>
    <cellStyle name="Normal 5 2 2 2 3" xfId="3978"/>
    <cellStyle name="Normal 5 2 2 2 4" xfId="3979"/>
    <cellStyle name="Normal 5 2 2 3" xfId="3980"/>
    <cellStyle name="Normal 5 2 2 4" xfId="3981"/>
    <cellStyle name="Normal 5 2 2 5" xfId="3982"/>
    <cellStyle name="Normal 5 2 2 6" xfId="3983"/>
    <cellStyle name="Normal 5 2 2 7" xfId="3984"/>
    <cellStyle name="Normal 5 2 2 8" xfId="3985"/>
    <cellStyle name="Normal 5 2 3" xfId="3986"/>
    <cellStyle name="Normal 5 2 4" xfId="3987"/>
    <cellStyle name="Normal 5 2 5" xfId="3988"/>
    <cellStyle name="Normal 5 2 6" xfId="3989"/>
    <cellStyle name="Normal 5 2 7" xfId="3990"/>
    <cellStyle name="Normal 5 2 7 2" xfId="3991"/>
    <cellStyle name="Normal 5 2 7 3" xfId="3992"/>
    <cellStyle name="Normal 5 2 7 4" xfId="3993"/>
    <cellStyle name="Normal 5 2 7 5" xfId="3994"/>
    <cellStyle name="Normal 5 2 8" xfId="3995"/>
    <cellStyle name="Normal 5 2 9" xfId="3996"/>
    <cellStyle name="Normal 5 3" xfId="3997"/>
    <cellStyle name="Normal 5 3 2" xfId="3998"/>
    <cellStyle name="Normal 5 3 3" xfId="3999"/>
    <cellStyle name="Normal 5 4" xfId="4000"/>
    <cellStyle name="Normal 5 5" xfId="4001"/>
    <cellStyle name="Normal 5 5 2" xfId="4002"/>
    <cellStyle name="Normal 5 6" xfId="4003"/>
    <cellStyle name="Normal 5 6 2" xfId="4004"/>
    <cellStyle name="Normal 5 7" xfId="4005"/>
    <cellStyle name="Normal 5 8" xfId="4006"/>
    <cellStyle name="Normal 5 9" xfId="4007"/>
    <cellStyle name="Normal 5_B3 - Property plant &amp; equipment_GE" xfId="4008"/>
    <cellStyle name="Normal 50" xfId="60"/>
    <cellStyle name="Normal 50 2" xfId="912"/>
    <cellStyle name="Normal 50_PL CST+CSA" xfId="4009"/>
    <cellStyle name="Normal 51" xfId="61"/>
    <cellStyle name="Normal 51 2" xfId="916"/>
    <cellStyle name="Normal 51_PL CST+CSA" xfId="4010"/>
    <cellStyle name="Normal 52" xfId="62"/>
    <cellStyle name="Normal 52 2" xfId="940"/>
    <cellStyle name="Normal 52_PL CST+CSA" xfId="4011"/>
    <cellStyle name="Normal 53" xfId="63"/>
    <cellStyle name="Normal 53 2" xfId="913"/>
    <cellStyle name="Normal 53_PL CST+CSA" xfId="4012"/>
    <cellStyle name="Normal 54" xfId="64"/>
    <cellStyle name="Normal 54 2" xfId="917"/>
    <cellStyle name="Normal 54_PL CST+CSA" xfId="4013"/>
    <cellStyle name="Normal 55" xfId="65"/>
    <cellStyle name="Normal 55 2" xfId="918"/>
    <cellStyle name="Normal 55_PL CST+CSA" xfId="4014"/>
    <cellStyle name="Normal 56" xfId="66"/>
    <cellStyle name="Normal 56 2" xfId="937"/>
    <cellStyle name="Normal 56_PL CST+CSA" xfId="4015"/>
    <cellStyle name="Normal 57" xfId="67"/>
    <cellStyle name="Normal 57 2" xfId="953"/>
    <cellStyle name="Normal 57_PL CST+CSA" xfId="4016"/>
    <cellStyle name="Normal 58" xfId="68"/>
    <cellStyle name="Normal 58 2" xfId="936"/>
    <cellStyle name="Normal 59" xfId="73"/>
    <cellStyle name="Normal 59 2" xfId="952"/>
    <cellStyle name="Normal 6" xfId="15"/>
    <cellStyle name="Normal 6 10" xfId="4017"/>
    <cellStyle name="Normal 6 11" xfId="4018"/>
    <cellStyle name="Normal 6 12" xfId="4019"/>
    <cellStyle name="Normal 6 13" xfId="4020"/>
    <cellStyle name="Normal 6 14" xfId="4021"/>
    <cellStyle name="Normal 6 15" xfId="4022"/>
    <cellStyle name="Normal 6 16" xfId="4023"/>
    <cellStyle name="Normal 6 2" xfId="797"/>
    <cellStyle name="Normal 6 2 2" xfId="4024"/>
    <cellStyle name="Normal 6 2 2 2" xfId="4025"/>
    <cellStyle name="Normal 6 2 2 3" xfId="4026"/>
    <cellStyle name="Normal 6 2 2 4" xfId="4027"/>
    <cellStyle name="Normal 6 2 2 5" xfId="4028"/>
    <cellStyle name="Normal 6 2 3" xfId="4029"/>
    <cellStyle name="Normal 6 2 4" xfId="4030"/>
    <cellStyle name="Normal 6 2 5" xfId="4031"/>
    <cellStyle name="Normal 6 2 6" xfId="4032"/>
    <cellStyle name="Normal 6 2 7" xfId="4033"/>
    <cellStyle name="Normal 6 2 8" xfId="4034"/>
    <cellStyle name="Normal 6 3" xfId="4035"/>
    <cellStyle name="Normal 6 3 2" xfId="4036"/>
    <cellStyle name="Normal 6 3 3" xfId="4037"/>
    <cellStyle name="Normal 6 4" xfId="4038"/>
    <cellStyle name="Normal 6 5" xfId="4039"/>
    <cellStyle name="Normal 6 5 2" xfId="4040"/>
    <cellStyle name="Normal 6 5 3" xfId="4041"/>
    <cellStyle name="Normal 6 6" xfId="4042"/>
    <cellStyle name="Normal 6 6 2" xfId="4043"/>
    <cellStyle name="Normal 6 6 3" xfId="4044"/>
    <cellStyle name="Normal 6 7" xfId="4045"/>
    <cellStyle name="Normal 6 8" xfId="4046"/>
    <cellStyle name="Normal 6 9" xfId="4047"/>
    <cellStyle name="Normal 6_PL CST+CSA" xfId="4048"/>
    <cellStyle name="Normal 60" xfId="944"/>
    <cellStyle name="Normal 61" xfId="943"/>
    <cellStyle name="Normal 62" xfId="930"/>
    <cellStyle name="Normal 63" xfId="947"/>
    <cellStyle name="Normal 64" xfId="949"/>
    <cellStyle name="Normal 65" xfId="963"/>
    <cellStyle name="Normal 66" xfId="972"/>
    <cellStyle name="Normal 67" xfId="968"/>
    <cellStyle name="Normal 68" xfId="974"/>
    <cellStyle name="Normal 69" xfId="967"/>
    <cellStyle name="Normal 7" xfId="19"/>
    <cellStyle name="Normal 7 10" xfId="4049"/>
    <cellStyle name="Normal 7 11" xfId="4050"/>
    <cellStyle name="Normal 7 2" xfId="803"/>
    <cellStyle name="Normal 7 2 2" xfId="4051"/>
    <cellStyle name="Normal 7 2 3" xfId="4052"/>
    <cellStyle name="Normal 7 2 4" xfId="4053"/>
    <cellStyle name="Normal 7 2 5" xfId="4054"/>
    <cellStyle name="Normal 7 2 6" xfId="4055"/>
    <cellStyle name="Normal 7 3" xfId="4056"/>
    <cellStyle name="Normal 7 3 2" xfId="4057"/>
    <cellStyle name="Normal 7 3 3" xfId="4058"/>
    <cellStyle name="Normal 7 4" xfId="4059"/>
    <cellStyle name="Normal 7 4 2" xfId="4060"/>
    <cellStyle name="Normal 7 4 3" xfId="4061"/>
    <cellStyle name="Normal 7 5" xfId="4062"/>
    <cellStyle name="Normal 7 5 2" xfId="4063"/>
    <cellStyle name="Normal 7 6" xfId="4064"/>
    <cellStyle name="Normal 7 7" xfId="4065"/>
    <cellStyle name="Normal 7 8" xfId="4066"/>
    <cellStyle name="Normal 7 9" xfId="4067"/>
    <cellStyle name="Normal 7_PL CST+CSA" xfId="4068"/>
    <cellStyle name="Normal 70" xfId="965"/>
    <cellStyle name="Normal 71" xfId="969"/>
    <cellStyle name="Normal 72" xfId="996"/>
    <cellStyle name="Normal 73" xfId="966"/>
    <cellStyle name="Normal 74" xfId="970"/>
    <cellStyle name="Normal 75" xfId="971"/>
    <cellStyle name="Normal 76" xfId="992"/>
    <cellStyle name="Normal 77" xfId="1010"/>
    <cellStyle name="Normal 78" xfId="991"/>
    <cellStyle name="Normal 79" xfId="1009"/>
    <cellStyle name="Normal 8" xfId="20"/>
    <cellStyle name="Normal 8 2" xfId="802"/>
    <cellStyle name="Normal 8 2 2" xfId="4069"/>
    <cellStyle name="Normal 8 3" xfId="4070"/>
    <cellStyle name="Normal 8 3 2" xfId="4071"/>
    <cellStyle name="Normal 8 4" xfId="4072"/>
    <cellStyle name="Normal 8 5" xfId="4073"/>
    <cellStyle name="Normal 8 6" xfId="4074"/>
    <cellStyle name="Normal 8_B3 - Property plant &amp; equipment" xfId="4075"/>
    <cellStyle name="Normal 80" xfId="1000"/>
    <cellStyle name="Normal 81" xfId="999"/>
    <cellStyle name="Normal 82" xfId="984"/>
    <cellStyle name="Normal 83" xfId="1003"/>
    <cellStyle name="Normal 84" xfId="1005"/>
    <cellStyle name="Normal 85" xfId="987"/>
    <cellStyle name="Normal 85 2" xfId="4076"/>
    <cellStyle name="Normal 86" xfId="1006"/>
    <cellStyle name="Normal 87" xfId="976"/>
    <cellStyle name="Normal 88" xfId="995"/>
    <cellStyle name="Normal 89" xfId="1013"/>
    <cellStyle name="Normal 9" xfId="21"/>
    <cellStyle name="Normal 9 10" xfId="4077"/>
    <cellStyle name="Normal 9 2" xfId="811"/>
    <cellStyle name="Normal 9 2 2" xfId="4078"/>
    <cellStyle name="Normal 9 3" xfId="4079"/>
    <cellStyle name="Normal 9 3 2" xfId="4080"/>
    <cellStyle name="Normal 9 4" xfId="4081"/>
    <cellStyle name="Normal 9 4 2" xfId="4082"/>
    <cellStyle name="Normal 9 5" xfId="4083"/>
    <cellStyle name="Normal 9 6" xfId="4084"/>
    <cellStyle name="Normal 9 7" xfId="4085"/>
    <cellStyle name="Normal 9 8" xfId="4086"/>
    <cellStyle name="Normal 9 9" xfId="4087"/>
    <cellStyle name="Normal 9_PL CST+CSA" xfId="4088"/>
    <cellStyle name="Normal 90" xfId="1015"/>
    <cellStyle name="Normal 91" xfId="1017"/>
    <cellStyle name="Normal 92" xfId="1019"/>
    <cellStyle name="Normal 93" xfId="1021"/>
    <cellStyle name="Normal 94" xfId="1023"/>
    <cellStyle name="Normal 94 2" xfId="4089"/>
    <cellStyle name="Normal 95" xfId="1025"/>
    <cellStyle name="Normal 96" xfId="1027"/>
    <cellStyle name="Normal 97" xfId="1029"/>
    <cellStyle name="Normal 98" xfId="1031"/>
    <cellStyle name="Normal 99" xfId="1033"/>
    <cellStyle name="Normal_C164 - BSPLT_YE12'08" xfId="4902"/>
    <cellStyle name="Normal0" xfId="4090"/>
    <cellStyle name="Normale_9639A02C" xfId="4091"/>
    <cellStyle name="NormalGB" xfId="4092"/>
    <cellStyle name="Note 10" xfId="4093"/>
    <cellStyle name="Note 10 2" xfId="4094"/>
    <cellStyle name="Note 11" xfId="4095"/>
    <cellStyle name="Note 11 2" xfId="4096"/>
    <cellStyle name="Note 12" xfId="4097"/>
    <cellStyle name="Note 13" xfId="4098"/>
    <cellStyle name="Note 14" xfId="4099"/>
    <cellStyle name="Note 2" xfId="805"/>
    <cellStyle name="Note 2 2" xfId="4100"/>
    <cellStyle name="Note 2 2 2" xfId="4101"/>
    <cellStyle name="Note 2 2 3" xfId="4102"/>
    <cellStyle name="Note 2 2 4" xfId="4103"/>
    <cellStyle name="Note 2 2 5" xfId="4104"/>
    <cellStyle name="Note 2 3" xfId="4105"/>
    <cellStyle name="Note 2 3 2" xfId="4106"/>
    <cellStyle name="Note 2 3 3" xfId="4107"/>
    <cellStyle name="Note 2 3 4" xfId="4108"/>
    <cellStyle name="Note 2 3 5" xfId="4109"/>
    <cellStyle name="Note 2 4" xfId="4110"/>
    <cellStyle name="Note 2 4 2" xfId="4111"/>
    <cellStyle name="Note 2 4 3" xfId="4112"/>
    <cellStyle name="Note 2 4 4" xfId="4113"/>
    <cellStyle name="Note 2 4 5" xfId="4114"/>
    <cellStyle name="Note 2 5" xfId="4115"/>
    <cellStyle name="Note 2 5 2" xfId="4116"/>
    <cellStyle name="Note 2 5 3" xfId="4117"/>
    <cellStyle name="Note 2 5 4" xfId="4118"/>
    <cellStyle name="Note 2 5 5" xfId="4119"/>
    <cellStyle name="Note 2 6" xfId="4120"/>
    <cellStyle name="Note 2 6 2" xfId="4121"/>
    <cellStyle name="Note 2 6 3" xfId="4122"/>
    <cellStyle name="Note 2 6 4" xfId="4123"/>
    <cellStyle name="Note 2 6 5" xfId="4124"/>
    <cellStyle name="Note 2 7" xfId="4125"/>
    <cellStyle name="Note 3" xfId="836"/>
    <cellStyle name="Note 3 2" xfId="4126"/>
    <cellStyle name="Note 3 2 2" xfId="4127"/>
    <cellStyle name="Note 3 2 3" xfId="4128"/>
    <cellStyle name="Note 3 2 4" xfId="4129"/>
    <cellStyle name="Note 3 2 5" xfId="4130"/>
    <cellStyle name="Note 3 3" xfId="4131"/>
    <cellStyle name="Note 3 3 2" xfId="4132"/>
    <cellStyle name="Note 3 3 3" xfId="4133"/>
    <cellStyle name="Note 3 3 4" xfId="4134"/>
    <cellStyle name="Note 3 3 5" xfId="4135"/>
    <cellStyle name="Note 3 4" xfId="4136"/>
    <cellStyle name="Note 3 4 2" xfId="4137"/>
    <cellStyle name="Note 3 4 3" xfId="4138"/>
    <cellStyle name="Note 3 4 4" xfId="4139"/>
    <cellStyle name="Note 3 4 5" xfId="4140"/>
    <cellStyle name="Note 3 5" xfId="4141"/>
    <cellStyle name="Note 3 5 2" xfId="4142"/>
    <cellStyle name="Note 3 5 3" xfId="4143"/>
    <cellStyle name="Note 3 5 4" xfId="4144"/>
    <cellStyle name="Note 3 5 5" xfId="4145"/>
    <cellStyle name="Note 3 6" xfId="4146"/>
    <cellStyle name="Note 3 6 2" xfId="4147"/>
    <cellStyle name="Note 3 6 3" xfId="4148"/>
    <cellStyle name="Note 3 6 4" xfId="4149"/>
    <cellStyle name="Note 3 6 5" xfId="4150"/>
    <cellStyle name="Note 3 7" xfId="4151"/>
    <cellStyle name="Note 4" xfId="891"/>
    <cellStyle name="Note 4 2" xfId="4152"/>
    <cellStyle name="Note 4 3" xfId="4153"/>
    <cellStyle name="Note 5" xfId="920"/>
    <cellStyle name="Note 5 2" xfId="4154"/>
    <cellStyle name="Note 5 3" xfId="4155"/>
    <cellStyle name="Note 6" xfId="973"/>
    <cellStyle name="Note 6 2" xfId="4156"/>
    <cellStyle name="Note 7" xfId="1078"/>
    <cellStyle name="Note 7 2" xfId="4157"/>
    <cellStyle name="Note 8" xfId="1112"/>
    <cellStyle name="Note 8 2" xfId="4158"/>
    <cellStyle name="Note 9" xfId="4159"/>
    <cellStyle name="Note 9 2" xfId="4160"/>
    <cellStyle name="NUMBER" xfId="655"/>
    <cellStyle name="NUMBER 2" xfId="4161"/>
    <cellStyle name="Œ…‹æØ‚è [0.00]_ƒ}ƒXƒ^i“¾ˆÓæj" xfId="656"/>
    <cellStyle name="Œ…‹æØ‚è_ƒ}ƒXƒ^i“¾ˆÓæj" xfId="657"/>
    <cellStyle name="oft Excel]_x000d__x000a_Comment=The open=/f lines load custom functions into the Paste Function list._x000d__x000a_Maximized=3_x000d__x000a_Basics=1_x000d__x000a_A" xfId="4162"/>
    <cellStyle name="oft Mail]_x000d__x000a_NextOnMoveDelete=1_x000d__x000a_CustomInitHandler=_x000d__x000a_DemosEnabled=1_x000d__x000a_WG=0_x000d__x000a_Login=slwong_x000d__x000a_MAPIHELP=C:\MSMAIL\MSMAIL.HL" xfId="658"/>
    <cellStyle name="_x0004_omma_laroux_1_PLDT_Term loan &amp; PP-(YT)" xfId="4163"/>
    <cellStyle name="OTM" xfId="4164"/>
    <cellStyle name="Output" xfId="4872" builtinId="21" customBuiltin="1"/>
    <cellStyle name="Output 2" xfId="4165"/>
    <cellStyle name="Output 2 2" xfId="4166"/>
    <cellStyle name="Output 2 3" xfId="4167"/>
    <cellStyle name="Output 2 4" xfId="4168"/>
    <cellStyle name="Output 2 5" xfId="4169"/>
    <cellStyle name="Output 2 6" xfId="4170"/>
    <cellStyle name="Output 2 7" xfId="4171"/>
    <cellStyle name="Output 3" xfId="4172"/>
    <cellStyle name="Output 3 2" xfId="4173"/>
    <cellStyle name="Output 3 3" xfId="4174"/>
    <cellStyle name="Output 3 4" xfId="4175"/>
    <cellStyle name="Output 3 5" xfId="4176"/>
    <cellStyle name="Output 3 6" xfId="4177"/>
    <cellStyle name="Output 3 7" xfId="4178"/>
    <cellStyle name="Output 4" xfId="4179"/>
    <cellStyle name="Output 5" xfId="4180"/>
    <cellStyle name="Output Amounts" xfId="659"/>
    <cellStyle name="Output Column Headings" xfId="4181"/>
    <cellStyle name="Output Line Items" xfId="660"/>
    <cellStyle name="Output Report Heading" xfId="4182"/>
    <cellStyle name="Output Report Title" xfId="4183"/>
    <cellStyle name="Page Number" xfId="4184"/>
    <cellStyle name="PageSubTitle" xfId="4185"/>
    <cellStyle name="PageTitle" xfId="4186"/>
    <cellStyle name="pcdos" xfId="4187"/>
    <cellStyle name="per.style" xfId="661"/>
    <cellStyle name="Percent (0%)" xfId="4188"/>
    <cellStyle name="Percent (0.0%)" xfId="4189"/>
    <cellStyle name="Percent (0.00%)" xfId="4190"/>
    <cellStyle name="Percent [0]" xfId="662"/>
    <cellStyle name="Percent [0] 2" xfId="4191"/>
    <cellStyle name="Percent [00]" xfId="663"/>
    <cellStyle name="Percent [00] 2" xfId="4192"/>
    <cellStyle name="Percent [2]" xfId="664"/>
    <cellStyle name="Percent [2] 10" xfId="4193"/>
    <cellStyle name="Percent [2] 11" xfId="4194"/>
    <cellStyle name="Percent [2] 12" xfId="4195"/>
    <cellStyle name="Percent [2] 13" xfId="4196"/>
    <cellStyle name="Percent [2] 14" xfId="4197"/>
    <cellStyle name="Percent [2] 15" xfId="4198"/>
    <cellStyle name="Percent [2] 16" xfId="4199"/>
    <cellStyle name="Percent [2] 17" xfId="4200"/>
    <cellStyle name="Percent [2] 18" xfId="4201"/>
    <cellStyle name="Percent [2] 2" xfId="4202"/>
    <cellStyle name="Percent [2] 3" xfId="4203"/>
    <cellStyle name="Percent [2] 4" xfId="4204"/>
    <cellStyle name="Percent [2] 4 2" xfId="4205"/>
    <cellStyle name="Percent [2] 5" xfId="4206"/>
    <cellStyle name="Percent [2] 6" xfId="4207"/>
    <cellStyle name="Percent [2] 7" xfId="4208"/>
    <cellStyle name="Percent [2] 8" xfId="4209"/>
    <cellStyle name="Percent [2] 9" xfId="4210"/>
    <cellStyle name="Percent [2]_282-193.00" xfId="4211"/>
    <cellStyle name="Percent 10" xfId="4212"/>
    <cellStyle name="Percent 10 2" xfId="4213"/>
    <cellStyle name="Percent 10 2 2" xfId="4214"/>
    <cellStyle name="Percent 10 2 3" xfId="4215"/>
    <cellStyle name="Percent 10 2 4" xfId="4216"/>
    <cellStyle name="Percent 10 2 5" xfId="4217"/>
    <cellStyle name="Percent 10 3" xfId="4218"/>
    <cellStyle name="Percent 10 4" xfId="4219"/>
    <cellStyle name="Percent 10 5" xfId="4220"/>
    <cellStyle name="Percent 10 6" xfId="4221"/>
    <cellStyle name="Percent 10 7" xfId="4222"/>
    <cellStyle name="Percent 11" xfId="4223"/>
    <cellStyle name="Percent 12" xfId="4224"/>
    <cellStyle name="Percent 13" xfId="4225"/>
    <cellStyle name="Percent 14" xfId="4226"/>
    <cellStyle name="Percent 15" xfId="4227"/>
    <cellStyle name="Percent 16" xfId="4228"/>
    <cellStyle name="Percent 17" xfId="4229"/>
    <cellStyle name="Percent 18" xfId="4230"/>
    <cellStyle name="Percent 19" xfId="4231"/>
    <cellStyle name="Percent 2" xfId="12"/>
    <cellStyle name="Percent 2 10" xfId="4232"/>
    <cellStyle name="Percent 2 11" xfId="4233"/>
    <cellStyle name="Percent 2 12" xfId="4234"/>
    <cellStyle name="Percent 2 13" xfId="4235"/>
    <cellStyle name="Percent 2 14" xfId="4236"/>
    <cellStyle name="Percent 2 15" xfId="4237"/>
    <cellStyle name="Percent 2 16" xfId="4238"/>
    <cellStyle name="Percent 2 17" xfId="4239"/>
    <cellStyle name="Percent 2 18" xfId="4240"/>
    <cellStyle name="Percent 2 19" xfId="4241"/>
    <cellStyle name="Percent 2 2" xfId="1141"/>
    <cellStyle name="Percent 2 2 2" xfId="4242"/>
    <cellStyle name="Percent 2 2 2 2" xfId="4243"/>
    <cellStyle name="Percent 2 2 2 2 2" xfId="4244"/>
    <cellStyle name="Percent 2 2 2 2 3" xfId="4245"/>
    <cellStyle name="Percent 2 2 2 3" xfId="4246"/>
    <cellStyle name="Percent 2 2 2 4" xfId="4247"/>
    <cellStyle name="Percent 2 2 2 5" xfId="4248"/>
    <cellStyle name="Percent 2 2 3" xfId="4249"/>
    <cellStyle name="Percent 2 2 4" xfId="4250"/>
    <cellStyle name="Percent 2 2 5" xfId="4251"/>
    <cellStyle name="Percent 2 2 6" xfId="4252"/>
    <cellStyle name="Percent 2 20" xfId="4253"/>
    <cellStyle name="Percent 2 21" xfId="4254"/>
    <cellStyle name="Percent 2 22" xfId="4255"/>
    <cellStyle name="Percent 2 23" xfId="4256"/>
    <cellStyle name="Percent 2 24" xfId="4257"/>
    <cellStyle name="Percent 2 25" xfId="4258"/>
    <cellStyle name="Percent 2 26" xfId="4259"/>
    <cellStyle name="Percent 2 27" xfId="4260"/>
    <cellStyle name="Percent 2 28" xfId="4261"/>
    <cellStyle name="Percent 2 29" xfId="4262"/>
    <cellStyle name="Percent 2 3" xfId="4263"/>
    <cellStyle name="Percent 2 3 2" xfId="4264"/>
    <cellStyle name="Percent 2 30" xfId="4265"/>
    <cellStyle name="Percent 2 31" xfId="4266"/>
    <cellStyle name="Percent 2 32" xfId="4267"/>
    <cellStyle name="Percent 2 33" xfId="4268"/>
    <cellStyle name="Percent 2 34" xfId="4269"/>
    <cellStyle name="Percent 2 35" xfId="4270"/>
    <cellStyle name="Percent 2 36" xfId="4271"/>
    <cellStyle name="Percent 2 37" xfId="4272"/>
    <cellStyle name="Percent 2 38" xfId="4273"/>
    <cellStyle name="Percent 2 39" xfId="4274"/>
    <cellStyle name="Percent 2 4" xfId="4275"/>
    <cellStyle name="Percent 2 4 2" xfId="4276"/>
    <cellStyle name="Percent 2 40" xfId="4277"/>
    <cellStyle name="Percent 2 41" xfId="4278"/>
    <cellStyle name="Percent 2 42" xfId="4279"/>
    <cellStyle name="Percent 2 43" xfId="4280"/>
    <cellStyle name="Percent 2 44" xfId="4281"/>
    <cellStyle name="Percent 2 45" xfId="4282"/>
    <cellStyle name="Percent 2 46" xfId="4283"/>
    <cellStyle name="Percent 2 47" xfId="4284"/>
    <cellStyle name="Percent 2 48" xfId="4285"/>
    <cellStyle name="Percent 2 49" xfId="4286"/>
    <cellStyle name="Percent 2 5" xfId="4287"/>
    <cellStyle name="Percent 2 5 2" xfId="4288"/>
    <cellStyle name="Percent 2 50" xfId="4289"/>
    <cellStyle name="Percent 2 51" xfId="4290"/>
    <cellStyle name="Percent 2 52" xfId="4291"/>
    <cellStyle name="Percent 2 53" xfId="4292"/>
    <cellStyle name="Percent 2 54" xfId="4293"/>
    <cellStyle name="Percent 2 55" xfId="4294"/>
    <cellStyle name="Percent 2 56" xfId="4295"/>
    <cellStyle name="Percent 2 57" xfId="4296"/>
    <cellStyle name="Percent 2 58" xfId="4297"/>
    <cellStyle name="Percent 2 59" xfId="4298"/>
    <cellStyle name="Percent 2 6" xfId="4299"/>
    <cellStyle name="Percent 2 6 2" xfId="4300"/>
    <cellStyle name="Percent 2 60" xfId="4301"/>
    <cellStyle name="Percent 2 7" xfId="4302"/>
    <cellStyle name="Percent 2 7 2" xfId="4303"/>
    <cellStyle name="Percent 2 8" xfId="4304"/>
    <cellStyle name="Percent 2 9" xfId="4305"/>
    <cellStyle name="Percent 2_OLST Petroleum_Workings07" xfId="4306"/>
    <cellStyle name="Percent 20" xfId="4307"/>
    <cellStyle name="Percent 21" xfId="4308"/>
    <cellStyle name="Percent 22" xfId="4309"/>
    <cellStyle name="Percent 23" xfId="4310"/>
    <cellStyle name="Percent 24" xfId="4311"/>
    <cellStyle name="Percent 25" xfId="4312"/>
    <cellStyle name="Percent 26" xfId="4313"/>
    <cellStyle name="Percent 27" xfId="4314"/>
    <cellStyle name="Percent 28" xfId="4315"/>
    <cellStyle name="Percent 28 2" xfId="4316"/>
    <cellStyle name="Percent 29" xfId="4317"/>
    <cellStyle name="Percent 29 2" xfId="4318"/>
    <cellStyle name="Percent 3" xfId="16"/>
    <cellStyle name="Percent 3 2" xfId="4319"/>
    <cellStyle name="Percent 3 2 2" xfId="4320"/>
    <cellStyle name="Percent 3 3" xfId="4321"/>
    <cellStyle name="Percent 3 3 2" xfId="4322"/>
    <cellStyle name="Percent 3 3 3" xfId="4323"/>
    <cellStyle name="Percent 3 3 4" xfId="4324"/>
    <cellStyle name="Percent 3 3 5" xfId="4325"/>
    <cellStyle name="Percent 3 3 6" xfId="4326"/>
    <cellStyle name="Percent 3 4" xfId="4327"/>
    <cellStyle name="Percent 3 4 2" xfId="4328"/>
    <cellStyle name="Percent 3 4 3" xfId="4329"/>
    <cellStyle name="Percent 3 4 4" xfId="4330"/>
    <cellStyle name="Percent 3 4 5" xfId="4331"/>
    <cellStyle name="Percent 3 4 6" xfId="4332"/>
    <cellStyle name="Percent 3 5" xfId="4333"/>
    <cellStyle name="Percent 3 5 2" xfId="4334"/>
    <cellStyle name="Percent 3 5 3" xfId="4335"/>
    <cellStyle name="Percent 3 5 4" xfId="4336"/>
    <cellStyle name="Percent 3 5 5" xfId="4337"/>
    <cellStyle name="Percent 3 5 6" xfId="4338"/>
    <cellStyle name="Percent 3 6" xfId="4339"/>
    <cellStyle name="Percent 3_WP(BS)-System" xfId="4340"/>
    <cellStyle name="Percent 30" xfId="4341"/>
    <cellStyle name="Percent 30 2" xfId="4342"/>
    <cellStyle name="Percent 31" xfId="4343"/>
    <cellStyle name="Percent 32" xfId="4344"/>
    <cellStyle name="Percent 33" xfId="4345"/>
    <cellStyle name="Percent 33 2" xfId="4346"/>
    <cellStyle name="Percent 34" xfId="4347"/>
    <cellStyle name="Percent 35" xfId="4348"/>
    <cellStyle name="Percent 4" xfId="1151"/>
    <cellStyle name="Percent 4 10" xfId="4349"/>
    <cellStyle name="Percent 4 11" xfId="4350"/>
    <cellStyle name="Percent 4 12" xfId="4351"/>
    <cellStyle name="Percent 4 2" xfId="4352"/>
    <cellStyle name="Percent 4 2 2" xfId="4353"/>
    <cellStyle name="Percent 4 3" xfId="4354"/>
    <cellStyle name="Percent 4 3 2" xfId="4355"/>
    <cellStyle name="Percent 4 3 3" xfId="4356"/>
    <cellStyle name="Percent 4 3 4" xfId="4357"/>
    <cellStyle name="Percent 4 3 5" xfId="4358"/>
    <cellStyle name="Percent 4 3 6" xfId="4359"/>
    <cellStyle name="Percent 4 4" xfId="4360"/>
    <cellStyle name="Percent 4 4 2" xfId="4361"/>
    <cellStyle name="Percent 4 4 3" xfId="4362"/>
    <cellStyle name="Percent 4 4 4" xfId="4363"/>
    <cellStyle name="Percent 4 4 5" xfId="4364"/>
    <cellStyle name="Percent 4 4 6" xfId="4365"/>
    <cellStyle name="Percent 4 5" xfId="4366"/>
    <cellStyle name="Percent 4 5 2" xfId="4367"/>
    <cellStyle name="Percent 4 5 3" xfId="4368"/>
    <cellStyle name="Percent 4 5 4" xfId="4369"/>
    <cellStyle name="Percent 4 5 5" xfId="4370"/>
    <cellStyle name="Percent 4 5 6" xfId="4371"/>
    <cellStyle name="Percent 4 6" xfId="4372"/>
    <cellStyle name="Percent 4 6 2" xfId="4373"/>
    <cellStyle name="Percent 4 6 3" xfId="4374"/>
    <cellStyle name="Percent 4 6 4" xfId="4375"/>
    <cellStyle name="Percent 4 6 5" xfId="4376"/>
    <cellStyle name="Percent 4 6 6" xfId="4377"/>
    <cellStyle name="Percent 4 7" xfId="4378"/>
    <cellStyle name="Percent 4 8" xfId="4379"/>
    <cellStyle name="Percent 4 9" xfId="4380"/>
    <cellStyle name="Percent 5" xfId="4381"/>
    <cellStyle name="Percent 5 10" xfId="4382"/>
    <cellStyle name="Percent 5 11" xfId="4383"/>
    <cellStyle name="Percent 5 12" xfId="4384"/>
    <cellStyle name="Percent 5 13" xfId="4385"/>
    <cellStyle name="Percent 5 14" xfId="4386"/>
    <cellStyle name="Percent 5 15" xfId="4387"/>
    <cellStyle name="Percent 5 16" xfId="4388"/>
    <cellStyle name="Percent 5 17" xfId="4389"/>
    <cellStyle name="Percent 5 18" xfId="4390"/>
    <cellStyle name="Percent 5 19" xfId="4391"/>
    <cellStyle name="Percent 5 2" xfId="4392"/>
    <cellStyle name="Percent 5 2 2" xfId="4393"/>
    <cellStyle name="Percent 5 2 3" xfId="4394"/>
    <cellStyle name="Percent 5 20" xfId="4395"/>
    <cellStyle name="Percent 5 3" xfId="4396"/>
    <cellStyle name="Percent 5 4" xfId="4397"/>
    <cellStyle name="Percent 5 5" xfId="4398"/>
    <cellStyle name="Percent 5 6" xfId="4399"/>
    <cellStyle name="Percent 5 7" xfId="4400"/>
    <cellStyle name="Percent 5 8" xfId="4401"/>
    <cellStyle name="Percent 5 9" xfId="4402"/>
    <cellStyle name="Percent 6" xfId="4403"/>
    <cellStyle name="Percent 6 2" xfId="4404"/>
    <cellStyle name="Percent 6 2 2" xfId="4405"/>
    <cellStyle name="Percent 7" xfId="4406"/>
    <cellStyle name="Percent 7 2" xfId="4407"/>
    <cellStyle name="Percent 8" xfId="4408"/>
    <cellStyle name="Percent 8 2" xfId="4409"/>
    <cellStyle name="Percent 9" xfId="4410"/>
    <cellStyle name="Percent 9 2" xfId="4411"/>
    <cellStyle name="percentage" xfId="665"/>
    <cellStyle name="Pilkku_BINV" xfId="4412"/>
    <cellStyle name="Pivot" xfId="666"/>
    <cellStyle name="PLAN" xfId="4413"/>
    <cellStyle name="PrePop Currency (0)" xfId="667"/>
    <cellStyle name="PrePop Currency (0) 2" xfId="4414"/>
    <cellStyle name="PrePop Currency (2)" xfId="668"/>
    <cellStyle name="PrePop Currency (2) 2" xfId="4415"/>
    <cellStyle name="PrePop Units (0)" xfId="669"/>
    <cellStyle name="PrePop Units (0) 2" xfId="4416"/>
    <cellStyle name="PrePop Units (1)" xfId="670"/>
    <cellStyle name="PrePop Units (1) 2" xfId="4417"/>
    <cellStyle name="PrePop Units (2)" xfId="671"/>
    <cellStyle name="PrePop Units (2) 2" xfId="4418"/>
    <cellStyle name="pricing" xfId="672"/>
    <cellStyle name="Profile" xfId="673"/>
    <cellStyle name="PSChar" xfId="674"/>
    <cellStyle name="PSDate" xfId="675"/>
    <cellStyle name="PSDec" xfId="676"/>
    <cellStyle name="PSHeading" xfId="677"/>
    <cellStyle name="PSInt" xfId="678"/>
    <cellStyle name="PSSpacer" xfId="679"/>
    <cellStyle name="pwstyle" xfId="4419"/>
    <cellStyle name="Py?r. luku_BINV" xfId="4420"/>
    <cellStyle name="Py?r. valuutta_BINV" xfId="4421"/>
    <cellStyle name="Q1" xfId="680"/>
    <cellStyle name="Q1 2" xfId="4422"/>
    <cellStyle name="qn1" xfId="4423"/>
    <cellStyle name="Quantity" xfId="4424"/>
    <cellStyle name="Quantity 10" xfId="4425"/>
    <cellStyle name="Quantity 11" xfId="4426"/>
    <cellStyle name="Quantity 12" xfId="4427"/>
    <cellStyle name="Quantity 13" xfId="4428"/>
    <cellStyle name="Quantity 14" xfId="4429"/>
    <cellStyle name="Quantity 15" xfId="4430"/>
    <cellStyle name="Quantity 16" xfId="4431"/>
    <cellStyle name="Quantity 17" xfId="4432"/>
    <cellStyle name="Quantity 18" xfId="4433"/>
    <cellStyle name="Quantity 2" xfId="4434"/>
    <cellStyle name="Quantity 3" xfId="4435"/>
    <cellStyle name="Quantity 4" xfId="4436"/>
    <cellStyle name="Quantity 4 2" xfId="4437"/>
    <cellStyle name="Quantity 5" xfId="4438"/>
    <cellStyle name="Quantity 6" xfId="4439"/>
    <cellStyle name="Quantity 7" xfId="4440"/>
    <cellStyle name="Quantity 8" xfId="4441"/>
    <cellStyle name="Quantity 9" xfId="4442"/>
    <cellStyle name="Quantity_282-193.00" xfId="4443"/>
    <cellStyle name="Rate" xfId="681"/>
    <cellStyle name="Ratio" xfId="682"/>
    <cellStyle name="Reset  - Style4" xfId="683"/>
    <cellStyle name="Reset  - Style7" xfId="684"/>
    <cellStyle name="Reset range style to defaults" xfId="4444"/>
    <cellStyle name="Revenue(rev).xls]SEPT" xfId="685"/>
    <cellStyle name="RevList" xfId="686"/>
    <cellStyle name="RevList 2" xfId="4445"/>
    <cellStyle name="Rittichai" xfId="4446"/>
    <cellStyle name="rrency [0]_laroux_1" xfId="4447"/>
    <cellStyle name="s" xfId="687"/>
    <cellStyle name="s 2" xfId="4448"/>
    <cellStyle name="S)" xfId="688"/>
    <cellStyle name="s_FA" xfId="689"/>
    <cellStyle name="s_FA 2" xfId="4449"/>
    <cellStyle name="s_FA_WP-IS" xfId="4450"/>
    <cellStyle name="s_FA_WP-IS 2" xfId="4451"/>
    <cellStyle name="s_purchases test - orisoft systems" xfId="4452"/>
    <cellStyle name="s_purchases test - orisoft systems 2" xfId="4453"/>
    <cellStyle name="S_UPB_S" xfId="690"/>
    <cellStyle name="s_WP(IS)-System" xfId="4454"/>
    <cellStyle name="s_WP(IS)-System 2" xfId="4455"/>
    <cellStyle name="s_WP-IS" xfId="4456"/>
    <cellStyle name="s_WP-IS 2" xfId="4457"/>
    <cellStyle name="Salomon Logo" xfId="4458"/>
    <cellStyle name="SAPBEXaggData" xfId="691"/>
    <cellStyle name="SAPBEXaggDataEmph" xfId="692"/>
    <cellStyle name="SAPBEXaggItem" xfId="693"/>
    <cellStyle name="SAPBEXaggItemX" xfId="4459"/>
    <cellStyle name="SAPBEXchaText" xfId="694"/>
    <cellStyle name="SAPBEXexcBad7" xfId="695"/>
    <cellStyle name="SAPBEXexcBad8" xfId="696"/>
    <cellStyle name="SAPBEXexcBad9" xfId="697"/>
    <cellStyle name="SAPBEXexcCritical4" xfId="698"/>
    <cellStyle name="SAPBEXexcCritical5" xfId="699"/>
    <cellStyle name="SAPBEXexcCritical6" xfId="700"/>
    <cellStyle name="SAPBEXexcGood1" xfId="701"/>
    <cellStyle name="SAPBEXexcGood2" xfId="702"/>
    <cellStyle name="SAPBEXexcGood3" xfId="703"/>
    <cellStyle name="SAPBEXfilterDrill" xfId="704"/>
    <cellStyle name="SAPBEXfilterItem" xfId="705"/>
    <cellStyle name="SAPBEXfilterText" xfId="706"/>
    <cellStyle name="SAPBEXformats" xfId="707"/>
    <cellStyle name="SAPBEXheaderItem" xfId="708"/>
    <cellStyle name="SAPBEXheaderText" xfId="709"/>
    <cellStyle name="SAPBEXHLevel0" xfId="4460"/>
    <cellStyle name="SAPBEXHLevel0X" xfId="4461"/>
    <cellStyle name="SAPBEXHLevel1" xfId="4462"/>
    <cellStyle name="SAPBEXHLevel1X" xfId="4463"/>
    <cellStyle name="SAPBEXHLevel2" xfId="4464"/>
    <cellStyle name="SAPBEXHLevel2X" xfId="4465"/>
    <cellStyle name="SAPBEXHLevel3" xfId="4466"/>
    <cellStyle name="SAPBEXHLevel3X" xfId="4467"/>
    <cellStyle name="SAPBEXinputData" xfId="4468"/>
    <cellStyle name="SAPBEXresData" xfId="710"/>
    <cellStyle name="SAPBEXresDataEmph" xfId="711"/>
    <cellStyle name="SAPBEXresItem" xfId="712"/>
    <cellStyle name="SAPBEXresItemX" xfId="4469"/>
    <cellStyle name="SAPBEXstdData" xfId="713"/>
    <cellStyle name="SAPBEXstdDataEmph" xfId="714"/>
    <cellStyle name="SAPBEXstdItem" xfId="715"/>
    <cellStyle name="SAPBEXstdItemX" xfId="4470"/>
    <cellStyle name="SAPBEXtitle" xfId="716"/>
    <cellStyle name="SAPBEXundefined" xfId="717"/>
    <cellStyle name="sbt2" xfId="4471"/>
    <cellStyle name="SCH1" xfId="4472"/>
    <cellStyle name="section head" xfId="4473"/>
    <cellStyle name="shade" xfId="718"/>
    <cellStyle name="SHADETOTAL-AKS" xfId="4474"/>
    <cellStyle name="Sheet Title" xfId="4475"/>
    <cellStyle name="SHEET2" xfId="719"/>
    <cellStyle name="STANDARD" xfId="720"/>
    <cellStyle name="STANDARD 2" xfId="4476"/>
    <cellStyle name="Standard_9912(4)" xfId="4477"/>
    <cellStyle name="STEVE" xfId="721"/>
    <cellStyle name="steven" xfId="722"/>
    <cellStyle name="Style 1" xfId="4"/>
    <cellStyle name="Style 1 2" xfId="723"/>
    <cellStyle name="Style 2" xfId="724"/>
    <cellStyle name="Style 2 2" xfId="4478"/>
    <cellStyle name="Style 3" xfId="725"/>
    <cellStyle name="Style 4" xfId="726"/>
    <cellStyle name="Style 5" xfId="4479"/>
    <cellStyle name="Style 6" xfId="4480"/>
    <cellStyle name="STYLE1" xfId="727"/>
    <cellStyle name="STYLE2" xfId="4481"/>
    <cellStyle name="Sub_Heading" xfId="728"/>
    <cellStyle name="subhead" xfId="729"/>
    <cellStyle name="SubHeading" xfId="4482"/>
    <cellStyle name="subt1" xfId="4483"/>
    <cellStyle name="Subtotal" xfId="730"/>
    <cellStyle name="Table" xfId="4484"/>
    <cellStyle name="Table  - Style5" xfId="731"/>
    <cellStyle name="Table  - Style6" xfId="732"/>
    <cellStyle name="Table Head" xfId="4485"/>
    <cellStyle name="Table Source" xfId="4486"/>
    <cellStyle name="Table Text" xfId="4487"/>
    <cellStyle name="Table Text 2" xfId="4488"/>
    <cellStyle name="Table Title" xfId="4489"/>
    <cellStyle name="Table Units" xfId="4490"/>
    <cellStyle name="TableBorder" xfId="733"/>
    <cellStyle name="text" xfId="734"/>
    <cellStyle name="Text 1" xfId="4491"/>
    <cellStyle name="Text 2" xfId="4492"/>
    <cellStyle name="Text Head 1" xfId="4493"/>
    <cellStyle name="Text Head 2" xfId="4494"/>
    <cellStyle name="Text Indent 1" xfId="4495"/>
    <cellStyle name="Text Indent 2" xfId="4496"/>
    <cellStyle name="Text Indent A" xfId="735"/>
    <cellStyle name="Text Indent B" xfId="736"/>
    <cellStyle name="Text Indent B 2" xfId="4497"/>
    <cellStyle name="Text Indent C" xfId="737"/>
    <cellStyle name="Text Indent C 2" xfId="4498"/>
    <cellStyle name="text_03-K,O,R and U (after MJ review) " xfId="738"/>
    <cellStyle name="text1" xfId="739"/>
    <cellStyle name="Thaihead" xfId="4499"/>
    <cellStyle name="þ_x001d_ð%&amp;“ý•&amp;Œýx_x0001_‚_x0007_å_x000e__x0007__x0001__x0001_" xfId="740"/>
    <cellStyle name="þ_x001d_ð›_x000c_#ý_x000b__x000d__x001c_ýU_x0001_Ë3_x001e_5_x0007__x0001__x0001_" xfId="741"/>
    <cellStyle name="þ_x001d_ð²_x000c_3ý&quot;_x000d_,ýU_x0001_·1î2_x0007__x0001__x0001_" xfId="742"/>
    <cellStyle name="þ_x001d_ðÕ Xÿ_x0005__x000d_%ÿU_x0001_m)¾*_x0007__x0001__x0001_" xfId="743"/>
    <cellStyle name="Times New Roman" xfId="744"/>
    <cellStyle name="Title  - Style1" xfId="746"/>
    <cellStyle name="Title  - Style6" xfId="747"/>
    <cellStyle name="Title 10" xfId="818"/>
    <cellStyle name="Title 100" xfId="1057"/>
    <cellStyle name="Title 101" xfId="1058"/>
    <cellStyle name="Title 102" xfId="1059"/>
    <cellStyle name="Title 103" xfId="1060"/>
    <cellStyle name="Title 104" xfId="1061"/>
    <cellStyle name="Title 105" xfId="1062"/>
    <cellStyle name="Title 106" xfId="1063"/>
    <cellStyle name="Title 107" xfId="1064"/>
    <cellStyle name="Title 108" xfId="1065"/>
    <cellStyle name="Title 109" xfId="1066"/>
    <cellStyle name="Title 11" xfId="821"/>
    <cellStyle name="Title 110" xfId="1067"/>
    <cellStyle name="Title 111" xfId="1069"/>
    <cellStyle name="Title 112" xfId="1080"/>
    <cellStyle name="Title 113" xfId="1090"/>
    <cellStyle name="Title 114" xfId="1102"/>
    <cellStyle name="Title 115" xfId="1104"/>
    <cellStyle name="Title 116" xfId="1084"/>
    <cellStyle name="Title 117" xfId="1083"/>
    <cellStyle name="Title 118" xfId="1087"/>
    <cellStyle name="Title 119" xfId="1100"/>
    <cellStyle name="Title 12" xfId="814"/>
    <cellStyle name="Title 120" xfId="1103"/>
    <cellStyle name="Title 121" xfId="1101"/>
    <cellStyle name="Title 122" xfId="1099"/>
    <cellStyle name="Title 123" xfId="1106"/>
    <cellStyle name="Title 124" xfId="1114"/>
    <cellStyle name="Title 125" xfId="1123"/>
    <cellStyle name="Title 126" xfId="1130"/>
    <cellStyle name="Title 127" xfId="1131"/>
    <cellStyle name="Title 128" xfId="1118"/>
    <cellStyle name="Title 129" xfId="1117"/>
    <cellStyle name="Title 13" xfId="809"/>
    <cellStyle name="Title 130" xfId="745"/>
    <cellStyle name="Title 131" xfId="1134"/>
    <cellStyle name="Title 132" xfId="1133"/>
    <cellStyle name="Title 14" xfId="824"/>
    <cellStyle name="Title 15" xfId="825"/>
    <cellStyle name="Title 16" xfId="827"/>
    <cellStyle name="Title 17" xfId="838"/>
    <cellStyle name="Title 18" xfId="851"/>
    <cellStyle name="Title 19" xfId="869"/>
    <cellStyle name="Title 2" xfId="794"/>
    <cellStyle name="Title 2 2" xfId="4500"/>
    <cellStyle name="Title 20" xfId="873"/>
    <cellStyle name="Title 21" xfId="843"/>
    <cellStyle name="Title 22" xfId="842"/>
    <cellStyle name="Title 23" xfId="846"/>
    <cellStyle name="Title 24" xfId="864"/>
    <cellStyle name="Title 25" xfId="870"/>
    <cellStyle name="Title 26" xfId="866"/>
    <cellStyle name="Title 27" xfId="863"/>
    <cellStyle name="Title 28" xfId="874"/>
    <cellStyle name="Title 29" xfId="875"/>
    <cellStyle name="Title 3" xfId="801"/>
    <cellStyle name="Title 3 2" xfId="4501"/>
    <cellStyle name="Title 30" xfId="876"/>
    <cellStyle name="Title 31" xfId="877"/>
    <cellStyle name="Title 32" xfId="878"/>
    <cellStyle name="Title 33" xfId="879"/>
    <cellStyle name="Title 34" xfId="880"/>
    <cellStyle name="Title 35" xfId="881"/>
    <cellStyle name="Title 36" xfId="882"/>
    <cellStyle name="Title 37" xfId="883"/>
    <cellStyle name="Title 38" xfId="884"/>
    <cellStyle name="Title 39" xfId="886"/>
    <cellStyle name="Title 4" xfId="820"/>
    <cellStyle name="Title 40" xfId="893"/>
    <cellStyle name="Title 41" xfId="901"/>
    <cellStyle name="Title 42" xfId="908"/>
    <cellStyle name="Title 43" xfId="909"/>
    <cellStyle name="Title 44" xfId="896"/>
    <cellStyle name="Title 45" xfId="911"/>
    <cellStyle name="Title 46" xfId="922"/>
    <cellStyle name="Title 47" xfId="933"/>
    <cellStyle name="Title 48" xfId="950"/>
    <cellStyle name="Title 49" xfId="954"/>
    <cellStyle name="Title 5" xfId="808"/>
    <cellStyle name="Title 50" xfId="926"/>
    <cellStyle name="Title 51" xfId="925"/>
    <cellStyle name="Title 52" xfId="929"/>
    <cellStyle name="Title 53" xfId="946"/>
    <cellStyle name="Title 54" xfId="951"/>
    <cellStyle name="Title 55" xfId="948"/>
    <cellStyle name="Title 56" xfId="945"/>
    <cellStyle name="Title 57" xfId="955"/>
    <cellStyle name="Title 58" xfId="956"/>
    <cellStyle name="Title 59" xfId="957"/>
    <cellStyle name="Title 6" xfId="823"/>
    <cellStyle name="Title 60" xfId="958"/>
    <cellStyle name="Title 61" xfId="959"/>
    <cellStyle name="Title 62" xfId="960"/>
    <cellStyle name="Title 63" xfId="961"/>
    <cellStyle name="Title 64" xfId="962"/>
    <cellStyle name="Title 65" xfId="964"/>
    <cellStyle name="Title 66" xfId="975"/>
    <cellStyle name="Title 67" xfId="988"/>
    <cellStyle name="Title 68" xfId="1007"/>
    <cellStyle name="Title 69" xfId="1011"/>
    <cellStyle name="Title 7" xfId="816"/>
    <cellStyle name="Title 70" xfId="980"/>
    <cellStyle name="Title 71" xfId="979"/>
    <cellStyle name="Title 72" xfId="983"/>
    <cellStyle name="Title 73" xfId="1002"/>
    <cellStyle name="Title 74" xfId="1008"/>
    <cellStyle name="Title 75" xfId="1004"/>
    <cellStyle name="Title 76" xfId="1001"/>
    <cellStyle name="Title 77" xfId="1012"/>
    <cellStyle name="Title 78" xfId="1014"/>
    <cellStyle name="Title 79" xfId="1016"/>
    <cellStyle name="Title 8" xfId="812"/>
    <cellStyle name="Title 80" xfId="1018"/>
    <cellStyle name="Title 81" xfId="1020"/>
    <cellStyle name="Title 82" xfId="1022"/>
    <cellStyle name="Title 83" xfId="1024"/>
    <cellStyle name="Title 84" xfId="1026"/>
    <cellStyle name="Title 85" xfId="1028"/>
    <cellStyle name="Title 86" xfId="1030"/>
    <cellStyle name="Title 87" xfId="1032"/>
    <cellStyle name="Title 88" xfId="1034"/>
    <cellStyle name="Title 89" xfId="1036"/>
    <cellStyle name="Title 9" xfId="815"/>
    <cellStyle name="Title 90" xfId="1038"/>
    <cellStyle name="Title 91" xfId="1040"/>
    <cellStyle name="Title 92" xfId="1042"/>
    <cellStyle name="Title 93" xfId="1044"/>
    <cellStyle name="Title 94" xfId="1046"/>
    <cellStyle name="Title 95" xfId="1048"/>
    <cellStyle name="Title 96" xfId="1050"/>
    <cellStyle name="Title 97" xfId="1052"/>
    <cellStyle name="Title 98" xfId="1054"/>
    <cellStyle name="Title 99" xfId="1056"/>
    <cellStyle name="tms rmn" xfId="748"/>
    <cellStyle name="tnr" xfId="749"/>
    <cellStyle name="TOC 1" xfId="4502"/>
    <cellStyle name="TOC 2" xfId="4503"/>
    <cellStyle name="Total 2" xfId="806"/>
    <cellStyle name="Total 2 2" xfId="4504"/>
    <cellStyle name="Total 2 2 2" xfId="4505"/>
    <cellStyle name="Total 2 3" xfId="4506"/>
    <cellStyle name="Total 2 4" xfId="4507"/>
    <cellStyle name="Total 2 5" xfId="4508"/>
    <cellStyle name="Total 2 6" xfId="4509"/>
    <cellStyle name="Total 3" xfId="750"/>
    <cellStyle name="Total 3 2" xfId="4510"/>
    <cellStyle name="Total 4" xfId="4511"/>
    <cellStyle name="Total 5" xfId="4512"/>
    <cellStyle name="Total 6" xfId="4513"/>
    <cellStyle name="TotCol - Style5" xfId="751"/>
    <cellStyle name="TotCol - Style7" xfId="752"/>
    <cellStyle name="TotRow - Style4" xfId="753"/>
    <cellStyle name="TotRow - Style8" xfId="754"/>
    <cellStyle name="Tusental (0)_pldt" xfId="755"/>
    <cellStyle name="Tusental_A-listan (fixad)" xfId="4514"/>
    <cellStyle name="Ù┼" xfId="756"/>
    <cellStyle name="Update" xfId="757"/>
    <cellStyle name="User_Defined_C" xfId="758"/>
    <cellStyle name="Value" xfId="759"/>
    <cellStyle name="Valuta (0)_pldt" xfId="760"/>
    <cellStyle name="Valuta_NPV" xfId="4515"/>
    <cellStyle name="Valuutta_BINV" xfId="4516"/>
    <cellStyle name="Währung [0]_Compiling Utility Macros" xfId="761"/>
    <cellStyle name="Währung_Compiling Utility Macros" xfId="762"/>
    <cellStyle name="Warning Text" xfId="4646" builtinId="11" customBuiltin="1"/>
    <cellStyle name="Warning Text 2" xfId="4517"/>
    <cellStyle name="Warning Text 2 2" xfId="4518"/>
    <cellStyle name="Warning Text 3" xfId="4519"/>
    <cellStyle name="Warning Text 3 2" xfId="4520"/>
    <cellStyle name="Warning Text 4" xfId="4521"/>
    <cellStyle name="Warning Text 5" xfId="4522"/>
    <cellStyle name="WHead - Style2" xfId="4523"/>
    <cellStyle name="wrap" xfId="4524"/>
    <cellStyle name="x" xfId="763"/>
    <cellStyle name="x 2" xfId="4525"/>
    <cellStyle name="x_Aud Sch - Ori Sys (M) 07 (7.5.07)" xfId="4526"/>
    <cellStyle name="x_Aud Sch - Ori Sys (M) 07 (7.5.07)_cassie" xfId="4527"/>
    <cellStyle name="x_Aud Sch - Ori Sys (M) 07 (7.5.07)_GFES-AWP(IS)-311208" xfId="4528"/>
    <cellStyle name="x_Aud Sch - Ori Sys (M) 07 (7.5.07)_GFS OB and sales test" xfId="4529"/>
    <cellStyle name="x_Aud Sch - Ori Sys (M) 07 (7.5.07)_GFS-awp (BS) 08" xfId="4530"/>
    <cellStyle name="x_Aud Sch - Ori Sys (M) 07 (7.5.07)_Penkopack-WP (BS) 08" xfId="4531"/>
    <cellStyle name="x_Aud Sch - Ori Sys (M) 07 (7.5.07)_purchases test - orisoft systems" xfId="4532"/>
    <cellStyle name="x_Aud Sch - Ori Sys (M) 07 (7.5.07)_sales test-Orisoft" xfId="4533"/>
    <cellStyle name="x_Aud Sch - Ori Sys (M) 07 (7.5.07)_Spritvest-awp (BS) 08" xfId="4534"/>
    <cellStyle name="x_Aud Sch - Ori Sys (M) 07 (7.5.07)_SPV 08 -mui" xfId="4535"/>
    <cellStyle name="x_Aud Sch - Ori Sys (M) 07 (7.5.07)_WP(IS)-APOS" xfId="4536"/>
    <cellStyle name="x_Aud Sch - Ori Sys (M) 07 (7.5.07)_WP-IS" xfId="4537"/>
    <cellStyle name="x_AWP" xfId="4538"/>
    <cellStyle name="x_AWP - FDI - 2004" xfId="4539"/>
    <cellStyle name="x_AWP - FDI - 2004_WP-IS" xfId="4540"/>
    <cellStyle name="x_AWP(BS)-LST'08" xfId="4541"/>
    <cellStyle name="x_AWP_WP-IS" xfId="4542"/>
    <cellStyle name="x_AWP-BS" xfId="4543"/>
    <cellStyle name="x_AWP-BS 08 (new)" xfId="4544"/>
    <cellStyle name="x_AWP-BS winson 13.1.09" xfId="4545"/>
    <cellStyle name="x_AWP-stock 08" xfId="4546"/>
    <cellStyle name="x_Bill payables - Jul'09" xfId="4547"/>
    <cellStyle name="x_BMITSB AWPs1204 " xfId="764"/>
    <cellStyle name="x_BMSB AWPs1204" xfId="765"/>
    <cellStyle name="x_Book1" xfId="4548"/>
    <cellStyle name="x_Book3" xfId="4549"/>
    <cellStyle name="x_Book3_cassie" xfId="4550"/>
    <cellStyle name="x_Book3_GFES-AWP(IS)-311208" xfId="4551"/>
    <cellStyle name="x_Book3_GFS OB and sales test" xfId="4552"/>
    <cellStyle name="x_Book3_GFS-awp (BS) 08" xfId="4553"/>
    <cellStyle name="x_Book3_Penkopack-WP (BS) 08" xfId="4554"/>
    <cellStyle name="x_Book3_purchases test - orisoft systems" xfId="4555"/>
    <cellStyle name="x_Book3_sales test-Orisoft" xfId="4556"/>
    <cellStyle name="x_Book3_Spritvest-awp (BS) 08" xfId="4557"/>
    <cellStyle name="x_Book3_SPV 08 -mui" xfId="4558"/>
    <cellStyle name="x_Book3_WP(IS)-APOS" xfId="4559"/>
    <cellStyle name="x_Book3_WP-IS" xfId="4560"/>
    <cellStyle name="x_Bookmark schedules 2007 BS" xfId="4561"/>
    <cellStyle name="x_BS wp" xfId="4562"/>
    <cellStyle name="x_BS wp_BS wps" xfId="4563"/>
    <cellStyle name="x_BS wps" xfId="4564"/>
    <cellStyle name="x_BS wps-GFESS" xfId="4565"/>
    <cellStyle name="x_cassie" xfId="4566"/>
    <cellStyle name="x_chef N Brew outstnading" xfId="4567"/>
    <cellStyle name="x_Copy of WP-BS 09-old" xfId="4568"/>
    <cellStyle name="x_DETAIL OF FD 2008" xfId="4569"/>
    <cellStyle name="x_Due D schedule" xfId="4570"/>
    <cellStyle name="x_E-tech (BS) 09" xfId="4571"/>
    <cellStyle name="x_E-tech (BS) 09-KC" xfId="4572"/>
    <cellStyle name="x_FA lead 06" xfId="4573"/>
    <cellStyle name="x_FA lead 06_WP-IS" xfId="4574"/>
    <cellStyle name="x_FA(Jul'09)-E-tech" xfId="4575"/>
    <cellStyle name="x_GFES-AWP(BS)-311208" xfId="4576"/>
    <cellStyle name="x_GFES-AWP(BS)-311208-old" xfId="4577"/>
    <cellStyle name="x_GFES-AWP(IS)-311208" xfId="4578"/>
    <cellStyle name="x_GFES-insurance" xfId="4579"/>
    <cellStyle name="x_GFI - IS 08" xfId="4580"/>
    <cellStyle name="x_GFS OB and sales test" xfId="4581"/>
    <cellStyle name="x_GFS-awp (BS) 08" xfId="4582"/>
    <cellStyle name="x_GFS-BS" xfId="4583"/>
    <cellStyle name="x_Insurance coverage - P &amp; T" xfId="4584"/>
    <cellStyle name="x_Insurance coverage - P &amp; T_WP-IS" xfId="4585"/>
    <cellStyle name="x_kin choong(1)" xfId="4586"/>
    <cellStyle name="x_Kopacklables Press-awp (BS) 08" xfId="4587"/>
    <cellStyle name="x_Kopacklables Press-awp (BS) 08 1" xfId="4588"/>
    <cellStyle name="x_Kopacklables Press-awp (BS) 08-OLD" xfId="4589"/>
    <cellStyle name="x_KPSB AWP 08" xfId="4590"/>
    <cellStyle name="x_LO" xfId="4591"/>
    <cellStyle name="x_Makatas industries - carmen" xfId="4592"/>
    <cellStyle name="x_Makatas Marketing - carmen" xfId="4593"/>
    <cellStyle name="x_Makatas Marketing WP-BS 08" xfId="4594"/>
    <cellStyle name="x_markatas industry - Awp" xfId="4595"/>
    <cellStyle name="x_MITV All AWP" xfId="4596"/>
    <cellStyle name="x_MITV All AWP_WP-IS" xfId="4597"/>
    <cellStyle name="x_Orisoft system 08 awp" xfId="4598"/>
    <cellStyle name="x_Orisoft system 08 awp-B4" xfId="4599"/>
    <cellStyle name="x_Orisoft system 08 awp-YILANG" xfId="4600"/>
    <cellStyle name="x_Penkopack Due D analysis" xfId="4601"/>
    <cellStyle name="x_Penkopack FA" xfId="4602"/>
    <cellStyle name="x_Penkopack sdn. bhd." xfId="4603"/>
    <cellStyle name="x_Penkopack-WP (BS) 08" xfId="4604"/>
    <cellStyle name="x_PTPP schedules 2007" xfId="4605"/>
    <cellStyle name="x_PTPP schedules 2007_WP-IS" xfId="4606"/>
    <cellStyle name="x_purchases test - orisoft systems" xfId="4607"/>
    <cellStyle name="x_Pustaka zaman - awp (BS)07" xfId="4608"/>
    <cellStyle name="x_REINHAUSEN AWP 2005" xfId="4609"/>
    <cellStyle name="x_REINHAUSEN AWP 2005_WP-IS" xfId="4610"/>
    <cellStyle name="x_R-Hotel Seri (M)_O &amp; R 02" xfId="766"/>
    <cellStyle name="x_sales test-Orisoft" xfId="4611"/>
    <cellStyle name="x_Sample WP (BS)" xfId="4612"/>
    <cellStyle name="x_SCAN- AWP v2" xfId="767"/>
    <cellStyle name="x_Sheng Foong IS &amp; BS AWP 07" xfId="4613"/>
    <cellStyle name="x_Sheng Foong IS &amp; BS AWP 07_WP-IS" xfId="4614"/>
    <cellStyle name="x_Spritvest-awp (BS) 08" xfId="4615"/>
    <cellStyle name="x_SPV 08 -mui" xfId="4616"/>
    <cellStyle name="x_SSSB 04 K - PPE" xfId="4617"/>
    <cellStyle name="x_SSSB 04 K - PPE_WP-IS" xfId="4618"/>
    <cellStyle name="x_Tanco-Acc-00" xfId="768"/>
    <cellStyle name="x_Tax movement Trustee (not used)" xfId="769"/>
    <cellStyle name="x_Times awp 2005 (rolled)" xfId="4619"/>
    <cellStyle name="x_Times awp 2005 (rolled)_WP-IS" xfId="4620"/>
    <cellStyle name="x_Times schedules" xfId="4621"/>
    <cellStyle name="x_Times schedules 2006" xfId="4622"/>
    <cellStyle name="x_Times schedules_WP-IS" xfId="4623"/>
    <cellStyle name="x_U NDY" xfId="4624"/>
    <cellStyle name="x_U NDY_WP-IS" xfId="4625"/>
    <cellStyle name="x_U_CMT01" xfId="770"/>
    <cellStyle name="x_U_CMT01_WP-IS" xfId="4626"/>
    <cellStyle name="x_Uniweld_AWP" xfId="4627"/>
    <cellStyle name="x_Uniweld_AWP_WP-IS" xfId="4628"/>
    <cellStyle name="x_UPB_S" xfId="771"/>
    <cellStyle name="x_WP (BS)" xfId="4629"/>
    <cellStyle name="x_WP(BS)-APOS...." xfId="4630"/>
    <cellStyle name="x_WP(BS)-Ori Tech" xfId="4631"/>
    <cellStyle name="x_WP(BS)-System" xfId="4632"/>
    <cellStyle name="x_WP(BS)-System..." xfId="4633"/>
    <cellStyle name="x_WP(BS)-WCHT Consultancy" xfId="4634"/>
    <cellStyle name="x_WP(IS)-APOS" xfId="4635"/>
    <cellStyle name="x_WP(IS)-System" xfId="4636"/>
    <cellStyle name="x_WP-BS" xfId="4637"/>
    <cellStyle name="x_WP-BS 09" xfId="4638"/>
    <cellStyle name="x_WP-BS 09 (etech" xfId="4639"/>
    <cellStyle name="x_WP-IS" xfId="4640"/>
    <cellStyle name="x_yilang Penkopack sdn. bhd." xfId="4641"/>
    <cellStyle name="x_YNHC 04 K - PPE" xfId="4642"/>
    <cellStyle name="x_YNHC 04 K - PPE_WP-IS" xfId="4643"/>
    <cellStyle name="YEL" xfId="4644"/>
    <cellStyle name="YY.MM" xfId="772"/>
    <cellStyle name="ｵﾒﾁ｡ﾒﾃ爼ﾗ靉ﾁ篦ｧﾋﾅﾒﾂﾁﾔｵﾔ" xfId="4645"/>
    <cellStyle name="ค@ฏ๋_1111D2111DQ2" xfId="4648"/>
    <cellStyle name="คdคภฆ์[0]_1111D2111DQ2" xfId="4649"/>
    <cellStyle name="คdคภฆ์_1111D2111DQ1" xfId="4650"/>
    <cellStyle name="เครื่องหมายจุลภาค 10" xfId="4651"/>
    <cellStyle name="เครื่องหมายจุลภาค 10 2" xfId="4652"/>
    <cellStyle name="เครื่องหมายจุลภาค 10_CPI_Y'52_TOP_GG 1" xfId="4653"/>
    <cellStyle name="เครื่องหมายจุลภาค 11" xfId="4654"/>
    <cellStyle name="เครื่องหมายจุลภาค 11 2" xfId="4655"/>
    <cellStyle name="เครื่องหมายจุลภาค 11 3" xfId="4656"/>
    <cellStyle name="เครื่องหมายจุลภาค 11 4" xfId="4657"/>
    <cellStyle name="เครื่องหมายจุลภาค 11 5" xfId="4658"/>
    <cellStyle name="เครื่องหมายจุลภาค 11 6" xfId="4659"/>
    <cellStyle name="เครื่องหมายจุลภาค 11 7" xfId="4660"/>
    <cellStyle name="เครื่องหมายจุลภาค 11_CPI_Y'52_TOP_GG 1" xfId="4661"/>
    <cellStyle name="เครื่องหมายจุลภาค 12" xfId="4662"/>
    <cellStyle name="เครื่องหมายจุลภาค 12 2" xfId="4663"/>
    <cellStyle name="เครื่องหมายจุลภาค 12 3" xfId="4664"/>
    <cellStyle name="เครื่องหมายจุลภาค 12 4" xfId="4665"/>
    <cellStyle name="เครื่องหมายจุลภาค 12 5" xfId="4666"/>
    <cellStyle name="เครื่องหมายจุลภาค 12 6" xfId="4667"/>
    <cellStyle name="เครื่องหมายจุลภาค 12_CPI_Y'52_TOP_GG 1" xfId="4668"/>
    <cellStyle name="เครื่องหมายจุลภาค 13" xfId="4669"/>
    <cellStyle name="เครื่องหมายจุลภาค 13 2" xfId="4670"/>
    <cellStyle name="เครื่องหมายจุลภาค 13 3" xfId="4671"/>
    <cellStyle name="เครื่องหมายจุลภาค 14" xfId="4672"/>
    <cellStyle name="เครื่องหมายจุลภาค 15" xfId="4673"/>
    <cellStyle name="เครื่องหมายจุลภาค 15 2" xfId="4674"/>
    <cellStyle name="เครื่องหมายจุลภาค 16" xfId="4675"/>
    <cellStyle name="เครื่องหมายจุลภาค 17" xfId="4676"/>
    <cellStyle name="เครื่องหมายจุลภาค 18" xfId="4677"/>
    <cellStyle name="เครื่องหมายจุลภาค 18 2" xfId="4678"/>
    <cellStyle name="เครื่องหมายจุลภาค 19" xfId="4679"/>
    <cellStyle name="เครื่องหมายจุลภาค 2" xfId="4680"/>
    <cellStyle name="เครื่องหมายจุลภาค 2 10" xfId="4681"/>
    <cellStyle name="เครื่องหมายจุลภาค 2 11" xfId="4682"/>
    <cellStyle name="เครื่องหมายจุลภาค 2 12" xfId="4683"/>
    <cellStyle name="เครื่องหมายจุลภาค 2 13" xfId="4684"/>
    <cellStyle name="เครื่องหมายจุลภาค 2 14" xfId="4685"/>
    <cellStyle name="เครื่องหมายจุลภาค 2 15" xfId="4686"/>
    <cellStyle name="เครื่องหมายจุลภาค 2 16" xfId="4687"/>
    <cellStyle name="เครื่องหมายจุลภาค 2 17" xfId="4688"/>
    <cellStyle name="เครื่องหมายจุลภาค 2 18" xfId="4689"/>
    <cellStyle name="เครื่องหมายจุลภาค 2 2" xfId="4690"/>
    <cellStyle name="เครื่องหมายจุลภาค 2 2 2" xfId="4691"/>
    <cellStyle name="เครื่องหมายจุลภาค 2 2 2 2" xfId="4692"/>
    <cellStyle name="เครื่องหมายจุลภาค 2 2 3" xfId="4693"/>
    <cellStyle name="เครื่องหมายจุลภาค 2 2_CPI_Y'52_TOP_GG 1" xfId="4694"/>
    <cellStyle name="เครื่องหมายจุลภาค 2 3" xfId="4695"/>
    <cellStyle name="เครื่องหมายจุลภาค 2 4" xfId="4696"/>
    <cellStyle name="เครื่องหมายจุลภาค 2 5" xfId="4697"/>
    <cellStyle name="เครื่องหมายจุลภาค 2 6" xfId="4698"/>
    <cellStyle name="เครื่องหมายจุลภาค 2 7" xfId="4699"/>
    <cellStyle name="เครื่องหมายจุลภาค 2 8" xfId="4700"/>
    <cellStyle name="เครื่องหมายจุลภาค 2 9" xfId="4701"/>
    <cellStyle name="เครื่องหมายจุลภาค 2_160800B1 CPI09 โปรแกรมคอมพิวเตอร์ - BOI_Q3" xfId="4702"/>
    <cellStyle name="เครื่องหมายจุลภาค 20" xfId="4703"/>
    <cellStyle name="เครื่องหมายจุลภาค 21" xfId="4704"/>
    <cellStyle name="เครื่องหมายจุลภาค 22" xfId="4705"/>
    <cellStyle name="เครื่องหมายจุลภาค 3" xfId="4706"/>
    <cellStyle name="เครื่องหมายจุลภาค 3 2" xfId="4707"/>
    <cellStyle name="เครื่องหมายจุลภาค 3 2 2" xfId="4708"/>
    <cellStyle name="เครื่องหมายจุลภาค 3 2 2 2" xfId="4709"/>
    <cellStyle name="เครื่องหมายจุลภาค 3 2 3" xfId="4710"/>
    <cellStyle name="เครื่องหมายจุลภาค 3 2 4" xfId="4711"/>
    <cellStyle name="เครื่องหมายจุลภาค 3 2_CPI_Y'52_TOP_GG 1" xfId="4712"/>
    <cellStyle name="เครื่องหมายจุลภาค 3 3" xfId="4713"/>
    <cellStyle name="เครื่องหมายจุลภาค 3 4" xfId="4714"/>
    <cellStyle name="เครื่องหมายจุลภาค 3 5" xfId="4715"/>
    <cellStyle name="เครื่องหมายจุลภาค 3 6" xfId="4716"/>
    <cellStyle name="เครื่องหมายจุลภาค 3_160800B1 CPI09 โปรแกรมคอมพิวเตอร์ - BOI_Q3" xfId="4717"/>
    <cellStyle name="เครื่องหมายจุลภาค 4" xfId="4718"/>
    <cellStyle name="เครื่องหมายจุลภาค 4 2" xfId="4719"/>
    <cellStyle name="เครื่องหมายจุลภาค 4 2 2" xfId="4720"/>
    <cellStyle name="เครื่องหมายจุลภาค 4 2 3" xfId="4721"/>
    <cellStyle name="เครื่องหมายจุลภาค 4 2 4" xfId="4722"/>
    <cellStyle name="เครื่องหมายจุลภาค 4 2 5" xfId="4723"/>
    <cellStyle name="เครื่องหมายจุลภาค 4 2 6" xfId="4724"/>
    <cellStyle name="เครื่องหมายจุลภาค 4 2 7" xfId="4725"/>
    <cellStyle name="เครื่องหมายจุลภาค 4 3" xfId="4726"/>
    <cellStyle name="เครื่องหมายจุลภาค 4 4" xfId="4727"/>
    <cellStyle name="เครื่องหมายจุลภาค 4 5" xfId="4728"/>
    <cellStyle name="เครื่องหมายจุลภาค 4 6" xfId="4729"/>
    <cellStyle name="เครื่องหมายจุลภาค 5" xfId="4730"/>
    <cellStyle name="เครื่องหมายจุลภาค 5 2" xfId="4731"/>
    <cellStyle name="เครื่องหมายจุลภาค 6" xfId="4732"/>
    <cellStyle name="เครื่องหมายจุลภาค 7" xfId="4733"/>
    <cellStyle name="เครื่องหมายจุลภาค 7 2" xfId="4734"/>
    <cellStyle name="เครื่องหมายจุลภาค 8" xfId="4735"/>
    <cellStyle name="เครื่องหมายจุลภาค 8 2" xfId="4736"/>
    <cellStyle name="เครื่องหมายจุลภาค 9" xfId="4737"/>
    <cellStyle name="เครื่องหมายจุลภาค 9 2" xfId="4738"/>
    <cellStyle name="เครื่องหมายจุลภาค_100%" xfId="4739"/>
    <cellStyle name="เครื่องหมายเปอร์เซ็นต์_Sheet1" xfId="4740"/>
    <cellStyle name="ชื่อเรื่อง" xfId="4741"/>
    <cellStyle name="เชื่อมโยงหลายมิติ" xfId="4742"/>
    <cellStyle name="เชื่อมโยงหลายมิติ 2" xfId="4743"/>
    <cellStyle name="เชื่อมโยงหลายมิติ 3" xfId="4744"/>
    <cellStyle name="เชื่อมโยงหลายมิติ 4" xfId="4745"/>
    <cellStyle name="เชื่อมโยงหลายมิติ_KING KAEW" xfId="4746"/>
    <cellStyle name="ณfน๔ [0]_Book1" xfId="4749"/>
    <cellStyle name="ณfน๔_Book1" xfId="4750"/>
    <cellStyle name="ตามการเชื่อมโยงหลายมิติ" xfId="4752"/>
    <cellStyle name="ตามการเชื่อมโยงหลายมิติ 2" xfId="4753"/>
    <cellStyle name="ตามการเชื่อมโยงหลายมิติ 3" xfId="4754"/>
    <cellStyle name="ตามการเชื่อมโยงหลายมิติ 4" xfId="4755"/>
    <cellStyle name="ตามการเชื่อมโยงหลายมิติ_KING KAEW" xfId="4756"/>
    <cellStyle name="น้บะภฒ_95" xfId="4757"/>
    <cellStyle name="ปกติ 10" xfId="4758"/>
    <cellStyle name="ปกติ 10 2" xfId="4759"/>
    <cellStyle name="ปกติ 10 3" xfId="4760"/>
    <cellStyle name="ปกติ 10_CPI_Y'52_TOP_GG 1" xfId="4761"/>
    <cellStyle name="ปกติ 11" xfId="4762"/>
    <cellStyle name="ปกติ 11 2" xfId="4763"/>
    <cellStyle name="ปกติ 11 3" xfId="4764"/>
    <cellStyle name="ปกติ 11_CPI_Y'52_TOP_GG 1" xfId="4765"/>
    <cellStyle name="ปกติ 12" xfId="4766"/>
    <cellStyle name="ปกติ 12 2" xfId="4767"/>
    <cellStyle name="ปกติ 12_CPI_Y'52_TOP_GG 1" xfId="4768"/>
    <cellStyle name="ปกติ 13" xfId="4769"/>
    <cellStyle name="ปกติ 14" xfId="4770"/>
    <cellStyle name="ปกติ 15" xfId="4771"/>
    <cellStyle name="ปกติ 15 2" xfId="4772"/>
    <cellStyle name="ปกติ 15_IA_Increase 2009 (update Dec'09) " xfId="4773"/>
    <cellStyle name="ปกติ 16" xfId="4774"/>
    <cellStyle name="ปกติ 16 2" xfId="4775"/>
    <cellStyle name="ปกติ 16 3" xfId="4776"/>
    <cellStyle name="ปกติ 16 4" xfId="4777"/>
    <cellStyle name="ปกติ 16 5" xfId="4778"/>
    <cellStyle name="ปกติ 16 6" xfId="4779"/>
    <cellStyle name="ปกติ 17" xfId="4780"/>
    <cellStyle name="ปกติ 18" xfId="4781"/>
    <cellStyle name="ปกติ 19" xfId="4782"/>
    <cellStyle name="ปกติ 2" xfId="4783"/>
    <cellStyle name="ปกติ 2 10" xfId="4784"/>
    <cellStyle name="ปกติ 2 11" xfId="4785"/>
    <cellStyle name="ปกติ 2 12" xfId="4786"/>
    <cellStyle name="ปกติ 2 13" xfId="4787"/>
    <cellStyle name="ปกติ 2 14" xfId="4788"/>
    <cellStyle name="ปกติ 2 15" xfId="4789"/>
    <cellStyle name="ปกติ 2 16" xfId="4790"/>
    <cellStyle name="ปกติ 2 17" xfId="4791"/>
    <cellStyle name="ปกติ 2 18" xfId="4792"/>
    <cellStyle name="ปกติ 2 2" xfId="4793"/>
    <cellStyle name="ปกติ 2 2 2" xfId="4794"/>
    <cellStyle name="ปกติ 2 2 2 2" xfId="4795"/>
    <cellStyle name="ปกติ 2 2 2_CPI_Y'52_TOP_GG 1" xfId="4796"/>
    <cellStyle name="ปกติ 2 2 3" xfId="4797"/>
    <cellStyle name="ปกติ 2 2_Allowance%20IA(1)" xfId="4798"/>
    <cellStyle name="ปกติ 2 3" xfId="4799"/>
    <cellStyle name="ปกติ 2 4" xfId="4800"/>
    <cellStyle name="ปกติ 2 5" xfId="4801"/>
    <cellStyle name="ปกติ 2 6" xfId="4802"/>
    <cellStyle name="ปกติ 2 7" xfId="4803"/>
    <cellStyle name="ปกติ 2 7 2" xfId="4804"/>
    <cellStyle name="ปกติ 2 8" xfId="4805"/>
    <cellStyle name="ปกติ 2 9" xfId="4806"/>
    <cellStyle name="ปกติ 2_160800B1 CPI09 โปรแกรมคอมพิวเตอร์ - BOI_Q3" xfId="4807"/>
    <cellStyle name="ปกติ 20" xfId="4808"/>
    <cellStyle name="ปกติ 21" xfId="4809"/>
    <cellStyle name="ปกติ 22" xfId="4810"/>
    <cellStyle name="ปกติ 3" xfId="4811"/>
    <cellStyle name="ปกติ 3 2" xfId="4812"/>
    <cellStyle name="ปกติ 3 2 2" xfId="4813"/>
    <cellStyle name="ปกติ 3 3" xfId="4814"/>
    <cellStyle name="ปกติ 3 4" xfId="4815"/>
    <cellStyle name="ปกติ 3_CPI_Y'52_TOP_GG 1" xfId="4816"/>
    <cellStyle name="ปกติ 4" xfId="4817"/>
    <cellStyle name="ปกติ 4 2" xfId="4818"/>
    <cellStyle name="ปกติ 4 3" xfId="4819"/>
    <cellStyle name="ปกติ 4 4" xfId="4820"/>
    <cellStyle name="ปกติ 4_CPI_Y'52_TOP_GG 1" xfId="4821"/>
    <cellStyle name="ปกติ 5" xfId="4822"/>
    <cellStyle name="ปกติ 5 2" xfId="4823"/>
    <cellStyle name="ปกติ 5 3" xfId="4824"/>
    <cellStyle name="ปกติ 5_DetailCPI_1209" xfId="4825"/>
    <cellStyle name="ปกติ 6" xfId="4826"/>
    <cellStyle name="ปกติ 6 2" xfId="4827"/>
    <cellStyle name="ปกติ 6 3" xfId="4828"/>
    <cellStyle name="ปกติ 6_CPI_Y'52_TOP_GG 1" xfId="4829"/>
    <cellStyle name="ปกติ 7" xfId="4830"/>
    <cellStyle name="ปกติ 7 2" xfId="4831"/>
    <cellStyle name="ปกติ 8" xfId="4832"/>
    <cellStyle name="ปกติ 8 2" xfId="4833"/>
    <cellStyle name="ปกติ 8_CPI_Y'52_TOP_GG 1" xfId="4834"/>
    <cellStyle name="ปกติ 9" xfId="4835"/>
    <cellStyle name="ปกติ 9 2" xfId="4836"/>
    <cellStyle name="ปกติ 9_CPI_Y'52_TOP_GG 1" xfId="4837"/>
    <cellStyle name="ปกติ_11510" xfId="4838"/>
    <cellStyle name="เปอร์เซ็นต์ 10" xfId="4839"/>
    <cellStyle name="เปอร์เซ็นต์ 10 2" xfId="4840"/>
    <cellStyle name="เปอร์เซ็นต์ 11" xfId="4841"/>
    <cellStyle name="เปอร์เซ็นต์ 11 2" xfId="4842"/>
    <cellStyle name="เปอร์เซ็นต์ 2" xfId="4843"/>
    <cellStyle name="เปอร์เซ็นต์ 2 2" xfId="4844"/>
    <cellStyle name="เปอร์เซ็นต์ 2 2 2" xfId="4845"/>
    <cellStyle name="เปอร์เซ็นต์ 2 2 2 2" xfId="4846"/>
    <cellStyle name="เปอร์เซ็นต์ 2 3" xfId="4847"/>
    <cellStyle name="เปอร์เซ็นต์ 2 4" xfId="4848"/>
    <cellStyle name="เปอร์เซ็นต์ 2 5" xfId="4849"/>
    <cellStyle name="เปอร์เซ็นต์ 3" xfId="4850"/>
    <cellStyle name="เปอร์เซ็นต์ 4" xfId="4851"/>
    <cellStyle name="เปอร์เซ็นต์ 5" xfId="4852"/>
    <cellStyle name="เปอร์เซ็นต์ 6" xfId="4853"/>
    <cellStyle name="เปอร์เซ็นต์ 7" xfId="4854"/>
    <cellStyle name="เปอร์เซ็นต์ 8" xfId="4855"/>
    <cellStyle name="เปอร์เซ็นต์ 9" xfId="4856"/>
    <cellStyle name="เปอร์เซ็นต์_WP_C_CM_AR_YE07" xfId="4857"/>
    <cellStyle name="ผลรวม" xfId="4858"/>
    <cellStyle name="ฤ?ธถ [0]_95" xfId="4859"/>
    <cellStyle name="ฤ?ธถ_95" xfId="4860"/>
    <cellStyle name="ฤธถ [0]_95" xfId="4861"/>
    <cellStyle name="ฤธถ_95" xfId="4862"/>
    <cellStyle name="ล๋ศญ [0]_95" xfId="4863"/>
    <cellStyle name="ล๋ศญ_95" xfId="4864"/>
    <cellStyle name="ลักษณะ 1" xfId="4865"/>
    <cellStyle name="ลักษณะ 2" xfId="4866"/>
    <cellStyle name="วฅมุ_4ฟ๙ฝวภ๛" xfId="4867"/>
    <cellStyle name="วงเล็บ" xfId="4868"/>
    <cellStyle name="ส่วนที่ถูกเน้น2" xfId="4869"/>
    <cellStyle name="เส้นขอบขวา" xfId="4871"/>
    <cellStyle name="หมายเหตุ" xfId="4873"/>
    <cellStyle name="หมายเหตุ 2" xfId="4874"/>
    <cellStyle name="หัวเรื่อง 1" xfId="4875"/>
    <cellStyle name="หัวเรื่อง 2" xfId="4876"/>
    <cellStyle name="쉼표_MapleSEA_RoyaltyReport_Sep2005_Sample1" xfId="4879"/>
    <cellStyle name="콤마 [0]_BP매입매출명세서" xfId="4880"/>
    <cellStyle name="콤마_BP매입매출명세서" xfId="4881"/>
    <cellStyle name="통화 [0]_1" xfId="773"/>
    <cellStyle name="통화_BP매입매출명세서" xfId="4882"/>
    <cellStyle name="표준_DEC99" xfId="4883"/>
    <cellStyle name="一般_0006(1)" xfId="4884"/>
    <cellStyle name="千位[0]_GetDateDialog" xfId="774"/>
    <cellStyle name="千分位[0]_ 白土" xfId="775"/>
    <cellStyle name="千分位_ 白土" xfId="776"/>
    <cellStyle name="普通_ 白土" xfId="777"/>
    <cellStyle name="未定义" xfId="778"/>
    <cellStyle name="未定義" xfId="4885"/>
    <cellStyle name="桁区切り [0.00]_AUG98" xfId="779"/>
    <cellStyle name="桁区切り_eve" xfId="4886"/>
    <cellStyle name="標準_AR562売上出来高確認表印刷_帳票レイアウト" xfId="4887"/>
    <cellStyle name="爼ﾗ靉ﾁ篦ｧﾋﾅﾒﾂﾁﾔｵﾔ" xfId="4888"/>
    <cellStyle name="貨幣 [0]_2002CAP" xfId="4889"/>
    <cellStyle name="貨幣[0]_LC (2)" xfId="4890"/>
    <cellStyle name="貨幣_2002CAP" xfId="4891"/>
    <cellStyle name="通貨 [0.00]_eve" xfId="780"/>
    <cellStyle name="㕃" xfId="781"/>
    <cellStyle name="㕃 2" xfId="4892"/>
  </cellStyles>
  <dxfs count="0"/>
  <tableStyles count="0" defaultTableStyle="TableStyleMedium9" defaultPivotStyle="PivotStyleLight16"/>
  <colors>
    <mruColors>
      <color rgb="FF9999FF"/>
      <color rgb="FFCCFFCC"/>
      <color rgb="FFCC99FF"/>
      <color rgb="FFFF66CC"/>
      <color rgb="FFFFCCFF"/>
      <color rgb="FFCCFF99"/>
      <color rgb="FFFF00FF"/>
      <color rgb="FFD5F8FF"/>
      <color rgb="FF66FFFF"/>
      <color rgb="FFFFFF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sharedStrings" Target="sharedString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190" Type="http://schemas.openxmlformats.org/officeDocument/2006/relationships/externalLink" Target="externalLinks/externalLink184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calcChain" Target="calcChain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theme" Target="theme/theme1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styles" Target="styles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NM%20Document\Report%20to%20Japan\D05C675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vthumnoi\Desktop\C.P.RAM%20YE2005\Working%20Paper%20(Tak)\Bank%20&#3614;&#3633;&#3585;&#3592;&#3656;&#3634;&#3618;\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D:%20ANS%20Audit%20Client%20Vichitbhan%20Group%202014%20Q4'2014%20VPP%20Q4'14%20FS%20VPP%20Q4'14%20VPP_Note%20T_2014.doc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raft____________&#3626;&#3635;&#3627;&#3619;&#3633;&#3610;&#3605;&#3633;&#3657;&#3591;%20Y2017%20&#3649;&#3621;&#3632;%20Q1,2018\CHUO%20Q1'2017%20ENG\Bid%20Package%20Preparation\load1-30June2008-for%20OPCO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raft____________&#3626;&#3635;&#3627;&#3619;&#3633;&#3610;&#3605;&#3633;&#3657;&#3591;%20Y2017%20&#3649;&#3621;&#3632;%20Q1,2018\CHUO%20Q1'2017%20ENG\My%20Documents\Retail-Report\load1-30Nov.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Documents%20and%20Settings\user\Desktop\Lead%20Sheet%20Energy%20Max_Q1'12-&#3594;&#3640;&#3604;&#3585;&#3619;&#3632;&#3607;&#3610;&#3618;&#3629;&#3604;.xl%2520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Users\sukanlaya\AppData\Roaming\Microsoft\Excel\StandardDoc\Nst334_Awp1_without%20adj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raft____________&#3626;&#3635;&#3627;&#3619;&#3633;&#3610;&#3605;&#3633;&#3657;&#3591;%20Y2017%20&#3649;&#3621;&#3632;%20Q1,2018\CHUO%20Q1'2017%20ENG\&#3591;&#3610;%20YE%2057\ZP-57-25-1-57\FS-Zeer_11-2-58\PROJECT\SBIA\5JUNE00\TKC-NET\AC\PACKAGE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Client\AA%20&amp;%20VR\Client\J\JSV\2011\Q1_2011\JSVH\Financial%20Statement\JSVQ1-2553\2010\Q1_2010\JSV%20Hardware\Financial%20Statement\TAAP\working%20paper\ups\Taap\Working%20paper\Ups\TAAP2007\Monthly_311050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TE\BOQ\BOQ_&#3648;&#3629;&#3585;&#3594;&#3609;\BIG-C\Radamri_rev106\Bill%20No.%20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ata\AuDiT\Asian%20Stanley%20International%20Co.,%20Ltd\MY,%202005\U-asian%20standley-09%2030%2005-updat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poo\Stock%20Movements\Stock%20On%202002\April%202002\STOCK_OU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msangrungarunchay\My%20Documents\Clients\MIC\2004\Inventories%20as%20at%2031-5-2004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Assumptions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141010"/>
      <sheetName val="ap"/>
      <sheetName val="065005s"/>
      <sheetName val="Juta"/>
      <sheetName val="19"/>
      <sheetName val="Header"/>
      <sheetName val="43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 ANS Audit Client Vichitbhan Gr"/>
    </sheetNames>
    <definedNames>
      <definedName name="___weg33"/>
      <definedName name="__weg33"/>
      <definedName name="aaaaaaaaaaa"/>
    </defined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"/>
      <sheetName val="Margin"/>
      <sheetName val="Revenue"/>
    </sheetNames>
    <sheetDataSet>
      <sheetData sheetId="0"/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</sheetNames>
    <sheetDataSet>
      <sheetData sheetId="0">
        <row r="238">
          <cell r="AG238">
            <v>613794.37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 t="str">
            <v/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 xml:space="preserve"> </v>
          </cell>
        </row>
        <row r="74">
          <cell r="C74" t="str">
            <v xml:space="preserve"> </v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 xml:space="preserve"> </v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 xml:space="preserve"> </v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 xml:space="preserve"> </v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G14" t="str">
            <v/>
          </cell>
        </row>
        <row r="16">
          <cell r="A16" t="str">
            <v>REBATES</v>
          </cell>
          <cell r="G16" t="str">
            <v/>
          </cell>
        </row>
        <row r="18">
          <cell r="A18" t="str">
            <v>NET PROCEEDS OF SALES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G20" t="str">
            <v/>
          </cell>
        </row>
        <row r="21">
          <cell r="A21" t="str">
            <v>TEMPORARY PRICE PROMOTIONS</v>
          </cell>
          <cell r="G21" t="str">
            <v/>
          </cell>
        </row>
        <row r="22">
          <cell r="A22" t="str">
            <v>DISCOUNT TO CUSTOMERS</v>
          </cell>
          <cell r="G22" t="str">
            <v/>
          </cell>
        </row>
        <row r="23">
          <cell r="A23" t="str">
            <v>COST OF GOODS SOLD (OWN MANUFACTURE)</v>
          </cell>
          <cell r="G23" t="str">
            <v/>
          </cell>
        </row>
        <row r="24">
          <cell r="A24" t="str">
            <v>COST OF GOODS SOLD (PURCHASED)</v>
          </cell>
          <cell r="G24" t="str">
            <v/>
          </cell>
        </row>
        <row r="25">
          <cell r="A25" t="str">
            <v>COST OF GOODS SOLD (AFF. COS)</v>
          </cell>
          <cell r="G25" t="str">
            <v/>
          </cell>
        </row>
        <row r="26">
          <cell r="A26" t="str">
            <v>EXPORT SUBSIDIES</v>
          </cell>
          <cell r="G26" t="str">
            <v/>
          </cell>
        </row>
        <row r="27">
          <cell r="A27" t="str">
            <v>VARIABLE DISTRIBUTION COSTS</v>
          </cell>
          <cell r="G27" t="str">
            <v/>
          </cell>
        </row>
        <row r="28">
          <cell r="A28" t="str">
            <v>COMMISSION TO AGENTS/SALESMEN</v>
          </cell>
          <cell r="G28" t="str">
            <v/>
          </cell>
        </row>
        <row r="29">
          <cell r="A29" t="str">
            <v>OTHER VARIABLE EXPENSES</v>
          </cell>
          <cell r="G29" t="str">
            <v/>
          </cell>
        </row>
        <row r="30">
          <cell r="A30" t="str">
            <v>NET ROYALTIES/TECHNICAL ASSISTANCE</v>
          </cell>
          <cell r="G30" t="str">
            <v/>
          </cell>
        </row>
        <row r="31">
          <cell r="A31" t="str">
            <v>ROYALTIES/TECH. ASSIST. (AFF. COS)</v>
          </cell>
          <cell r="G31" t="str">
            <v/>
          </cell>
        </row>
        <row r="32">
          <cell r="A32" t="str">
            <v>TAXES ON ROYALTIES/TECH. ASSISTANCE</v>
          </cell>
          <cell r="G32" t="str">
            <v/>
          </cell>
        </row>
        <row r="33">
          <cell r="A33" t="str">
            <v>TOTAL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G37" t="str">
            <v/>
          </cell>
        </row>
        <row r="38">
          <cell r="A38" t="str">
            <v>OTHER PROMOTIONS</v>
          </cell>
          <cell r="G38" t="str">
            <v/>
          </cell>
        </row>
        <row r="39">
          <cell r="A39" t="str">
            <v>MARKET RESEARCH</v>
          </cell>
          <cell r="G39" t="str">
            <v/>
          </cell>
        </row>
        <row r="40">
          <cell r="A40" t="str">
            <v>PRODUCT RESERVE (BUDGET)</v>
          </cell>
          <cell r="G40" t="str">
            <v/>
          </cell>
        </row>
        <row r="41">
          <cell r="A41" t="str">
            <v>TOTAL PRODUCT FIXED MARKETING EXP.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G43" t="str">
            <v/>
          </cell>
        </row>
        <row r="44">
          <cell r="A44" t="str">
            <v>FACTORY FIXED OVERHEADS (AFF. COS)</v>
          </cell>
          <cell r="G44" t="str">
            <v/>
          </cell>
        </row>
        <row r="45">
          <cell r="A45" t="str">
            <v>DEPRECIATION OF FACTORY FIXED ASSETS</v>
          </cell>
          <cell r="G45" t="str">
            <v/>
          </cell>
        </row>
        <row r="46">
          <cell r="A46" t="str">
            <v>DEPR. OF FACTORY FIXED ASSETS (AFF.COS)</v>
          </cell>
          <cell r="G46" t="str">
            <v/>
          </cell>
        </row>
        <row r="47">
          <cell r="A47" t="str">
            <v>OTHER PRODUCT FIXED EXPENSES</v>
          </cell>
          <cell r="G47" t="str">
            <v/>
          </cell>
        </row>
        <row r="48">
          <cell r="A48" t="str">
            <v>BAD GOODS (INCL. INVENTORY DIFF.)</v>
          </cell>
          <cell r="G48" t="str">
            <v/>
          </cell>
        </row>
        <row r="49">
          <cell r="A49" t="str">
            <v>OPERATIONAL INTEREST</v>
          </cell>
          <cell r="G49" t="str">
            <v/>
          </cell>
        </row>
        <row r="50">
          <cell r="A50" t="str">
            <v>OPERATIONAL INTEREST (AFF. COS)</v>
          </cell>
          <cell r="G50" t="str">
            <v/>
          </cell>
        </row>
        <row r="51">
          <cell r="A51" t="str">
            <v>TOTAL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G55" t="str">
            <v/>
          </cell>
        </row>
        <row r="56">
          <cell r="A56" t="str">
            <v>FIXED DISTRIBUTION COSTS (AFF. COS)</v>
          </cell>
          <cell r="G56" t="str">
            <v/>
          </cell>
        </row>
        <row r="57">
          <cell r="A57" t="str">
            <v>MARKETING GENERAL EXPENSES</v>
          </cell>
          <cell r="G57" t="str">
            <v/>
          </cell>
        </row>
        <row r="58">
          <cell r="A58" t="str">
            <v>OTHER GENERAL EXPENSES</v>
          </cell>
          <cell r="G58" t="str">
            <v/>
          </cell>
        </row>
        <row r="59">
          <cell r="A59" t="str">
            <v>OTHER GENERAL EXPENSES (AFF. COS)</v>
          </cell>
          <cell r="G59" t="str">
            <v/>
          </cell>
        </row>
        <row r="60">
          <cell r="A60" t="str">
            <v>BAD DEBTS</v>
          </cell>
          <cell r="G60" t="str">
            <v/>
          </cell>
        </row>
        <row r="61">
          <cell r="A61" t="str">
            <v>GENERAL PROVISION FOR RISKS (BUDGET)</v>
          </cell>
          <cell r="G61" t="str">
            <v/>
          </cell>
        </row>
        <row r="62">
          <cell r="A62" t="str">
            <v>REBATES GRANTED (TO AFF. COS)</v>
          </cell>
          <cell r="G62" t="str">
            <v/>
          </cell>
        </row>
        <row r="63">
          <cell r="A63" t="str">
            <v>TOTAL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G66" t="str">
            <v/>
          </cell>
        </row>
        <row r="67">
          <cell r="A67" t="str">
            <v>CORRECTION FOR REBATES GRANTED</v>
          </cell>
          <cell r="G67" t="str">
            <v/>
          </cell>
        </row>
        <row r="69">
          <cell r="A69" t="str">
            <v>OPERATING PROFIT/LOSS (COMPANY)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G74" t="str">
            <v/>
          </cell>
        </row>
        <row r="76">
          <cell r="A76" t="str">
            <v>NET OPERATING PROFIT/LOSS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G78" t="str">
            <v/>
          </cell>
        </row>
        <row r="79">
          <cell r="A79" t="str">
            <v>DEPRECIATION OF RAW MATERIALS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G81" t="str">
            <v/>
          </cell>
        </row>
        <row r="82">
          <cell r="A82" t="str">
            <v>VARIATION FACTORY FIXED OVERHEADS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</row>
        <row r="85">
          <cell r="A85" t="str">
            <v xml:space="preserve">    TECHNICAL DEPR. (AFF. COS)</v>
          </cell>
          <cell r="G85" t="str">
            <v/>
          </cell>
        </row>
        <row r="86">
          <cell r="A86" t="str">
            <v>STRUCTURAL INTEREST</v>
          </cell>
          <cell r="G86" t="str">
            <v/>
          </cell>
        </row>
        <row r="87">
          <cell r="A87" t="str">
            <v>TAX DIFFERENCE</v>
          </cell>
          <cell r="G87" t="str">
            <v/>
          </cell>
        </row>
        <row r="88">
          <cell r="A88" t="str">
            <v>TRANSLATION DIFFERENCIES</v>
          </cell>
          <cell r="G88" t="str">
            <v/>
          </cell>
        </row>
        <row r="90">
          <cell r="A90" t="str">
            <v>TOTAL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G94" t="str">
            <v/>
          </cell>
        </row>
        <row r="96">
          <cell r="A96" t="str">
            <v>NET PROFIT/LOSS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G98" t="str">
            <v/>
          </cell>
        </row>
        <row r="99">
          <cell r="A99" t="str">
            <v>CHANGES IN RESERVES</v>
          </cell>
          <cell r="G99" t="str">
            <v/>
          </cell>
        </row>
        <row r="100">
          <cell r="A100" t="str">
            <v>CHANGES IN SHAREHOLDERS' FUNDS</v>
          </cell>
          <cell r="G100" t="str">
            <v/>
          </cell>
        </row>
        <row r="101">
          <cell r="A101" t="str">
            <v>GOODWILL DEPRECIATION</v>
          </cell>
          <cell r="G101" t="str">
            <v/>
          </cell>
        </row>
        <row r="102">
          <cell r="A102" t="str">
            <v>FISCAL EFFECT ON GOODWILL DEPRECIATION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เงินกู้ธนชาติ"/>
      <sheetName val="ELEC45-01"/>
      <sheetName val="ตั๋วเงินรับ"/>
      <sheetName val="เงินกู้ MGC"/>
      <sheetName val="TrialBalance Q3-2002"/>
      <sheetName val="U-7"/>
      <sheetName val="BUILD95"/>
      <sheetName val="งบต้นทุนผลิต48"/>
      <sheetName val="FRECEFECBAILEYS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  <sheetName val="xlSVH_T"/>
      <sheetName val="Request"/>
      <sheetName val="U-5"/>
      <sheetName val="Bahrain"/>
      <sheetName val="BTR BKK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 t="str">
            <v/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</row>
        <row r="8">
          <cell r="C8">
            <v>0.2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</row>
        <row r="9">
          <cell r="C9">
            <v>0.2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</row>
        <row r="10">
          <cell r="C10">
            <v>0.2</v>
          </cell>
          <cell r="H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</row>
        <row r="11">
          <cell r="C11" t="str">
            <v/>
          </cell>
          <cell r="L11">
            <v>0</v>
          </cell>
        </row>
        <row r="12">
          <cell r="C12" t="str">
            <v/>
          </cell>
          <cell r="L12">
            <v>0</v>
          </cell>
        </row>
        <row r="13">
          <cell r="C13">
            <v>0.2</v>
          </cell>
          <cell r="K13">
            <v>1298</v>
          </cell>
          <cell r="L13">
            <v>0</v>
          </cell>
          <cell r="N13">
            <v>1038</v>
          </cell>
        </row>
        <row r="14">
          <cell r="C14">
            <v>0.2</v>
          </cell>
          <cell r="K14">
            <v>2898</v>
          </cell>
          <cell r="L14">
            <v>0</v>
          </cell>
          <cell r="N14">
            <v>2415</v>
          </cell>
        </row>
        <row r="15">
          <cell r="C15" t="str">
            <v/>
          </cell>
          <cell r="L15">
            <v>0</v>
          </cell>
        </row>
        <row r="16">
          <cell r="C16">
            <v>0.2</v>
          </cell>
          <cell r="K16">
            <v>435</v>
          </cell>
          <cell r="L16">
            <v>0</v>
          </cell>
          <cell r="N16">
            <v>316</v>
          </cell>
        </row>
        <row r="17">
          <cell r="C17">
            <v>0.2</v>
          </cell>
          <cell r="K17">
            <v>11651</v>
          </cell>
          <cell r="L17">
            <v>0</v>
          </cell>
          <cell r="N17">
            <v>9154</v>
          </cell>
        </row>
        <row r="18">
          <cell r="C18" t="str">
            <v/>
          </cell>
          <cell r="L18">
            <v>0</v>
          </cell>
        </row>
        <row r="19">
          <cell r="C19">
            <v>0.2</v>
          </cell>
          <cell r="L19">
            <v>0</v>
          </cell>
        </row>
        <row r="20">
          <cell r="C20" t="str">
            <v/>
          </cell>
          <cell r="L20">
            <v>0</v>
          </cell>
        </row>
        <row r="21">
          <cell r="C21">
            <v>0.2</v>
          </cell>
          <cell r="L21">
            <v>0</v>
          </cell>
        </row>
        <row r="22">
          <cell r="C22" t="str">
            <v/>
          </cell>
          <cell r="L22">
            <v>0</v>
          </cell>
        </row>
        <row r="23">
          <cell r="C23">
            <v>0.2</v>
          </cell>
          <cell r="L23">
            <v>0</v>
          </cell>
        </row>
        <row r="24">
          <cell r="C24" t="str">
            <v/>
          </cell>
          <cell r="L24">
            <v>0</v>
          </cell>
        </row>
        <row r="25">
          <cell r="C25">
            <v>0.2</v>
          </cell>
          <cell r="K25">
            <v>860</v>
          </cell>
          <cell r="L25">
            <v>0</v>
          </cell>
          <cell r="N25">
            <v>574</v>
          </cell>
        </row>
        <row r="26">
          <cell r="C26">
            <v>0.2</v>
          </cell>
          <cell r="K26">
            <v>1721</v>
          </cell>
          <cell r="L26">
            <v>0</v>
          </cell>
          <cell r="N26">
            <v>1475</v>
          </cell>
        </row>
        <row r="27">
          <cell r="C27" t="str">
            <v/>
          </cell>
          <cell r="L27">
            <v>0</v>
          </cell>
        </row>
        <row r="28">
          <cell r="C28">
            <v>0.2</v>
          </cell>
          <cell r="H28">
            <v>2350</v>
          </cell>
          <cell r="L28">
            <v>2350</v>
          </cell>
          <cell r="N28">
            <v>2068</v>
          </cell>
        </row>
        <row r="29">
          <cell r="C29" t="str">
            <v/>
          </cell>
          <cell r="L29">
            <v>0</v>
          </cell>
        </row>
        <row r="30">
          <cell r="C30">
            <v>0.2</v>
          </cell>
          <cell r="L30">
            <v>0</v>
          </cell>
        </row>
        <row r="31">
          <cell r="C31">
            <v>0.2</v>
          </cell>
          <cell r="K31">
            <v>6293</v>
          </cell>
          <cell r="L31">
            <v>0</v>
          </cell>
        </row>
        <row r="32">
          <cell r="C32">
            <v>0.2</v>
          </cell>
          <cell r="H32">
            <v>30523</v>
          </cell>
          <cell r="L32">
            <v>30523</v>
          </cell>
          <cell r="N32">
            <v>18314</v>
          </cell>
        </row>
        <row r="33">
          <cell r="C33" t="str">
            <v/>
          </cell>
          <cell r="L33">
            <v>0</v>
          </cell>
        </row>
        <row r="34">
          <cell r="C34" t="str">
            <v/>
          </cell>
          <cell r="L34">
            <v>0</v>
          </cell>
        </row>
        <row r="35">
          <cell r="C35">
            <v>0.2</v>
          </cell>
          <cell r="K35">
            <v>44</v>
          </cell>
          <cell r="L35">
            <v>0</v>
          </cell>
          <cell r="N35">
            <v>38</v>
          </cell>
        </row>
        <row r="36">
          <cell r="C36">
            <v>0.2</v>
          </cell>
          <cell r="L36">
            <v>0</v>
          </cell>
          <cell r="N36">
            <v>0</v>
          </cell>
        </row>
        <row r="37">
          <cell r="C37" t="str">
            <v/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F-3"/>
      <sheetName val="addl cost"/>
      <sheetName val="accumdeprn"/>
      <sheetName val="Sheet1"/>
      <sheetName val="Co info"/>
      <sheetName val="Details"/>
      <sheetName val="B"/>
      <sheetName val="FSA"/>
      <sheetName val="BPR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อัตรามรณะ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ELEC45-01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Energy(update)"/>
      <sheetName val="FF_3"/>
      <sheetName val="Company Info"/>
      <sheetName val="CA Comp"/>
      <sheetName val="TBA"/>
      <sheetName val="สำนักงาน"/>
      <sheetName val="งบต้นทุนผลิต4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Val_Ind"/>
      <sheetName val="U4-Recruitment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25">
          <cell r="C125" t="str">
            <v>K.D. HOWA SENG SDN BHD</v>
          </cell>
        </row>
        <row r="157">
          <cell r="C157" t="str">
            <v>JEBSEN &amp; JESSEN COMMUNICATIONS(M) SDN BHD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Newspaper"/>
      <sheetName val="FF-4"/>
      <sheetName val="Invoice"/>
      <sheetName val="FORMC94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feature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TB55(final)"/>
      <sheetName val="method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GL CB"/>
      <sheetName val="GL M"/>
      <sheetName val="InventTableModule_1-1"/>
      <sheetName val="B140"/>
      <sheetName val="PJ List"/>
      <sheetName val="Stock Aging"/>
      <sheetName val="O3"/>
      <sheetName val="O4"/>
      <sheetName val="Links"/>
      <sheetName val="D212"/>
      <sheetName val="BPR"/>
      <sheetName val="DG "/>
      <sheetName val="vehicle"/>
      <sheetName val="Monthly Returns"/>
      <sheetName val="17-100-35"/>
      <sheetName val="detail-T 05"/>
      <sheetName val="TO _ SP"/>
      <sheetName val="DPL"/>
      <sheetName val="CA Sheet"/>
      <sheetName val="Lead"/>
      <sheetName val="ATTN"/>
      <sheetName val="Sheet1"/>
      <sheetName val="IFS"/>
      <sheetName val="UF"/>
      <sheetName val="ADMIN"/>
      <sheetName val="Asp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-1"/>
      <sheetName val="PRO-1"/>
      <sheetName val="Trade Area"/>
      <sheetName val="D"/>
    </sheetNames>
    <sheetDataSet>
      <sheetData sheetId="0">
        <row r="1">
          <cell r="A1" t="str">
            <v xml:space="preserve">   </v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SCENARIO CO., LTD. All Branch</v>
          </cell>
        </row>
      </sheetData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/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10-cut"/>
      <sheetName val="4.ﾒｰｶｰ別ｱﾅﾛｸﾞ､ﾃﾞｼﾞﾀﾙ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ข้อมูล"/>
    </sheetNames>
    <sheetDataSet>
      <sheetData sheetId="0" refreshError="1">
        <row r="3"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F108"/>
  <sheetViews>
    <sheetView view="pageBreakPreview" topLeftCell="A42" zoomScale="140" zoomScaleNormal="94" zoomScaleSheetLayoutView="140" workbookViewId="0">
      <selection activeCell="C55" sqref="C55"/>
    </sheetView>
  </sheetViews>
  <sheetFormatPr defaultColWidth="35.44140625" defaultRowHeight="13.8"/>
  <cols>
    <col min="1" max="1" width="3.6640625" style="141" customWidth="1"/>
    <col min="2" max="2" width="2.44140625" style="141" customWidth="1"/>
    <col min="3" max="3" width="58" style="141" customWidth="1"/>
    <col min="4" max="4" width="6.88671875" style="162" customWidth="1"/>
    <col min="5" max="5" width="1.6640625" style="141" customWidth="1"/>
    <col min="6" max="6" width="13.6640625" style="141" customWidth="1"/>
    <col min="7" max="7" width="1.6640625" style="141" customWidth="1"/>
    <col min="8" max="8" width="13.6640625" style="141" customWidth="1"/>
    <col min="9" max="9" width="1.6640625" style="141" customWidth="1"/>
    <col min="10" max="10" width="13.6640625" style="141" customWidth="1"/>
    <col min="11" max="11" width="1.6640625" style="141" customWidth="1"/>
    <col min="12" max="12" width="13.6640625" style="179" customWidth="1"/>
    <col min="13" max="13" width="9.88671875" style="141" bestFit="1" customWidth="1"/>
    <col min="14" max="14" width="0.44140625" style="141" customWidth="1"/>
    <col min="15" max="15" width="9.88671875" style="141" bestFit="1" customWidth="1"/>
    <col min="16" max="16" width="0.44140625" style="141" customWidth="1"/>
    <col min="17" max="17" width="9.88671875" style="141" bestFit="1" customWidth="1"/>
    <col min="18" max="18" width="0.44140625" style="141" customWidth="1"/>
    <col min="19" max="19" width="9.88671875" style="141" bestFit="1" customWidth="1"/>
    <col min="20" max="20" width="0.44140625" style="141" customWidth="1"/>
    <col min="21" max="21" width="23.109375" style="141" customWidth="1"/>
    <col min="22" max="22" width="19.44140625" style="141" customWidth="1"/>
    <col min="23" max="23" width="0.44140625" style="141" customWidth="1"/>
    <col min="24" max="24" width="23.6640625" style="141" customWidth="1"/>
    <col min="25" max="25" width="0.44140625" style="141" customWidth="1"/>
    <col min="26" max="26" width="23.109375" style="141" customWidth="1"/>
    <col min="27" max="27" width="0.44140625" style="141" customWidth="1"/>
    <col min="28" max="28" width="17.109375" style="141" customWidth="1"/>
    <col min="29" max="29" width="0.44140625" style="141" customWidth="1"/>
    <col min="30" max="30" width="13.6640625" style="141" bestFit="1" customWidth="1"/>
    <col min="31" max="31" width="0.44140625" style="141" customWidth="1"/>
    <col min="32" max="32" width="13.6640625" style="141" bestFit="1" customWidth="1"/>
    <col min="33" max="16384" width="35.44140625" style="141"/>
  </cols>
  <sheetData>
    <row r="1" spans="1:32" ht="20.100000000000001" customHeight="1">
      <c r="A1" s="180" t="s">
        <v>18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2"/>
    </row>
    <row r="2" spans="1:32" ht="20.100000000000001" customHeight="1">
      <c r="A2" s="180" t="s">
        <v>47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2"/>
    </row>
    <row r="3" spans="1:32" ht="20.100000000000001" customHeight="1">
      <c r="A3" s="180" t="s">
        <v>166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2"/>
    </row>
    <row r="4" spans="1:32" ht="20.100000000000001" customHeight="1">
      <c r="A4" s="180"/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2"/>
    </row>
    <row r="5" spans="1:32" ht="20.100000000000001" customHeight="1">
      <c r="A5" s="180" t="s">
        <v>1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2"/>
    </row>
    <row r="6" spans="1:32" ht="20.100000000000001" customHeight="1">
      <c r="F6" s="290" t="s">
        <v>56</v>
      </c>
      <c r="G6" s="290"/>
      <c r="H6" s="290"/>
      <c r="I6" s="290"/>
      <c r="J6" s="290"/>
      <c r="K6" s="290"/>
      <c r="L6" s="290"/>
    </row>
    <row r="7" spans="1:32" ht="20.100000000000001" customHeight="1">
      <c r="E7" s="108"/>
      <c r="F7" s="292" t="s">
        <v>46</v>
      </c>
      <c r="G7" s="292"/>
      <c r="H7" s="292"/>
      <c r="I7" s="183"/>
      <c r="J7" s="293" t="s">
        <v>179</v>
      </c>
      <c r="K7" s="293"/>
      <c r="L7" s="293"/>
    </row>
    <row r="8" spans="1:32" ht="20.100000000000001" customHeight="1">
      <c r="D8" s="141"/>
      <c r="E8" s="108"/>
      <c r="F8" s="184" t="s">
        <v>167</v>
      </c>
      <c r="G8" s="108"/>
      <c r="H8" s="184" t="s">
        <v>68</v>
      </c>
      <c r="J8" s="184" t="s">
        <v>167</v>
      </c>
      <c r="K8" s="108"/>
      <c r="L8" s="184" t="s">
        <v>68</v>
      </c>
    </row>
    <row r="9" spans="1:32" ht="20.100000000000001" customHeight="1">
      <c r="D9" s="141"/>
      <c r="E9" s="108"/>
      <c r="F9" s="185" t="s">
        <v>168</v>
      </c>
      <c r="G9" s="162"/>
      <c r="H9" s="184" t="s">
        <v>67</v>
      </c>
      <c r="I9" s="186"/>
      <c r="J9" s="185" t="s">
        <v>168</v>
      </c>
      <c r="K9" s="162"/>
      <c r="L9" s="184" t="s">
        <v>67</v>
      </c>
    </row>
    <row r="10" spans="1:32" ht="20.100000000000001" customHeight="1">
      <c r="E10" s="108"/>
      <c r="F10" s="108" t="s">
        <v>69</v>
      </c>
      <c r="G10" s="108"/>
      <c r="H10" s="184" t="s">
        <v>162</v>
      </c>
      <c r="J10" s="108" t="s">
        <v>69</v>
      </c>
      <c r="K10" s="108"/>
      <c r="L10" s="184" t="s">
        <v>162</v>
      </c>
    </row>
    <row r="11" spans="1:32" ht="20.100000000000001" customHeight="1">
      <c r="D11" s="112" t="s">
        <v>36</v>
      </c>
      <c r="E11" s="108"/>
      <c r="F11" s="187" t="s">
        <v>70</v>
      </c>
      <c r="G11" s="108"/>
      <c r="H11" s="188"/>
      <c r="J11" s="187" t="s">
        <v>70</v>
      </c>
      <c r="K11" s="108"/>
      <c r="L11" s="188"/>
    </row>
    <row r="12" spans="1:32" ht="20.100000000000001" customHeight="1">
      <c r="A12" s="189" t="s">
        <v>19</v>
      </c>
      <c r="B12" s="158"/>
      <c r="C12" s="158"/>
      <c r="E12" s="126"/>
      <c r="F12" s="126"/>
      <c r="G12" s="126"/>
      <c r="I12" s="126"/>
      <c r="J12" s="126"/>
      <c r="K12" s="126"/>
    </row>
    <row r="13" spans="1:32" ht="20.100000000000001" customHeight="1">
      <c r="A13" s="168" t="s">
        <v>10</v>
      </c>
      <c r="C13" s="126"/>
      <c r="D13" s="190">
        <v>7</v>
      </c>
      <c r="E13" s="191"/>
      <c r="F13" s="192">
        <v>3767</v>
      </c>
      <c r="G13" s="191"/>
      <c r="H13" s="193">
        <v>1001</v>
      </c>
      <c r="I13" s="126"/>
      <c r="J13" s="194">
        <v>3331</v>
      </c>
      <c r="K13" s="126"/>
      <c r="L13" s="194">
        <v>487</v>
      </c>
      <c r="V13" s="195"/>
      <c r="X13" s="195"/>
      <c r="Z13" s="195"/>
      <c r="AB13" s="195"/>
      <c r="AD13" s="195"/>
      <c r="AF13" s="195"/>
    </row>
    <row r="14" spans="1:32" ht="20.100000000000001" customHeight="1">
      <c r="A14" s="168" t="s">
        <v>16</v>
      </c>
      <c r="C14" s="126"/>
      <c r="D14" s="190">
        <v>8</v>
      </c>
      <c r="E14" s="191"/>
      <c r="F14" s="192">
        <v>260</v>
      </c>
      <c r="G14" s="191"/>
      <c r="H14" s="193">
        <v>3087</v>
      </c>
      <c r="I14" s="126"/>
      <c r="J14" s="194">
        <v>260</v>
      </c>
      <c r="K14" s="126"/>
      <c r="L14" s="102">
        <v>1175</v>
      </c>
      <c r="V14" s="195"/>
      <c r="X14" s="195"/>
      <c r="Z14" s="195"/>
      <c r="AB14" s="195"/>
      <c r="AD14" s="195"/>
      <c r="AF14" s="195"/>
    </row>
    <row r="15" spans="1:32" s="181" customFormat="1" ht="20.100000000000001" customHeight="1">
      <c r="A15" s="78" t="s">
        <v>185</v>
      </c>
      <c r="D15" s="190">
        <v>9</v>
      </c>
      <c r="E15" s="191"/>
      <c r="F15" s="22">
        <v>3733</v>
      </c>
      <c r="G15" s="191"/>
      <c r="H15" s="196">
        <v>2440</v>
      </c>
      <c r="I15" s="126"/>
      <c r="J15" s="197">
        <v>3733</v>
      </c>
      <c r="K15" s="126"/>
      <c r="L15" s="197">
        <v>2440</v>
      </c>
      <c r="V15" s="198"/>
      <c r="X15" s="198"/>
      <c r="Z15" s="198"/>
      <c r="AB15" s="198"/>
      <c r="AD15" s="198"/>
      <c r="AF15" s="198"/>
    </row>
    <row r="16" spans="1:32" ht="20.100000000000001" customHeight="1">
      <c r="A16" s="168" t="s">
        <v>12</v>
      </c>
      <c r="D16" s="190">
        <v>10</v>
      </c>
      <c r="E16" s="191"/>
      <c r="F16" s="22" t="s">
        <v>71</v>
      </c>
      <c r="G16" s="191"/>
      <c r="H16" s="196" t="s">
        <v>71</v>
      </c>
      <c r="I16" s="126"/>
      <c r="J16" s="197" t="s">
        <v>71</v>
      </c>
      <c r="K16" s="126"/>
      <c r="L16" s="197" t="s">
        <v>71</v>
      </c>
      <c r="V16" s="195"/>
      <c r="X16" s="195"/>
      <c r="Z16" s="195"/>
      <c r="AB16" s="195"/>
      <c r="AD16" s="195"/>
      <c r="AF16" s="195"/>
    </row>
    <row r="17" spans="1:32" ht="20.100000000000001" customHeight="1">
      <c r="A17" s="168" t="s">
        <v>72</v>
      </c>
      <c r="D17" s="190"/>
      <c r="E17" s="191"/>
      <c r="F17" s="192"/>
      <c r="G17" s="191"/>
      <c r="H17" s="193"/>
      <c r="I17" s="126"/>
      <c r="J17" s="197"/>
      <c r="K17" s="126"/>
      <c r="L17" s="197"/>
      <c r="V17" s="195"/>
      <c r="X17" s="195"/>
      <c r="Z17" s="195"/>
      <c r="AB17" s="195"/>
      <c r="AD17" s="195"/>
      <c r="AF17" s="195"/>
    </row>
    <row r="18" spans="1:32" ht="20.100000000000001" customHeight="1">
      <c r="A18" s="199" t="s">
        <v>73</v>
      </c>
      <c r="D18" s="190">
        <v>6</v>
      </c>
      <c r="E18" s="191"/>
      <c r="F18" s="22" t="s">
        <v>71</v>
      </c>
      <c r="G18" s="191"/>
      <c r="H18" s="196" t="s">
        <v>71</v>
      </c>
      <c r="I18" s="126"/>
      <c r="J18" s="197" t="s">
        <v>71</v>
      </c>
      <c r="K18" s="126"/>
      <c r="L18" s="197" t="s">
        <v>71</v>
      </c>
      <c r="V18" s="195"/>
      <c r="X18" s="195"/>
      <c r="Z18" s="195"/>
      <c r="AB18" s="195"/>
      <c r="AD18" s="195"/>
      <c r="AF18" s="195"/>
    </row>
    <row r="19" spans="1:32" ht="20.100000000000001" customHeight="1">
      <c r="A19" s="199" t="s">
        <v>186</v>
      </c>
      <c r="B19" s="200"/>
      <c r="D19" s="190">
        <v>13</v>
      </c>
      <c r="E19" s="191"/>
      <c r="F19" s="22" t="s">
        <v>71</v>
      </c>
      <c r="G19" s="132"/>
      <c r="H19" s="196" t="s">
        <v>71</v>
      </c>
      <c r="I19" s="126"/>
      <c r="J19" s="197" t="s">
        <v>71</v>
      </c>
      <c r="K19" s="138"/>
      <c r="L19" s="197" t="s">
        <v>71</v>
      </c>
      <c r="V19" s="195"/>
      <c r="X19" s="195"/>
      <c r="Z19" s="195"/>
      <c r="AB19" s="195"/>
      <c r="AD19" s="195"/>
      <c r="AF19" s="195"/>
    </row>
    <row r="20" spans="1:32" ht="20.100000000000001" customHeight="1">
      <c r="A20" s="168" t="s">
        <v>3</v>
      </c>
      <c r="C20" s="126"/>
      <c r="D20" s="190">
        <v>11</v>
      </c>
      <c r="E20" s="191"/>
      <c r="F20" s="192">
        <v>3967</v>
      </c>
      <c r="G20" s="191"/>
      <c r="H20" s="193">
        <v>3800</v>
      </c>
      <c r="I20" s="126"/>
      <c r="J20" s="194">
        <v>3619</v>
      </c>
      <c r="K20" s="126"/>
      <c r="L20" s="103">
        <v>3450</v>
      </c>
      <c r="V20" s="195"/>
      <c r="X20" s="195"/>
      <c r="Z20" s="195"/>
      <c r="AB20" s="195"/>
      <c r="AD20" s="195"/>
      <c r="AF20" s="195"/>
    </row>
    <row r="21" spans="1:32" ht="20.100000000000001" customHeight="1">
      <c r="A21" s="189" t="s">
        <v>4</v>
      </c>
      <c r="B21" s="126"/>
      <c r="C21" s="126"/>
      <c r="D21" s="190"/>
      <c r="E21" s="191"/>
      <c r="F21" s="201">
        <f>SUM(F13:F20)</f>
        <v>11727</v>
      </c>
      <c r="G21" s="191"/>
      <c r="H21" s="201">
        <f>SUM(H13:H20)</f>
        <v>10328</v>
      </c>
      <c r="I21" s="191">
        <f>SUM(I13:I20)</f>
        <v>0</v>
      </c>
      <c r="J21" s="202">
        <f>SUM(J13:J20)</f>
        <v>10943</v>
      </c>
      <c r="K21" s="191">
        <f>SUM(K13:K20)</f>
        <v>0</v>
      </c>
      <c r="L21" s="202">
        <f>SUM(L13:L20)</f>
        <v>7552</v>
      </c>
      <c r="V21" s="195"/>
      <c r="X21" s="195"/>
      <c r="Z21" s="195"/>
      <c r="AB21" s="195"/>
      <c r="AD21" s="195"/>
      <c r="AF21" s="195"/>
    </row>
    <row r="22" spans="1:32" ht="20.100000000000001" customHeight="1">
      <c r="A22" s="180"/>
      <c r="B22" s="126"/>
      <c r="C22" s="126"/>
      <c r="D22" s="190"/>
      <c r="E22" s="191"/>
      <c r="F22" s="192"/>
      <c r="G22" s="191"/>
      <c r="H22" s="192"/>
      <c r="I22" s="191"/>
      <c r="J22" s="203"/>
      <c r="K22" s="191"/>
      <c r="L22" s="203"/>
      <c r="V22" s="195"/>
      <c r="X22" s="195"/>
      <c r="Z22" s="195"/>
      <c r="AB22" s="195"/>
      <c r="AD22" s="195"/>
      <c r="AF22" s="195"/>
    </row>
    <row r="23" spans="1:32" ht="20.100000000000001" customHeight="1">
      <c r="A23" s="189" t="s">
        <v>11</v>
      </c>
      <c r="B23" s="126"/>
      <c r="C23" s="126"/>
      <c r="D23" s="190"/>
      <c r="E23" s="191"/>
      <c r="F23" s="191"/>
      <c r="G23" s="191"/>
      <c r="H23" s="204"/>
      <c r="I23" s="126"/>
      <c r="J23" s="191"/>
      <c r="K23" s="191"/>
      <c r="L23" s="203"/>
      <c r="V23" s="195"/>
      <c r="X23" s="195"/>
      <c r="Z23" s="195"/>
      <c r="AB23" s="195"/>
      <c r="AD23" s="195"/>
      <c r="AF23" s="195"/>
    </row>
    <row r="24" spans="1:32" ht="20.100000000000001" customHeight="1">
      <c r="A24" s="168" t="s">
        <v>74</v>
      </c>
      <c r="B24" s="200"/>
      <c r="D24" s="190">
        <v>12</v>
      </c>
      <c r="E24" s="191"/>
      <c r="F24" s="22" t="s">
        <v>71</v>
      </c>
      <c r="G24" s="191"/>
      <c r="H24" s="192">
        <v>46630</v>
      </c>
      <c r="I24" s="126"/>
      <c r="J24" s="22" t="s">
        <v>71</v>
      </c>
      <c r="K24" s="191"/>
      <c r="L24" s="192">
        <v>46630</v>
      </c>
      <c r="V24" s="195"/>
      <c r="X24" s="195"/>
      <c r="Z24" s="195"/>
      <c r="AB24" s="195"/>
      <c r="AD24" s="195"/>
      <c r="AF24" s="195"/>
    </row>
    <row r="25" spans="1:32" ht="20.100000000000001" customHeight="1">
      <c r="A25" s="168" t="s">
        <v>165</v>
      </c>
      <c r="B25" s="200"/>
      <c r="D25" s="190">
        <v>9</v>
      </c>
      <c r="E25" s="191"/>
      <c r="F25" s="22">
        <v>1293</v>
      </c>
      <c r="G25" s="191"/>
      <c r="H25" s="192">
        <v>2586</v>
      </c>
      <c r="I25" s="126"/>
      <c r="J25" s="22">
        <v>1293</v>
      </c>
      <c r="K25" s="191"/>
      <c r="L25" s="192">
        <v>2586</v>
      </c>
      <c r="V25" s="195"/>
      <c r="X25" s="195"/>
      <c r="Z25" s="195"/>
      <c r="AB25" s="195"/>
      <c r="AD25" s="195"/>
      <c r="AF25" s="195"/>
    </row>
    <row r="26" spans="1:32" ht="20.100000000000001" customHeight="1">
      <c r="A26" s="168" t="s">
        <v>75</v>
      </c>
      <c r="B26" s="126"/>
      <c r="D26" s="190"/>
      <c r="E26" s="191"/>
      <c r="F26" s="205"/>
      <c r="G26" s="191"/>
      <c r="H26" s="206"/>
      <c r="I26" s="126"/>
      <c r="J26" s="207"/>
      <c r="K26" s="191"/>
      <c r="L26" s="208"/>
      <c r="V26" s="195"/>
      <c r="X26" s="195"/>
      <c r="Z26" s="195"/>
      <c r="AB26" s="195"/>
      <c r="AD26" s="195"/>
      <c r="AF26" s="195"/>
    </row>
    <row r="27" spans="1:32" ht="20.100000000000001" customHeight="1">
      <c r="A27" s="199" t="s">
        <v>73</v>
      </c>
      <c r="D27" s="190">
        <v>6</v>
      </c>
      <c r="E27" s="191"/>
      <c r="F27" s="22" t="s">
        <v>71</v>
      </c>
      <c r="G27" s="191"/>
      <c r="H27" s="22" t="s">
        <v>71</v>
      </c>
      <c r="I27" s="126"/>
      <c r="J27" s="22" t="s">
        <v>71</v>
      </c>
      <c r="K27" s="192"/>
      <c r="L27" s="22" t="s">
        <v>71</v>
      </c>
      <c r="V27" s="195"/>
      <c r="X27" s="195"/>
      <c r="Z27" s="195"/>
      <c r="AB27" s="195"/>
      <c r="AD27" s="195"/>
      <c r="AF27" s="195"/>
    </row>
    <row r="28" spans="1:32" ht="20.100000000000001" customHeight="1">
      <c r="A28" s="199" t="s">
        <v>186</v>
      </c>
      <c r="B28" s="200"/>
      <c r="D28" s="190">
        <v>13</v>
      </c>
      <c r="E28" s="191"/>
      <c r="F28" s="22" t="s">
        <v>71</v>
      </c>
      <c r="G28" s="132"/>
      <c r="H28" s="209" t="s">
        <v>71</v>
      </c>
      <c r="I28" s="126"/>
      <c r="J28" s="22" t="s">
        <v>71</v>
      </c>
      <c r="K28" s="138"/>
      <c r="L28" s="197" t="s">
        <v>71</v>
      </c>
      <c r="V28" s="195"/>
      <c r="X28" s="195"/>
      <c r="Z28" s="195"/>
      <c r="AB28" s="195"/>
      <c r="AD28" s="195"/>
      <c r="AF28" s="195"/>
    </row>
    <row r="29" spans="1:32" ht="20.100000000000001" customHeight="1">
      <c r="A29" s="168" t="s">
        <v>217</v>
      </c>
      <c r="B29" s="126"/>
      <c r="D29" s="190">
        <v>14</v>
      </c>
      <c r="E29" s="191"/>
      <c r="F29" s="22" t="s">
        <v>71</v>
      </c>
      <c r="G29" s="191"/>
      <c r="H29" s="210" t="s">
        <v>71</v>
      </c>
      <c r="I29" s="126"/>
      <c r="J29" s="22" t="s">
        <v>71</v>
      </c>
      <c r="K29" s="191"/>
      <c r="L29" s="211" t="s">
        <v>71</v>
      </c>
      <c r="V29" s="195"/>
      <c r="X29" s="195"/>
      <c r="Z29" s="195"/>
      <c r="AB29" s="195"/>
      <c r="AD29" s="195"/>
      <c r="AF29" s="195"/>
    </row>
    <row r="30" spans="1:32" ht="20.100000000000001" customHeight="1">
      <c r="A30" s="168" t="s">
        <v>20</v>
      </c>
      <c r="B30" s="126"/>
      <c r="D30" s="190">
        <v>15</v>
      </c>
      <c r="E30" s="191"/>
      <c r="F30" s="192">
        <v>1256</v>
      </c>
      <c r="G30" s="192"/>
      <c r="H30" s="192">
        <v>1238</v>
      </c>
      <c r="I30" s="192"/>
      <c r="J30" s="192">
        <v>1256</v>
      </c>
      <c r="K30" s="192"/>
      <c r="L30" s="192">
        <v>1238</v>
      </c>
      <c r="V30" s="195"/>
      <c r="X30" s="195"/>
      <c r="Z30" s="195"/>
      <c r="AB30" s="195"/>
      <c r="AD30" s="195"/>
      <c r="AF30" s="195"/>
    </row>
    <row r="31" spans="1:32" ht="20.100000000000001" customHeight="1">
      <c r="A31" s="168" t="s">
        <v>101</v>
      </c>
      <c r="B31" s="126"/>
      <c r="D31" s="190">
        <v>15</v>
      </c>
      <c r="E31" s="191"/>
      <c r="F31" s="210" t="s">
        <v>71</v>
      </c>
      <c r="G31" s="132"/>
      <c r="H31" s="210" t="s">
        <v>71</v>
      </c>
      <c r="I31" s="126"/>
      <c r="J31" s="210" t="s">
        <v>71</v>
      </c>
      <c r="K31" s="191"/>
      <c r="L31" s="211" t="s">
        <v>71</v>
      </c>
      <c r="V31" s="195"/>
      <c r="X31" s="195"/>
      <c r="Z31" s="195"/>
      <c r="AB31" s="195"/>
      <c r="AD31" s="195"/>
      <c r="AF31" s="195"/>
    </row>
    <row r="32" spans="1:32" ht="20.100000000000001" customHeight="1">
      <c r="A32" s="168" t="s">
        <v>149</v>
      </c>
      <c r="B32" s="126"/>
      <c r="D32" s="190">
        <v>16</v>
      </c>
      <c r="E32" s="191"/>
      <c r="F32" s="210" t="s">
        <v>71</v>
      </c>
      <c r="G32" s="132"/>
      <c r="H32" s="212" t="s">
        <v>71</v>
      </c>
      <c r="I32" s="195"/>
      <c r="J32" s="210" t="s">
        <v>71</v>
      </c>
      <c r="K32" s="213"/>
      <c r="L32" s="214" t="s">
        <v>71</v>
      </c>
      <c r="V32" s="195"/>
      <c r="X32" s="195"/>
      <c r="Z32" s="195"/>
      <c r="AB32" s="195"/>
      <c r="AD32" s="195"/>
      <c r="AF32" s="195"/>
    </row>
    <row r="33" spans="1:32" ht="20.100000000000001" customHeight="1">
      <c r="A33" s="168" t="s">
        <v>203</v>
      </c>
      <c r="B33" s="126"/>
      <c r="D33" s="190">
        <v>17</v>
      </c>
      <c r="E33" s="191"/>
      <c r="F33" s="192">
        <v>433</v>
      </c>
      <c r="G33" s="192"/>
      <c r="H33" s="192">
        <v>18</v>
      </c>
      <c r="I33" s="192"/>
      <c r="J33" s="192">
        <v>433</v>
      </c>
      <c r="K33" s="192"/>
      <c r="L33" s="22">
        <v>17</v>
      </c>
      <c r="V33" s="195"/>
      <c r="X33" s="195"/>
      <c r="Z33" s="195"/>
      <c r="AB33" s="195"/>
      <c r="AD33" s="195"/>
      <c r="AF33" s="195"/>
    </row>
    <row r="34" spans="1:32" ht="20.100000000000001" customHeight="1">
      <c r="A34" s="168" t="s">
        <v>102</v>
      </c>
      <c r="B34" s="126"/>
      <c r="D34" s="190"/>
      <c r="E34" s="191"/>
      <c r="F34" s="192">
        <v>83</v>
      </c>
      <c r="G34" s="192"/>
      <c r="H34" s="192">
        <v>258</v>
      </c>
      <c r="I34" s="192"/>
      <c r="J34" s="192">
        <v>83</v>
      </c>
      <c r="K34" s="192"/>
      <c r="L34" s="192">
        <v>258</v>
      </c>
      <c r="V34" s="195"/>
      <c r="X34" s="195"/>
      <c r="Z34" s="195"/>
      <c r="AB34" s="195"/>
      <c r="AD34" s="195"/>
      <c r="AF34" s="195"/>
    </row>
    <row r="35" spans="1:32" ht="20.100000000000001" customHeight="1">
      <c r="A35" s="168" t="s">
        <v>9</v>
      </c>
      <c r="B35" s="126"/>
      <c r="D35" s="215"/>
      <c r="E35" s="191"/>
      <c r="F35" s="205"/>
      <c r="G35" s="191"/>
      <c r="H35" s="205"/>
      <c r="I35" s="126"/>
      <c r="J35" s="207"/>
      <c r="K35" s="191"/>
      <c r="L35" s="178"/>
      <c r="V35" s="195"/>
      <c r="X35" s="195"/>
      <c r="Z35" s="195"/>
      <c r="AB35" s="195"/>
      <c r="AD35" s="195"/>
      <c r="AF35" s="195"/>
    </row>
    <row r="36" spans="1:32" ht="20.100000000000001" customHeight="1">
      <c r="A36" s="216" t="s">
        <v>178</v>
      </c>
      <c r="B36" s="200"/>
      <c r="D36" s="190">
        <v>6</v>
      </c>
      <c r="E36" s="191"/>
      <c r="F36" s="192">
        <v>4166</v>
      </c>
      <c r="G36" s="192"/>
      <c r="H36" s="192">
        <v>4166</v>
      </c>
      <c r="I36" s="192"/>
      <c r="J36" s="192">
        <v>4166</v>
      </c>
      <c r="K36" s="192"/>
      <c r="L36" s="192">
        <v>4166</v>
      </c>
      <c r="V36" s="195"/>
      <c r="X36" s="195"/>
      <c r="Z36" s="195"/>
      <c r="AB36" s="195"/>
      <c r="AD36" s="195"/>
      <c r="AF36" s="195"/>
    </row>
    <row r="37" spans="1:32" ht="20.100000000000001" customHeight="1">
      <c r="A37" s="216" t="s">
        <v>100</v>
      </c>
      <c r="D37" s="190"/>
      <c r="E37" s="191"/>
      <c r="F37" s="217">
        <v>759</v>
      </c>
      <c r="G37" s="192"/>
      <c r="H37" s="217">
        <v>694</v>
      </c>
      <c r="I37" s="192"/>
      <c r="J37" s="192">
        <v>759</v>
      </c>
      <c r="K37" s="192"/>
      <c r="L37" s="192">
        <v>694</v>
      </c>
      <c r="V37" s="195"/>
      <c r="X37" s="195"/>
      <c r="Z37" s="195"/>
      <c r="AB37" s="195"/>
      <c r="AD37" s="195"/>
      <c r="AF37" s="195"/>
    </row>
    <row r="38" spans="1:32" ht="20.100000000000001" customHeight="1">
      <c r="A38" s="189" t="s">
        <v>150</v>
      </c>
      <c r="B38" s="126"/>
      <c r="C38" s="126"/>
      <c r="D38" s="190"/>
      <c r="E38" s="191"/>
      <c r="F38" s="218">
        <f>SUM(F24:F37)</f>
        <v>7990</v>
      </c>
      <c r="G38" s="191"/>
      <c r="H38" s="218">
        <f>SUM(H24:H37)</f>
        <v>55590</v>
      </c>
      <c r="I38" s="191">
        <f>SUM(I30:I37)</f>
        <v>0</v>
      </c>
      <c r="J38" s="202">
        <f>SUM(J24:J37)</f>
        <v>7990</v>
      </c>
      <c r="K38" s="191">
        <f>SUM(K30:K37)</f>
        <v>0</v>
      </c>
      <c r="L38" s="202">
        <f>SUM(L24:L37)</f>
        <v>55589</v>
      </c>
      <c r="V38" s="195"/>
      <c r="X38" s="195"/>
      <c r="Z38" s="195"/>
      <c r="AB38" s="195"/>
      <c r="AD38" s="195"/>
      <c r="AF38" s="195"/>
    </row>
    <row r="39" spans="1:32" ht="7.5" customHeight="1">
      <c r="A39" s="180"/>
      <c r="B39" s="126"/>
      <c r="C39" s="126"/>
      <c r="D39" s="190"/>
      <c r="E39" s="191"/>
      <c r="F39" s="191"/>
      <c r="G39" s="191"/>
      <c r="H39" s="204"/>
      <c r="I39" s="191"/>
      <c r="J39" s="191"/>
      <c r="K39" s="191"/>
      <c r="L39" s="203"/>
      <c r="V39" s="195"/>
      <c r="X39" s="195"/>
      <c r="Z39" s="195"/>
      <c r="AB39" s="195"/>
      <c r="AD39" s="195"/>
      <c r="AF39" s="195"/>
    </row>
    <row r="40" spans="1:32" ht="20.100000000000001" customHeight="1" thickBot="1">
      <c r="A40" s="189" t="s">
        <v>140</v>
      </c>
      <c r="B40" s="200"/>
      <c r="C40" s="138"/>
      <c r="D40" s="190"/>
      <c r="E40" s="191"/>
      <c r="F40" s="219">
        <f t="shared" ref="F40:L40" si="0">SUM(F21,F38)</f>
        <v>19717</v>
      </c>
      <c r="G40" s="191">
        <f t="shared" si="0"/>
        <v>0</v>
      </c>
      <c r="H40" s="219">
        <f t="shared" si="0"/>
        <v>65918</v>
      </c>
      <c r="I40" s="191">
        <f t="shared" si="0"/>
        <v>0</v>
      </c>
      <c r="J40" s="219">
        <f t="shared" si="0"/>
        <v>18933</v>
      </c>
      <c r="K40" s="191">
        <f t="shared" si="0"/>
        <v>0</v>
      </c>
      <c r="L40" s="219">
        <f t="shared" si="0"/>
        <v>63141</v>
      </c>
    </row>
    <row r="41" spans="1:32" ht="20.100000000000001" customHeight="1" thickTop="1">
      <c r="A41" s="180"/>
      <c r="B41" s="200"/>
      <c r="C41" s="138"/>
      <c r="D41" s="190"/>
      <c r="E41" s="191"/>
      <c r="F41" s="203"/>
      <c r="G41" s="191"/>
      <c r="H41" s="203"/>
      <c r="I41" s="191"/>
      <c r="J41" s="203"/>
      <c r="K41" s="191"/>
      <c r="L41" s="203"/>
    </row>
    <row r="42" spans="1:32" ht="20.100000000000001" customHeight="1">
      <c r="A42" s="180"/>
      <c r="B42" s="200"/>
      <c r="C42" s="138"/>
      <c r="E42" s="191"/>
      <c r="F42" s="203"/>
      <c r="G42" s="191"/>
      <c r="H42" s="203"/>
      <c r="I42" s="191"/>
      <c r="J42" s="203"/>
      <c r="K42" s="191"/>
      <c r="L42" s="203"/>
    </row>
    <row r="43" spans="1:32" ht="20.100000000000001" customHeight="1">
      <c r="A43" s="180"/>
      <c r="B43" s="200"/>
      <c r="C43" s="138"/>
      <c r="E43" s="191"/>
      <c r="F43" s="203"/>
      <c r="G43" s="191"/>
      <c r="H43" s="203"/>
      <c r="I43" s="191"/>
      <c r="J43" s="203"/>
      <c r="K43" s="191"/>
      <c r="L43" s="203"/>
    </row>
    <row r="44" spans="1:32" ht="20.100000000000001" customHeight="1">
      <c r="A44" s="180"/>
      <c r="B44" s="200"/>
      <c r="C44" s="138"/>
      <c r="E44" s="191"/>
      <c r="F44" s="203"/>
      <c r="G44" s="191"/>
      <c r="H44" s="203"/>
      <c r="I44" s="191"/>
      <c r="J44" s="203"/>
      <c r="K44" s="191"/>
      <c r="L44" s="203"/>
    </row>
    <row r="45" spans="1:32" ht="20.100000000000001" customHeight="1">
      <c r="A45" s="180"/>
      <c r="B45" s="200"/>
      <c r="C45" s="138"/>
      <c r="E45" s="191"/>
      <c r="F45" s="203"/>
      <c r="G45" s="191"/>
      <c r="H45" s="203"/>
      <c r="I45" s="191"/>
      <c r="J45" s="203"/>
      <c r="K45" s="191"/>
      <c r="L45" s="203"/>
    </row>
    <row r="46" spans="1:32" ht="20.100000000000001" customHeight="1">
      <c r="A46" s="126"/>
      <c r="B46" s="126"/>
      <c r="C46" s="126"/>
      <c r="E46" s="126"/>
      <c r="F46" s="126"/>
      <c r="G46" s="126"/>
      <c r="I46" s="126"/>
      <c r="J46" s="126"/>
      <c r="K46" s="126"/>
    </row>
    <row r="47" spans="1:32" ht="20.100000000000001" customHeight="1">
      <c r="A47" s="109"/>
      <c r="B47" s="126"/>
      <c r="C47" s="220" t="s">
        <v>97</v>
      </c>
      <c r="E47" s="126"/>
      <c r="F47" s="220" t="s">
        <v>97</v>
      </c>
      <c r="G47" s="126"/>
      <c r="I47" s="126"/>
      <c r="J47" s="126"/>
      <c r="K47" s="126"/>
    </row>
    <row r="48" spans="1:32" ht="20.100000000000001" customHeight="1">
      <c r="A48" s="109"/>
      <c r="B48" s="126"/>
      <c r="C48" s="220"/>
      <c r="E48" s="126"/>
      <c r="F48" s="126"/>
      <c r="G48" s="126"/>
      <c r="I48" s="126"/>
      <c r="J48" s="126"/>
      <c r="K48" s="126"/>
    </row>
    <row r="49" spans="1:12" ht="20.100000000000001" customHeight="1">
      <c r="A49" s="109"/>
      <c r="B49" s="126"/>
      <c r="C49" s="220"/>
      <c r="E49" s="126"/>
      <c r="F49" s="126"/>
      <c r="G49" s="126"/>
      <c r="I49" s="126"/>
      <c r="J49" s="126"/>
      <c r="K49" s="126"/>
    </row>
    <row r="50" spans="1:12" ht="20.100000000000001" customHeight="1">
      <c r="A50" s="109"/>
      <c r="B50" s="126"/>
      <c r="C50" s="220"/>
      <c r="E50" s="126"/>
      <c r="F50" s="126"/>
      <c r="G50" s="126"/>
      <c r="I50" s="126"/>
      <c r="J50" s="126"/>
      <c r="K50" s="126"/>
    </row>
    <row r="51" spans="1:12" ht="20.100000000000001" customHeight="1">
      <c r="A51" s="109"/>
      <c r="B51" s="126"/>
      <c r="C51" s="220"/>
      <c r="E51" s="126"/>
      <c r="F51" s="126"/>
      <c r="G51" s="126"/>
      <c r="I51" s="126"/>
      <c r="J51" s="126"/>
      <c r="K51" s="126"/>
    </row>
    <row r="52" spans="1:12" ht="20.100000000000001" customHeight="1">
      <c r="A52" s="179"/>
      <c r="B52" s="126"/>
      <c r="C52" s="126"/>
      <c r="E52" s="126"/>
      <c r="F52" s="126"/>
      <c r="G52" s="126"/>
      <c r="I52" s="126"/>
      <c r="J52" s="126"/>
      <c r="K52" s="126"/>
    </row>
    <row r="53" spans="1:12" ht="20.100000000000001" customHeight="1">
      <c r="A53" s="180" t="s">
        <v>18</v>
      </c>
      <c r="B53" s="221"/>
      <c r="C53" s="221"/>
      <c r="D53" s="221"/>
      <c r="E53" s="221"/>
      <c r="F53" s="221"/>
      <c r="G53" s="221"/>
      <c r="H53" s="181"/>
      <c r="I53" s="221"/>
      <c r="J53" s="221"/>
      <c r="K53" s="221"/>
      <c r="L53" s="182"/>
    </row>
    <row r="54" spans="1:12" ht="20.100000000000001" customHeight="1">
      <c r="A54" s="180" t="s">
        <v>232</v>
      </c>
      <c r="B54" s="221"/>
      <c r="C54" s="221"/>
      <c r="D54" s="221"/>
      <c r="E54" s="221"/>
      <c r="F54" s="221"/>
      <c r="G54" s="221"/>
      <c r="H54" s="181"/>
      <c r="I54" s="221"/>
      <c r="J54" s="221"/>
      <c r="K54" s="221"/>
      <c r="L54" s="182"/>
    </row>
    <row r="55" spans="1:12" ht="20.100000000000001" customHeight="1">
      <c r="A55" s="180" t="s">
        <v>166</v>
      </c>
      <c r="B55" s="221"/>
      <c r="C55" s="221"/>
      <c r="D55" s="221"/>
      <c r="E55" s="221"/>
      <c r="F55" s="221"/>
      <c r="G55" s="221"/>
      <c r="H55" s="181"/>
      <c r="I55" s="221"/>
      <c r="J55" s="221"/>
      <c r="K55" s="221"/>
      <c r="L55" s="182"/>
    </row>
    <row r="56" spans="1:12" ht="20.100000000000001" customHeight="1">
      <c r="A56" s="180"/>
      <c r="B56" s="221"/>
      <c r="C56" s="221"/>
      <c r="D56" s="221"/>
      <c r="E56" s="221"/>
      <c r="F56" s="221"/>
      <c r="G56" s="221"/>
      <c r="H56" s="181"/>
      <c r="I56" s="221"/>
      <c r="J56" s="221"/>
      <c r="K56" s="221"/>
      <c r="L56" s="182"/>
    </row>
    <row r="57" spans="1:12" ht="20.100000000000001" customHeight="1">
      <c r="A57" s="222" t="s">
        <v>48</v>
      </c>
      <c r="B57" s="221"/>
      <c r="C57" s="221"/>
      <c r="D57" s="221"/>
      <c r="E57" s="221"/>
      <c r="F57" s="221"/>
      <c r="G57" s="221"/>
      <c r="H57" s="181"/>
      <c r="I57" s="221"/>
      <c r="J57" s="221"/>
      <c r="K57" s="221"/>
      <c r="L57" s="182"/>
    </row>
    <row r="58" spans="1:12" ht="20.100000000000001" customHeight="1">
      <c r="A58" s="126"/>
      <c r="B58" s="126"/>
      <c r="C58" s="126"/>
      <c r="E58" s="221"/>
      <c r="F58" s="290" t="s">
        <v>56</v>
      </c>
      <c r="G58" s="290"/>
      <c r="H58" s="290"/>
      <c r="I58" s="290"/>
      <c r="J58" s="290"/>
      <c r="K58" s="290"/>
      <c r="L58" s="290"/>
    </row>
    <row r="59" spans="1:12" ht="20.100000000000001" customHeight="1">
      <c r="A59" s="126"/>
      <c r="B59" s="126"/>
      <c r="C59" s="126"/>
      <c r="E59" s="138"/>
      <c r="F59" s="291" t="s">
        <v>46</v>
      </c>
      <c r="G59" s="291"/>
      <c r="H59" s="291"/>
      <c r="I59" s="110"/>
      <c r="J59" s="291" t="s">
        <v>179</v>
      </c>
      <c r="K59" s="291"/>
      <c r="L59" s="291"/>
    </row>
    <row r="60" spans="1:12" ht="20.100000000000001" customHeight="1">
      <c r="A60" s="126"/>
      <c r="B60" s="126"/>
      <c r="C60" s="126"/>
      <c r="D60" s="141"/>
      <c r="E60" s="108"/>
      <c r="F60" s="184" t="s">
        <v>167</v>
      </c>
      <c r="G60" s="108"/>
      <c r="H60" s="184" t="s">
        <v>68</v>
      </c>
      <c r="J60" s="184" t="s">
        <v>167</v>
      </c>
      <c r="K60" s="108"/>
      <c r="L60" s="223" t="s">
        <v>68</v>
      </c>
    </row>
    <row r="61" spans="1:12" ht="20.100000000000001" customHeight="1">
      <c r="A61" s="126"/>
      <c r="B61" s="126"/>
      <c r="C61" s="126"/>
      <c r="D61" s="141"/>
      <c r="E61" s="108"/>
      <c r="F61" s="185" t="s">
        <v>168</v>
      </c>
      <c r="G61" s="162"/>
      <c r="H61" s="184" t="s">
        <v>67</v>
      </c>
      <c r="I61" s="186"/>
      <c r="J61" s="185" t="s">
        <v>168</v>
      </c>
      <c r="K61" s="162"/>
      <c r="L61" s="223" t="s">
        <v>67</v>
      </c>
    </row>
    <row r="62" spans="1:12" ht="20.100000000000001" customHeight="1">
      <c r="E62" s="108"/>
      <c r="F62" s="108" t="s">
        <v>69</v>
      </c>
      <c r="G62" s="108"/>
      <c r="H62" s="184" t="s">
        <v>162</v>
      </c>
      <c r="J62" s="108" t="s">
        <v>69</v>
      </c>
      <c r="K62" s="108"/>
      <c r="L62" s="184" t="s">
        <v>162</v>
      </c>
    </row>
    <row r="63" spans="1:12" ht="20.100000000000001" customHeight="1">
      <c r="D63" s="112" t="s">
        <v>36</v>
      </c>
      <c r="E63" s="108"/>
      <c r="F63" s="187" t="s">
        <v>70</v>
      </c>
      <c r="G63" s="108"/>
      <c r="H63" s="188"/>
      <c r="J63" s="187" t="s">
        <v>70</v>
      </c>
      <c r="K63" s="108"/>
      <c r="L63" s="188"/>
    </row>
    <row r="64" spans="1:12" ht="20.100000000000001" customHeight="1">
      <c r="A64" s="189" t="s">
        <v>0</v>
      </c>
      <c r="B64" s="126"/>
      <c r="C64" s="126"/>
      <c r="E64" s="126"/>
      <c r="F64" s="126"/>
      <c r="G64" s="126"/>
      <c r="I64" s="126"/>
      <c r="J64" s="126"/>
      <c r="K64" s="126"/>
    </row>
    <row r="65" spans="1:32" ht="20.100000000000001" customHeight="1">
      <c r="A65" s="141" t="s">
        <v>187</v>
      </c>
      <c r="C65" s="126"/>
      <c r="D65" s="190">
        <v>18</v>
      </c>
      <c r="E65" s="126"/>
      <c r="F65" s="22" t="s">
        <v>71</v>
      </c>
      <c r="G65" s="191"/>
      <c r="H65" s="192">
        <v>44984</v>
      </c>
      <c r="I65" s="126"/>
      <c r="J65" s="22" t="s">
        <v>71</v>
      </c>
      <c r="K65" s="191"/>
      <c r="L65" s="224">
        <v>44984</v>
      </c>
    </row>
    <row r="66" spans="1:32" ht="20.100000000000001" customHeight="1">
      <c r="A66" s="141" t="s">
        <v>21</v>
      </c>
      <c r="C66" s="126"/>
      <c r="D66" s="190">
        <v>19</v>
      </c>
      <c r="E66" s="225"/>
      <c r="F66" s="192">
        <v>26467</v>
      </c>
      <c r="G66" s="225"/>
      <c r="H66" s="192">
        <v>25658</v>
      </c>
      <c r="I66" s="126"/>
      <c r="J66" s="192">
        <v>25505</v>
      </c>
      <c r="K66" s="225"/>
      <c r="L66" s="178">
        <v>24726</v>
      </c>
    </row>
    <row r="67" spans="1:32" ht="20.100000000000001" customHeight="1">
      <c r="A67" s="141" t="s">
        <v>137</v>
      </c>
      <c r="D67" s="215">
        <v>9</v>
      </c>
      <c r="E67" s="191"/>
      <c r="F67" s="192">
        <v>11763</v>
      </c>
      <c r="G67" s="191"/>
      <c r="H67" s="192">
        <v>11763</v>
      </c>
      <c r="I67" s="126"/>
      <c r="J67" s="192">
        <v>11763</v>
      </c>
      <c r="K67" s="191"/>
      <c r="L67" s="224">
        <v>11763</v>
      </c>
      <c r="V67" s="195"/>
      <c r="X67" s="195"/>
      <c r="Z67" s="195"/>
      <c r="AB67" s="195"/>
      <c r="AD67" s="195"/>
      <c r="AF67" s="195"/>
    </row>
    <row r="68" spans="1:32" ht="20.100000000000001" customHeight="1">
      <c r="A68" s="141" t="s">
        <v>158</v>
      </c>
      <c r="D68" s="215"/>
      <c r="E68" s="191"/>
      <c r="F68" s="192"/>
      <c r="G68" s="191"/>
      <c r="H68" s="192"/>
      <c r="I68" s="126"/>
      <c r="J68" s="192"/>
      <c r="K68" s="191"/>
      <c r="L68" s="224"/>
      <c r="V68" s="195"/>
      <c r="X68" s="195"/>
      <c r="Z68" s="195"/>
      <c r="AB68" s="195"/>
      <c r="AD68" s="195"/>
      <c r="AF68" s="195"/>
    </row>
    <row r="69" spans="1:32" ht="20.100000000000001" customHeight="1">
      <c r="A69" s="141" t="s">
        <v>159</v>
      </c>
      <c r="D69" s="215">
        <v>6</v>
      </c>
      <c r="E69" s="191"/>
      <c r="F69" s="192">
        <v>1712</v>
      </c>
      <c r="G69" s="191"/>
      <c r="H69" s="192">
        <v>11479</v>
      </c>
      <c r="I69" s="126"/>
      <c r="J69" s="192">
        <v>1712</v>
      </c>
      <c r="K69" s="191"/>
      <c r="L69" s="224">
        <v>11479</v>
      </c>
      <c r="V69" s="195"/>
      <c r="X69" s="195"/>
      <c r="Z69" s="195"/>
      <c r="AB69" s="195"/>
      <c r="AD69" s="195"/>
      <c r="AF69" s="195"/>
    </row>
    <row r="70" spans="1:32" ht="20.100000000000001" customHeight="1">
      <c r="A70" s="141" t="s">
        <v>160</v>
      </c>
      <c r="D70" s="215">
        <v>20</v>
      </c>
      <c r="E70" s="191"/>
      <c r="F70" s="192">
        <v>1734</v>
      </c>
      <c r="G70" s="191"/>
      <c r="H70" s="192">
        <v>1642</v>
      </c>
      <c r="I70" s="126"/>
      <c r="J70" s="192">
        <v>1734</v>
      </c>
      <c r="K70" s="191"/>
      <c r="L70" s="224">
        <v>1642</v>
      </c>
      <c r="V70" s="195"/>
      <c r="X70" s="195"/>
      <c r="Z70" s="195"/>
      <c r="AB70" s="195"/>
      <c r="AD70" s="195"/>
      <c r="AF70" s="195"/>
    </row>
    <row r="71" spans="1:32" ht="20.100000000000001" customHeight="1">
      <c r="A71" s="141" t="s">
        <v>98</v>
      </c>
      <c r="C71" s="126"/>
      <c r="D71" s="190">
        <v>21</v>
      </c>
      <c r="E71" s="191"/>
      <c r="F71" s="192">
        <v>1141</v>
      </c>
      <c r="G71" s="191"/>
      <c r="H71" s="193">
        <v>1141</v>
      </c>
      <c r="I71" s="126"/>
      <c r="J71" s="192">
        <v>1141</v>
      </c>
      <c r="K71" s="191"/>
      <c r="L71" s="226">
        <v>1141</v>
      </c>
      <c r="V71" s="195"/>
      <c r="X71" s="195"/>
      <c r="Z71" s="195"/>
      <c r="AB71" s="195"/>
      <c r="AD71" s="195"/>
      <c r="AF71" s="195"/>
    </row>
    <row r="72" spans="1:32" ht="20.100000000000001" customHeight="1">
      <c r="A72" s="109" t="s">
        <v>7</v>
      </c>
      <c r="B72" s="126"/>
      <c r="D72" s="190">
        <v>22</v>
      </c>
      <c r="E72" s="191"/>
      <c r="F72" s="192">
        <v>5468</v>
      </c>
      <c r="G72" s="191"/>
      <c r="H72" s="193">
        <v>5763</v>
      </c>
      <c r="I72" s="126"/>
      <c r="J72" s="192">
        <v>5468</v>
      </c>
      <c r="K72" s="191"/>
      <c r="L72" s="224">
        <v>5763</v>
      </c>
      <c r="V72" s="195"/>
      <c r="X72" s="195"/>
      <c r="Z72" s="195"/>
      <c r="AB72" s="195"/>
      <c r="AD72" s="195"/>
      <c r="AF72" s="195"/>
    </row>
    <row r="73" spans="1:32" ht="20.100000000000001" customHeight="1">
      <c r="A73" s="189" t="s">
        <v>151</v>
      </c>
      <c r="C73" s="126"/>
      <c r="D73" s="190"/>
      <c r="E73" s="191"/>
      <c r="F73" s="227">
        <f>SUM(F65:F72)</f>
        <v>48285</v>
      </c>
      <c r="G73" s="191"/>
      <c r="H73" s="227">
        <f>SUM(H65:H72)</f>
        <v>102430</v>
      </c>
      <c r="I73" s="191"/>
      <c r="J73" s="227">
        <f>SUM(J65:J72)</f>
        <v>47323</v>
      </c>
      <c r="K73" s="191">
        <f>SUM(K65:K72)</f>
        <v>0</v>
      </c>
      <c r="L73" s="227">
        <f>SUM(L65:L72)</f>
        <v>101498</v>
      </c>
      <c r="V73" s="195"/>
      <c r="X73" s="195"/>
      <c r="Z73" s="195"/>
      <c r="AB73" s="195"/>
      <c r="AD73" s="195"/>
      <c r="AF73" s="195"/>
    </row>
    <row r="74" spans="1:32" ht="20.100000000000001" customHeight="1">
      <c r="A74" s="222"/>
      <c r="C74" s="126"/>
      <c r="D74" s="190"/>
      <c r="E74" s="191"/>
      <c r="F74" s="203"/>
      <c r="G74" s="191"/>
      <c r="H74" s="203"/>
      <c r="I74" s="191"/>
      <c r="J74" s="203"/>
      <c r="K74" s="191"/>
      <c r="L74" s="203"/>
      <c r="V74" s="195"/>
      <c r="X74" s="195"/>
      <c r="Z74" s="195"/>
      <c r="AB74" s="195"/>
      <c r="AD74" s="195"/>
      <c r="AF74" s="195"/>
    </row>
    <row r="75" spans="1:32" ht="20.100000000000001" customHeight="1">
      <c r="A75" s="189" t="s">
        <v>6</v>
      </c>
      <c r="B75" s="126"/>
      <c r="C75" s="126"/>
      <c r="D75" s="190"/>
      <c r="E75" s="191"/>
      <c r="F75" s="191"/>
      <c r="G75" s="191"/>
      <c r="H75" s="204"/>
      <c r="I75" s="126"/>
      <c r="J75" s="191"/>
      <c r="K75" s="191"/>
      <c r="L75" s="203"/>
      <c r="V75" s="195"/>
      <c r="X75" s="195"/>
      <c r="Z75" s="195"/>
      <c r="AB75" s="195"/>
      <c r="AD75" s="195"/>
      <c r="AF75" s="195"/>
    </row>
    <row r="76" spans="1:32" ht="20.100000000000001" customHeight="1">
      <c r="A76" s="168" t="s">
        <v>161</v>
      </c>
      <c r="B76" s="126"/>
      <c r="C76" s="126"/>
      <c r="D76" s="190">
        <v>9</v>
      </c>
      <c r="E76" s="191"/>
      <c r="F76" s="228" t="s">
        <v>71</v>
      </c>
      <c r="G76" s="191"/>
      <c r="H76" s="228" t="s">
        <v>71</v>
      </c>
      <c r="I76" s="126"/>
      <c r="J76" s="228" t="s">
        <v>71</v>
      </c>
      <c r="K76" s="191"/>
      <c r="L76" s="133" t="s">
        <v>71</v>
      </c>
      <c r="V76" s="195"/>
      <c r="X76" s="195"/>
      <c r="Z76" s="195"/>
      <c r="AB76" s="195"/>
      <c r="AD76" s="195"/>
      <c r="AF76" s="195"/>
    </row>
    <row r="77" spans="1:32" ht="20.100000000000001" customHeight="1">
      <c r="A77" s="109" t="s">
        <v>163</v>
      </c>
      <c r="C77" s="126"/>
      <c r="D77" s="229">
        <v>21</v>
      </c>
      <c r="E77" s="230"/>
      <c r="F77" s="54" t="s">
        <v>71</v>
      </c>
      <c r="G77" s="230"/>
      <c r="H77" s="54" t="s">
        <v>71</v>
      </c>
      <c r="I77" s="21"/>
      <c r="J77" s="54" t="s">
        <v>71</v>
      </c>
      <c r="K77" s="230"/>
      <c r="L77" s="197" t="s">
        <v>71</v>
      </c>
      <c r="V77" s="195"/>
      <c r="X77" s="195"/>
      <c r="Z77" s="195"/>
      <c r="AB77" s="195"/>
      <c r="AD77" s="195"/>
      <c r="AF77" s="195"/>
    </row>
    <row r="78" spans="1:32" ht="20.100000000000001" customHeight="1">
      <c r="A78" s="168" t="s">
        <v>22</v>
      </c>
      <c r="C78" s="126"/>
      <c r="D78" s="229">
        <v>23</v>
      </c>
      <c r="E78" s="230"/>
      <c r="F78" s="192">
        <v>143</v>
      </c>
      <c r="G78" s="230"/>
      <c r="H78" s="192">
        <v>86</v>
      </c>
      <c r="I78" s="21"/>
      <c r="J78" s="192">
        <v>143</v>
      </c>
      <c r="K78" s="230"/>
      <c r="L78" s="192">
        <v>86</v>
      </c>
      <c r="V78" s="195"/>
      <c r="X78" s="195"/>
      <c r="Z78" s="195"/>
      <c r="AB78" s="195"/>
      <c r="AD78" s="195"/>
      <c r="AF78" s="195"/>
    </row>
    <row r="79" spans="1:32" ht="20.100000000000001" customHeight="1">
      <c r="A79" s="168" t="s">
        <v>23</v>
      </c>
      <c r="C79" s="126"/>
      <c r="D79" s="229"/>
      <c r="E79" s="230"/>
      <c r="F79" s="22" t="s">
        <v>71</v>
      </c>
      <c r="G79" s="230"/>
      <c r="H79" s="192">
        <v>334</v>
      </c>
      <c r="I79" s="21"/>
      <c r="J79" s="22" t="s">
        <v>71</v>
      </c>
      <c r="K79" s="230"/>
      <c r="L79" s="192">
        <v>334</v>
      </c>
      <c r="V79" s="195"/>
      <c r="X79" s="195"/>
      <c r="Z79" s="195"/>
      <c r="AB79" s="195"/>
      <c r="AD79" s="195"/>
      <c r="AF79" s="195"/>
    </row>
    <row r="80" spans="1:32" ht="20.100000000000001" customHeight="1">
      <c r="A80" s="168" t="s">
        <v>24</v>
      </c>
      <c r="C80" s="126"/>
      <c r="D80" s="229">
        <v>25</v>
      </c>
      <c r="E80" s="230"/>
      <c r="F80" s="217">
        <v>131</v>
      </c>
      <c r="G80" s="230"/>
      <c r="H80" s="217">
        <v>156</v>
      </c>
      <c r="I80" s="21"/>
      <c r="J80" s="217">
        <v>131</v>
      </c>
      <c r="K80" s="230"/>
      <c r="L80" s="217">
        <v>156</v>
      </c>
      <c r="V80" s="195"/>
      <c r="X80" s="195"/>
      <c r="Z80" s="195"/>
      <c r="AB80" s="195"/>
      <c r="AD80" s="195"/>
      <c r="AF80" s="195"/>
    </row>
    <row r="81" spans="1:32" ht="20.100000000000001" customHeight="1">
      <c r="A81" s="189" t="s">
        <v>153</v>
      </c>
      <c r="B81" s="168"/>
      <c r="C81" s="126"/>
      <c r="D81" s="190"/>
      <c r="E81" s="191"/>
      <c r="F81" s="218">
        <f>SUM(F77:F80)</f>
        <v>274</v>
      </c>
      <c r="G81" s="191"/>
      <c r="H81" s="218">
        <f>SUM(H77:H80)</f>
        <v>576</v>
      </c>
      <c r="I81" s="191"/>
      <c r="J81" s="218">
        <f>SUM(J77:K80)</f>
        <v>274</v>
      </c>
      <c r="K81" s="191">
        <f>SUM(K77:L80)</f>
        <v>576</v>
      </c>
      <c r="L81" s="218">
        <f>SUM(L77:L80)</f>
        <v>576</v>
      </c>
      <c r="V81" s="195"/>
      <c r="X81" s="195"/>
      <c r="Z81" s="195"/>
      <c r="AB81" s="195"/>
      <c r="AD81" s="195"/>
      <c r="AF81" s="195"/>
    </row>
    <row r="82" spans="1:32" ht="7.5" customHeight="1">
      <c r="A82" s="222"/>
      <c r="B82" s="168"/>
      <c r="C82" s="126"/>
      <c r="D82" s="190"/>
      <c r="E82" s="191"/>
      <c r="F82" s="203"/>
      <c r="G82" s="191"/>
      <c r="H82" s="203"/>
      <c r="I82" s="191"/>
      <c r="J82" s="203"/>
      <c r="K82" s="191"/>
      <c r="L82" s="203"/>
      <c r="V82" s="195"/>
      <c r="X82" s="195"/>
      <c r="Z82" s="195"/>
      <c r="AB82" s="195"/>
      <c r="AD82" s="195"/>
      <c r="AF82" s="195"/>
    </row>
    <row r="83" spans="1:32" ht="20.100000000000001" customHeight="1">
      <c r="A83" s="189" t="s">
        <v>152</v>
      </c>
      <c r="B83" s="168"/>
      <c r="C83" s="126"/>
      <c r="D83" s="190"/>
      <c r="E83" s="191"/>
      <c r="F83" s="218">
        <f>SUM(F73,F81)</f>
        <v>48559</v>
      </c>
      <c r="G83" s="191">
        <f>SUM(G73,G81)</f>
        <v>0</v>
      </c>
      <c r="H83" s="218">
        <f>SUM(H73,H81)</f>
        <v>103006</v>
      </c>
      <c r="I83" s="191"/>
      <c r="J83" s="218">
        <f>SUM(J73,J81)</f>
        <v>47597</v>
      </c>
      <c r="K83" s="191">
        <f>SUM(K73,K81)</f>
        <v>576</v>
      </c>
      <c r="L83" s="218">
        <f>SUM(L73,L81)</f>
        <v>102074</v>
      </c>
      <c r="V83" s="195"/>
      <c r="X83" s="195"/>
      <c r="Z83" s="195"/>
      <c r="AB83" s="195"/>
      <c r="AD83" s="195"/>
      <c r="AF83" s="195"/>
    </row>
    <row r="84" spans="1:32" ht="20.100000000000001" customHeight="1">
      <c r="A84" s="189"/>
      <c r="B84" s="168"/>
      <c r="C84" s="126"/>
      <c r="D84" s="190"/>
      <c r="E84" s="191"/>
      <c r="F84" s="203"/>
      <c r="G84" s="191"/>
      <c r="H84" s="203"/>
      <c r="I84" s="191"/>
      <c r="J84" s="203"/>
      <c r="K84" s="191"/>
      <c r="L84" s="203"/>
      <c r="V84" s="195"/>
      <c r="X84" s="195"/>
      <c r="Z84" s="195"/>
      <c r="AB84" s="195"/>
      <c r="AD84" s="195"/>
      <c r="AF84" s="195"/>
    </row>
    <row r="85" spans="1:32" ht="20.100000000000001" customHeight="1">
      <c r="A85" s="189" t="s">
        <v>8</v>
      </c>
      <c r="B85" s="126"/>
      <c r="C85" s="126"/>
      <c r="D85" s="190"/>
      <c r="E85" s="126"/>
      <c r="F85" s="231"/>
      <c r="G85" s="232"/>
      <c r="H85" s="233"/>
      <c r="I85" s="234"/>
      <c r="J85" s="231"/>
      <c r="K85" s="232"/>
      <c r="L85" s="235"/>
    </row>
    <row r="86" spans="1:32" ht="20.100000000000001" customHeight="1">
      <c r="A86" s="168" t="s">
        <v>91</v>
      </c>
      <c r="B86" s="168"/>
      <c r="C86" s="168"/>
      <c r="D86" s="190"/>
      <c r="E86" s="225"/>
      <c r="F86" s="225"/>
      <c r="G86" s="225"/>
      <c r="H86" s="236"/>
      <c r="I86" s="126"/>
      <c r="J86" s="191"/>
      <c r="K86" s="126"/>
    </row>
    <row r="87" spans="1:32" ht="20.100000000000001" customHeight="1">
      <c r="A87" s="168" t="s">
        <v>226</v>
      </c>
      <c r="B87" s="168"/>
      <c r="C87" s="168"/>
      <c r="D87" s="190"/>
      <c r="E87" s="225"/>
      <c r="F87" s="225"/>
      <c r="G87" s="225"/>
      <c r="H87" s="236"/>
      <c r="I87" s="126"/>
      <c r="J87" s="191"/>
      <c r="K87" s="126"/>
    </row>
    <row r="88" spans="1:32" ht="20.100000000000001" customHeight="1" thickBot="1">
      <c r="A88" s="168" t="s">
        <v>227</v>
      </c>
      <c r="B88" s="168"/>
      <c r="C88" s="168"/>
      <c r="D88" s="190">
        <v>24</v>
      </c>
      <c r="E88" s="225"/>
      <c r="F88" s="147">
        <v>1113741</v>
      </c>
      <c r="G88" s="143"/>
      <c r="H88" s="147">
        <v>337500</v>
      </c>
      <c r="I88" s="24"/>
      <c r="J88" s="147">
        <v>1113741</v>
      </c>
      <c r="K88" s="24"/>
      <c r="L88" s="147">
        <v>337500</v>
      </c>
    </row>
    <row r="89" spans="1:32" ht="20.100000000000001" customHeight="1" thickTop="1">
      <c r="A89" s="168" t="s">
        <v>228</v>
      </c>
      <c r="B89" s="168"/>
      <c r="C89" s="168"/>
      <c r="D89" s="190"/>
      <c r="E89" s="225"/>
      <c r="F89" s="24"/>
      <c r="G89" s="143"/>
      <c r="H89" s="24"/>
      <c r="I89" s="24"/>
      <c r="J89" s="24"/>
      <c r="K89" s="24"/>
      <c r="L89" s="24"/>
    </row>
    <row r="90" spans="1:32" ht="20.100000000000001" customHeight="1">
      <c r="A90" s="168" t="s">
        <v>229</v>
      </c>
      <c r="B90" s="168"/>
      <c r="C90" s="168"/>
      <c r="D90" s="190">
        <v>24</v>
      </c>
      <c r="E90" s="191"/>
      <c r="F90" s="24">
        <f>+'SE_CON (E)'!F23</f>
        <v>1012491</v>
      </c>
      <c r="G90" s="143"/>
      <c r="H90" s="24">
        <f>+'SE_CON (E)'!F13</f>
        <v>337497</v>
      </c>
      <c r="I90" s="24"/>
      <c r="J90" s="24">
        <f>+'SE_COM (E)'!F23</f>
        <v>1012491</v>
      </c>
      <c r="K90" s="24"/>
      <c r="L90" s="24">
        <f>+'SE_COM (E)'!F13</f>
        <v>337497</v>
      </c>
      <c r="V90" s="195"/>
      <c r="X90" s="195"/>
      <c r="Z90" s="195"/>
      <c r="AB90" s="195"/>
      <c r="AD90" s="195"/>
      <c r="AF90" s="195"/>
    </row>
    <row r="91" spans="1:32" ht="20.100000000000001" customHeight="1">
      <c r="A91" s="168" t="s">
        <v>188</v>
      </c>
      <c r="B91" s="168"/>
      <c r="C91" s="168"/>
      <c r="D91" s="190">
        <v>24</v>
      </c>
      <c r="E91" s="191"/>
      <c r="F91" s="24">
        <f>+'SE_CON (E)'!H23</f>
        <v>-653889</v>
      </c>
      <c r="G91" s="143"/>
      <c r="H91" s="24">
        <f>'SE_CON (E)'!H13</f>
        <v>-5895</v>
      </c>
      <c r="I91" s="24"/>
      <c r="J91" s="24">
        <f>+'SE_COM (E)'!H23</f>
        <v>-653889</v>
      </c>
      <c r="K91" s="143"/>
      <c r="L91" s="24">
        <f>'SE_COM (E)'!H13</f>
        <v>-5895</v>
      </c>
      <c r="V91" s="195"/>
      <c r="X91" s="195"/>
      <c r="Z91" s="195"/>
      <c r="AB91" s="195"/>
      <c r="AD91" s="195"/>
      <c r="AF91" s="195"/>
    </row>
    <row r="92" spans="1:32" ht="20.100000000000001" customHeight="1">
      <c r="A92" s="168" t="s">
        <v>205</v>
      </c>
      <c r="B92" s="168"/>
      <c r="C92" s="168"/>
      <c r="D92" s="229"/>
      <c r="E92" s="191"/>
      <c r="F92" s="143">
        <f>+'SE_CON (E)'!J23</f>
        <v>-226</v>
      </c>
      <c r="G92" s="143"/>
      <c r="H92" s="143">
        <v>-226</v>
      </c>
      <c r="I92" s="24"/>
      <c r="J92" s="22" t="s">
        <v>71</v>
      </c>
      <c r="K92" s="143"/>
      <c r="L92" s="22" t="s">
        <v>71</v>
      </c>
      <c r="V92" s="195"/>
      <c r="X92" s="195"/>
      <c r="Z92" s="195"/>
      <c r="AB92" s="195"/>
      <c r="AD92" s="195"/>
      <c r="AF92" s="195"/>
    </row>
    <row r="93" spans="1:32" ht="20.100000000000001" customHeight="1">
      <c r="A93" s="168" t="s">
        <v>154</v>
      </c>
      <c r="B93" s="168"/>
      <c r="C93" s="168"/>
      <c r="D93" s="190"/>
      <c r="E93" s="191"/>
      <c r="F93" s="143"/>
      <c r="G93" s="143"/>
      <c r="H93" s="143"/>
      <c r="I93" s="24"/>
      <c r="J93" s="24"/>
      <c r="K93" s="143"/>
      <c r="L93" s="143"/>
      <c r="V93" s="195"/>
      <c r="X93" s="195"/>
      <c r="Z93" s="195"/>
      <c r="AB93" s="195"/>
      <c r="AD93" s="195"/>
      <c r="AF93" s="195"/>
    </row>
    <row r="94" spans="1:32" ht="20.100000000000001" customHeight="1">
      <c r="A94" s="168" t="s">
        <v>60</v>
      </c>
      <c r="B94" s="168"/>
      <c r="C94" s="168"/>
      <c r="D94" s="229"/>
      <c r="E94" s="230"/>
      <c r="F94" s="24">
        <f>+'SE_CON (E)'!L23</f>
        <v>11250</v>
      </c>
      <c r="G94" s="143"/>
      <c r="H94" s="24">
        <v>11250</v>
      </c>
      <c r="I94" s="24"/>
      <c r="J94" s="24">
        <f>+'SE_COM (E)'!J23</f>
        <v>11250</v>
      </c>
      <c r="K94" s="143"/>
      <c r="L94" s="24">
        <v>11250</v>
      </c>
      <c r="V94" s="195"/>
      <c r="X94" s="195"/>
      <c r="Z94" s="195"/>
      <c r="AB94" s="195"/>
      <c r="AD94" s="195"/>
      <c r="AF94" s="195"/>
    </row>
    <row r="95" spans="1:32" ht="20.100000000000001" customHeight="1">
      <c r="A95" s="168" t="s">
        <v>61</v>
      </c>
      <c r="B95" s="168"/>
      <c r="C95" s="168"/>
      <c r="D95" s="229"/>
      <c r="E95" s="230"/>
      <c r="F95" s="143">
        <f>+'SE_CON (E)'!N23</f>
        <v>-399602</v>
      </c>
      <c r="G95" s="143"/>
      <c r="H95" s="143">
        <f>'SE_CON (E)'!N13</f>
        <v>-381089</v>
      </c>
      <c r="I95" s="24"/>
      <c r="J95" s="24">
        <f>+'SE_COM (E)'!L23</f>
        <v>-399155</v>
      </c>
      <c r="K95" s="143"/>
      <c r="L95" s="143">
        <f>'SE_COM (E)'!L13</f>
        <v>-382409</v>
      </c>
      <c r="V95" s="195"/>
      <c r="X95" s="195"/>
      <c r="Z95" s="195"/>
      <c r="AB95" s="195"/>
      <c r="AD95" s="195"/>
      <c r="AF95" s="195"/>
    </row>
    <row r="96" spans="1:32" ht="20.100000000000001" customHeight="1">
      <c r="A96" s="168" t="s">
        <v>15</v>
      </c>
      <c r="B96" s="168"/>
      <c r="C96" s="168"/>
      <c r="D96" s="229"/>
      <c r="E96" s="230"/>
      <c r="F96" s="72">
        <f>+'SE_CON (E)'!T23</f>
        <v>1134</v>
      </c>
      <c r="G96" s="143"/>
      <c r="H96" s="72">
        <f>'SE_CON (E)'!T13</f>
        <v>1375</v>
      </c>
      <c r="I96" s="24"/>
      <c r="J96" s="61">
        <f>+'SE_COM (E)'!N23</f>
        <v>639</v>
      </c>
      <c r="K96" s="143"/>
      <c r="L96" s="61">
        <f>'SE_COM (E)'!N13</f>
        <v>624</v>
      </c>
      <c r="V96" s="195"/>
      <c r="X96" s="195"/>
      <c r="Z96" s="195"/>
      <c r="AB96" s="195"/>
      <c r="AD96" s="195"/>
      <c r="AF96" s="195"/>
    </row>
    <row r="97" spans="1:32" ht="20.100000000000001" customHeight="1">
      <c r="A97" s="189" t="s">
        <v>103</v>
      </c>
      <c r="B97" s="168"/>
      <c r="C97" s="168"/>
      <c r="D97" s="190"/>
      <c r="E97" s="191"/>
      <c r="F97" s="143">
        <f>SUM(F90:F96)</f>
        <v>-28842</v>
      </c>
      <c r="G97" s="143"/>
      <c r="H97" s="143">
        <f>SUM(H90:H96)</f>
        <v>-37088</v>
      </c>
      <c r="I97" s="143">
        <f>SUM(I90:I96)</f>
        <v>0</v>
      </c>
      <c r="J97" s="143">
        <f>SUM(J90:J96)</f>
        <v>-28664</v>
      </c>
      <c r="K97" s="143">
        <f>SUM(K90:K96)</f>
        <v>0</v>
      </c>
      <c r="L97" s="143">
        <f>SUM(L90:L96)</f>
        <v>-38933</v>
      </c>
      <c r="V97" s="195"/>
      <c r="X97" s="195"/>
      <c r="Z97" s="195"/>
      <c r="AB97" s="195"/>
      <c r="AD97" s="195"/>
      <c r="AF97" s="195"/>
    </row>
    <row r="98" spans="1:32" ht="20.100000000000001" customHeight="1">
      <c r="A98" s="168" t="s">
        <v>62</v>
      </c>
      <c r="B98" s="126"/>
      <c r="D98" s="190"/>
      <c r="E98" s="191"/>
      <c r="F98" s="22" t="s">
        <v>71</v>
      </c>
      <c r="G98" s="22"/>
      <c r="H98" s="22" t="s">
        <v>71</v>
      </c>
      <c r="I98" s="24"/>
      <c r="J98" s="22" t="s">
        <v>71</v>
      </c>
      <c r="K98" s="143"/>
      <c r="L98" s="143">
        <v>0</v>
      </c>
      <c r="V98" s="195"/>
      <c r="X98" s="195"/>
      <c r="Z98" s="195"/>
      <c r="AB98" s="195"/>
      <c r="AD98" s="195"/>
      <c r="AF98" s="195"/>
    </row>
    <row r="99" spans="1:32" ht="20.100000000000001" customHeight="1">
      <c r="A99" s="189" t="s">
        <v>218</v>
      </c>
      <c r="B99" s="126"/>
      <c r="C99" s="237"/>
      <c r="D99" s="190"/>
      <c r="E99" s="126"/>
      <c r="F99" s="238">
        <f>SUM(F97:F98)</f>
        <v>-28842</v>
      </c>
      <c r="G99" s="24"/>
      <c r="H99" s="238">
        <f>SUM(H97:H98)</f>
        <v>-37088</v>
      </c>
      <c r="I99" s="24">
        <f>SUM(I97:I98)</f>
        <v>0</v>
      </c>
      <c r="J99" s="121">
        <f>SUM(J97:J98)</f>
        <v>-28664</v>
      </c>
      <c r="K99" s="24">
        <f>SUM(K97:K98)</f>
        <v>0</v>
      </c>
      <c r="L99" s="121">
        <f>SUM(L97:L98)</f>
        <v>-38933</v>
      </c>
      <c r="V99" s="195"/>
      <c r="X99" s="195"/>
      <c r="Z99" s="195"/>
      <c r="AB99" s="195"/>
      <c r="AD99" s="195"/>
      <c r="AF99" s="195"/>
    </row>
    <row r="100" spans="1:32" ht="20.100000000000001" customHeight="1">
      <c r="A100" s="239"/>
      <c r="B100" s="126"/>
      <c r="C100" s="237"/>
      <c r="D100" s="190"/>
      <c r="E100" s="126"/>
      <c r="F100" s="24"/>
      <c r="G100" s="24"/>
      <c r="H100" s="24"/>
      <c r="I100" s="24"/>
      <c r="J100" s="24"/>
      <c r="K100" s="24"/>
      <c r="L100" s="24"/>
      <c r="V100" s="195"/>
      <c r="X100" s="195"/>
      <c r="Z100" s="195"/>
      <c r="AB100" s="195"/>
      <c r="AD100" s="195"/>
      <c r="AF100" s="195"/>
    </row>
    <row r="101" spans="1:32" ht="20.100000000000001" customHeight="1" thickBot="1">
      <c r="A101" s="189" t="s">
        <v>104</v>
      </c>
      <c r="B101" s="126"/>
      <c r="C101" s="237"/>
      <c r="D101" s="190"/>
      <c r="E101" s="126"/>
      <c r="F101" s="240">
        <f>SUM(F83,F99)</f>
        <v>19717</v>
      </c>
      <c r="G101" s="24"/>
      <c r="H101" s="240">
        <f>SUM(H83,H99)</f>
        <v>65918</v>
      </c>
      <c r="I101" s="24">
        <f>SUM(I83,I99)</f>
        <v>0</v>
      </c>
      <c r="J101" s="147">
        <f>SUM(J83,J99)</f>
        <v>18933</v>
      </c>
      <c r="K101" s="24">
        <f>SUM(K83,K99)</f>
        <v>576</v>
      </c>
      <c r="L101" s="147">
        <f>SUM(L83,L99)</f>
        <v>63141</v>
      </c>
      <c r="V101" s="195"/>
      <c r="X101" s="195"/>
      <c r="Z101" s="195"/>
      <c r="AB101" s="195"/>
      <c r="AD101" s="195"/>
      <c r="AF101" s="195"/>
    </row>
    <row r="102" spans="1:32" ht="20.100000000000001" customHeight="1" thickTop="1">
      <c r="A102" s="239"/>
      <c r="B102" s="126"/>
      <c r="C102" s="237"/>
      <c r="D102" s="190"/>
      <c r="E102" s="126"/>
      <c r="F102" s="203"/>
      <c r="G102" s="126"/>
      <c r="H102" s="203"/>
      <c r="I102" s="126"/>
      <c r="J102" s="179"/>
      <c r="K102" s="126"/>
      <c r="V102" s="195"/>
      <c r="X102" s="195"/>
      <c r="Z102" s="195"/>
      <c r="AB102" s="195"/>
      <c r="AD102" s="195"/>
      <c r="AF102" s="195"/>
    </row>
    <row r="103" spans="1:32" ht="20.100000000000001" customHeight="1">
      <c r="A103" s="126"/>
      <c r="B103" s="126"/>
      <c r="C103" s="126"/>
      <c r="E103" s="126"/>
      <c r="F103" s="241"/>
      <c r="G103" s="241"/>
      <c r="H103" s="241"/>
      <c r="I103" s="241"/>
      <c r="J103" s="241"/>
      <c r="K103" s="241"/>
      <c r="L103" s="241"/>
    </row>
    <row r="104" spans="1:32" ht="20.100000000000001" customHeight="1">
      <c r="A104" s="109"/>
      <c r="B104" s="126"/>
      <c r="C104" s="220" t="s">
        <v>97</v>
      </c>
      <c r="E104" s="126"/>
      <c r="F104" s="220" t="s">
        <v>97</v>
      </c>
      <c r="G104" s="126"/>
      <c r="I104" s="126"/>
      <c r="J104" s="126"/>
      <c r="K104" s="126"/>
    </row>
    <row r="105" spans="1:32" ht="20.100000000000001" customHeight="1">
      <c r="A105" s="179"/>
      <c r="B105" s="126"/>
      <c r="C105" s="126"/>
      <c r="E105" s="126"/>
      <c r="F105" s="126"/>
      <c r="G105" s="126"/>
      <c r="I105" s="126"/>
      <c r="J105" s="126"/>
      <c r="K105" s="126"/>
    </row>
    <row r="106" spans="1:32">
      <c r="A106" s="126"/>
      <c r="B106" s="126"/>
      <c r="C106" s="138"/>
      <c r="E106" s="126"/>
      <c r="F106" s="195">
        <f>+F40-F101</f>
        <v>0</v>
      </c>
      <c r="G106" s="126"/>
      <c r="H106" s="195">
        <f>+H40-H101</f>
        <v>0</v>
      </c>
      <c r="I106" s="195">
        <f>+I40-I101</f>
        <v>0</v>
      </c>
      <c r="J106" s="195">
        <f>+J40-J101</f>
        <v>0</v>
      </c>
      <c r="K106" s="195">
        <f>+K40-K101</f>
        <v>-576</v>
      </c>
      <c r="L106" s="195">
        <f>+L40-L101</f>
        <v>0</v>
      </c>
    </row>
    <row r="107" spans="1:32" s="176" customFormat="1" ht="20.25" customHeight="1">
      <c r="A107" s="126"/>
      <c r="B107" s="126"/>
      <c r="C107" s="126"/>
      <c r="D107" s="162"/>
      <c r="E107" s="126"/>
      <c r="F107" s="165"/>
      <c r="G107" s="122"/>
      <c r="H107" s="177"/>
      <c r="I107" s="122"/>
      <c r="J107" s="165"/>
      <c r="K107" s="122"/>
      <c r="L107" s="178"/>
      <c r="M107" s="141"/>
      <c r="N107" s="141"/>
      <c r="O107" s="141"/>
      <c r="P107" s="141"/>
      <c r="Q107" s="141"/>
      <c r="R107" s="141"/>
      <c r="S107" s="141"/>
    </row>
    <row r="108" spans="1:32">
      <c r="M108" s="176"/>
      <c r="N108" s="176"/>
      <c r="O108" s="176"/>
      <c r="P108" s="176"/>
      <c r="Q108" s="176"/>
      <c r="R108" s="176"/>
      <c r="S108" s="176"/>
    </row>
  </sheetData>
  <mergeCells count="6">
    <mergeCell ref="F6:L6"/>
    <mergeCell ref="F59:H59"/>
    <mergeCell ref="J59:L59"/>
    <mergeCell ref="F58:L58"/>
    <mergeCell ref="F7:H7"/>
    <mergeCell ref="J7:L7"/>
  </mergeCells>
  <pageMargins left="0.70866141732283472" right="0.11811023622047245" top="0.78740157480314965" bottom="0.47244094488188981" header="0.31496062992125984" footer="0.31496062992125984"/>
  <pageSetup paperSize="9" scale="70" firstPageNumber="3" fitToHeight="3" orientation="portrait" useFirstPageNumber="1" horizontalDpi="4294967293" r:id="rId1"/>
  <headerFooter alignWithMargins="0">
    <oddFooter>&amp;L&amp;"-,Regular"&amp;11          The accompanying notes form an integral part of these financial statements.&amp;R&amp;"-,Regular"&amp;11&amp;P</oddFooter>
  </headerFooter>
  <rowBreaks count="1" manualBreakCount="1">
    <brk id="5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8"/>
  <dimension ref="A1:T127"/>
  <sheetViews>
    <sheetView view="pageBreakPreview" topLeftCell="A44" zoomScale="130" zoomScaleNormal="91" zoomScaleSheetLayoutView="130" workbookViewId="0">
      <selection activeCell="C53" sqref="C53"/>
    </sheetView>
  </sheetViews>
  <sheetFormatPr defaultColWidth="19.44140625" defaultRowHeight="13.8"/>
  <cols>
    <col min="1" max="2" width="2.44140625" style="106" customWidth="1"/>
    <col min="3" max="3" width="70" style="106" customWidth="1"/>
    <col min="4" max="4" width="6.33203125" style="111" customWidth="1"/>
    <col min="5" max="5" width="0.5546875" style="106" customWidth="1"/>
    <col min="6" max="6" width="13.33203125" style="130" customWidth="1"/>
    <col min="7" max="7" width="0.88671875" style="130" customWidth="1"/>
    <col min="8" max="8" width="13" style="17" customWidth="1"/>
    <col min="9" max="9" width="0.5546875" style="130" customWidth="1"/>
    <col min="10" max="10" width="11.5546875" style="157" customWidth="1"/>
    <col min="11" max="11" width="0.88671875" style="130" customWidth="1"/>
    <col min="12" max="12" width="12.6640625" style="17" customWidth="1"/>
    <col min="13" max="13" width="4.6640625" style="106" customWidth="1"/>
    <col min="14" max="16384" width="19.44140625" style="106"/>
  </cols>
  <sheetData>
    <row r="1" spans="1:14" ht="20.25" customHeight="1">
      <c r="A1" s="105" t="s">
        <v>18</v>
      </c>
      <c r="B1" s="105"/>
      <c r="C1" s="105"/>
      <c r="D1" s="105"/>
      <c r="E1" s="105"/>
      <c r="F1" s="105"/>
      <c r="G1" s="105"/>
      <c r="H1" s="2"/>
      <c r="I1" s="105"/>
      <c r="J1" s="105"/>
      <c r="K1" s="105"/>
      <c r="L1" s="3" t="s">
        <v>57</v>
      </c>
    </row>
    <row r="2" spans="1:14" ht="20.25" customHeight="1">
      <c r="A2" s="105" t="s">
        <v>124</v>
      </c>
      <c r="B2" s="105"/>
      <c r="C2" s="105"/>
      <c r="D2" s="105"/>
      <c r="E2" s="105"/>
      <c r="F2" s="105"/>
      <c r="G2" s="105"/>
      <c r="H2" s="2"/>
      <c r="I2" s="105"/>
      <c r="J2" s="294" t="s">
        <v>58</v>
      </c>
      <c r="K2" s="294"/>
      <c r="L2" s="294"/>
    </row>
    <row r="3" spans="1:14" ht="20.25" customHeight="1">
      <c r="A3" s="105" t="s">
        <v>169</v>
      </c>
      <c r="B3" s="105"/>
      <c r="C3" s="105"/>
      <c r="D3" s="105"/>
      <c r="E3" s="105"/>
      <c r="F3" s="105"/>
      <c r="G3" s="105"/>
      <c r="H3" s="2"/>
      <c r="I3" s="105"/>
      <c r="J3" s="105"/>
      <c r="K3" s="105"/>
      <c r="L3" s="2"/>
    </row>
    <row r="4" spans="1:14" ht="20.25" customHeight="1">
      <c r="D4" s="107"/>
      <c r="E4" s="108"/>
      <c r="F4" s="298" t="s">
        <v>56</v>
      </c>
      <c r="G4" s="298"/>
      <c r="H4" s="298"/>
      <c r="I4" s="298"/>
      <c r="J4" s="298"/>
      <c r="K4" s="298"/>
      <c r="L4" s="298"/>
      <c r="M4" s="109"/>
    </row>
    <row r="5" spans="1:14" ht="20.25" customHeight="1">
      <c r="D5" s="107"/>
      <c r="E5" s="108"/>
      <c r="F5" s="293" t="s">
        <v>46</v>
      </c>
      <c r="G5" s="293"/>
      <c r="H5" s="293"/>
      <c r="I5" s="109"/>
      <c r="J5" s="293" t="s">
        <v>179</v>
      </c>
      <c r="K5" s="293"/>
      <c r="L5" s="293"/>
      <c r="M5" s="110"/>
    </row>
    <row r="6" spans="1:14" s="111" customFormat="1" ht="20.25" customHeight="1">
      <c r="D6" s="112" t="s">
        <v>36</v>
      </c>
      <c r="E6" s="113"/>
      <c r="F6" s="114" t="s">
        <v>157</v>
      </c>
      <c r="G6" s="115"/>
      <c r="H6" s="13" t="s">
        <v>63</v>
      </c>
      <c r="I6" s="115"/>
      <c r="J6" s="114" t="s">
        <v>157</v>
      </c>
      <c r="K6" s="115"/>
      <c r="L6" s="13" t="s">
        <v>63</v>
      </c>
    </row>
    <row r="7" spans="1:14" ht="20.25" customHeight="1">
      <c r="A7" s="116" t="s">
        <v>219</v>
      </c>
      <c r="B7" s="117"/>
      <c r="C7" s="117"/>
      <c r="D7" s="5"/>
      <c r="E7" s="15"/>
      <c r="F7" s="15"/>
      <c r="G7" s="15"/>
      <c r="I7" s="15"/>
      <c r="J7" s="18"/>
      <c r="K7" s="115"/>
      <c r="M7" s="117"/>
    </row>
    <row r="8" spans="1:14" ht="20.25" customHeight="1">
      <c r="A8" s="19" t="s">
        <v>170</v>
      </c>
      <c r="B8" s="19"/>
      <c r="C8" s="117"/>
      <c r="D8" s="20">
        <v>23</v>
      </c>
      <c r="E8" s="21"/>
      <c r="F8" s="22" t="s">
        <v>71</v>
      </c>
      <c r="G8" s="23"/>
      <c r="H8" s="24">
        <v>4542</v>
      </c>
      <c r="I8" s="21"/>
      <c r="J8" s="22" t="s">
        <v>71</v>
      </c>
      <c r="K8" s="115"/>
      <c r="L8" s="24">
        <v>4542</v>
      </c>
    </row>
    <row r="9" spans="1:14" ht="20.25" customHeight="1">
      <c r="A9" s="19" t="s">
        <v>5</v>
      </c>
      <c r="B9" s="19"/>
      <c r="C9" s="117"/>
      <c r="D9" s="25"/>
      <c r="E9" s="21"/>
      <c r="F9" s="24">
        <v>1202</v>
      </c>
      <c r="G9" s="23"/>
      <c r="H9" s="24">
        <v>1470</v>
      </c>
      <c r="I9" s="118"/>
      <c r="J9" s="24">
        <v>1234</v>
      </c>
      <c r="K9" s="115"/>
      <c r="L9" s="24">
        <v>1569</v>
      </c>
      <c r="M9" s="119"/>
    </row>
    <row r="10" spans="1:14" ht="20.25" customHeight="1">
      <c r="A10" s="116" t="s">
        <v>64</v>
      </c>
      <c r="B10" s="117"/>
      <c r="D10" s="120"/>
      <c r="E10" s="117"/>
      <c r="F10" s="121">
        <f>SUM(F8:F9)</f>
        <v>1202</v>
      </c>
      <c r="G10" s="122"/>
      <c r="H10" s="121">
        <f>SUM(H8:H9)</f>
        <v>6012</v>
      </c>
      <c r="I10" s="118"/>
      <c r="J10" s="27">
        <f>SUM(J8:J9)</f>
        <v>1234</v>
      </c>
      <c r="K10" s="115"/>
      <c r="L10" s="121">
        <f>SUM(L8:L9)</f>
        <v>6111</v>
      </c>
      <c r="M10" s="119"/>
    </row>
    <row r="11" spans="1:14" s="28" customFormat="1" ht="8.1" customHeight="1">
      <c r="D11" s="29"/>
      <c r="E11" s="30"/>
      <c r="G11" s="32"/>
      <c r="H11" s="34"/>
      <c r="I11" s="118"/>
      <c r="J11" s="34"/>
      <c r="K11" s="115"/>
      <c r="L11" s="34"/>
      <c r="M11" s="34"/>
      <c r="N11" s="32"/>
    </row>
    <row r="12" spans="1:14" ht="20.25" customHeight="1">
      <c r="A12" s="123" t="s">
        <v>13</v>
      </c>
      <c r="B12" s="124"/>
      <c r="C12" s="117"/>
      <c r="D12" s="120"/>
      <c r="E12" s="117"/>
      <c r="F12" s="39"/>
      <c r="G12" s="125"/>
      <c r="I12" s="118"/>
      <c r="J12" s="39"/>
      <c r="K12" s="115"/>
      <c r="M12" s="119"/>
    </row>
    <row r="13" spans="1:14" ht="20.25" customHeight="1">
      <c r="A13" s="19" t="s">
        <v>17</v>
      </c>
      <c r="B13" s="117"/>
      <c r="D13" s="120"/>
      <c r="E13" s="126"/>
      <c r="F13" s="24">
        <v>8322</v>
      </c>
      <c r="G13" s="122"/>
      <c r="H13" s="24">
        <v>14693</v>
      </c>
      <c r="I13" s="117"/>
      <c r="J13" s="24">
        <v>9145</v>
      </c>
      <c r="K13" s="117"/>
      <c r="L13" s="24">
        <v>14060</v>
      </c>
      <c r="M13" s="119"/>
    </row>
    <row r="14" spans="1:14" ht="20.25" customHeight="1">
      <c r="A14" s="19" t="s">
        <v>105</v>
      </c>
      <c r="B14" s="117"/>
      <c r="D14" s="25"/>
      <c r="E14" s="126"/>
      <c r="F14" s="24">
        <v>600</v>
      </c>
      <c r="G14" s="122"/>
      <c r="H14" s="24">
        <v>843</v>
      </c>
      <c r="I14" s="122"/>
      <c r="J14" s="24">
        <v>416</v>
      </c>
      <c r="K14" s="122"/>
      <c r="L14" s="24">
        <v>1234</v>
      </c>
      <c r="M14" s="119"/>
    </row>
    <row r="15" spans="1:14" ht="20.25" customHeight="1">
      <c r="A15" s="40" t="s">
        <v>106</v>
      </c>
      <c r="B15" s="117"/>
      <c r="D15" s="25"/>
      <c r="E15" s="126"/>
      <c r="F15" s="22" t="s">
        <v>71</v>
      </c>
      <c r="G15" s="122"/>
      <c r="H15" s="22">
        <v>-2100</v>
      </c>
      <c r="I15" s="117"/>
      <c r="J15" s="22" t="s">
        <v>71</v>
      </c>
      <c r="K15" s="117"/>
      <c r="L15" s="22">
        <v>-2100</v>
      </c>
      <c r="M15" s="119"/>
    </row>
    <row r="16" spans="1:14" ht="20.25" customHeight="1">
      <c r="A16" s="40" t="s">
        <v>107</v>
      </c>
      <c r="B16" s="117"/>
      <c r="D16" s="25"/>
      <c r="E16" s="126"/>
      <c r="F16" s="22" t="s">
        <v>71</v>
      </c>
      <c r="G16" s="122"/>
      <c r="H16" s="22">
        <v>260</v>
      </c>
      <c r="I16" s="117"/>
      <c r="J16" s="22" t="s">
        <v>71</v>
      </c>
      <c r="K16" s="117"/>
      <c r="L16" s="22" t="s">
        <v>71</v>
      </c>
      <c r="M16" s="119"/>
    </row>
    <row r="17" spans="1:14" ht="20.25" customHeight="1">
      <c r="A17" s="19" t="s">
        <v>141</v>
      </c>
      <c r="B17" s="117"/>
      <c r="D17" s="25"/>
      <c r="E17" s="126"/>
      <c r="F17" s="24">
        <v>406</v>
      </c>
      <c r="G17" s="122"/>
      <c r="H17" s="24">
        <v>377</v>
      </c>
      <c r="I17" s="122"/>
      <c r="J17" s="24">
        <v>406</v>
      </c>
      <c r="K17" s="122"/>
      <c r="L17" s="24">
        <v>377</v>
      </c>
      <c r="M17" s="119"/>
    </row>
    <row r="18" spans="1:14" ht="20.25" customHeight="1">
      <c r="A18" s="116" t="s">
        <v>65</v>
      </c>
      <c r="B18" s="117"/>
      <c r="C18" s="117"/>
      <c r="D18" s="120"/>
      <c r="E18" s="117"/>
      <c r="F18" s="121">
        <f>SUM(F13:G17)</f>
        <v>9328</v>
      </c>
      <c r="G18" s="122"/>
      <c r="H18" s="121">
        <f>SUM(H13:I17)</f>
        <v>14073</v>
      </c>
      <c r="I18" s="122"/>
      <c r="J18" s="121">
        <f>SUM(J13:J17)</f>
        <v>9967</v>
      </c>
      <c r="K18" s="122"/>
      <c r="L18" s="121">
        <f>SUM(L13:L17)</f>
        <v>13571</v>
      </c>
      <c r="M18" s="119"/>
    </row>
    <row r="19" spans="1:14" s="28" customFormat="1" ht="8.1" customHeight="1">
      <c r="D19" s="29"/>
      <c r="E19" s="30"/>
      <c r="F19" s="127"/>
      <c r="G19" s="122"/>
      <c r="H19" s="128"/>
      <c r="I19" s="122"/>
      <c r="J19" s="128"/>
      <c r="K19" s="122"/>
      <c r="L19" s="128"/>
      <c r="M19" s="34"/>
      <c r="N19" s="32"/>
    </row>
    <row r="20" spans="1:14" ht="20.25" customHeight="1">
      <c r="A20" s="129" t="s">
        <v>80</v>
      </c>
      <c r="B20" s="117"/>
      <c r="C20" s="117"/>
      <c r="D20" s="120"/>
      <c r="E20" s="117"/>
      <c r="F20" s="24">
        <f>+F10-F18</f>
        <v>-8126</v>
      </c>
      <c r="G20" s="122"/>
      <c r="H20" s="24">
        <f>+H10-H18</f>
        <v>-8061</v>
      </c>
      <c r="I20" s="122"/>
      <c r="J20" s="24">
        <f>+J10-J18</f>
        <v>-8733</v>
      </c>
      <c r="K20" s="122"/>
      <c r="L20" s="24">
        <f>+L10-L18</f>
        <v>-7460</v>
      </c>
    </row>
    <row r="21" spans="1:14" ht="8.1" customHeight="1">
      <c r="A21" s="129"/>
      <c r="B21" s="117"/>
      <c r="C21" s="117"/>
      <c r="D21" s="120"/>
      <c r="E21" s="117"/>
      <c r="F21" s="24"/>
      <c r="G21" s="122"/>
      <c r="H21" s="24"/>
      <c r="I21" s="122"/>
      <c r="J21" s="24"/>
      <c r="K21" s="122"/>
      <c r="L21" s="24"/>
    </row>
    <row r="22" spans="1:14" ht="20.25" customHeight="1">
      <c r="A22" s="130" t="s">
        <v>99</v>
      </c>
      <c r="B22" s="117"/>
      <c r="C22" s="117"/>
      <c r="D22" s="120">
        <v>25</v>
      </c>
      <c r="E22" s="126"/>
      <c r="F22" s="131">
        <v>4</v>
      </c>
      <c r="G22" s="122"/>
      <c r="H22" s="60" t="s">
        <v>71</v>
      </c>
      <c r="I22" s="122"/>
      <c r="J22" s="131">
        <v>4</v>
      </c>
      <c r="K22" s="132"/>
      <c r="L22" s="60" t="s">
        <v>71</v>
      </c>
      <c r="M22" s="119"/>
    </row>
    <row r="23" spans="1:14" ht="8.1" customHeight="1">
      <c r="A23" s="130"/>
      <c r="B23" s="117"/>
      <c r="C23" s="117"/>
      <c r="D23" s="120"/>
      <c r="E23" s="126"/>
      <c r="F23" s="133"/>
      <c r="G23" s="122"/>
      <c r="H23" s="22"/>
      <c r="I23" s="122"/>
      <c r="J23" s="133"/>
      <c r="K23" s="132"/>
      <c r="L23" s="22"/>
      <c r="M23" s="119"/>
    </row>
    <row r="24" spans="1:14" ht="20.25" customHeight="1">
      <c r="A24" s="134" t="s">
        <v>220</v>
      </c>
      <c r="B24" s="117"/>
      <c r="C24" s="117"/>
      <c r="D24" s="120"/>
      <c r="E24" s="117"/>
      <c r="F24" s="24">
        <f>SUM(F20:F22)</f>
        <v>-8122</v>
      </c>
      <c r="G24" s="122"/>
      <c r="H24" s="24">
        <f>SUM(H20:H22)</f>
        <v>-8061</v>
      </c>
      <c r="I24" s="122"/>
      <c r="J24" s="24">
        <f>SUM(J20:J22)</f>
        <v>-8729</v>
      </c>
      <c r="K24" s="122"/>
      <c r="L24" s="24">
        <f>SUM(L20:L22)</f>
        <v>-7460</v>
      </c>
      <c r="M24" s="119"/>
    </row>
    <row r="25" spans="1:14" s="28" customFormat="1" ht="8.1" customHeight="1">
      <c r="D25" s="29"/>
      <c r="E25" s="30"/>
      <c r="F25" s="127"/>
      <c r="G25" s="122"/>
      <c r="H25" s="128"/>
      <c r="I25" s="122"/>
      <c r="J25" s="128"/>
      <c r="K25" s="122"/>
      <c r="L25" s="128"/>
      <c r="M25" s="34"/>
      <c r="N25" s="32"/>
    </row>
    <row r="26" spans="1:14">
      <c r="A26" s="53" t="s">
        <v>76</v>
      </c>
      <c r="B26" s="117"/>
      <c r="C26" s="130"/>
      <c r="D26" s="120"/>
      <c r="E26" s="117"/>
      <c r="F26" s="122"/>
      <c r="G26" s="122"/>
      <c r="H26" s="24"/>
      <c r="I26" s="122"/>
      <c r="J26" s="122"/>
      <c r="K26" s="122"/>
      <c r="L26" s="24"/>
      <c r="M26" s="117"/>
    </row>
    <row r="27" spans="1:14" s="28" customFormat="1" ht="8.1" customHeight="1">
      <c r="D27" s="29"/>
      <c r="E27" s="30"/>
      <c r="G27" s="122"/>
      <c r="H27" s="34"/>
      <c r="I27" s="122"/>
      <c r="J27" s="34"/>
      <c r="K27" s="122"/>
      <c r="L27" s="34"/>
      <c r="M27" s="34"/>
      <c r="N27" s="32"/>
    </row>
    <row r="28" spans="1:14" ht="20.25" customHeight="1">
      <c r="A28" s="55" t="s">
        <v>77</v>
      </c>
      <c r="B28" s="56"/>
      <c r="C28" s="130"/>
      <c r="D28" s="135"/>
      <c r="E28" s="117"/>
      <c r="F28" s="122"/>
      <c r="G28" s="122"/>
      <c r="H28" s="24"/>
      <c r="I28" s="122"/>
      <c r="J28" s="122"/>
      <c r="K28" s="126"/>
      <c r="L28" s="24"/>
      <c r="M28" s="117"/>
    </row>
    <row r="29" spans="1:14" ht="20.25" customHeight="1">
      <c r="A29" s="55" t="s">
        <v>221</v>
      </c>
      <c r="B29" s="56"/>
      <c r="C29" s="130"/>
      <c r="D29" s="135"/>
      <c r="E29" s="117"/>
      <c r="F29" s="122"/>
      <c r="G29" s="122"/>
      <c r="H29" s="22"/>
      <c r="I29" s="122"/>
      <c r="J29" s="122"/>
      <c r="K29" s="126"/>
      <c r="L29" s="24"/>
      <c r="M29" s="117"/>
    </row>
    <row r="30" spans="1:14" ht="8.1" customHeight="1">
      <c r="A30" s="55"/>
      <c r="B30" s="56"/>
      <c r="C30" s="130"/>
      <c r="D30" s="135"/>
      <c r="E30" s="117"/>
      <c r="F30" s="122"/>
      <c r="G30" s="122"/>
      <c r="H30" s="22"/>
      <c r="I30" s="122"/>
      <c r="J30" s="122"/>
      <c r="K30" s="126"/>
      <c r="L30" s="24"/>
      <c r="M30" s="117"/>
    </row>
    <row r="31" spans="1:14" ht="20.25" customHeight="1">
      <c r="A31" s="19" t="s">
        <v>182</v>
      </c>
      <c r="B31" s="130"/>
      <c r="C31" s="130"/>
      <c r="D31" s="58"/>
      <c r="E31" s="117"/>
      <c r="F31" s="22" t="s">
        <v>71</v>
      </c>
      <c r="G31" s="122"/>
      <c r="H31" s="22" t="s">
        <v>71</v>
      </c>
      <c r="I31" s="126"/>
      <c r="J31" s="22" t="s">
        <v>71</v>
      </c>
      <c r="K31" s="126"/>
      <c r="L31" s="22" t="s">
        <v>71</v>
      </c>
      <c r="M31" s="117"/>
    </row>
    <row r="32" spans="1:14" ht="20.25" customHeight="1">
      <c r="A32" s="40" t="s">
        <v>82</v>
      </c>
      <c r="B32" s="130"/>
      <c r="C32" s="130"/>
      <c r="D32" s="136"/>
      <c r="E32" s="117"/>
      <c r="F32" s="61">
        <v>-709</v>
      </c>
      <c r="G32" s="122"/>
      <c r="H32" s="61">
        <v>169</v>
      </c>
      <c r="I32" s="126"/>
      <c r="J32" s="137" t="s">
        <v>71</v>
      </c>
      <c r="K32" s="138"/>
      <c r="L32" s="60" t="s">
        <v>71</v>
      </c>
      <c r="M32" s="117"/>
    </row>
    <row r="33" spans="1:14" ht="20.25" customHeight="1">
      <c r="A33" s="63" t="s">
        <v>108</v>
      </c>
      <c r="B33" s="130"/>
      <c r="C33" s="130"/>
      <c r="D33" s="136"/>
      <c r="E33" s="117"/>
      <c r="F33" s="24"/>
      <c r="G33" s="122"/>
      <c r="H33" s="24"/>
      <c r="I33" s="126"/>
      <c r="J33" s="132"/>
      <c r="K33" s="138"/>
      <c r="L33" s="22"/>
      <c r="M33" s="117"/>
    </row>
    <row r="34" spans="1:14" ht="20.25" customHeight="1">
      <c r="A34" s="63" t="s">
        <v>222</v>
      </c>
      <c r="B34" s="130"/>
      <c r="C34" s="130"/>
      <c r="D34" s="58"/>
      <c r="E34" s="117"/>
      <c r="F34" s="61">
        <f>SUM(F31:F32)</f>
        <v>-709</v>
      </c>
      <c r="G34" s="122"/>
      <c r="H34" s="61">
        <f>SUM(H31:H32)</f>
        <v>169</v>
      </c>
      <c r="I34" s="126"/>
      <c r="J34" s="60" t="s">
        <v>71</v>
      </c>
      <c r="K34" s="126"/>
      <c r="L34" s="60" t="s">
        <v>71</v>
      </c>
      <c r="M34" s="117"/>
    </row>
    <row r="35" spans="1:14" s="28" customFormat="1" ht="8.1" customHeight="1">
      <c r="D35" s="29"/>
      <c r="E35" s="30"/>
      <c r="F35" s="127"/>
      <c r="G35" s="122"/>
      <c r="H35" s="128"/>
      <c r="I35" s="122"/>
      <c r="J35" s="128"/>
      <c r="K35" s="122"/>
      <c r="L35" s="128"/>
      <c r="M35" s="34"/>
      <c r="N35" s="32"/>
    </row>
    <row r="36" spans="1:14" ht="20.25" customHeight="1">
      <c r="A36" s="64" t="s">
        <v>78</v>
      </c>
      <c r="B36" s="65"/>
      <c r="C36" s="130"/>
      <c r="D36" s="135"/>
      <c r="E36" s="117"/>
      <c r="F36" s="122"/>
      <c r="G36" s="122"/>
      <c r="H36" s="24"/>
      <c r="I36" s="126"/>
      <c r="J36" s="122"/>
      <c r="K36" s="126"/>
      <c r="L36" s="24"/>
      <c r="M36" s="117"/>
    </row>
    <row r="37" spans="1:14" ht="20.25" customHeight="1">
      <c r="A37" s="64" t="s">
        <v>222</v>
      </c>
      <c r="B37" s="65"/>
      <c r="C37" s="130"/>
      <c r="D37" s="135"/>
      <c r="E37" s="117"/>
      <c r="F37" s="122"/>
      <c r="G37" s="122"/>
      <c r="H37" s="24"/>
      <c r="I37" s="126"/>
      <c r="J37" s="122"/>
      <c r="K37" s="126"/>
      <c r="L37" s="24"/>
      <c r="M37" s="117"/>
    </row>
    <row r="38" spans="1:14" ht="20.25" customHeight="1">
      <c r="A38" s="19" t="s">
        <v>183</v>
      </c>
      <c r="B38" s="130"/>
      <c r="C38" s="130"/>
      <c r="D38" s="136">
        <v>23</v>
      </c>
      <c r="E38" s="117"/>
      <c r="F38" s="60" t="s">
        <v>71</v>
      </c>
      <c r="G38" s="122"/>
      <c r="H38" s="60" t="s">
        <v>71</v>
      </c>
      <c r="I38" s="126"/>
      <c r="J38" s="60" t="s">
        <v>71</v>
      </c>
      <c r="K38" s="126"/>
      <c r="L38" s="60" t="s">
        <v>71</v>
      </c>
      <c r="M38" s="117"/>
    </row>
    <row r="39" spans="1:14" s="130" customFormat="1" ht="20.25" customHeight="1">
      <c r="A39" s="139" t="s">
        <v>79</v>
      </c>
      <c r="C39" s="140"/>
      <c r="D39" s="120"/>
      <c r="E39" s="141"/>
      <c r="F39" s="142"/>
      <c r="G39" s="122"/>
      <c r="H39" s="143"/>
      <c r="I39" s="144"/>
      <c r="J39" s="24"/>
      <c r="K39" s="144"/>
      <c r="L39" s="24"/>
    </row>
    <row r="40" spans="1:14" s="130" customFormat="1" ht="20.25" customHeight="1">
      <c r="A40" s="139" t="s">
        <v>222</v>
      </c>
      <c r="C40" s="140"/>
      <c r="D40" s="120"/>
      <c r="E40" s="141"/>
      <c r="F40" s="60" t="s">
        <v>71</v>
      </c>
      <c r="G40" s="122"/>
      <c r="H40" s="60" t="s">
        <v>71</v>
      </c>
      <c r="I40" s="144"/>
      <c r="J40" s="60" t="s">
        <v>71</v>
      </c>
      <c r="K40" s="144"/>
      <c r="L40" s="60" t="s">
        <v>71</v>
      </c>
    </row>
    <row r="41" spans="1:14" ht="8.1" customHeight="1">
      <c r="A41" s="117"/>
      <c r="B41" s="117"/>
      <c r="C41" s="117"/>
      <c r="D41" s="120"/>
      <c r="E41" s="117"/>
      <c r="F41" s="145"/>
      <c r="G41" s="122"/>
      <c r="I41" s="144"/>
      <c r="J41" s="146"/>
      <c r="K41" s="144"/>
      <c r="M41" s="117"/>
    </row>
    <row r="42" spans="1:14" s="130" customFormat="1" ht="20.25" customHeight="1">
      <c r="A42" s="64" t="s">
        <v>76</v>
      </c>
      <c r="B42" s="140"/>
      <c r="C42" s="140"/>
      <c r="D42" s="120"/>
      <c r="E42" s="141"/>
      <c r="F42" s="61">
        <f>SUM(F34,F40)</f>
        <v>-709</v>
      </c>
      <c r="G42" s="122"/>
      <c r="H42" s="61">
        <f>SUM(H34,H40)</f>
        <v>169</v>
      </c>
      <c r="I42" s="144"/>
      <c r="J42" s="60" t="s">
        <v>71</v>
      </c>
      <c r="K42" s="144"/>
      <c r="L42" s="60" t="s">
        <v>71</v>
      </c>
    </row>
    <row r="43" spans="1:14" ht="8.1" customHeight="1">
      <c r="A43" s="117"/>
      <c r="B43" s="117"/>
      <c r="C43" s="117"/>
      <c r="D43" s="120"/>
      <c r="E43" s="117"/>
      <c r="F43" s="146"/>
      <c r="G43" s="146"/>
      <c r="I43" s="144"/>
      <c r="J43" s="146"/>
      <c r="K43" s="144"/>
      <c r="M43" s="117"/>
    </row>
    <row r="44" spans="1:14" ht="20.25" customHeight="1" thickBot="1">
      <c r="A44" s="64" t="s">
        <v>223</v>
      </c>
      <c r="B44" s="117"/>
      <c r="C44" s="117"/>
      <c r="D44" s="120"/>
      <c r="E44" s="117"/>
      <c r="F44" s="147">
        <f>SUM(F24,F42)</f>
        <v>-8831</v>
      </c>
      <c r="G44" s="146"/>
      <c r="H44" s="147">
        <f>SUM(H24,H42)</f>
        <v>-7892</v>
      </c>
      <c r="I44" s="144"/>
      <c r="J44" s="147">
        <f>SUM(J24,J42)</f>
        <v>-8729</v>
      </c>
      <c r="K44" s="144"/>
      <c r="L44" s="147">
        <f>SUM(L24,L42)</f>
        <v>-7460</v>
      </c>
      <c r="M44" s="117"/>
    </row>
    <row r="45" spans="1:14" ht="8.1" customHeight="1" thickTop="1">
      <c r="A45" s="117"/>
      <c r="B45" s="117"/>
      <c r="C45" s="117"/>
      <c r="D45" s="120"/>
      <c r="E45" s="117"/>
      <c r="F45" s="146"/>
      <c r="G45" s="146"/>
      <c r="I45" s="144"/>
      <c r="J45" s="146"/>
      <c r="K45" s="144"/>
      <c r="M45" s="117"/>
    </row>
    <row r="46" spans="1:14" ht="20.25" customHeight="1">
      <c r="A46" s="134" t="s">
        <v>224</v>
      </c>
      <c r="B46" s="117"/>
      <c r="C46" s="117"/>
      <c r="D46" s="120"/>
      <c r="E46" s="117"/>
      <c r="F46" s="122"/>
      <c r="G46" s="122"/>
      <c r="H46" s="24"/>
      <c r="I46" s="126"/>
      <c r="J46" s="122"/>
      <c r="K46" s="144"/>
      <c r="L46" s="24"/>
      <c r="M46" s="117"/>
    </row>
    <row r="47" spans="1:14" s="149" customFormat="1" ht="20.25" customHeight="1">
      <c r="A47" s="148" t="s">
        <v>81</v>
      </c>
      <c r="C47" s="150"/>
      <c r="D47" s="120"/>
      <c r="E47" s="150"/>
      <c r="F47" s="22">
        <f>+F24</f>
        <v>-8122</v>
      </c>
      <c r="G47" s="138"/>
      <c r="H47" s="22">
        <f>+H49</f>
        <v>-8061</v>
      </c>
      <c r="I47" s="62"/>
      <c r="J47" s="22">
        <f>+J24</f>
        <v>-8729</v>
      </c>
      <c r="K47" s="62"/>
      <c r="L47" s="22">
        <f>+L24</f>
        <v>-7460</v>
      </c>
      <c r="M47" s="151"/>
    </row>
    <row r="48" spans="1:14" s="149" customFormat="1" ht="20.25" customHeight="1">
      <c r="A48" s="152" t="s">
        <v>45</v>
      </c>
      <c r="C48" s="150"/>
      <c r="D48" s="120"/>
      <c r="E48" s="150"/>
      <c r="F48" s="22" t="s">
        <v>71</v>
      </c>
      <c r="G48" s="138"/>
      <c r="H48" s="22" t="s">
        <v>71</v>
      </c>
      <c r="I48" s="62"/>
      <c r="J48" s="22" t="s">
        <v>71</v>
      </c>
      <c r="K48" s="16"/>
      <c r="L48" s="22" t="s">
        <v>71</v>
      </c>
      <c r="M48" s="151"/>
    </row>
    <row r="49" spans="1:20" ht="20.25" customHeight="1" thickBot="1">
      <c r="A49" s="117"/>
      <c r="B49" s="130"/>
      <c r="C49" s="117"/>
      <c r="D49" s="120"/>
      <c r="E49" s="117"/>
      <c r="F49" s="79">
        <f>SUM(F47:F48)</f>
        <v>-8122</v>
      </c>
      <c r="G49" s="138"/>
      <c r="H49" s="79">
        <f>+H24</f>
        <v>-8061</v>
      </c>
      <c r="I49" s="138"/>
      <c r="J49" s="79">
        <f t="shared" ref="J49:L49" si="0">SUM(J47:J48)</f>
        <v>-8729</v>
      </c>
      <c r="K49" s="80"/>
      <c r="L49" s="79">
        <f t="shared" si="0"/>
        <v>-7460</v>
      </c>
      <c r="M49" s="151"/>
    </row>
    <row r="50" spans="1:20" ht="20.25" customHeight="1" thickTop="1">
      <c r="A50" s="134" t="s">
        <v>230</v>
      </c>
      <c r="B50" s="117"/>
      <c r="C50" s="117"/>
      <c r="D50" s="120"/>
      <c r="E50" s="117"/>
      <c r="F50" s="146"/>
      <c r="G50" s="146"/>
      <c r="I50" s="126"/>
      <c r="J50" s="146"/>
      <c r="K50" s="80"/>
      <c r="M50" s="117"/>
    </row>
    <row r="51" spans="1:20" ht="20.25" customHeight="1">
      <c r="A51" s="140" t="s">
        <v>81</v>
      </c>
      <c r="C51" s="117"/>
      <c r="D51" s="113"/>
      <c r="E51" s="117"/>
      <c r="F51" s="22">
        <f>+F44</f>
        <v>-8831</v>
      </c>
      <c r="G51" s="138"/>
      <c r="H51" s="22">
        <v>-7892</v>
      </c>
      <c r="I51" s="62"/>
      <c r="J51" s="22">
        <f>+J44</f>
        <v>-8729</v>
      </c>
      <c r="K51" s="80"/>
      <c r="L51" s="22">
        <f>+L44</f>
        <v>-7460</v>
      </c>
      <c r="M51" s="151"/>
    </row>
    <row r="52" spans="1:20" ht="20.25" customHeight="1">
      <c r="A52" s="130" t="s">
        <v>45</v>
      </c>
      <c r="C52" s="117"/>
      <c r="D52" s="113"/>
      <c r="E52" s="117"/>
      <c r="F52" s="22" t="s">
        <v>71</v>
      </c>
      <c r="G52" s="138"/>
      <c r="H52" s="22" t="s">
        <v>71</v>
      </c>
      <c r="I52" s="62"/>
      <c r="J52" s="22" t="s">
        <v>71</v>
      </c>
      <c r="K52" s="80"/>
      <c r="L52" s="22" t="s">
        <v>71</v>
      </c>
      <c r="M52" s="151"/>
    </row>
    <row r="53" spans="1:20" ht="20.25" customHeight="1" thickBot="1">
      <c r="A53" s="117"/>
      <c r="B53" s="130"/>
      <c r="C53" s="117"/>
      <c r="D53" s="113"/>
      <c r="E53" s="117"/>
      <c r="F53" s="79">
        <f>SUM(F51:F52)</f>
        <v>-8831</v>
      </c>
      <c r="G53" s="138"/>
      <c r="H53" s="79">
        <f>+H44</f>
        <v>-7892</v>
      </c>
      <c r="I53" s="138"/>
      <c r="J53" s="79">
        <f t="shared" ref="J53:L53" si="1">SUM(J51:J52)</f>
        <v>-8729</v>
      </c>
      <c r="K53" s="80"/>
      <c r="L53" s="79">
        <f t="shared" si="1"/>
        <v>-7460</v>
      </c>
      <c r="M53" s="151"/>
    </row>
    <row r="54" spans="1:20" ht="8.1" customHeight="1" thickTop="1">
      <c r="A54" s="117"/>
      <c r="B54" s="117"/>
      <c r="C54" s="117"/>
      <c r="D54" s="113"/>
      <c r="E54" s="117"/>
      <c r="F54" s="138"/>
      <c r="G54" s="138"/>
      <c r="H54" s="22"/>
      <c r="I54" s="138"/>
      <c r="J54" s="132"/>
      <c r="K54" s="80"/>
      <c r="L54" s="22"/>
      <c r="M54" s="151"/>
    </row>
    <row r="55" spans="1:20" s="141" customFormat="1" ht="20.25" customHeight="1" thickBot="1">
      <c r="A55" s="123" t="s">
        <v>109</v>
      </c>
      <c r="B55" s="126"/>
      <c r="D55" s="153" t="s">
        <v>181</v>
      </c>
      <c r="E55" s="126"/>
      <c r="F55" s="154">
        <f>+F24/86891</f>
        <v>-9.3473432231186204E-2</v>
      </c>
      <c r="G55" s="132"/>
      <c r="H55" s="154">
        <f>+H47/64773</f>
        <v>-0.12445000231577973</v>
      </c>
      <c r="I55" s="138"/>
      <c r="J55" s="154">
        <f>+J24/86891</f>
        <v>-0.10045919600418915</v>
      </c>
      <c r="K55" s="151"/>
      <c r="L55" s="154">
        <f>+L47/64773</f>
        <v>-0.11517144489216186</v>
      </c>
      <c r="M55" s="151"/>
      <c r="T55" s="141">
        <v>-5.9077633444552093</v>
      </c>
    </row>
    <row r="56" spans="1:20" s="141" customFormat="1" ht="8.1" customHeight="1" thickTop="1">
      <c r="A56" s="123"/>
      <c r="B56" s="126"/>
      <c r="D56" s="153"/>
      <c r="E56" s="126"/>
      <c r="F56" s="132"/>
      <c r="G56" s="132"/>
      <c r="H56" s="132"/>
      <c r="I56" s="138"/>
      <c r="J56" s="132"/>
      <c r="K56" s="151"/>
      <c r="L56" s="132"/>
      <c r="M56" s="151"/>
    </row>
    <row r="57" spans="1:20" s="141" customFormat="1" ht="20.25" customHeight="1">
      <c r="A57" s="123"/>
      <c r="B57" s="126"/>
      <c r="D57" s="153"/>
      <c r="E57" s="126"/>
      <c r="F57" s="132"/>
      <c r="G57" s="132"/>
      <c r="H57" s="132"/>
      <c r="I57" s="138"/>
      <c r="J57" s="132"/>
      <c r="K57" s="151"/>
      <c r="L57" s="132"/>
      <c r="M57" s="151"/>
    </row>
    <row r="58" spans="1:20" ht="20.25" customHeight="1">
      <c r="B58" s="117"/>
      <c r="C58" s="86"/>
      <c r="D58" s="151"/>
      <c r="E58" s="117"/>
      <c r="F58" s="155"/>
      <c r="G58" s="155"/>
      <c r="H58" s="88"/>
      <c r="I58" s="155"/>
      <c r="J58" s="155"/>
      <c r="K58" s="155"/>
      <c r="L58" s="89"/>
      <c r="M58" s="117"/>
    </row>
    <row r="59" spans="1:20" ht="20.25" customHeight="1">
      <c r="B59" s="117"/>
      <c r="C59" s="86" t="s">
        <v>97</v>
      </c>
      <c r="D59" s="151"/>
      <c r="E59" s="117"/>
      <c r="F59" s="155"/>
      <c r="G59" s="155"/>
      <c r="H59" s="88" t="s">
        <v>208</v>
      </c>
      <c r="I59" s="155"/>
      <c r="J59" s="155"/>
      <c r="K59" s="155"/>
      <c r="L59" s="89"/>
      <c r="M59" s="117"/>
    </row>
    <row r="60" spans="1:20" ht="12" customHeight="1">
      <c r="A60" s="156"/>
      <c r="B60" s="117"/>
      <c r="C60" s="117"/>
      <c r="D60" s="151"/>
      <c r="E60" s="117"/>
      <c r="F60" s="117"/>
      <c r="G60" s="117"/>
      <c r="I60" s="117"/>
      <c r="K60" s="117"/>
      <c r="M60" s="117"/>
    </row>
    <row r="61" spans="1:20" ht="20.25" customHeight="1">
      <c r="A61" s="158"/>
      <c r="B61" s="141"/>
      <c r="C61" s="141"/>
      <c r="D61" s="108"/>
      <c r="E61" s="141"/>
      <c r="F61" s="158"/>
      <c r="G61" s="158"/>
      <c r="H61" s="24"/>
      <c r="I61" s="158"/>
      <c r="J61" s="299"/>
      <c r="K61" s="299"/>
      <c r="L61" s="299"/>
      <c r="M61" s="141"/>
    </row>
    <row r="62" spans="1:20" ht="20.25" customHeight="1">
      <c r="A62" s="158"/>
      <c r="B62" s="141"/>
      <c r="C62" s="141"/>
      <c r="D62" s="108"/>
      <c r="E62" s="141"/>
      <c r="F62" s="158"/>
      <c r="G62" s="158"/>
      <c r="H62" s="24"/>
      <c r="I62" s="158"/>
      <c r="J62" s="159"/>
      <c r="K62" s="159"/>
      <c r="L62" s="93"/>
      <c r="M62" s="141"/>
    </row>
    <row r="63" spans="1:20" ht="20.25" customHeight="1">
      <c r="A63" s="295"/>
      <c r="B63" s="295"/>
      <c r="C63" s="295"/>
      <c r="D63" s="295"/>
      <c r="E63" s="295"/>
      <c r="F63" s="295"/>
      <c r="G63" s="295"/>
      <c r="H63" s="295"/>
      <c r="I63" s="295"/>
      <c r="J63" s="295"/>
      <c r="K63" s="295"/>
      <c r="L63" s="295"/>
      <c r="M63" s="141"/>
    </row>
    <row r="64" spans="1:20" ht="20.25" customHeight="1">
      <c r="A64" s="295"/>
      <c r="B64" s="295"/>
      <c r="C64" s="295"/>
      <c r="D64" s="295"/>
      <c r="E64" s="295"/>
      <c r="F64" s="295"/>
      <c r="G64" s="295"/>
      <c r="H64" s="295"/>
      <c r="I64" s="295"/>
      <c r="J64" s="295"/>
      <c r="K64" s="295"/>
      <c r="L64" s="295"/>
      <c r="M64" s="141"/>
    </row>
    <row r="65" spans="1:13" ht="20.25" customHeight="1">
      <c r="A65" s="295"/>
      <c r="B65" s="295"/>
      <c r="C65" s="295"/>
      <c r="D65" s="295"/>
      <c r="E65" s="295"/>
      <c r="F65" s="295"/>
      <c r="G65" s="295"/>
      <c r="H65" s="295"/>
      <c r="I65" s="295"/>
      <c r="J65" s="295"/>
      <c r="K65" s="295"/>
      <c r="L65" s="295"/>
      <c r="M65" s="141"/>
    </row>
    <row r="66" spans="1:13" ht="20.25" customHeight="1">
      <c r="A66" s="141"/>
      <c r="B66" s="141"/>
      <c r="C66" s="141"/>
      <c r="D66" s="115"/>
      <c r="E66" s="108"/>
      <c r="F66" s="296"/>
      <c r="G66" s="296"/>
      <c r="H66" s="296"/>
      <c r="I66" s="296"/>
      <c r="J66" s="296"/>
      <c r="K66" s="296"/>
      <c r="L66" s="296"/>
      <c r="M66" s="296"/>
    </row>
    <row r="67" spans="1:13" ht="20.25" customHeight="1">
      <c r="A67" s="141"/>
      <c r="B67" s="141"/>
      <c r="C67" s="141"/>
      <c r="D67" s="115"/>
      <c r="E67" s="108"/>
      <c r="F67" s="296"/>
      <c r="G67" s="296"/>
      <c r="H67" s="296"/>
      <c r="I67" s="109"/>
      <c r="J67" s="296"/>
      <c r="K67" s="296"/>
      <c r="L67" s="296"/>
      <c r="M67" s="160"/>
    </row>
    <row r="68" spans="1:13" s="111" customFormat="1" ht="20.25" customHeight="1">
      <c r="A68" s="108"/>
      <c r="B68" s="108"/>
      <c r="C68" s="108"/>
      <c r="D68" s="161"/>
      <c r="E68" s="162"/>
      <c r="F68" s="115"/>
      <c r="G68" s="115"/>
      <c r="H68" s="22"/>
      <c r="I68" s="115"/>
      <c r="J68" s="115"/>
      <c r="K68" s="115"/>
      <c r="L68" s="22"/>
      <c r="M68" s="108"/>
    </row>
    <row r="69" spans="1:13" ht="20.25" customHeight="1">
      <c r="A69" s="126"/>
      <c r="B69" s="126"/>
      <c r="C69" s="126"/>
      <c r="D69" s="115"/>
      <c r="E69" s="126"/>
      <c r="F69" s="126"/>
      <c r="G69" s="126"/>
      <c r="H69" s="24"/>
      <c r="I69" s="126"/>
      <c r="J69" s="122"/>
      <c r="K69" s="126"/>
      <c r="L69" s="24"/>
      <c r="M69" s="126"/>
    </row>
    <row r="70" spans="1:13" ht="20.25" customHeight="1">
      <c r="A70" s="126"/>
      <c r="B70" s="126"/>
      <c r="C70" s="126"/>
      <c r="D70" s="115"/>
      <c r="E70" s="126"/>
      <c r="F70" s="122"/>
      <c r="G70" s="122"/>
      <c r="H70" s="24"/>
      <c r="I70" s="126"/>
      <c r="J70" s="122"/>
      <c r="K70" s="126"/>
      <c r="L70" s="24"/>
      <c r="M70" s="126"/>
    </row>
    <row r="71" spans="1:13" ht="20.25" customHeight="1">
      <c r="A71" s="126"/>
      <c r="B71" s="126"/>
      <c r="C71" s="126"/>
      <c r="D71" s="115"/>
      <c r="E71" s="126"/>
      <c r="F71" s="122"/>
      <c r="G71" s="122"/>
      <c r="H71" s="24"/>
      <c r="I71" s="126"/>
      <c r="J71" s="122"/>
      <c r="K71" s="126"/>
      <c r="L71" s="24"/>
      <c r="M71" s="126"/>
    </row>
    <row r="72" spans="1:13" ht="20.25" customHeight="1">
      <c r="A72" s="126"/>
      <c r="B72" s="126"/>
      <c r="C72" s="126"/>
      <c r="D72" s="115"/>
      <c r="E72" s="126"/>
      <c r="F72" s="122"/>
      <c r="G72" s="122"/>
      <c r="H72" s="24"/>
      <c r="I72" s="126"/>
      <c r="J72" s="122"/>
      <c r="K72" s="126"/>
      <c r="L72" s="24"/>
      <c r="M72" s="126"/>
    </row>
    <row r="73" spans="1:13" ht="20.25" customHeight="1">
      <c r="A73" s="126"/>
      <c r="B73" s="126"/>
      <c r="C73" s="126"/>
      <c r="D73" s="115"/>
      <c r="E73" s="126"/>
      <c r="F73" s="122"/>
      <c r="G73" s="122"/>
      <c r="H73" s="24"/>
      <c r="I73" s="126"/>
      <c r="J73" s="122"/>
      <c r="K73" s="126"/>
      <c r="L73" s="24"/>
      <c r="M73" s="126"/>
    </row>
    <row r="74" spans="1:13" ht="20.25" customHeight="1">
      <c r="A74" s="126"/>
      <c r="B74" s="126"/>
      <c r="C74" s="126"/>
      <c r="D74" s="115"/>
      <c r="E74" s="126"/>
      <c r="F74" s="122"/>
      <c r="G74" s="122"/>
      <c r="H74" s="24"/>
      <c r="I74" s="126"/>
      <c r="J74" s="122"/>
      <c r="K74" s="126"/>
      <c r="L74" s="24"/>
      <c r="M74" s="126"/>
    </row>
    <row r="75" spans="1:13" ht="20.25" customHeight="1">
      <c r="A75" s="126"/>
      <c r="B75" s="126"/>
      <c r="C75" s="126"/>
      <c r="D75" s="115"/>
      <c r="E75" s="126"/>
      <c r="F75" s="163"/>
      <c r="G75" s="122"/>
      <c r="H75" s="24"/>
      <c r="I75" s="126"/>
      <c r="J75" s="163"/>
      <c r="K75" s="126"/>
      <c r="L75" s="24"/>
      <c r="M75" s="126"/>
    </row>
    <row r="76" spans="1:13" ht="20.25" customHeight="1">
      <c r="A76" s="126"/>
      <c r="B76" s="126"/>
      <c r="C76" s="126"/>
      <c r="D76" s="115"/>
      <c r="E76" s="126"/>
      <c r="F76" s="122"/>
      <c r="G76" s="122"/>
      <c r="H76" s="24"/>
      <c r="I76" s="126"/>
      <c r="J76" s="122"/>
      <c r="K76" s="126"/>
      <c r="L76" s="24"/>
      <c r="M76" s="126"/>
    </row>
    <row r="77" spans="1:13" ht="20.25" customHeight="1">
      <c r="A77" s="126"/>
      <c r="B77" s="126"/>
      <c r="C77" s="126"/>
      <c r="D77" s="115"/>
      <c r="E77" s="126"/>
      <c r="F77" s="122"/>
      <c r="G77" s="122"/>
      <c r="H77" s="24"/>
      <c r="I77" s="126"/>
      <c r="J77" s="122"/>
      <c r="K77" s="126"/>
      <c r="L77" s="24"/>
      <c r="M77" s="126"/>
    </row>
    <row r="78" spans="1:13" ht="20.25" customHeight="1">
      <c r="A78" s="126"/>
      <c r="B78" s="126"/>
      <c r="C78" s="126"/>
      <c r="D78" s="115"/>
      <c r="E78" s="126"/>
      <c r="F78" s="122"/>
      <c r="G78" s="122"/>
      <c r="H78" s="24"/>
      <c r="I78" s="126"/>
      <c r="J78" s="122"/>
      <c r="K78" s="126"/>
      <c r="L78" s="24"/>
      <c r="M78" s="126"/>
    </row>
    <row r="79" spans="1:13" ht="20.25" customHeight="1">
      <c r="A79" s="126"/>
      <c r="B79" s="126"/>
      <c r="C79" s="126"/>
      <c r="D79" s="115"/>
      <c r="E79" s="126"/>
      <c r="F79" s="122"/>
      <c r="G79" s="122"/>
      <c r="H79" s="24"/>
      <c r="I79" s="126"/>
      <c r="J79" s="122"/>
      <c r="K79" s="126"/>
      <c r="L79" s="24"/>
      <c r="M79" s="126"/>
    </row>
    <row r="80" spans="1:13" ht="20.25" customHeight="1">
      <c r="A80" s="126"/>
      <c r="B80" s="126"/>
      <c r="C80" s="126"/>
      <c r="D80" s="115"/>
      <c r="E80" s="126"/>
      <c r="F80" s="122"/>
      <c r="G80" s="122"/>
      <c r="H80" s="24"/>
      <c r="I80" s="126"/>
      <c r="J80" s="122"/>
      <c r="K80" s="126"/>
      <c r="L80" s="24"/>
      <c r="M80" s="126"/>
    </row>
    <row r="81" spans="1:13" ht="20.25" customHeight="1">
      <c r="A81" s="126"/>
      <c r="B81" s="126"/>
      <c r="C81" s="126"/>
      <c r="D81" s="115"/>
      <c r="E81" s="126"/>
      <c r="F81" s="122"/>
      <c r="G81" s="122"/>
      <c r="H81" s="24"/>
      <c r="I81" s="126"/>
      <c r="J81" s="122"/>
      <c r="K81" s="126"/>
      <c r="L81" s="24"/>
      <c r="M81" s="126"/>
    </row>
    <row r="82" spans="1:13" ht="20.25" customHeight="1">
      <c r="A82" s="126"/>
      <c r="B82" s="126"/>
      <c r="C82" s="126"/>
      <c r="D82" s="115"/>
      <c r="E82" s="126"/>
      <c r="F82" s="122"/>
      <c r="G82" s="122"/>
      <c r="H82" s="24"/>
      <c r="I82" s="126"/>
      <c r="J82" s="122"/>
      <c r="K82" s="126"/>
      <c r="L82" s="24"/>
      <c r="M82" s="126"/>
    </row>
    <row r="83" spans="1:13" ht="20.25" customHeight="1">
      <c r="A83" s="126"/>
      <c r="B83" s="126"/>
      <c r="C83" s="126"/>
      <c r="D83" s="115"/>
      <c r="E83" s="126"/>
      <c r="F83" s="122"/>
      <c r="G83" s="122"/>
      <c r="H83" s="24"/>
      <c r="I83" s="126"/>
      <c r="J83" s="122"/>
      <c r="K83" s="126"/>
      <c r="L83" s="24"/>
      <c r="M83" s="126"/>
    </row>
    <row r="84" spans="1:13" ht="20.25" customHeight="1">
      <c r="A84" s="126"/>
      <c r="B84" s="126"/>
      <c r="C84" s="126"/>
      <c r="D84" s="115"/>
      <c r="E84" s="126"/>
      <c r="F84" s="122"/>
      <c r="G84" s="122"/>
      <c r="H84" s="24"/>
      <c r="I84" s="126"/>
      <c r="J84" s="122"/>
      <c r="K84" s="126"/>
      <c r="L84" s="24"/>
      <c r="M84" s="126"/>
    </row>
    <row r="85" spans="1:13" ht="20.25" customHeight="1">
      <c r="A85" s="158"/>
      <c r="B85" s="141"/>
      <c r="C85" s="126"/>
      <c r="D85" s="115"/>
      <c r="E85" s="126"/>
      <c r="F85" s="122"/>
      <c r="G85" s="122"/>
      <c r="H85" s="24"/>
      <c r="I85" s="126"/>
      <c r="J85" s="122"/>
      <c r="K85" s="126"/>
      <c r="L85" s="24"/>
      <c r="M85" s="126"/>
    </row>
    <row r="86" spans="1:13" ht="20.25" customHeight="1">
      <c r="A86" s="126"/>
      <c r="B86" s="126"/>
      <c r="C86" s="126"/>
      <c r="D86" s="115"/>
      <c r="E86" s="126"/>
      <c r="F86" s="122"/>
      <c r="G86" s="122"/>
      <c r="H86" s="24"/>
      <c r="I86" s="126"/>
      <c r="J86" s="122"/>
      <c r="K86" s="126"/>
      <c r="L86" s="24"/>
      <c r="M86" s="126"/>
    </row>
    <row r="87" spans="1:13" ht="20.25" customHeight="1">
      <c r="A87" s="126"/>
      <c r="B87" s="126"/>
      <c r="C87" s="126"/>
      <c r="D87" s="115"/>
      <c r="E87" s="126"/>
      <c r="F87" s="122"/>
      <c r="G87" s="122"/>
      <c r="H87" s="24"/>
      <c r="I87" s="126"/>
      <c r="J87" s="122"/>
      <c r="K87" s="126"/>
      <c r="L87" s="24"/>
      <c r="M87" s="126"/>
    </row>
    <row r="88" spans="1:13" ht="20.25" customHeight="1">
      <c r="A88" s="126"/>
      <c r="B88" s="126"/>
      <c r="C88" s="126"/>
      <c r="D88" s="115"/>
      <c r="E88" s="126"/>
      <c r="F88" s="122"/>
      <c r="G88" s="122"/>
      <c r="H88" s="24"/>
      <c r="I88" s="126"/>
      <c r="J88" s="122"/>
      <c r="K88" s="126"/>
      <c r="L88" s="24"/>
      <c r="M88" s="126"/>
    </row>
    <row r="89" spans="1:13" ht="10.5" customHeight="1">
      <c r="A89" s="126"/>
      <c r="B89" s="126"/>
      <c r="C89" s="126"/>
      <c r="D89" s="115"/>
      <c r="E89" s="126"/>
      <c r="F89" s="122"/>
      <c r="G89" s="122"/>
      <c r="H89" s="24"/>
      <c r="I89" s="126"/>
      <c r="J89" s="122"/>
      <c r="K89" s="126"/>
      <c r="L89" s="24"/>
      <c r="M89" s="126"/>
    </row>
    <row r="90" spans="1:13" s="130" customFormat="1">
      <c r="A90" s="158"/>
      <c r="B90" s="158"/>
      <c r="C90" s="164"/>
      <c r="D90" s="162"/>
      <c r="E90" s="141"/>
      <c r="F90" s="122"/>
      <c r="G90" s="122"/>
      <c r="H90" s="24"/>
      <c r="I90" s="126"/>
      <c r="J90" s="122"/>
      <c r="K90" s="126"/>
      <c r="L90" s="24"/>
      <c r="M90" s="158"/>
    </row>
    <row r="91" spans="1:13" s="130" customFormat="1">
      <c r="A91" s="158"/>
      <c r="B91" s="164"/>
      <c r="C91" s="164"/>
      <c r="D91" s="162"/>
      <c r="E91" s="141"/>
      <c r="F91" s="144"/>
      <c r="G91" s="165"/>
      <c r="H91" s="143"/>
      <c r="I91" s="142"/>
      <c r="J91" s="144"/>
      <c r="K91" s="142"/>
      <c r="L91" s="143"/>
      <c r="M91" s="158"/>
    </row>
    <row r="92" spans="1:13" ht="9.75" customHeight="1">
      <c r="A92" s="126"/>
      <c r="B92" s="126"/>
      <c r="C92" s="126"/>
      <c r="D92" s="115"/>
      <c r="E92" s="126"/>
      <c r="F92" s="122"/>
      <c r="G92" s="122"/>
      <c r="H92" s="24"/>
      <c r="I92" s="126"/>
      <c r="J92" s="122"/>
      <c r="K92" s="126"/>
      <c r="L92" s="24"/>
      <c r="M92" s="126"/>
    </row>
    <row r="93" spans="1:13" ht="20.25" customHeight="1">
      <c r="A93" s="126"/>
      <c r="B93" s="126"/>
      <c r="C93" s="126"/>
      <c r="D93" s="115"/>
      <c r="E93" s="126"/>
      <c r="F93" s="122"/>
      <c r="G93" s="122"/>
      <c r="H93" s="24"/>
      <c r="I93" s="126"/>
      <c r="J93" s="122"/>
      <c r="K93" s="126"/>
      <c r="L93" s="24"/>
      <c r="M93" s="126"/>
    </row>
    <row r="94" spans="1:13" ht="20.25" customHeight="1">
      <c r="A94" s="126"/>
      <c r="B94" s="126"/>
      <c r="C94" s="126"/>
      <c r="D94" s="115"/>
      <c r="E94" s="126"/>
      <c r="F94" s="138"/>
      <c r="G94" s="138"/>
      <c r="H94" s="22"/>
      <c r="I94" s="138"/>
      <c r="J94" s="138"/>
      <c r="K94" s="138"/>
      <c r="L94" s="22"/>
      <c r="M94" s="138"/>
    </row>
    <row r="95" spans="1:13" ht="20.25" customHeight="1">
      <c r="A95" s="126"/>
      <c r="B95" s="164"/>
      <c r="C95" s="126"/>
      <c r="D95" s="115"/>
      <c r="E95" s="126"/>
      <c r="F95" s="138"/>
      <c r="G95" s="138"/>
      <c r="H95" s="22"/>
      <c r="I95" s="138"/>
      <c r="J95" s="132"/>
      <c r="K95" s="138"/>
      <c r="L95" s="22"/>
      <c r="M95" s="138"/>
    </row>
    <row r="96" spans="1:13" ht="10.5" customHeight="1">
      <c r="A96" s="126"/>
      <c r="B96" s="126"/>
      <c r="C96" s="126"/>
      <c r="D96" s="115"/>
      <c r="E96" s="126"/>
      <c r="F96" s="138"/>
      <c r="G96" s="138"/>
      <c r="H96" s="22"/>
      <c r="I96" s="138"/>
      <c r="J96" s="138"/>
      <c r="K96" s="138"/>
      <c r="L96" s="22"/>
      <c r="M96" s="138"/>
    </row>
    <row r="97" spans="1:13" ht="20.25" customHeight="1">
      <c r="A97" s="126"/>
      <c r="B97" s="126"/>
      <c r="C97" s="126"/>
      <c r="D97" s="115"/>
      <c r="E97" s="126"/>
      <c r="F97" s="122"/>
      <c r="G97" s="122"/>
      <c r="H97" s="24"/>
      <c r="I97" s="126"/>
      <c r="J97" s="122"/>
      <c r="K97" s="126"/>
      <c r="L97" s="24"/>
      <c r="M97" s="126"/>
    </row>
    <row r="98" spans="1:13" ht="20.25" customHeight="1">
      <c r="A98" s="126"/>
      <c r="B98" s="126"/>
      <c r="C98" s="126"/>
      <c r="D98" s="115"/>
      <c r="E98" s="126"/>
      <c r="F98" s="138"/>
      <c r="G98" s="138"/>
      <c r="H98" s="22"/>
      <c r="I98" s="138"/>
      <c r="J98" s="138"/>
      <c r="K98" s="138"/>
      <c r="L98" s="22"/>
      <c r="M98" s="138"/>
    </row>
    <row r="99" spans="1:13" ht="20.25" customHeight="1">
      <c r="A99" s="126"/>
      <c r="B99" s="164"/>
      <c r="C99" s="126"/>
      <c r="D99" s="115"/>
      <c r="E99" s="126"/>
      <c r="F99" s="138"/>
      <c r="G99" s="138"/>
      <c r="H99" s="22"/>
      <c r="I99" s="138"/>
      <c r="J99" s="132"/>
      <c r="K99" s="138"/>
      <c r="L99" s="22"/>
      <c r="M99" s="138"/>
    </row>
    <row r="100" spans="1:13" ht="9.75" customHeight="1">
      <c r="A100" s="126"/>
      <c r="B100" s="126"/>
      <c r="C100" s="126"/>
      <c r="D100" s="115"/>
      <c r="E100" s="126"/>
      <c r="F100" s="138"/>
      <c r="G100" s="138"/>
      <c r="H100" s="22"/>
      <c r="I100" s="138"/>
      <c r="J100" s="132"/>
      <c r="K100" s="138"/>
      <c r="L100" s="22"/>
      <c r="M100" s="138"/>
    </row>
    <row r="101" spans="1:13" ht="20.25" customHeight="1">
      <c r="A101" s="158"/>
      <c r="B101" s="126"/>
      <c r="C101" s="126"/>
      <c r="D101" s="115"/>
      <c r="E101" s="126"/>
      <c r="F101" s="138"/>
      <c r="G101" s="138"/>
      <c r="H101" s="22"/>
      <c r="I101" s="138"/>
      <c r="J101" s="132"/>
      <c r="K101" s="138"/>
      <c r="L101" s="22"/>
      <c r="M101" s="138"/>
    </row>
    <row r="102" spans="1:13" s="141" customFormat="1" ht="20.25" customHeight="1">
      <c r="A102" s="126"/>
      <c r="B102" s="158"/>
      <c r="C102" s="126"/>
      <c r="D102" s="115"/>
      <c r="E102" s="126"/>
      <c r="F102" s="166"/>
      <c r="G102" s="166"/>
      <c r="H102" s="22"/>
      <c r="I102" s="167"/>
      <c r="J102" s="166"/>
      <c r="K102" s="167"/>
      <c r="L102" s="22"/>
      <c r="M102" s="138"/>
    </row>
    <row r="103" spans="1:13" ht="20.25" customHeight="1">
      <c r="A103" s="168"/>
      <c r="B103" s="126"/>
      <c r="C103" s="126"/>
      <c r="D103" s="138"/>
      <c r="E103" s="126"/>
      <c r="F103" s="169"/>
      <c r="G103" s="126"/>
      <c r="H103" s="22"/>
      <c r="I103" s="126"/>
      <c r="J103" s="169"/>
      <c r="K103" s="126"/>
      <c r="L103" s="22"/>
      <c r="M103" s="126"/>
    </row>
    <row r="104" spans="1:13" ht="12" customHeight="1">
      <c r="A104" s="168"/>
      <c r="B104" s="126"/>
      <c r="C104" s="126"/>
      <c r="D104" s="138"/>
      <c r="E104" s="126"/>
      <c r="F104" s="169"/>
      <c r="G104" s="126"/>
      <c r="H104" s="22"/>
      <c r="I104" s="126"/>
      <c r="J104" s="169"/>
      <c r="K104" s="126"/>
      <c r="L104" s="22"/>
      <c r="M104" s="126"/>
    </row>
    <row r="105" spans="1:13" ht="20.25" customHeight="1">
      <c r="A105" s="158"/>
      <c r="B105" s="158"/>
      <c r="C105" s="158"/>
      <c r="D105" s="170"/>
      <c r="E105" s="170"/>
      <c r="F105" s="171"/>
      <c r="G105" s="171"/>
      <c r="H105" s="22"/>
      <c r="I105" s="158"/>
      <c r="J105" s="172"/>
      <c r="K105" s="158"/>
      <c r="L105" s="24"/>
      <c r="M105" s="126"/>
    </row>
    <row r="106" spans="1:13" ht="20.25" customHeight="1">
      <c r="A106" s="158"/>
      <c r="B106" s="158"/>
      <c r="C106" s="158"/>
      <c r="D106" s="173"/>
      <c r="E106" s="170"/>
      <c r="F106" s="174"/>
      <c r="G106" s="175"/>
      <c r="H106" s="22"/>
      <c r="I106" s="176"/>
      <c r="J106" s="174"/>
      <c r="K106" s="176"/>
      <c r="L106" s="22"/>
      <c r="M106" s="126"/>
    </row>
    <row r="107" spans="1:13" ht="20.25" customHeight="1">
      <c r="A107" s="158"/>
      <c r="B107" s="158"/>
      <c r="C107" s="158"/>
      <c r="D107" s="170"/>
      <c r="E107" s="170"/>
      <c r="F107" s="177"/>
      <c r="G107" s="171"/>
      <c r="H107" s="22"/>
      <c r="I107" s="158"/>
      <c r="J107" s="177"/>
      <c r="K107" s="158"/>
      <c r="L107" s="22"/>
      <c r="M107" s="126"/>
    </row>
    <row r="108" spans="1:13" ht="20.25" hidden="1" customHeight="1" thickTop="1">
      <c r="A108" s="126"/>
      <c r="B108" s="126"/>
      <c r="C108" s="126"/>
      <c r="D108" s="138"/>
      <c r="E108" s="126"/>
      <c r="F108" s="126"/>
      <c r="G108" s="126"/>
      <c r="H108" s="24"/>
      <c r="I108" s="126"/>
      <c r="J108" s="178"/>
      <c r="K108" s="126"/>
      <c r="L108" s="24"/>
      <c r="M108" s="126"/>
    </row>
    <row r="109" spans="1:13" ht="20.25" hidden="1" customHeight="1">
      <c r="A109" s="179"/>
      <c r="B109" s="126"/>
      <c r="C109" s="126"/>
      <c r="D109" s="138"/>
      <c r="E109" s="126"/>
      <c r="F109" s="126"/>
      <c r="G109" s="126"/>
      <c r="H109" s="24"/>
      <c r="I109" s="126"/>
      <c r="J109" s="178"/>
      <c r="K109" s="126"/>
      <c r="L109" s="24"/>
      <c r="M109" s="126"/>
    </row>
    <row r="110" spans="1:13" ht="20.25" hidden="1" customHeight="1">
      <c r="A110" s="126"/>
      <c r="B110" s="126"/>
      <c r="C110" s="126"/>
      <c r="D110" s="138"/>
      <c r="E110" s="126"/>
      <c r="F110" s="126"/>
      <c r="G110" s="126"/>
      <c r="H110" s="24"/>
      <c r="I110" s="126"/>
      <c r="J110" s="178"/>
      <c r="K110" s="126"/>
      <c r="L110" s="24"/>
      <c r="M110" s="126"/>
    </row>
    <row r="111" spans="1:13" ht="20.25" customHeight="1">
      <c r="A111" s="126"/>
      <c r="B111" s="126"/>
      <c r="C111" s="126"/>
      <c r="D111" s="138"/>
      <c r="E111" s="126"/>
      <c r="F111" s="126"/>
      <c r="G111" s="126"/>
      <c r="H111" s="24"/>
      <c r="I111" s="126"/>
      <c r="J111" s="178"/>
      <c r="K111" s="126"/>
      <c r="L111" s="24"/>
      <c r="M111" s="126"/>
    </row>
    <row r="112" spans="1:13">
      <c r="A112" s="297"/>
      <c r="B112" s="295"/>
      <c r="C112" s="295"/>
      <c r="D112" s="295"/>
      <c r="E112" s="295"/>
      <c r="F112" s="295"/>
      <c r="G112" s="295"/>
      <c r="H112" s="295"/>
      <c r="I112" s="295"/>
      <c r="J112" s="295"/>
      <c r="K112" s="295"/>
      <c r="L112" s="295"/>
      <c r="M112" s="141"/>
    </row>
    <row r="113" spans="1:13">
      <c r="A113" s="141"/>
      <c r="B113" s="141"/>
      <c r="C113" s="141"/>
      <c r="D113" s="108"/>
      <c r="E113" s="141"/>
      <c r="F113" s="165"/>
      <c r="G113" s="158"/>
      <c r="H113" s="24"/>
      <c r="I113" s="158"/>
      <c r="J113" s="178"/>
      <c r="K113" s="158"/>
      <c r="L113" s="24"/>
      <c r="M113" s="141"/>
    </row>
    <row r="114" spans="1:13">
      <c r="A114" s="141"/>
      <c r="B114" s="141"/>
      <c r="C114" s="141"/>
      <c r="D114" s="108"/>
      <c r="E114" s="141"/>
      <c r="F114" s="158"/>
      <c r="G114" s="158"/>
      <c r="H114" s="24"/>
      <c r="I114" s="158"/>
      <c r="J114" s="178"/>
      <c r="K114" s="158"/>
      <c r="L114" s="24"/>
      <c r="M114" s="141"/>
    </row>
    <row r="115" spans="1:13">
      <c r="A115" s="141"/>
      <c r="B115" s="141"/>
      <c r="C115" s="141"/>
      <c r="D115" s="108"/>
      <c r="E115" s="141"/>
      <c r="F115" s="158"/>
      <c r="G115" s="158"/>
      <c r="H115" s="24"/>
      <c r="I115" s="158"/>
      <c r="J115" s="178"/>
      <c r="K115" s="158"/>
      <c r="L115" s="24"/>
      <c r="M115" s="141"/>
    </row>
    <row r="116" spans="1:13">
      <c r="A116" s="141"/>
      <c r="B116" s="141"/>
      <c r="C116" s="141"/>
      <c r="D116" s="108"/>
      <c r="E116" s="141"/>
      <c r="F116" s="158"/>
      <c r="G116" s="158"/>
      <c r="H116" s="24"/>
      <c r="I116" s="158"/>
      <c r="J116" s="178"/>
      <c r="K116" s="158"/>
      <c r="L116" s="24"/>
      <c r="M116" s="141"/>
    </row>
    <row r="117" spans="1:13">
      <c r="A117" s="141"/>
      <c r="B117" s="141"/>
      <c r="C117" s="141"/>
      <c r="D117" s="108"/>
      <c r="E117" s="141"/>
      <c r="F117" s="158"/>
      <c r="G117" s="158"/>
      <c r="H117" s="24"/>
      <c r="I117" s="158"/>
      <c r="J117" s="178"/>
      <c r="K117" s="158"/>
      <c r="L117" s="24"/>
      <c r="M117" s="141"/>
    </row>
    <row r="118" spans="1:13">
      <c r="A118" s="141"/>
      <c r="B118" s="141"/>
      <c r="C118" s="141"/>
      <c r="D118" s="108"/>
      <c r="E118" s="141"/>
      <c r="F118" s="158"/>
      <c r="G118" s="158"/>
      <c r="H118" s="24"/>
      <c r="I118" s="158"/>
      <c r="J118" s="178"/>
      <c r="K118" s="158"/>
      <c r="L118" s="24"/>
      <c r="M118" s="141"/>
    </row>
    <row r="119" spans="1:13">
      <c r="A119" s="141"/>
      <c r="B119" s="141"/>
      <c r="C119" s="141"/>
      <c r="D119" s="108"/>
      <c r="E119" s="141"/>
      <c r="F119" s="158"/>
      <c r="G119" s="158"/>
      <c r="H119" s="24"/>
      <c r="I119" s="158"/>
      <c r="J119" s="178"/>
      <c r="K119" s="158"/>
      <c r="L119" s="24"/>
      <c r="M119" s="141"/>
    </row>
    <row r="120" spans="1:13">
      <c r="A120" s="141"/>
      <c r="B120" s="141"/>
      <c r="C120" s="141"/>
      <c r="D120" s="108"/>
      <c r="E120" s="141"/>
      <c r="F120" s="158"/>
      <c r="G120" s="158"/>
      <c r="H120" s="24"/>
      <c r="I120" s="158"/>
      <c r="J120" s="178"/>
      <c r="K120" s="158"/>
      <c r="L120" s="24"/>
      <c r="M120" s="141"/>
    </row>
    <row r="121" spans="1:13">
      <c r="A121" s="141"/>
      <c r="B121" s="141"/>
      <c r="C121" s="141"/>
      <c r="D121" s="108"/>
      <c r="E121" s="141"/>
      <c r="F121" s="158"/>
      <c r="G121" s="158"/>
      <c r="H121" s="24"/>
      <c r="I121" s="158"/>
      <c r="J121" s="178"/>
      <c r="K121" s="158"/>
      <c r="L121" s="24"/>
      <c r="M121" s="141"/>
    </row>
    <row r="122" spans="1:13">
      <c r="A122" s="141"/>
      <c r="B122" s="141"/>
      <c r="C122" s="141"/>
      <c r="D122" s="108"/>
      <c r="E122" s="141"/>
      <c r="F122" s="158"/>
      <c r="G122" s="158"/>
      <c r="H122" s="24"/>
      <c r="I122" s="158"/>
      <c r="J122" s="178"/>
      <c r="K122" s="158"/>
      <c r="L122" s="24"/>
      <c r="M122" s="141"/>
    </row>
    <row r="123" spans="1:13">
      <c r="A123" s="141"/>
      <c r="B123" s="141"/>
      <c r="C123" s="141"/>
      <c r="D123" s="108"/>
      <c r="E123" s="141"/>
      <c r="F123" s="158"/>
      <c r="G123" s="158"/>
      <c r="H123" s="24"/>
      <c r="I123" s="158"/>
      <c r="J123" s="178"/>
      <c r="K123" s="158"/>
      <c r="L123" s="24"/>
      <c r="M123" s="141"/>
    </row>
    <row r="124" spans="1:13">
      <c r="A124" s="141"/>
      <c r="B124" s="141"/>
      <c r="C124" s="141"/>
      <c r="D124" s="108"/>
      <c r="E124" s="141"/>
      <c r="F124" s="158"/>
      <c r="G124" s="158"/>
      <c r="H124" s="24"/>
      <c r="I124" s="158"/>
      <c r="J124" s="178"/>
      <c r="K124" s="158"/>
      <c r="L124" s="24"/>
      <c r="M124" s="141"/>
    </row>
    <row r="125" spans="1:13">
      <c r="A125" s="141"/>
      <c r="B125" s="141"/>
      <c r="C125" s="141"/>
      <c r="D125" s="108"/>
      <c r="E125" s="141"/>
      <c r="F125" s="158"/>
      <c r="G125" s="158"/>
      <c r="H125" s="24"/>
      <c r="I125" s="158"/>
      <c r="J125" s="178"/>
      <c r="K125" s="158"/>
      <c r="L125" s="24"/>
      <c r="M125" s="141"/>
    </row>
    <row r="126" spans="1:13">
      <c r="A126" s="141"/>
      <c r="B126" s="141"/>
      <c r="C126" s="141"/>
      <c r="D126" s="108"/>
      <c r="E126" s="141"/>
      <c r="F126" s="158"/>
      <c r="G126" s="158"/>
      <c r="H126" s="24"/>
      <c r="I126" s="158"/>
      <c r="J126" s="178"/>
      <c r="K126" s="158"/>
      <c r="L126" s="24"/>
      <c r="M126" s="141"/>
    </row>
    <row r="127" spans="1:13">
      <c r="A127" s="141"/>
      <c r="B127" s="141"/>
      <c r="C127" s="141"/>
      <c r="D127" s="108"/>
      <c r="E127" s="141"/>
      <c r="F127" s="158"/>
      <c r="G127" s="158"/>
      <c r="H127" s="24"/>
      <c r="I127" s="158"/>
      <c r="J127" s="178"/>
      <c r="K127" s="158"/>
      <c r="L127" s="24"/>
      <c r="M127" s="141"/>
    </row>
  </sheetData>
  <mergeCells count="12">
    <mergeCell ref="A112:L112"/>
    <mergeCell ref="F4:L4"/>
    <mergeCell ref="A64:L64"/>
    <mergeCell ref="F5:H5"/>
    <mergeCell ref="J5:L5"/>
    <mergeCell ref="J61:L61"/>
    <mergeCell ref="A63:L63"/>
    <mergeCell ref="J2:L2"/>
    <mergeCell ref="A65:L65"/>
    <mergeCell ref="F66:M66"/>
    <mergeCell ref="F67:H67"/>
    <mergeCell ref="J67:L67"/>
  </mergeCells>
  <conditionalFormatting sqref="E90:E91 G91 E39:E40 E42">
    <cfRule type="expression" priority="1" stopIfTrue="1">
      <formula>"if(E11&gt;0,#,##0;(#,##0),"-")"</formula>
    </cfRule>
  </conditionalFormatting>
  <pageMargins left="0.70866141732283472" right="0.31496062992125984" top="0.78740157480314965" bottom="0.78740157480314965" header="0.31496062992125984" footer="0.31496062992125984"/>
  <pageSetup paperSize="9" scale="69" firstPageNumber="5" fitToHeight="0" orientation="portrait" useFirstPageNumber="1" horizontalDpi="4294967293" r:id="rId1"/>
  <headerFooter alignWithMargins="0">
    <oddFooter>&amp;L&amp;"-,Regular"&amp;11          The accompanying notes form an integral part of these financial statements.&amp;R&amp;"-,Regular"&amp;11&amp;P</oddFooter>
  </headerFooter>
  <rowBreaks count="1" manualBreakCount="1">
    <brk id="60" max="11" man="1"/>
  </rowBreaks>
  <colBreaks count="1" manualBreakCount="1"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5"/>
  <sheetViews>
    <sheetView view="pageBreakPreview" topLeftCell="A40" zoomScale="130" zoomScaleNormal="100" zoomScaleSheetLayoutView="130" workbookViewId="0">
      <selection activeCell="A51" sqref="A51"/>
    </sheetView>
  </sheetViews>
  <sheetFormatPr defaultColWidth="19.44140625" defaultRowHeight="20.100000000000001" customHeight="1"/>
  <cols>
    <col min="1" max="2" width="2.44140625" style="4" customWidth="1"/>
    <col min="3" max="3" width="58.109375" style="4" customWidth="1"/>
    <col min="4" max="4" width="7.109375" style="8" customWidth="1"/>
    <col min="5" max="5" width="0.88671875" style="4" customWidth="1"/>
    <col min="6" max="6" width="14.6640625" style="19" customWidth="1"/>
    <col min="7" max="7" width="0.88671875" style="19" customWidth="1"/>
    <col min="8" max="8" width="14.6640625" style="17" customWidth="1"/>
    <col min="9" max="9" width="0.88671875" style="19" customWidth="1"/>
    <col min="10" max="10" width="14.6640625" style="90" customWidth="1"/>
    <col min="11" max="11" width="0.88671875" style="19" customWidth="1"/>
    <col min="12" max="12" width="14.6640625" style="17" customWidth="1"/>
    <col min="13" max="16384" width="19.44140625" style="4"/>
  </cols>
  <sheetData>
    <row r="1" spans="1:13" ht="20.100000000000001" customHeight="1">
      <c r="A1" s="1" t="s">
        <v>18</v>
      </c>
      <c r="B1" s="1"/>
      <c r="C1" s="1"/>
      <c r="D1" s="1"/>
      <c r="E1" s="1"/>
      <c r="F1" s="1"/>
      <c r="G1" s="1"/>
      <c r="H1" s="2"/>
      <c r="I1" s="1"/>
      <c r="J1" s="1"/>
      <c r="K1" s="1"/>
      <c r="L1" s="3" t="s">
        <v>57</v>
      </c>
    </row>
    <row r="2" spans="1:13" ht="20.100000000000001" customHeight="1">
      <c r="A2" s="1" t="s">
        <v>124</v>
      </c>
      <c r="B2" s="1"/>
      <c r="C2" s="1"/>
      <c r="D2" s="1"/>
      <c r="E2" s="1"/>
      <c r="F2" s="1"/>
      <c r="G2" s="1"/>
      <c r="H2" s="2"/>
      <c r="I2" s="1"/>
      <c r="J2" s="294" t="s">
        <v>58</v>
      </c>
      <c r="K2" s="294"/>
      <c r="L2" s="294"/>
    </row>
    <row r="3" spans="1:13" ht="20.100000000000001" customHeight="1">
      <c r="A3" s="1" t="s">
        <v>171</v>
      </c>
      <c r="B3" s="1"/>
      <c r="C3" s="1"/>
      <c r="D3" s="1"/>
      <c r="E3" s="1"/>
      <c r="F3" s="1"/>
      <c r="G3" s="1"/>
      <c r="H3" s="2"/>
      <c r="I3" s="1"/>
      <c r="J3" s="1"/>
      <c r="K3" s="1"/>
      <c r="L3" s="2"/>
    </row>
    <row r="4" spans="1:13" ht="20.100000000000001" customHeight="1">
      <c r="D4" s="5"/>
      <c r="E4" s="6"/>
      <c r="F4" s="302" t="s">
        <v>56</v>
      </c>
      <c r="G4" s="302"/>
      <c r="H4" s="302"/>
      <c r="I4" s="302"/>
      <c r="J4" s="302"/>
      <c r="K4" s="302"/>
      <c r="L4" s="302"/>
    </row>
    <row r="5" spans="1:13" ht="20.100000000000001" customHeight="1">
      <c r="D5" s="4"/>
      <c r="E5" s="6"/>
      <c r="F5" s="303" t="s">
        <v>46</v>
      </c>
      <c r="G5" s="303"/>
      <c r="H5" s="303"/>
      <c r="I5" s="7"/>
      <c r="J5" s="303" t="s">
        <v>179</v>
      </c>
      <c r="K5" s="303"/>
      <c r="L5" s="303"/>
    </row>
    <row r="6" spans="1:13" s="8" customFormat="1" ht="20.100000000000001" customHeight="1">
      <c r="D6" s="9" t="s">
        <v>36</v>
      </c>
      <c r="E6" s="10"/>
      <c r="F6" s="11" t="s">
        <v>157</v>
      </c>
      <c r="G6" s="12"/>
      <c r="H6" s="13" t="s">
        <v>63</v>
      </c>
      <c r="I6" s="12"/>
      <c r="J6" s="11" t="s">
        <v>157</v>
      </c>
      <c r="K6" s="12"/>
      <c r="L6" s="13" t="s">
        <v>63</v>
      </c>
    </row>
    <row r="7" spans="1:13" ht="20.100000000000001" customHeight="1">
      <c r="A7" s="14" t="s">
        <v>219</v>
      </c>
      <c r="B7" s="15"/>
      <c r="C7" s="15"/>
      <c r="D7" s="5"/>
      <c r="E7" s="15"/>
      <c r="F7" s="16"/>
      <c r="G7" s="15"/>
      <c r="I7" s="15"/>
      <c r="J7" s="18"/>
      <c r="K7" s="12"/>
    </row>
    <row r="8" spans="1:13" ht="20.100000000000001" customHeight="1">
      <c r="A8" s="19" t="s">
        <v>44</v>
      </c>
      <c r="B8" s="15"/>
      <c r="C8" s="15"/>
      <c r="D8" s="20"/>
      <c r="E8" s="21"/>
      <c r="F8" s="22" t="s">
        <v>71</v>
      </c>
      <c r="G8" s="23"/>
      <c r="H8" s="24">
        <v>337</v>
      </c>
      <c r="I8" s="21"/>
      <c r="J8" s="22" t="s">
        <v>71</v>
      </c>
      <c r="K8" s="12"/>
      <c r="L8" s="24">
        <v>337</v>
      </c>
    </row>
    <row r="9" spans="1:13" ht="20.100000000000001" customHeight="1">
      <c r="A9" s="19" t="s">
        <v>170</v>
      </c>
      <c r="B9" s="15"/>
      <c r="C9" s="15"/>
      <c r="D9" s="20">
        <v>23</v>
      </c>
      <c r="E9" s="21"/>
      <c r="F9" s="22" t="s">
        <v>71</v>
      </c>
      <c r="G9" s="23"/>
      <c r="H9" s="22">
        <v>4542</v>
      </c>
      <c r="I9" s="21"/>
      <c r="J9" s="22" t="s">
        <v>71</v>
      </c>
      <c r="K9" s="12"/>
      <c r="L9" s="22">
        <v>4542</v>
      </c>
    </row>
    <row r="10" spans="1:13" ht="20.100000000000001" customHeight="1">
      <c r="A10" s="19" t="s">
        <v>5</v>
      </c>
      <c r="B10" s="15"/>
      <c r="C10" s="15"/>
      <c r="D10" s="25"/>
      <c r="E10" s="21"/>
      <c r="F10" s="22">
        <v>3492</v>
      </c>
      <c r="G10" s="23"/>
      <c r="H10" s="24">
        <v>2665</v>
      </c>
      <c r="I10" s="21"/>
      <c r="J10" s="22">
        <v>3410</v>
      </c>
      <c r="K10" s="12"/>
      <c r="L10" s="24">
        <v>2716</v>
      </c>
    </row>
    <row r="11" spans="1:13" ht="20.100000000000001" customHeight="1">
      <c r="A11" s="14" t="s">
        <v>64</v>
      </c>
      <c r="B11" s="15"/>
      <c r="D11" s="20"/>
      <c r="E11" s="15"/>
      <c r="F11" s="26">
        <f>SUM(F8:F10)</f>
        <v>3492</v>
      </c>
      <c r="G11" s="23"/>
      <c r="H11" s="27">
        <f>SUM(H8:H10)</f>
        <v>7544</v>
      </c>
      <c r="I11" s="21"/>
      <c r="J11" s="26">
        <f>SUM(J8:J10)</f>
        <v>3410</v>
      </c>
      <c r="K11" s="12"/>
      <c r="L11" s="27">
        <f>SUM(L8:L10)</f>
        <v>7595</v>
      </c>
    </row>
    <row r="12" spans="1:13" s="28" customFormat="1" ht="7.5" customHeight="1">
      <c r="D12" s="29"/>
      <c r="E12" s="30"/>
      <c r="F12" s="31"/>
      <c r="G12" s="32"/>
      <c r="I12" s="21"/>
      <c r="J12" s="33"/>
      <c r="K12" s="12"/>
      <c r="L12" s="34"/>
      <c r="M12" s="32"/>
    </row>
    <row r="13" spans="1:13" ht="20.100000000000001" customHeight="1">
      <c r="A13" s="35" t="s">
        <v>13</v>
      </c>
      <c r="B13" s="36"/>
      <c r="C13" s="15"/>
      <c r="D13" s="20"/>
      <c r="E13" s="15"/>
      <c r="F13" s="37"/>
      <c r="G13" s="38"/>
      <c r="H13" s="39"/>
      <c r="I13" s="21"/>
      <c r="J13" s="37"/>
      <c r="K13" s="12"/>
      <c r="L13" s="39"/>
    </row>
    <row r="14" spans="1:13" ht="20.100000000000001" customHeight="1">
      <c r="A14" s="19" t="s">
        <v>17</v>
      </c>
      <c r="B14" s="15"/>
      <c r="D14" s="20"/>
      <c r="E14" s="21"/>
      <c r="F14" s="22">
        <v>18743</v>
      </c>
      <c r="G14" s="23"/>
      <c r="H14" s="24">
        <v>35267</v>
      </c>
      <c r="I14" s="15"/>
      <c r="J14" s="22">
        <v>18779</v>
      </c>
      <c r="K14" s="15"/>
      <c r="L14" s="24">
        <v>33527</v>
      </c>
    </row>
    <row r="15" spans="1:13" ht="20.100000000000001" customHeight="1">
      <c r="A15" s="19" t="s">
        <v>105</v>
      </c>
      <c r="B15" s="15"/>
      <c r="D15" s="25"/>
      <c r="E15" s="21"/>
      <c r="F15" s="22">
        <v>2430</v>
      </c>
      <c r="G15" s="23"/>
      <c r="H15" s="24">
        <v>7915</v>
      </c>
      <c r="I15" s="23"/>
      <c r="J15" s="22">
        <v>545</v>
      </c>
      <c r="K15" s="23"/>
      <c r="L15" s="24">
        <v>14051</v>
      </c>
    </row>
    <row r="16" spans="1:13" ht="20.100000000000001" customHeight="1">
      <c r="A16" s="40" t="s">
        <v>106</v>
      </c>
      <c r="B16" s="15"/>
      <c r="D16" s="25"/>
      <c r="E16" s="21"/>
      <c r="F16" s="22" t="s">
        <v>71</v>
      </c>
      <c r="G16" s="23"/>
      <c r="H16" s="24">
        <v>-4522</v>
      </c>
      <c r="I16" s="15"/>
      <c r="J16" s="22" t="s">
        <v>71</v>
      </c>
      <c r="K16" s="15"/>
      <c r="L16" s="22">
        <v>-4509</v>
      </c>
    </row>
    <row r="17" spans="1:13" ht="20.100000000000001" customHeight="1">
      <c r="A17" s="40" t="s">
        <v>146</v>
      </c>
      <c r="B17" s="15"/>
      <c r="D17" s="25"/>
      <c r="E17" s="21"/>
      <c r="F17" s="22" t="s">
        <v>71</v>
      </c>
      <c r="G17" s="23"/>
      <c r="H17" s="24">
        <v>5549</v>
      </c>
      <c r="I17" s="15"/>
      <c r="J17" s="22" t="s">
        <v>71</v>
      </c>
      <c r="K17" s="15"/>
      <c r="L17" s="22" t="s">
        <v>71</v>
      </c>
    </row>
    <row r="18" spans="1:13" ht="20.100000000000001" customHeight="1">
      <c r="A18" s="19" t="s">
        <v>138</v>
      </c>
      <c r="B18" s="15"/>
      <c r="D18" s="20"/>
      <c r="E18" s="21"/>
      <c r="F18" s="22" t="s">
        <v>71</v>
      </c>
      <c r="G18" s="23"/>
      <c r="H18" s="24">
        <v>500</v>
      </c>
      <c r="I18" s="15"/>
      <c r="J18" s="22" t="s">
        <v>71</v>
      </c>
      <c r="K18" s="15"/>
      <c r="L18" s="22">
        <v>500</v>
      </c>
    </row>
    <row r="19" spans="1:13" ht="20.100000000000001" customHeight="1">
      <c r="A19" s="19" t="s">
        <v>141</v>
      </c>
      <c r="B19" s="15"/>
      <c r="D19" s="25"/>
      <c r="E19" s="21"/>
      <c r="F19" s="22">
        <v>860</v>
      </c>
      <c r="G19" s="23"/>
      <c r="H19" s="24">
        <v>685</v>
      </c>
      <c r="I19" s="23"/>
      <c r="J19" s="22">
        <v>860</v>
      </c>
      <c r="K19" s="23"/>
      <c r="L19" s="24">
        <v>685</v>
      </c>
    </row>
    <row r="20" spans="1:13" ht="20.100000000000001" customHeight="1">
      <c r="A20" s="14" t="s">
        <v>65</v>
      </c>
      <c r="B20" s="15"/>
      <c r="C20" s="15"/>
      <c r="D20" s="20"/>
      <c r="E20" s="15"/>
      <c r="F20" s="26">
        <f>SUM(F14:G19)</f>
        <v>22033</v>
      </c>
      <c r="G20" s="23"/>
      <c r="H20" s="27">
        <f>SUM(H14:I19)</f>
        <v>45394</v>
      </c>
      <c r="I20" s="23"/>
      <c r="J20" s="26">
        <f>SUM(J14:J19)</f>
        <v>20184</v>
      </c>
      <c r="K20" s="23"/>
      <c r="L20" s="27">
        <f>SUM(L14:L19)</f>
        <v>44254</v>
      </c>
    </row>
    <row r="21" spans="1:13" s="28" customFormat="1" ht="7.5" customHeight="1">
      <c r="D21" s="29"/>
      <c r="E21" s="30"/>
      <c r="F21" s="41"/>
      <c r="G21" s="23"/>
      <c r="H21" s="42"/>
      <c r="I21" s="23"/>
      <c r="J21" s="43"/>
      <c r="K21" s="23"/>
      <c r="L21" s="44"/>
      <c r="M21" s="32"/>
    </row>
    <row r="22" spans="1:13" ht="20.100000000000001" customHeight="1">
      <c r="A22" s="45" t="s">
        <v>80</v>
      </c>
      <c r="B22" s="15"/>
      <c r="C22" s="15"/>
      <c r="D22" s="20"/>
      <c r="E22" s="15"/>
      <c r="F22" s="22">
        <f>+F11-F20</f>
        <v>-18541</v>
      </c>
      <c r="G22" s="23"/>
      <c r="H22" s="22">
        <f>+H11-H20</f>
        <v>-37850</v>
      </c>
      <c r="I22" s="23"/>
      <c r="J22" s="22">
        <f>+J11-J20</f>
        <v>-16774</v>
      </c>
      <c r="K22" s="23"/>
      <c r="L22" s="22">
        <f>+L11-L20</f>
        <v>-36659</v>
      </c>
    </row>
    <row r="23" spans="1:13" ht="20.100000000000001" customHeight="1">
      <c r="A23" s="19" t="s">
        <v>99</v>
      </c>
      <c r="B23" s="15"/>
      <c r="C23" s="15"/>
      <c r="D23" s="20">
        <v>25</v>
      </c>
      <c r="E23" s="21"/>
      <c r="F23" s="46">
        <v>29</v>
      </c>
      <c r="G23" s="23"/>
      <c r="H23" s="47" t="s">
        <v>71</v>
      </c>
      <c r="I23" s="23"/>
      <c r="J23" s="48">
        <v>29</v>
      </c>
      <c r="K23" s="23"/>
      <c r="L23" s="49" t="s">
        <v>71</v>
      </c>
    </row>
    <row r="24" spans="1:13" ht="20.100000000000001" customHeight="1">
      <c r="A24" s="50" t="s">
        <v>220</v>
      </c>
      <c r="B24" s="15"/>
      <c r="C24" s="15"/>
      <c r="D24" s="20"/>
      <c r="E24" s="15"/>
      <c r="F24" s="51">
        <f>SUM(F22:F23)</f>
        <v>-18512</v>
      </c>
      <c r="G24" s="23"/>
      <c r="H24" s="52">
        <f>SUM(H22:H23)</f>
        <v>-37850</v>
      </c>
      <c r="I24" s="23"/>
      <c r="J24" s="51">
        <f>SUM(J22:J23)</f>
        <v>-16745</v>
      </c>
      <c r="K24" s="23"/>
      <c r="L24" s="52">
        <f>SUM(L22:L23)</f>
        <v>-36659</v>
      </c>
    </row>
    <row r="25" spans="1:13" s="28" customFormat="1" ht="7.5" customHeight="1">
      <c r="D25" s="29"/>
      <c r="E25" s="30"/>
      <c r="F25" s="41"/>
      <c r="G25" s="23"/>
      <c r="H25" s="42"/>
      <c r="I25" s="23"/>
      <c r="J25" s="43"/>
      <c r="K25" s="23"/>
      <c r="L25" s="44"/>
      <c r="M25" s="32"/>
    </row>
    <row r="26" spans="1:13" ht="20.100000000000001" customHeight="1">
      <c r="A26" s="53" t="s">
        <v>76</v>
      </c>
      <c r="B26" s="15"/>
      <c r="C26" s="19"/>
      <c r="D26" s="20"/>
      <c r="E26" s="15"/>
      <c r="F26" s="54"/>
      <c r="G26" s="23"/>
      <c r="H26" s="23"/>
      <c r="I26" s="23"/>
      <c r="J26" s="54"/>
      <c r="K26" s="23"/>
      <c r="L26" s="23"/>
    </row>
    <row r="27" spans="1:13" s="28" customFormat="1" ht="7.5" customHeight="1">
      <c r="D27" s="29"/>
      <c r="E27" s="30"/>
      <c r="F27" s="31"/>
      <c r="G27" s="23"/>
      <c r="I27" s="23"/>
      <c r="J27" s="33"/>
      <c r="K27" s="23"/>
      <c r="L27" s="34"/>
      <c r="M27" s="32"/>
    </row>
    <row r="28" spans="1:13" ht="20.100000000000001" customHeight="1">
      <c r="A28" s="55" t="s">
        <v>77</v>
      </c>
      <c r="B28" s="56"/>
      <c r="C28" s="19"/>
      <c r="D28" s="57"/>
      <c r="E28" s="15"/>
      <c r="F28" s="54"/>
      <c r="G28" s="23"/>
      <c r="H28" s="23"/>
      <c r="I28" s="23"/>
      <c r="J28" s="54"/>
      <c r="K28" s="21"/>
      <c r="L28" s="23"/>
    </row>
    <row r="29" spans="1:13" ht="20.100000000000001" customHeight="1">
      <c r="A29" s="55" t="s">
        <v>221</v>
      </c>
      <c r="B29" s="56"/>
      <c r="C29" s="19"/>
      <c r="D29" s="57"/>
      <c r="E29" s="15"/>
      <c r="F29" s="54"/>
      <c r="G29" s="23"/>
      <c r="H29" s="23"/>
      <c r="I29" s="23"/>
      <c r="J29" s="54"/>
      <c r="K29" s="21"/>
      <c r="L29" s="23"/>
    </row>
    <row r="30" spans="1:13" ht="20.100000000000001" customHeight="1">
      <c r="A30" s="19" t="s">
        <v>189</v>
      </c>
      <c r="B30" s="56"/>
      <c r="C30" s="19"/>
      <c r="D30" s="57"/>
      <c r="E30" s="15"/>
      <c r="F30" s="54"/>
      <c r="G30" s="23"/>
      <c r="H30" s="23"/>
      <c r="I30" s="23"/>
      <c r="J30" s="54"/>
      <c r="K30" s="21"/>
      <c r="L30" s="23"/>
    </row>
    <row r="31" spans="1:13" ht="20.100000000000001" customHeight="1">
      <c r="A31" s="19" t="s">
        <v>190</v>
      </c>
      <c r="B31" s="19"/>
      <c r="C31" s="19"/>
      <c r="D31" s="58" t="s">
        <v>209</v>
      </c>
      <c r="E31" s="15"/>
      <c r="F31" s="22">
        <v>15</v>
      </c>
      <c r="G31" s="23"/>
      <c r="H31" s="24">
        <v>34</v>
      </c>
      <c r="I31" s="21"/>
      <c r="J31" s="22">
        <v>15</v>
      </c>
      <c r="K31" s="21"/>
      <c r="L31" s="24">
        <v>34</v>
      </c>
    </row>
    <row r="32" spans="1:13" ht="20.100000000000001" customHeight="1">
      <c r="A32" s="40" t="s">
        <v>82</v>
      </c>
      <c r="B32" s="19"/>
      <c r="C32" s="19"/>
      <c r="D32" s="59"/>
      <c r="E32" s="15"/>
      <c r="F32" s="60">
        <v>-256</v>
      </c>
      <c r="G32" s="23"/>
      <c r="H32" s="61">
        <v>643</v>
      </c>
      <c r="I32" s="21"/>
      <c r="J32" s="47" t="s">
        <v>71</v>
      </c>
      <c r="K32" s="62"/>
      <c r="L32" s="47" t="s">
        <v>71</v>
      </c>
    </row>
    <row r="33" spans="1:13" ht="20.100000000000001" customHeight="1">
      <c r="A33" s="63" t="s">
        <v>108</v>
      </c>
      <c r="B33" s="19"/>
      <c r="C33" s="19"/>
      <c r="D33" s="59"/>
      <c r="E33" s="15"/>
      <c r="F33" s="22"/>
      <c r="G33" s="23"/>
      <c r="H33" s="24"/>
      <c r="I33" s="21"/>
      <c r="J33" s="54"/>
      <c r="K33" s="62"/>
      <c r="L33" s="54"/>
    </row>
    <row r="34" spans="1:13" ht="20.100000000000001" customHeight="1">
      <c r="A34" s="63" t="s">
        <v>222</v>
      </c>
      <c r="B34" s="19"/>
      <c r="C34" s="19"/>
      <c r="D34" s="58"/>
      <c r="E34" s="15"/>
      <c r="F34" s="60">
        <f>SUM(F31:F32)</f>
        <v>-241</v>
      </c>
      <c r="G34" s="23"/>
      <c r="H34" s="61">
        <f>SUM(H31:H32)</f>
        <v>677</v>
      </c>
      <c r="I34" s="21"/>
      <c r="J34" s="60">
        <f>SUM(J31:J32)</f>
        <v>15</v>
      </c>
      <c r="K34" s="21"/>
      <c r="L34" s="61">
        <f>SUM(L31:L32)</f>
        <v>34</v>
      </c>
    </row>
    <row r="35" spans="1:13" s="28" customFormat="1" ht="7.5" customHeight="1">
      <c r="D35" s="29"/>
      <c r="E35" s="30"/>
      <c r="F35" s="41"/>
      <c r="G35" s="23"/>
      <c r="H35" s="42"/>
      <c r="I35" s="23"/>
      <c r="J35" s="43"/>
      <c r="K35" s="23"/>
      <c r="L35" s="44"/>
      <c r="M35" s="32"/>
    </row>
    <row r="36" spans="1:13" ht="20.100000000000001" customHeight="1">
      <c r="A36" s="64" t="s">
        <v>78</v>
      </c>
      <c r="B36" s="65"/>
      <c r="C36" s="19"/>
      <c r="D36" s="57"/>
      <c r="E36" s="15"/>
      <c r="F36" s="54"/>
      <c r="G36" s="23"/>
      <c r="H36" s="23"/>
      <c r="I36" s="21"/>
      <c r="J36" s="54"/>
      <c r="K36" s="21"/>
      <c r="L36" s="23"/>
    </row>
    <row r="37" spans="1:13" ht="20.100000000000001" customHeight="1">
      <c r="A37" s="64" t="s">
        <v>222</v>
      </c>
      <c r="B37" s="65"/>
      <c r="C37" s="19"/>
      <c r="D37" s="57"/>
      <c r="E37" s="15"/>
      <c r="F37" s="54"/>
      <c r="G37" s="23"/>
      <c r="H37" s="23"/>
      <c r="I37" s="21"/>
      <c r="J37" s="54"/>
      <c r="K37" s="21"/>
      <c r="L37" s="23"/>
    </row>
    <row r="38" spans="1:13" ht="20.100000000000001" customHeight="1">
      <c r="A38" s="19" t="s">
        <v>183</v>
      </c>
      <c r="B38" s="19"/>
      <c r="C38" s="19"/>
      <c r="D38" s="59">
        <v>23</v>
      </c>
      <c r="E38" s="15"/>
      <c r="F38" s="22">
        <v>-1</v>
      </c>
      <c r="G38" s="23"/>
      <c r="H38" s="24">
        <v>1157</v>
      </c>
      <c r="I38" s="21"/>
      <c r="J38" s="22">
        <v>-1</v>
      </c>
      <c r="K38" s="21"/>
      <c r="L38" s="24">
        <v>1157</v>
      </c>
    </row>
    <row r="39" spans="1:13" s="19" customFormat="1" ht="20.100000000000001" customHeight="1">
      <c r="A39" s="66" t="s">
        <v>79</v>
      </c>
      <c r="C39" s="67"/>
      <c r="D39" s="20"/>
      <c r="E39" s="68"/>
      <c r="F39" s="69"/>
      <c r="G39" s="23"/>
      <c r="H39" s="70"/>
      <c r="I39" s="71">
        <f>SUM(I32:I38)</f>
        <v>0</v>
      </c>
      <c r="J39" s="51"/>
      <c r="K39" s="71">
        <f>SUM(K32:K38)</f>
        <v>0</v>
      </c>
      <c r="L39" s="52"/>
    </row>
    <row r="40" spans="1:13" s="19" customFormat="1" ht="20.100000000000001" customHeight="1">
      <c r="A40" s="66" t="s">
        <v>222</v>
      </c>
      <c r="C40" s="67"/>
      <c r="D40" s="20"/>
      <c r="E40" s="68"/>
      <c r="F40" s="72">
        <f>SUM(F38:F39)</f>
        <v>-1</v>
      </c>
      <c r="G40" s="23"/>
      <c r="H40" s="72">
        <f>SUM(H38:H39)</f>
        <v>1157</v>
      </c>
      <c r="I40" s="71">
        <f>SUM(I31:I39)</f>
        <v>0</v>
      </c>
      <c r="J40" s="72">
        <f>SUM(J38:J39)</f>
        <v>-1</v>
      </c>
      <c r="K40" s="71">
        <f>SUM(K31:K39)</f>
        <v>0</v>
      </c>
      <c r="L40" s="61">
        <f>SUM(L38:L39)</f>
        <v>1157</v>
      </c>
    </row>
    <row r="41" spans="1:13" ht="7.5" customHeight="1">
      <c r="A41" s="15"/>
      <c r="B41" s="15"/>
      <c r="C41" s="15"/>
      <c r="D41" s="20"/>
      <c r="E41" s="15"/>
      <c r="F41" s="73"/>
      <c r="G41" s="23"/>
      <c r="H41" s="18"/>
      <c r="I41" s="71">
        <f>SUM(I34:I40)</f>
        <v>0</v>
      </c>
      <c r="J41" s="73"/>
      <c r="K41" s="71">
        <f>SUM(K34:K40)</f>
        <v>0</v>
      </c>
      <c r="L41" s="18"/>
    </row>
    <row r="42" spans="1:13" s="19" customFormat="1" ht="20.100000000000001" customHeight="1">
      <c r="A42" s="64" t="s">
        <v>76</v>
      </c>
      <c r="B42" s="67"/>
      <c r="C42" s="67"/>
      <c r="D42" s="20"/>
      <c r="E42" s="68"/>
      <c r="F42" s="60">
        <f>SUM(F34,F40)</f>
        <v>-242</v>
      </c>
      <c r="G42" s="23"/>
      <c r="H42" s="61">
        <f>SUM(H34,H40)</f>
        <v>1834</v>
      </c>
      <c r="I42" s="71">
        <f>SUM(I35:I41)</f>
        <v>0</v>
      </c>
      <c r="J42" s="60">
        <f>SUM(J34,J40)</f>
        <v>14</v>
      </c>
      <c r="K42" s="71">
        <f>SUM(K35:K41)</f>
        <v>0</v>
      </c>
      <c r="L42" s="61">
        <f>SUM(L34,L40)</f>
        <v>1191</v>
      </c>
    </row>
    <row r="43" spans="1:13" ht="7.5" customHeight="1">
      <c r="A43" s="15"/>
      <c r="B43" s="15"/>
      <c r="C43" s="15"/>
      <c r="D43" s="20"/>
      <c r="E43" s="15"/>
      <c r="F43" s="73"/>
      <c r="G43" s="18"/>
      <c r="H43" s="18"/>
      <c r="I43" s="71">
        <f>SUM(I36:I42)</f>
        <v>0</v>
      </c>
      <c r="J43" s="73"/>
      <c r="K43" s="71">
        <f>SUM(K36:K42)</f>
        <v>0</v>
      </c>
      <c r="L43" s="18"/>
    </row>
    <row r="44" spans="1:13" ht="20.100000000000001" customHeight="1" thickBot="1">
      <c r="A44" s="64" t="s">
        <v>223</v>
      </c>
      <c r="B44" s="15"/>
      <c r="C44" s="15"/>
      <c r="D44" s="20"/>
      <c r="E44" s="15"/>
      <c r="F44" s="74">
        <f>SUM(F24,F42)</f>
        <v>-18754</v>
      </c>
      <c r="G44" s="18"/>
      <c r="H44" s="74">
        <f>SUM(H24,H42)</f>
        <v>-36016</v>
      </c>
      <c r="I44" s="71">
        <f>SUM(I37:I43)</f>
        <v>0</v>
      </c>
      <c r="J44" s="74">
        <f>SUM(J24,J42)</f>
        <v>-16731</v>
      </c>
      <c r="K44" s="71">
        <f>SUM(K37:K43)</f>
        <v>0</v>
      </c>
      <c r="L44" s="74">
        <f>SUM(L24,L42)</f>
        <v>-35468</v>
      </c>
    </row>
    <row r="45" spans="1:13" ht="7.5" customHeight="1" thickTop="1">
      <c r="A45" s="15"/>
      <c r="B45" s="15"/>
      <c r="C45" s="15"/>
      <c r="D45" s="20"/>
      <c r="E45" s="15"/>
      <c r="F45" s="73"/>
      <c r="G45" s="18"/>
      <c r="H45" s="18"/>
      <c r="I45" s="71">
        <f>SUM(I38:I44)</f>
        <v>0</v>
      </c>
      <c r="J45" s="73"/>
      <c r="K45" s="71">
        <f>SUM(K38:K44)</f>
        <v>0</v>
      </c>
      <c r="L45" s="18"/>
    </row>
    <row r="46" spans="1:13" ht="20.100000000000001" customHeight="1">
      <c r="A46" s="50" t="s">
        <v>224</v>
      </c>
      <c r="B46" s="15"/>
      <c r="C46" s="15"/>
      <c r="D46" s="20"/>
      <c r="E46" s="15"/>
      <c r="F46" s="54"/>
      <c r="G46" s="23"/>
      <c r="H46" s="23"/>
      <c r="I46" s="21"/>
      <c r="J46" s="54"/>
      <c r="K46" s="71">
        <f t="shared" ref="K46" si="0">SUM(K39:K45)</f>
        <v>0</v>
      </c>
      <c r="L46" s="23"/>
    </row>
    <row r="47" spans="1:13" s="76" customFormat="1" ht="20.100000000000001" customHeight="1">
      <c r="A47" s="75" t="s">
        <v>81</v>
      </c>
      <c r="C47" s="77"/>
      <c r="D47" s="20"/>
      <c r="E47" s="77"/>
      <c r="F47" s="22">
        <f>+F24</f>
        <v>-18512</v>
      </c>
      <c r="G47" s="62"/>
      <c r="H47" s="22">
        <f>+H24</f>
        <v>-37850</v>
      </c>
      <c r="I47" s="62"/>
      <c r="J47" s="22">
        <f>+J24</f>
        <v>-16745</v>
      </c>
      <c r="K47" s="62"/>
      <c r="L47" s="22">
        <f>+L24</f>
        <v>-36659</v>
      </c>
    </row>
    <row r="48" spans="1:13" s="76" customFormat="1" ht="20.100000000000001" customHeight="1">
      <c r="A48" s="78" t="s">
        <v>45</v>
      </c>
      <c r="C48" s="77"/>
      <c r="D48" s="20"/>
      <c r="E48" s="77"/>
      <c r="F48" s="62" t="s">
        <v>71</v>
      </c>
      <c r="G48" s="62"/>
      <c r="H48" s="62" t="s">
        <v>71</v>
      </c>
      <c r="I48" s="62"/>
      <c r="J48" s="62" t="s">
        <v>71</v>
      </c>
      <c r="K48" s="16"/>
      <c r="L48" s="62" t="s">
        <v>71</v>
      </c>
    </row>
    <row r="49" spans="1:19" ht="20.100000000000001" customHeight="1" thickBot="1">
      <c r="A49" s="15"/>
      <c r="B49" s="19"/>
      <c r="C49" s="15"/>
      <c r="D49" s="20"/>
      <c r="E49" s="15"/>
      <c r="F49" s="79">
        <f>SUM(F47:F48)</f>
        <v>-18512</v>
      </c>
      <c r="G49" s="62"/>
      <c r="H49" s="79">
        <f>SUM(H47:H48)</f>
        <v>-37850</v>
      </c>
      <c r="I49" s="62">
        <f t="shared" ref="I49:J49" si="1">SUM(I47:I48)</f>
        <v>0</v>
      </c>
      <c r="J49" s="79">
        <f t="shared" si="1"/>
        <v>-16745</v>
      </c>
      <c r="K49" s="80"/>
      <c r="L49" s="79">
        <f t="shared" ref="L49" si="2">SUM(L47:L48)</f>
        <v>-36659</v>
      </c>
    </row>
    <row r="50" spans="1:19" ht="20.100000000000001" customHeight="1" thickTop="1">
      <c r="A50" s="50" t="s">
        <v>230</v>
      </c>
      <c r="B50" s="15"/>
      <c r="C50" s="15"/>
      <c r="D50" s="20"/>
      <c r="E50" s="15"/>
      <c r="F50" s="73"/>
      <c r="G50" s="18"/>
      <c r="H50" s="18"/>
      <c r="I50" s="21"/>
      <c r="J50" s="73"/>
      <c r="K50" s="80"/>
      <c r="L50" s="18"/>
    </row>
    <row r="51" spans="1:19" ht="20.100000000000001" customHeight="1">
      <c r="A51" s="67" t="s">
        <v>81</v>
      </c>
      <c r="C51" s="15"/>
      <c r="D51" s="10"/>
      <c r="E51" s="15"/>
      <c r="F51" s="22">
        <f>+F44</f>
        <v>-18754</v>
      </c>
      <c r="G51" s="62"/>
      <c r="H51" s="22">
        <f>+H44</f>
        <v>-36016</v>
      </c>
      <c r="I51" s="62"/>
      <c r="J51" s="22">
        <f>+J44</f>
        <v>-16731</v>
      </c>
      <c r="K51" s="80"/>
      <c r="L51" s="22">
        <f>+L44</f>
        <v>-35468</v>
      </c>
    </row>
    <row r="52" spans="1:19" ht="20.100000000000001" customHeight="1">
      <c r="A52" s="19" t="s">
        <v>45</v>
      </c>
      <c r="C52" s="15"/>
      <c r="D52" s="10"/>
      <c r="E52" s="15"/>
      <c r="F52" s="62" t="s">
        <v>71</v>
      </c>
      <c r="G52" s="62"/>
      <c r="H52" s="62" t="s">
        <v>71</v>
      </c>
      <c r="I52" s="62"/>
      <c r="J52" s="62" t="s">
        <v>71</v>
      </c>
      <c r="K52" s="80"/>
      <c r="L52" s="62" t="s">
        <v>71</v>
      </c>
    </row>
    <row r="53" spans="1:19" ht="20.100000000000001" customHeight="1" thickBot="1">
      <c r="A53" s="15"/>
      <c r="B53" s="19"/>
      <c r="C53" s="15"/>
      <c r="D53" s="10"/>
      <c r="E53" s="15"/>
      <c r="F53" s="79">
        <f>SUM(F51:F52)</f>
        <v>-18754</v>
      </c>
      <c r="G53" s="62"/>
      <c r="H53" s="79">
        <f>SUM(H51:H52)</f>
        <v>-36016</v>
      </c>
      <c r="I53" s="62">
        <f t="shared" ref="I53:J53" si="3">SUM(I51:I52)</f>
        <v>0</v>
      </c>
      <c r="J53" s="79">
        <f t="shared" si="3"/>
        <v>-16731</v>
      </c>
      <c r="K53" s="80"/>
      <c r="L53" s="79">
        <f t="shared" ref="L53" si="4">SUM(L51:L52)</f>
        <v>-35468</v>
      </c>
    </row>
    <row r="54" spans="1:19" ht="20.100000000000001" customHeight="1" thickTop="1">
      <c r="A54" s="15"/>
      <c r="B54" s="15"/>
      <c r="C54" s="15"/>
      <c r="D54" s="10"/>
      <c r="E54" s="15"/>
      <c r="F54" s="62"/>
      <c r="G54" s="62"/>
      <c r="H54" s="62"/>
      <c r="I54" s="62"/>
      <c r="J54" s="54"/>
      <c r="K54" s="80"/>
      <c r="L54" s="54"/>
    </row>
    <row r="55" spans="1:19" s="68" customFormat="1" ht="20.100000000000001" customHeight="1" thickBot="1">
      <c r="A55" s="35" t="s">
        <v>109</v>
      </c>
      <c r="B55" s="21"/>
      <c r="D55" s="81" t="s">
        <v>181</v>
      </c>
      <c r="E55" s="21"/>
      <c r="F55" s="82">
        <f>+F47/86891</f>
        <v>-0.21304853206891392</v>
      </c>
      <c r="G55" s="83"/>
      <c r="H55" s="82">
        <f>+H47/64773</f>
        <v>-0.58434841677859606</v>
      </c>
      <c r="I55" s="62"/>
      <c r="J55" s="82">
        <f>+J47/86891</f>
        <v>-0.19271270902625129</v>
      </c>
      <c r="K55" s="16"/>
      <c r="L55" s="82">
        <f>+L47/64773</f>
        <v>-0.56596112577771607</v>
      </c>
      <c r="S55" s="68">
        <v>-5.9077633444552093</v>
      </c>
    </row>
    <row r="56" spans="1:19" s="68" customFormat="1" ht="20.100000000000001" customHeight="1" thickTop="1">
      <c r="A56" s="35"/>
      <c r="B56" s="21"/>
      <c r="D56" s="81"/>
      <c r="E56" s="21"/>
      <c r="F56" s="83"/>
      <c r="G56" s="83"/>
      <c r="H56" s="83"/>
      <c r="I56" s="84"/>
      <c r="J56" s="83"/>
      <c r="K56" s="85"/>
      <c r="L56" s="83"/>
    </row>
    <row r="57" spans="1:19" ht="20.100000000000001" customHeight="1">
      <c r="B57" s="15"/>
      <c r="C57" s="86" t="s">
        <v>97</v>
      </c>
      <c r="D57" s="16"/>
      <c r="E57" s="15"/>
      <c r="F57" s="87"/>
      <c r="G57" s="87"/>
      <c r="H57" s="88" t="s">
        <v>97</v>
      </c>
      <c r="I57" s="87"/>
      <c r="J57" s="87"/>
      <c r="K57" s="87"/>
      <c r="L57" s="89"/>
    </row>
    <row r="58" spans="1:19" ht="20.100000000000001" customHeight="1">
      <c r="A58" s="91"/>
      <c r="B58" s="68"/>
      <c r="C58" s="68"/>
      <c r="D58" s="6"/>
      <c r="E58" s="68"/>
      <c r="F58" s="91"/>
      <c r="G58" s="91"/>
      <c r="H58" s="24"/>
      <c r="I58" s="91"/>
      <c r="J58" s="92"/>
      <c r="K58" s="92"/>
      <c r="L58" s="93"/>
    </row>
    <row r="59" spans="1:19" ht="20.100000000000001" customHeight="1">
      <c r="A59" s="301"/>
      <c r="B59" s="301"/>
      <c r="C59" s="301"/>
      <c r="D59" s="301"/>
      <c r="E59" s="301"/>
      <c r="F59" s="301"/>
      <c r="G59" s="301"/>
      <c r="H59" s="301"/>
      <c r="I59" s="301"/>
      <c r="J59" s="301"/>
      <c r="K59" s="301"/>
      <c r="L59" s="301"/>
    </row>
    <row r="60" spans="1:19" ht="20.100000000000001" customHeight="1">
      <c r="A60" s="301"/>
      <c r="B60" s="301"/>
      <c r="C60" s="301"/>
      <c r="D60" s="301"/>
      <c r="E60" s="301"/>
      <c r="F60" s="301"/>
      <c r="G60" s="301"/>
      <c r="H60" s="301"/>
      <c r="I60" s="301"/>
      <c r="J60" s="301"/>
      <c r="K60" s="301"/>
      <c r="L60" s="301"/>
    </row>
    <row r="61" spans="1:19" ht="20.100000000000001" customHeight="1">
      <c r="A61" s="301"/>
      <c r="B61" s="301"/>
      <c r="C61" s="301"/>
      <c r="D61" s="301"/>
      <c r="E61" s="301"/>
      <c r="F61" s="301"/>
      <c r="G61" s="301"/>
      <c r="H61" s="301"/>
      <c r="I61" s="301"/>
      <c r="J61" s="301"/>
      <c r="K61" s="301"/>
      <c r="L61" s="301"/>
    </row>
    <row r="62" spans="1:19" ht="20.100000000000001" customHeight="1">
      <c r="A62" s="68"/>
      <c r="B62" s="68"/>
      <c r="C62" s="68"/>
      <c r="D62" s="12"/>
      <c r="E62" s="6"/>
      <c r="F62" s="304"/>
      <c r="G62" s="304"/>
      <c r="H62" s="304"/>
      <c r="I62" s="304"/>
      <c r="J62" s="304"/>
      <c r="K62" s="304"/>
      <c r="L62" s="304"/>
    </row>
    <row r="63" spans="1:19" ht="20.100000000000001" customHeight="1">
      <c r="A63" s="91"/>
      <c r="B63" s="91"/>
      <c r="C63" s="91"/>
      <c r="D63" s="94"/>
      <c r="E63" s="94"/>
      <c r="F63" s="95"/>
      <c r="G63" s="95"/>
      <c r="H63" s="22"/>
      <c r="I63" s="91"/>
      <c r="J63" s="96"/>
      <c r="K63" s="91"/>
      <c r="L63" s="24"/>
    </row>
    <row r="64" spans="1:19" ht="20.100000000000001" customHeight="1">
      <c r="A64" s="91"/>
      <c r="B64" s="91"/>
      <c r="C64" s="91"/>
      <c r="D64" s="97"/>
      <c r="E64" s="94"/>
      <c r="F64" s="98"/>
      <c r="G64" s="99"/>
      <c r="H64" s="22"/>
      <c r="I64" s="100"/>
      <c r="J64" s="98"/>
      <c r="K64" s="100"/>
      <c r="L64" s="22"/>
    </row>
    <row r="65" spans="1:12" ht="20.100000000000001" customHeight="1">
      <c r="A65" s="91"/>
      <c r="B65" s="91"/>
      <c r="C65" s="91"/>
      <c r="D65" s="94"/>
      <c r="E65" s="94"/>
      <c r="F65" s="101"/>
      <c r="G65" s="95"/>
      <c r="H65" s="22"/>
      <c r="I65" s="91"/>
      <c r="J65" s="101"/>
      <c r="K65" s="91"/>
      <c r="L65" s="22"/>
    </row>
    <row r="66" spans="1:12" ht="20.100000000000001" customHeight="1">
      <c r="A66" s="21"/>
      <c r="B66" s="21"/>
      <c r="C66" s="21"/>
      <c r="D66" s="62"/>
      <c r="E66" s="21"/>
      <c r="F66" s="21"/>
      <c r="G66" s="21"/>
      <c r="H66" s="24"/>
      <c r="I66" s="21"/>
      <c r="J66" s="102"/>
      <c r="K66" s="21"/>
      <c r="L66" s="24"/>
    </row>
    <row r="67" spans="1:12" ht="20.100000000000001" customHeight="1">
      <c r="A67" s="103"/>
      <c r="B67" s="21"/>
      <c r="C67" s="21"/>
      <c r="D67" s="62"/>
      <c r="E67" s="21"/>
      <c r="F67" s="21"/>
      <c r="G67" s="21"/>
      <c r="H67" s="24"/>
      <c r="I67" s="21"/>
      <c r="J67" s="102"/>
      <c r="K67" s="21"/>
      <c r="L67" s="24"/>
    </row>
    <row r="68" spans="1:12" ht="20.100000000000001" customHeight="1">
      <c r="A68" s="21"/>
      <c r="B68" s="21"/>
      <c r="C68" s="21"/>
      <c r="D68" s="62"/>
      <c r="E68" s="21"/>
      <c r="F68" s="21"/>
      <c r="G68" s="21"/>
      <c r="H68" s="24"/>
      <c r="I68" s="21"/>
      <c r="J68" s="102"/>
      <c r="K68" s="21"/>
      <c r="L68" s="24"/>
    </row>
    <row r="69" spans="1:12" ht="20.100000000000001" customHeight="1">
      <c r="A69" s="21"/>
      <c r="B69" s="21"/>
      <c r="C69" s="21"/>
      <c r="D69" s="62"/>
      <c r="E69" s="21"/>
      <c r="F69" s="21"/>
      <c r="G69" s="21"/>
      <c r="H69" s="24"/>
      <c r="I69" s="21"/>
      <c r="J69" s="102"/>
      <c r="K69" s="21"/>
      <c r="L69" s="24"/>
    </row>
    <row r="70" spans="1:12" ht="20.100000000000001" customHeight="1">
      <c r="A70" s="300"/>
      <c r="B70" s="301"/>
      <c r="C70" s="301"/>
      <c r="D70" s="301"/>
      <c r="E70" s="301"/>
      <c r="F70" s="301"/>
      <c r="G70" s="301"/>
      <c r="H70" s="301"/>
      <c r="I70" s="301"/>
      <c r="J70" s="301"/>
      <c r="K70" s="301"/>
      <c r="L70" s="301"/>
    </row>
    <row r="71" spans="1:12" ht="20.100000000000001" customHeight="1">
      <c r="A71" s="68"/>
      <c r="B71" s="68"/>
      <c r="C71" s="68"/>
      <c r="D71" s="6"/>
      <c r="E71" s="68"/>
      <c r="F71" s="104"/>
      <c r="G71" s="91"/>
      <c r="H71" s="24"/>
      <c r="I71" s="91"/>
      <c r="J71" s="102"/>
      <c r="K71" s="91"/>
      <c r="L71" s="24"/>
    </row>
    <row r="72" spans="1:12" ht="20.100000000000001" customHeight="1">
      <c r="A72" s="68"/>
      <c r="B72" s="68"/>
      <c r="C72" s="68"/>
      <c r="D72" s="6"/>
      <c r="E72" s="68"/>
      <c r="F72" s="91"/>
      <c r="G72" s="91"/>
      <c r="H72" s="24"/>
      <c r="I72" s="91"/>
      <c r="J72" s="102"/>
      <c r="K72" s="91"/>
      <c r="L72" s="24"/>
    </row>
    <row r="73" spans="1:12" ht="20.100000000000001" customHeight="1">
      <c r="A73" s="68"/>
      <c r="B73" s="68"/>
      <c r="C73" s="68"/>
      <c r="D73" s="6"/>
      <c r="E73" s="68"/>
      <c r="F73" s="91"/>
      <c r="G73" s="91"/>
      <c r="H73" s="24"/>
      <c r="I73" s="91"/>
      <c r="J73" s="102"/>
      <c r="K73" s="91"/>
      <c r="L73" s="24"/>
    </row>
    <row r="74" spans="1:12" ht="20.100000000000001" customHeight="1">
      <c r="A74" s="68"/>
      <c r="B74" s="68"/>
      <c r="C74" s="68"/>
      <c r="D74" s="6"/>
      <c r="E74" s="68"/>
      <c r="F74" s="91"/>
      <c r="G74" s="91"/>
      <c r="H74" s="24"/>
      <c r="I74" s="91"/>
      <c r="J74" s="102"/>
      <c r="K74" s="91"/>
      <c r="L74" s="24"/>
    </row>
    <row r="75" spans="1:12" ht="20.100000000000001" customHeight="1">
      <c r="A75" s="68"/>
      <c r="B75" s="68"/>
      <c r="C75" s="68"/>
      <c r="D75" s="6"/>
      <c r="E75" s="68"/>
      <c r="F75" s="91"/>
      <c r="G75" s="91"/>
      <c r="H75" s="24"/>
      <c r="I75" s="91"/>
      <c r="J75" s="102"/>
      <c r="K75" s="91"/>
      <c r="L75" s="24"/>
    </row>
    <row r="76" spans="1:12" ht="20.100000000000001" customHeight="1">
      <c r="A76" s="68"/>
      <c r="B76" s="68"/>
      <c r="C76" s="68"/>
      <c r="D76" s="6"/>
      <c r="E76" s="68"/>
      <c r="F76" s="91"/>
      <c r="G76" s="91"/>
      <c r="H76" s="24"/>
      <c r="I76" s="91"/>
      <c r="J76" s="102"/>
      <c r="K76" s="91"/>
      <c r="L76" s="24"/>
    </row>
    <row r="77" spans="1:12" ht="20.100000000000001" customHeight="1">
      <c r="A77" s="68"/>
      <c r="B77" s="68"/>
      <c r="C77" s="68"/>
      <c r="D77" s="6"/>
      <c r="E77" s="68"/>
      <c r="F77" s="91"/>
      <c r="G77" s="91"/>
      <c r="H77" s="24"/>
      <c r="I77" s="91"/>
      <c r="J77" s="102"/>
      <c r="K77" s="91"/>
      <c r="L77" s="24"/>
    </row>
    <row r="78" spans="1:12" ht="20.100000000000001" customHeight="1">
      <c r="A78" s="68"/>
      <c r="B78" s="68"/>
      <c r="C78" s="68"/>
      <c r="D78" s="6"/>
      <c r="E78" s="68"/>
      <c r="F78" s="91"/>
      <c r="G78" s="91"/>
      <c r="H78" s="24"/>
      <c r="I78" s="91"/>
      <c r="J78" s="102"/>
      <c r="K78" s="91"/>
      <c r="L78" s="24"/>
    </row>
    <row r="79" spans="1:12" ht="20.100000000000001" customHeight="1">
      <c r="A79" s="68"/>
      <c r="B79" s="68"/>
      <c r="C79" s="68"/>
      <c r="D79" s="6"/>
      <c r="E79" s="68"/>
      <c r="F79" s="91"/>
      <c r="G79" s="91"/>
      <c r="H79" s="24"/>
      <c r="I79" s="91"/>
      <c r="J79" s="102"/>
      <c r="K79" s="91"/>
      <c r="L79" s="24"/>
    </row>
    <row r="80" spans="1:12" ht="20.100000000000001" customHeight="1">
      <c r="A80" s="68"/>
      <c r="B80" s="68"/>
      <c r="C80" s="68"/>
      <c r="D80" s="6"/>
      <c r="E80" s="68"/>
      <c r="F80" s="91"/>
      <c r="G80" s="91"/>
      <c r="H80" s="24"/>
      <c r="I80" s="91"/>
      <c r="J80" s="102"/>
      <c r="K80" s="91"/>
      <c r="L80" s="24"/>
    </row>
    <row r="81" spans="1:12" ht="20.100000000000001" customHeight="1">
      <c r="A81" s="68"/>
      <c r="B81" s="68"/>
      <c r="C81" s="68"/>
      <c r="D81" s="6"/>
      <c r="E81" s="68"/>
      <c r="F81" s="91"/>
      <c r="G81" s="91"/>
      <c r="H81" s="24"/>
      <c r="I81" s="91"/>
      <c r="J81" s="102"/>
      <c r="K81" s="91"/>
      <c r="L81" s="24"/>
    </row>
    <row r="82" spans="1:12" ht="20.100000000000001" customHeight="1">
      <c r="A82" s="68"/>
      <c r="B82" s="68"/>
      <c r="C82" s="68"/>
      <c r="D82" s="6"/>
      <c r="E82" s="68"/>
      <c r="F82" s="91"/>
      <c r="G82" s="91"/>
      <c r="H82" s="24"/>
      <c r="I82" s="91"/>
      <c r="J82" s="102"/>
      <c r="K82" s="91"/>
      <c r="L82" s="24"/>
    </row>
    <row r="83" spans="1:12" ht="20.100000000000001" customHeight="1">
      <c r="A83" s="68"/>
      <c r="B83" s="68"/>
      <c r="C83" s="68"/>
      <c r="D83" s="6"/>
      <c r="E83" s="68"/>
      <c r="F83" s="91"/>
      <c r="G83" s="91"/>
      <c r="H83" s="24"/>
      <c r="I83" s="91"/>
      <c r="J83" s="102"/>
      <c r="K83" s="91"/>
      <c r="L83" s="24"/>
    </row>
    <row r="84" spans="1:12" ht="20.100000000000001" customHeight="1">
      <c r="A84" s="68"/>
      <c r="B84" s="68"/>
      <c r="C84" s="68"/>
      <c r="D84" s="6"/>
      <c r="E84" s="68"/>
      <c r="F84" s="91"/>
      <c r="G84" s="91"/>
      <c r="H84" s="24"/>
      <c r="I84" s="91"/>
      <c r="J84" s="102"/>
      <c r="K84" s="91"/>
      <c r="L84" s="24"/>
    </row>
    <row r="85" spans="1:12" ht="20.100000000000001" customHeight="1">
      <c r="A85" s="68"/>
      <c r="B85" s="68"/>
      <c r="C85" s="68"/>
      <c r="D85" s="6"/>
      <c r="E85" s="68"/>
      <c r="F85" s="91"/>
      <c r="G85" s="91"/>
      <c r="H85" s="24"/>
      <c r="I85" s="91"/>
      <c r="J85" s="102"/>
      <c r="K85" s="91"/>
      <c r="L85" s="24"/>
    </row>
  </sheetData>
  <mergeCells count="9">
    <mergeCell ref="A70:L70"/>
    <mergeCell ref="J2:L2"/>
    <mergeCell ref="F4:L4"/>
    <mergeCell ref="F5:H5"/>
    <mergeCell ref="J5:L5"/>
    <mergeCell ref="A59:L59"/>
    <mergeCell ref="A60:L60"/>
    <mergeCell ref="A61:L61"/>
    <mergeCell ref="F62:L62"/>
  </mergeCells>
  <conditionalFormatting sqref="E39:E40 E42">
    <cfRule type="expression" priority="1" stopIfTrue="1">
      <formula>"if(E11&gt;0,#,##0;(#,##0),"-")"</formula>
    </cfRule>
  </conditionalFormatting>
  <pageMargins left="0.70866141732283472" right="0.31496062992125984" top="0.78740157480314965" bottom="0.78740157480314965" header="0.31496062992125984" footer="0.31496062992125984"/>
  <pageSetup paperSize="9" scale="70" firstPageNumber="6" fitToHeight="0" orientation="portrait" useFirstPageNumber="1" horizontalDpi="4294967293" verticalDpi="0" r:id="rId1"/>
  <headerFooter alignWithMargins="0">
    <oddFooter>&amp;L          The accompanying notes form an integral part of these financial statements.&amp;R&amp;P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6"/>
  <dimension ref="A1:AD42"/>
  <sheetViews>
    <sheetView view="pageBreakPreview" zoomScale="70" zoomScaleNormal="90" zoomScaleSheetLayoutView="70" workbookViewId="0">
      <selection activeCell="V15" sqref="V15"/>
    </sheetView>
  </sheetViews>
  <sheetFormatPr defaultColWidth="10.44140625" defaultRowHeight="19.5" customHeight="1"/>
  <cols>
    <col min="1" max="2" width="2.109375" style="130" customWidth="1"/>
    <col min="3" max="3" width="34.44140625" style="130" customWidth="1"/>
    <col min="4" max="4" width="6.5546875" style="130" customWidth="1"/>
    <col min="5" max="5" width="1.33203125" style="158" customWidth="1"/>
    <col min="6" max="6" width="15" style="17" customWidth="1"/>
    <col min="7" max="7" width="1.33203125" style="130" customWidth="1"/>
    <col min="8" max="8" width="17.5546875" style="17" customWidth="1"/>
    <col min="9" max="9" width="1.33203125" style="130" customWidth="1"/>
    <col min="10" max="10" width="21.5546875" style="17" customWidth="1"/>
    <col min="11" max="11" width="1.33203125" style="130" customWidth="1"/>
    <col min="12" max="12" width="15.44140625" style="17" bestFit="1" customWidth="1"/>
    <col min="13" max="13" width="1.33203125" style="130" customWidth="1"/>
    <col min="14" max="14" width="14.88671875" style="17" bestFit="1" customWidth="1"/>
    <col min="15" max="15" width="1.33203125" style="130" customWidth="1"/>
    <col min="16" max="16" width="19.5546875" style="17" customWidth="1"/>
    <col min="17" max="17" width="1.33203125" style="130" customWidth="1"/>
    <col min="18" max="18" width="18.6640625" style="17" customWidth="1"/>
    <col min="19" max="19" width="1.33203125" style="130" customWidth="1"/>
    <col min="20" max="20" width="14.44140625" style="17" bestFit="1" customWidth="1"/>
    <col min="21" max="21" width="1.33203125" style="130" customWidth="1"/>
    <col min="22" max="22" width="17.5546875" style="17" bestFit="1" customWidth="1"/>
    <col min="23" max="23" width="1.33203125" style="130" customWidth="1"/>
    <col min="24" max="24" width="11" style="17" bestFit="1" customWidth="1"/>
    <col min="25" max="25" width="1.33203125" style="17" customWidth="1"/>
    <col min="26" max="26" width="14.109375" style="17" bestFit="1" customWidth="1"/>
    <col min="27" max="27" width="0.6640625" style="130" customWidth="1"/>
    <col min="28" max="28" width="14.6640625" style="130" bestFit="1" customWidth="1"/>
    <col min="29" max="29" width="18.6640625" style="130" bestFit="1" customWidth="1"/>
    <col min="30" max="30" width="12.88671875" style="130" bestFit="1" customWidth="1"/>
    <col min="31" max="16384" width="10.44140625" style="130"/>
  </cols>
  <sheetData>
    <row r="1" spans="1:28" ht="19.5" customHeight="1">
      <c r="A1" s="242" t="s">
        <v>18</v>
      </c>
      <c r="B1" s="152"/>
      <c r="C1" s="152"/>
      <c r="D1" s="152"/>
      <c r="E1" s="109"/>
      <c r="F1" s="243"/>
      <c r="G1" s="152"/>
      <c r="H1" s="243"/>
      <c r="I1" s="152"/>
      <c r="J1" s="243"/>
      <c r="K1" s="152"/>
      <c r="L1" s="243"/>
      <c r="M1" s="152"/>
      <c r="N1" s="243"/>
      <c r="O1" s="152"/>
      <c r="P1" s="243"/>
      <c r="Q1" s="152"/>
      <c r="R1" s="243"/>
      <c r="S1" s="152"/>
      <c r="T1" s="243"/>
      <c r="U1" s="152"/>
      <c r="V1" s="243"/>
      <c r="W1" s="152"/>
      <c r="X1" s="243"/>
      <c r="Y1" s="243"/>
      <c r="Z1" s="244" t="s">
        <v>89</v>
      </c>
      <c r="AA1" s="106"/>
      <c r="AB1" s="106"/>
    </row>
    <row r="2" spans="1:28" ht="19.5" customHeight="1">
      <c r="A2" s="242" t="s">
        <v>2</v>
      </c>
      <c r="B2" s="152"/>
      <c r="C2" s="152"/>
      <c r="D2" s="152"/>
      <c r="E2" s="109"/>
      <c r="F2" s="243"/>
      <c r="G2" s="152"/>
      <c r="H2" s="243"/>
      <c r="I2" s="152"/>
      <c r="J2" s="243"/>
      <c r="K2" s="152"/>
      <c r="L2" s="243"/>
      <c r="M2" s="152"/>
      <c r="N2" s="243"/>
      <c r="O2" s="152"/>
      <c r="P2" s="243"/>
      <c r="Q2" s="152"/>
      <c r="R2" s="243"/>
      <c r="S2" s="152"/>
      <c r="T2" s="243"/>
      <c r="U2" s="152"/>
      <c r="V2" s="243"/>
      <c r="W2" s="152"/>
      <c r="X2" s="243"/>
      <c r="Y2" s="243"/>
      <c r="Z2" s="244" t="s">
        <v>90</v>
      </c>
      <c r="AA2" s="106"/>
      <c r="AB2" s="106"/>
    </row>
    <row r="3" spans="1:28" ht="19.5" customHeight="1">
      <c r="A3" s="245" t="s">
        <v>171</v>
      </c>
      <c r="B3" s="246"/>
      <c r="C3" s="246"/>
      <c r="D3" s="246"/>
      <c r="E3" s="247"/>
      <c r="F3" s="243"/>
      <c r="G3" s="246"/>
      <c r="H3" s="243"/>
      <c r="I3" s="246"/>
      <c r="J3" s="243"/>
      <c r="K3" s="246"/>
      <c r="L3" s="243"/>
      <c r="M3" s="246"/>
      <c r="N3" s="243"/>
      <c r="O3" s="246"/>
      <c r="P3" s="243"/>
      <c r="Q3" s="246"/>
      <c r="R3" s="243"/>
      <c r="S3" s="246"/>
      <c r="T3" s="243"/>
      <c r="U3" s="246"/>
      <c r="V3" s="243"/>
      <c r="W3" s="246"/>
      <c r="X3" s="243"/>
      <c r="Y3" s="243"/>
      <c r="Z3" s="243"/>
      <c r="AA3" s="106"/>
      <c r="AB3" s="106"/>
    </row>
    <row r="4" spans="1:28" ht="19.5" customHeight="1">
      <c r="A4" s="152"/>
      <c r="B4" s="152"/>
      <c r="C4" s="152"/>
      <c r="D4" s="170"/>
      <c r="E4" s="170"/>
      <c r="F4" s="298" t="s">
        <v>56</v>
      </c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298"/>
      <c r="U4" s="298"/>
      <c r="V4" s="298"/>
      <c r="W4" s="298"/>
      <c r="X4" s="298"/>
      <c r="Y4" s="298"/>
      <c r="Z4" s="298"/>
      <c r="AA4" s="106"/>
      <c r="AB4" s="106"/>
    </row>
    <row r="5" spans="1:28" ht="19.5" customHeight="1">
      <c r="A5" s="152"/>
      <c r="B5" s="152"/>
      <c r="C5" s="152"/>
      <c r="D5" s="170"/>
      <c r="E5" s="170"/>
      <c r="F5" s="293" t="s">
        <v>46</v>
      </c>
      <c r="G5" s="293"/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93"/>
      <c r="S5" s="293"/>
      <c r="T5" s="293"/>
      <c r="U5" s="293"/>
      <c r="V5" s="293"/>
      <c r="W5" s="293"/>
      <c r="X5" s="293"/>
      <c r="Y5" s="293"/>
      <c r="Z5" s="293"/>
      <c r="AA5" s="106"/>
      <c r="AB5" s="106"/>
    </row>
    <row r="6" spans="1:28" ht="19.5" customHeight="1">
      <c r="A6" s="152"/>
      <c r="B6" s="152"/>
      <c r="C6" s="152"/>
      <c r="D6" s="170"/>
      <c r="E6" s="170"/>
      <c r="F6" s="293" t="s">
        <v>66</v>
      </c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293"/>
      <c r="R6" s="293"/>
      <c r="S6" s="293"/>
      <c r="T6" s="293"/>
      <c r="U6" s="170"/>
      <c r="V6" s="22"/>
      <c r="W6" s="170"/>
      <c r="X6" s="22"/>
      <c r="Y6" s="22"/>
      <c r="Z6" s="22"/>
      <c r="AA6" s="106"/>
      <c r="AB6" s="106"/>
    </row>
    <row r="7" spans="1:28" ht="19.5" customHeight="1">
      <c r="A7" s="152"/>
      <c r="B7" s="152"/>
      <c r="C7" s="152"/>
      <c r="D7" s="248"/>
      <c r="E7" s="170"/>
      <c r="G7" s="170"/>
      <c r="H7" s="192"/>
      <c r="I7" s="249"/>
      <c r="J7" s="192"/>
      <c r="K7" s="249"/>
      <c r="O7" s="250"/>
      <c r="P7" s="306" t="s">
        <v>25</v>
      </c>
      <c r="Q7" s="306"/>
      <c r="R7" s="306"/>
      <c r="S7" s="306"/>
      <c r="T7" s="306"/>
      <c r="U7" s="221"/>
      <c r="V7" s="192"/>
      <c r="W7" s="250"/>
      <c r="X7" s="244"/>
      <c r="Y7" s="243"/>
      <c r="Z7" s="243"/>
      <c r="AA7" s="106"/>
      <c r="AB7" s="106"/>
    </row>
    <row r="8" spans="1:28" ht="19.5" customHeight="1">
      <c r="A8" s="152"/>
      <c r="B8" s="152"/>
      <c r="C8" s="152"/>
      <c r="D8" s="248"/>
      <c r="E8" s="170"/>
      <c r="F8" s="244"/>
      <c r="G8" s="248"/>
      <c r="H8" s="22"/>
      <c r="I8" s="250"/>
      <c r="J8" s="22"/>
      <c r="K8" s="250"/>
      <c r="O8" s="251"/>
      <c r="P8" s="307" t="s">
        <v>27</v>
      </c>
      <c r="Q8" s="307"/>
      <c r="R8" s="307"/>
      <c r="S8" s="307"/>
      <c r="T8" s="307"/>
      <c r="U8" s="249"/>
      <c r="W8" s="251"/>
      <c r="X8" s="22"/>
      <c r="Y8" s="243"/>
      <c r="Z8" s="22"/>
      <c r="AA8" s="106"/>
      <c r="AB8" s="106"/>
    </row>
    <row r="9" spans="1:28" ht="19.5" customHeight="1">
      <c r="A9" s="152"/>
      <c r="B9" s="152"/>
      <c r="C9" s="152"/>
      <c r="D9" s="248"/>
      <c r="E9" s="170"/>
      <c r="F9" s="244"/>
      <c r="G9" s="248"/>
      <c r="H9" s="22"/>
      <c r="I9" s="250"/>
      <c r="J9" s="22"/>
      <c r="K9" s="250"/>
      <c r="L9" s="305" t="s">
        <v>154</v>
      </c>
      <c r="M9" s="305"/>
      <c r="N9" s="305"/>
      <c r="O9" s="251"/>
      <c r="P9" s="17" t="s">
        <v>30</v>
      </c>
      <c r="Q9" s="250"/>
      <c r="R9" s="22" t="s">
        <v>211</v>
      </c>
      <c r="S9" s="250"/>
      <c r="T9" s="22" t="s">
        <v>28</v>
      </c>
      <c r="U9" s="249"/>
      <c r="V9" s="244" t="s">
        <v>214</v>
      </c>
      <c r="W9" s="251"/>
      <c r="X9" s="22"/>
      <c r="Y9" s="243"/>
      <c r="Z9" s="22"/>
      <c r="AA9" s="106"/>
      <c r="AB9" s="106"/>
    </row>
    <row r="10" spans="1:28" ht="19.5" customHeight="1">
      <c r="A10" s="152"/>
      <c r="B10" s="152"/>
      <c r="C10" s="152"/>
      <c r="D10" s="248"/>
      <c r="E10" s="170"/>
      <c r="F10" s="244" t="s">
        <v>29</v>
      </c>
      <c r="G10" s="248"/>
      <c r="H10" s="244"/>
      <c r="I10" s="251"/>
      <c r="J10" s="22" t="s">
        <v>191</v>
      </c>
      <c r="K10" s="251"/>
      <c r="O10" s="251"/>
      <c r="P10" s="22" t="s">
        <v>33</v>
      </c>
      <c r="Q10" s="250"/>
      <c r="R10" s="22" t="s">
        <v>112</v>
      </c>
      <c r="S10" s="250"/>
      <c r="T10" s="22" t="s">
        <v>31</v>
      </c>
      <c r="U10" s="250"/>
      <c r="V10" s="22" t="s">
        <v>215</v>
      </c>
      <c r="W10" s="251"/>
      <c r="X10" s="22" t="s">
        <v>114</v>
      </c>
      <c r="Y10" s="243"/>
      <c r="Z10" s="22"/>
      <c r="AA10" s="106"/>
      <c r="AB10" s="106"/>
    </row>
    <row r="11" spans="1:28" ht="19.5" customHeight="1">
      <c r="A11" s="152"/>
      <c r="B11" s="152"/>
      <c r="C11" s="152"/>
      <c r="D11" s="248"/>
      <c r="E11" s="170"/>
      <c r="F11" s="244" t="s">
        <v>32</v>
      </c>
      <c r="G11" s="248"/>
      <c r="H11" s="244" t="s">
        <v>122</v>
      </c>
      <c r="I11" s="251"/>
      <c r="J11" s="22" t="s">
        <v>139</v>
      </c>
      <c r="K11" s="251"/>
      <c r="L11" s="244" t="s">
        <v>116</v>
      </c>
      <c r="M11" s="251">
        <v>0</v>
      </c>
      <c r="N11" s="244"/>
      <c r="O11" s="251"/>
      <c r="P11" s="22" t="s">
        <v>40</v>
      </c>
      <c r="Q11" s="250"/>
      <c r="R11" s="22" t="s">
        <v>113</v>
      </c>
      <c r="S11" s="250"/>
      <c r="T11" s="22" t="s">
        <v>34</v>
      </c>
      <c r="U11" s="250"/>
      <c r="V11" s="22" t="s">
        <v>216</v>
      </c>
      <c r="W11" s="251"/>
      <c r="X11" s="22" t="s">
        <v>35</v>
      </c>
      <c r="Y11" s="243"/>
      <c r="Z11" s="22"/>
      <c r="AA11" s="106"/>
      <c r="AB11" s="106"/>
    </row>
    <row r="12" spans="1:28" ht="19.5" customHeight="1">
      <c r="A12" s="152"/>
      <c r="B12" s="152"/>
      <c r="C12" s="152"/>
      <c r="D12" s="264" t="s">
        <v>36</v>
      </c>
      <c r="E12" s="170"/>
      <c r="F12" s="60" t="s">
        <v>37</v>
      </c>
      <c r="G12" s="170"/>
      <c r="H12" s="60" t="s">
        <v>123</v>
      </c>
      <c r="I12" s="250"/>
      <c r="J12" s="60" t="s">
        <v>115</v>
      </c>
      <c r="K12" s="250"/>
      <c r="L12" s="60" t="s">
        <v>38</v>
      </c>
      <c r="M12" s="250">
        <v>0</v>
      </c>
      <c r="N12" s="60" t="s">
        <v>39</v>
      </c>
      <c r="O12" s="250"/>
      <c r="P12" s="60" t="s">
        <v>210</v>
      </c>
      <c r="Q12" s="250"/>
      <c r="R12" s="60" t="s">
        <v>41</v>
      </c>
      <c r="S12" s="250"/>
      <c r="T12" s="60" t="s">
        <v>42</v>
      </c>
      <c r="U12" s="250"/>
      <c r="V12" s="60" t="s">
        <v>212</v>
      </c>
      <c r="W12" s="250"/>
      <c r="X12" s="60" t="s">
        <v>43</v>
      </c>
      <c r="Y12" s="243"/>
      <c r="Z12" s="60" t="s">
        <v>14</v>
      </c>
      <c r="AA12" s="106"/>
      <c r="AB12" s="106"/>
    </row>
    <row r="13" spans="1:28" ht="19.5" customHeight="1">
      <c r="A13" s="242" t="s">
        <v>164</v>
      </c>
      <c r="B13" s="252"/>
      <c r="C13" s="253"/>
      <c r="D13" s="254"/>
      <c r="E13" s="170"/>
      <c r="F13" s="192">
        <v>337497</v>
      </c>
      <c r="G13" s="138"/>
      <c r="H13" s="192">
        <v>-5895</v>
      </c>
      <c r="I13" s="255"/>
      <c r="J13" s="192">
        <v>-226</v>
      </c>
      <c r="K13" s="255"/>
      <c r="L13" s="192">
        <v>11250</v>
      </c>
      <c r="M13" s="150"/>
      <c r="N13" s="192">
        <v>-381089</v>
      </c>
      <c r="O13" s="255"/>
      <c r="P13" s="192">
        <v>751</v>
      </c>
      <c r="Q13" s="221"/>
      <c r="R13" s="192">
        <v>624</v>
      </c>
      <c r="S13" s="221"/>
      <c r="T13" s="192">
        <f>SUM(P13:R13)</f>
        <v>1375</v>
      </c>
      <c r="U13" s="221"/>
      <c r="V13" s="192">
        <f>SUM(F13:N13,T13)</f>
        <v>-37088</v>
      </c>
      <c r="W13" s="150"/>
      <c r="X13" s="22" t="s">
        <v>71</v>
      </c>
      <c r="Y13" s="243"/>
      <c r="Z13" s="192">
        <f>SUM(V13:X13)</f>
        <v>-37088</v>
      </c>
      <c r="AA13" s="106"/>
      <c r="AB13" s="106"/>
    </row>
    <row r="14" spans="1:28" ht="19.5" customHeight="1">
      <c r="A14" s="256" t="s">
        <v>84</v>
      </c>
      <c r="B14" s="252"/>
      <c r="C14" s="253"/>
      <c r="D14" s="257"/>
      <c r="E14" s="170"/>
      <c r="F14" s="192"/>
      <c r="G14" s="138"/>
      <c r="H14" s="192"/>
      <c r="I14" s="255"/>
      <c r="J14" s="192"/>
      <c r="K14" s="255"/>
      <c r="L14" s="192"/>
      <c r="M14" s="150"/>
      <c r="N14" s="192"/>
      <c r="O14" s="255"/>
      <c r="P14" s="192"/>
      <c r="Q14" s="221"/>
      <c r="R14" s="192"/>
      <c r="S14" s="221"/>
      <c r="T14" s="192"/>
      <c r="U14" s="221"/>
      <c r="V14" s="192"/>
      <c r="W14" s="150"/>
      <c r="X14" s="192"/>
      <c r="Y14" s="243"/>
      <c r="Z14" s="192"/>
      <c r="AA14" s="106"/>
      <c r="AB14" s="106"/>
    </row>
    <row r="15" spans="1:28" ht="19.5" customHeight="1">
      <c r="A15" s="256" t="s">
        <v>85</v>
      </c>
      <c r="B15" s="252"/>
      <c r="C15" s="253"/>
      <c r="D15" s="257"/>
      <c r="E15" s="170"/>
      <c r="F15" s="192"/>
      <c r="G15" s="138"/>
      <c r="H15" s="192"/>
      <c r="I15" s="255"/>
      <c r="J15" s="192"/>
      <c r="K15" s="255"/>
      <c r="L15" s="192"/>
      <c r="M15" s="150"/>
      <c r="N15" s="192"/>
      <c r="O15" s="255"/>
      <c r="P15" s="192"/>
      <c r="Q15" s="221"/>
      <c r="R15" s="192"/>
      <c r="S15" s="221"/>
      <c r="T15" s="192"/>
      <c r="U15" s="221"/>
      <c r="V15" s="192"/>
      <c r="W15" s="150"/>
      <c r="X15" s="192"/>
      <c r="Y15" s="243"/>
      <c r="Z15" s="192"/>
      <c r="AA15" s="106"/>
      <c r="AB15" s="106"/>
    </row>
    <row r="16" spans="1:28" ht="19.5" customHeight="1">
      <c r="A16" s="152" t="s">
        <v>110</v>
      </c>
      <c r="C16" s="253"/>
      <c r="D16" s="257">
        <v>24</v>
      </c>
      <c r="E16" s="170"/>
      <c r="F16" s="192">
        <v>674994</v>
      </c>
      <c r="G16" s="255"/>
      <c r="H16" s="22">
        <v>-647994</v>
      </c>
      <c r="I16" s="255"/>
      <c r="J16" s="22" t="s">
        <v>71</v>
      </c>
      <c r="K16" s="255"/>
      <c r="L16" s="22" t="s">
        <v>71</v>
      </c>
      <c r="M16" s="150"/>
      <c r="N16" s="22" t="s">
        <v>71</v>
      </c>
      <c r="O16" s="255"/>
      <c r="P16" s="22" t="s">
        <v>71</v>
      </c>
      <c r="Q16" s="221"/>
      <c r="R16" s="22" t="s">
        <v>71</v>
      </c>
      <c r="S16" s="221"/>
      <c r="T16" s="22" t="s">
        <v>71</v>
      </c>
      <c r="U16" s="221"/>
      <c r="V16" s="192">
        <f>SUM(F16:N16,T16)</f>
        <v>27000</v>
      </c>
      <c r="W16" s="150"/>
      <c r="X16" s="22" t="s">
        <v>71</v>
      </c>
      <c r="Y16" s="243"/>
      <c r="Z16" s="192">
        <f t="shared" ref="Z16" si="0">SUM(V16:X16)</f>
        <v>27000</v>
      </c>
      <c r="AA16" s="106"/>
      <c r="AB16" s="106"/>
    </row>
    <row r="17" spans="1:29" ht="19.5" customHeight="1">
      <c r="A17" s="242" t="s">
        <v>86</v>
      </c>
      <c r="B17" s="152"/>
      <c r="C17" s="253"/>
      <c r="D17" s="257"/>
      <c r="E17" s="170"/>
      <c r="F17" s="258"/>
      <c r="G17" s="138"/>
      <c r="H17" s="51"/>
      <c r="I17" s="255"/>
      <c r="J17" s="51"/>
      <c r="K17" s="255"/>
      <c r="L17" s="51"/>
      <c r="M17" s="150"/>
      <c r="N17" s="51"/>
      <c r="O17" s="255"/>
      <c r="P17" s="51"/>
      <c r="Q17" s="221"/>
      <c r="R17" s="51"/>
      <c r="S17" s="221"/>
      <c r="T17" s="51"/>
      <c r="U17" s="221"/>
      <c r="V17" s="258"/>
      <c r="W17" s="150"/>
      <c r="X17" s="258"/>
      <c r="Y17" s="243"/>
      <c r="Z17" s="258"/>
      <c r="AA17" s="106"/>
      <c r="AB17" s="140"/>
      <c r="AC17" s="117"/>
    </row>
    <row r="18" spans="1:29" ht="19.5" customHeight="1">
      <c r="A18" s="134" t="s">
        <v>85</v>
      </c>
      <c r="B18" s="152"/>
      <c r="C18" s="253"/>
      <c r="D18" s="257"/>
      <c r="E18" s="170"/>
      <c r="F18" s="217">
        <f>SUM(F16:F17)</f>
        <v>674994</v>
      </c>
      <c r="G18" s="138">
        <f>SUM(G16:G17)</f>
        <v>0</v>
      </c>
      <c r="H18" s="217">
        <f>SUM(H16:H17)</f>
        <v>-647994</v>
      </c>
      <c r="I18" s="255">
        <f>SUM(I16:I17)</f>
        <v>0</v>
      </c>
      <c r="J18" s="60" t="s">
        <v>71</v>
      </c>
      <c r="K18" s="255">
        <f>SUM(K16:K17)</f>
        <v>0</v>
      </c>
      <c r="L18" s="60" t="s">
        <v>71</v>
      </c>
      <c r="M18" s="150">
        <f>SUM(M16:M17)</f>
        <v>0</v>
      </c>
      <c r="N18" s="60" t="s">
        <v>71</v>
      </c>
      <c r="O18" s="255">
        <f>SUM(O16:O17)</f>
        <v>0</v>
      </c>
      <c r="P18" s="60" t="s">
        <v>71</v>
      </c>
      <c r="Q18" s="255">
        <f>SUM(Q16:Q17)</f>
        <v>0</v>
      </c>
      <c r="R18" s="60" t="s">
        <v>71</v>
      </c>
      <c r="S18" s="255">
        <f>SUM(S16:S17)</f>
        <v>0</v>
      </c>
      <c r="T18" s="60" t="s">
        <v>71</v>
      </c>
      <c r="U18" s="221"/>
      <c r="V18" s="217">
        <f>SUM(V16:V17)</f>
        <v>27000</v>
      </c>
      <c r="W18" s="150">
        <f>SUM(W16:W17)</f>
        <v>0</v>
      </c>
      <c r="X18" s="60" t="s">
        <v>71</v>
      </c>
      <c r="Y18" s="243">
        <f>SUM(Y16:Y17)</f>
        <v>0</v>
      </c>
      <c r="Z18" s="217">
        <f>SUM(Z16:Z17)</f>
        <v>27000</v>
      </c>
      <c r="AA18" s="106"/>
      <c r="AB18" s="119"/>
      <c r="AC18" s="119"/>
    </row>
    <row r="19" spans="1:29" ht="19.5" customHeight="1">
      <c r="A19" s="242" t="s">
        <v>49</v>
      </c>
      <c r="B19" s="152"/>
      <c r="C19" s="152"/>
      <c r="D19" s="259"/>
      <c r="E19" s="260"/>
      <c r="F19" s="22"/>
      <c r="G19" s="170"/>
      <c r="H19" s="22"/>
      <c r="I19" s="250"/>
      <c r="J19" s="22"/>
      <c r="K19" s="250"/>
      <c r="L19" s="22"/>
      <c r="M19" s="250"/>
      <c r="N19" s="22"/>
      <c r="O19" s="250"/>
      <c r="P19" s="22"/>
      <c r="Q19" s="250"/>
      <c r="R19" s="22"/>
      <c r="S19" s="250"/>
      <c r="T19" s="192"/>
      <c r="U19" s="221"/>
      <c r="V19" s="192"/>
      <c r="W19" s="250"/>
      <c r="X19" s="22"/>
      <c r="Y19" s="243"/>
      <c r="Z19" s="192">
        <f t="shared" ref="Z19" si="1">SUM(V19:X19)</f>
        <v>0</v>
      </c>
      <c r="AA19" s="106"/>
      <c r="AB19" s="106"/>
    </row>
    <row r="20" spans="1:29" ht="19.5" customHeight="1">
      <c r="A20" s="152" t="s">
        <v>111</v>
      </c>
      <c r="B20" s="152"/>
      <c r="C20" s="152"/>
      <c r="D20" s="259"/>
      <c r="E20" s="260"/>
      <c r="F20" s="22" t="s">
        <v>71</v>
      </c>
      <c r="G20" s="170"/>
      <c r="H20" s="22" t="s">
        <v>71</v>
      </c>
      <c r="I20" s="250"/>
      <c r="J20" s="22" t="s">
        <v>71</v>
      </c>
      <c r="K20" s="250"/>
      <c r="L20" s="22" t="s">
        <v>71</v>
      </c>
      <c r="M20" s="250"/>
      <c r="N20" s="22">
        <f>'PL (E) (6M)'!F24</f>
        <v>-18512</v>
      </c>
      <c r="O20" s="250"/>
      <c r="P20" s="22" t="s">
        <v>71</v>
      </c>
      <c r="Q20" s="250"/>
      <c r="R20" s="22" t="s">
        <v>71</v>
      </c>
      <c r="S20" s="250"/>
      <c r="T20" s="22" t="s">
        <v>71</v>
      </c>
      <c r="U20" s="221"/>
      <c r="V20" s="192">
        <f>SUM(F20:N20,T20)</f>
        <v>-18512</v>
      </c>
      <c r="W20" s="150"/>
      <c r="X20" s="22" t="s">
        <v>71</v>
      </c>
      <c r="Y20" s="243"/>
      <c r="Z20" s="192">
        <f>SUM(V20:X20)</f>
        <v>-18512</v>
      </c>
      <c r="AA20" s="106"/>
      <c r="AB20" s="106"/>
    </row>
    <row r="21" spans="1:29" ht="19.5" customHeight="1">
      <c r="A21" s="152" t="s">
        <v>27</v>
      </c>
      <c r="B21" s="152"/>
      <c r="C21" s="152"/>
      <c r="D21" s="259"/>
      <c r="E21" s="260"/>
      <c r="F21" s="60" t="s">
        <v>71</v>
      </c>
      <c r="G21" s="170"/>
      <c r="H21" s="60" t="s">
        <v>71</v>
      </c>
      <c r="I21" s="250"/>
      <c r="J21" s="60" t="s">
        <v>71</v>
      </c>
      <c r="K21" s="250"/>
      <c r="L21" s="60" t="s">
        <v>71</v>
      </c>
      <c r="M21" s="250"/>
      <c r="N21" s="60">
        <f>'PL (E) (6M)'!F38</f>
        <v>-1</v>
      </c>
      <c r="O21" s="250"/>
      <c r="P21" s="60">
        <f>'PL (E) (6M)'!F32</f>
        <v>-256</v>
      </c>
      <c r="Q21" s="250"/>
      <c r="R21" s="60">
        <f>'PL (E) (6M)'!F31</f>
        <v>15</v>
      </c>
      <c r="S21" s="250"/>
      <c r="T21" s="217">
        <f>SUM(P21:R21)</f>
        <v>-241</v>
      </c>
      <c r="U21" s="221"/>
      <c r="V21" s="217">
        <f>SUM(F21:N21,T21)</f>
        <v>-242</v>
      </c>
      <c r="W21" s="250"/>
      <c r="X21" s="60" t="s">
        <v>71</v>
      </c>
      <c r="Y21" s="243"/>
      <c r="Z21" s="217">
        <f>SUM(V21:X21)</f>
        <v>-242</v>
      </c>
      <c r="AA21" s="106"/>
      <c r="AB21" s="106"/>
    </row>
    <row r="22" spans="1:29" ht="19.5" customHeight="1">
      <c r="A22" s="242" t="s">
        <v>87</v>
      </c>
      <c r="B22" s="152"/>
      <c r="C22" s="152"/>
      <c r="D22" s="259"/>
      <c r="E22" s="260"/>
      <c r="F22" s="22" t="s">
        <v>71</v>
      </c>
      <c r="G22" s="170"/>
      <c r="H22" s="22" t="s">
        <v>71</v>
      </c>
      <c r="I22" s="250"/>
      <c r="J22" s="22" t="s">
        <v>71</v>
      </c>
      <c r="K22" s="250"/>
      <c r="L22" s="22" t="s">
        <v>71</v>
      </c>
      <c r="M22" s="250"/>
      <c r="N22" s="22">
        <f>SUM(N20:N21)</f>
        <v>-18513</v>
      </c>
      <c r="O22" s="250"/>
      <c r="P22" s="22">
        <f>SUM(P20:P21)</f>
        <v>-256</v>
      </c>
      <c r="Q22" s="250"/>
      <c r="R22" s="22">
        <f>SUM(R20:R21)</f>
        <v>15</v>
      </c>
      <c r="S22" s="250"/>
      <c r="T22" s="22">
        <f>SUM(T20:T21)</f>
        <v>-241</v>
      </c>
      <c r="U22" s="221"/>
      <c r="V22" s="22">
        <f>SUM(V20:V21)</f>
        <v>-18754</v>
      </c>
      <c r="W22" s="250"/>
      <c r="X22" s="22" t="s">
        <v>71</v>
      </c>
      <c r="Y22" s="243"/>
      <c r="Z22" s="22">
        <f>SUM(Z20:Z21)</f>
        <v>-18754</v>
      </c>
      <c r="AA22" s="106"/>
      <c r="AB22" s="106"/>
    </row>
    <row r="23" spans="1:29" ht="19.5" customHeight="1" thickBot="1">
      <c r="A23" s="242" t="s">
        <v>172</v>
      </c>
      <c r="B23" s="152"/>
      <c r="C23" s="152"/>
      <c r="D23" s="259"/>
      <c r="E23" s="260"/>
      <c r="F23" s="79">
        <f>SUM(F13,F18,F22)</f>
        <v>1012491</v>
      </c>
      <c r="G23" s="170"/>
      <c r="H23" s="79">
        <f>SUM(H13,H18,H22)</f>
        <v>-653889</v>
      </c>
      <c r="I23" s="250"/>
      <c r="J23" s="79">
        <f>SUM(J13,J22)</f>
        <v>-226</v>
      </c>
      <c r="K23" s="250"/>
      <c r="L23" s="79">
        <f>SUM(L13,L22)</f>
        <v>11250</v>
      </c>
      <c r="M23" s="250"/>
      <c r="N23" s="79">
        <f>SUM(N13,N22)</f>
        <v>-399602</v>
      </c>
      <c r="O23" s="250"/>
      <c r="P23" s="79">
        <f>SUM(P13,P22)</f>
        <v>495</v>
      </c>
      <c r="Q23" s="250"/>
      <c r="R23" s="79">
        <f>SUM(R13,R22)</f>
        <v>639</v>
      </c>
      <c r="S23" s="250"/>
      <c r="T23" s="79">
        <f>SUM(T13,T22)</f>
        <v>1134</v>
      </c>
      <c r="U23" s="221"/>
      <c r="V23" s="79">
        <f>SUM(V13,V18,V22)</f>
        <v>-28842</v>
      </c>
      <c r="W23" s="250"/>
      <c r="X23" s="79" t="s">
        <v>71</v>
      </c>
      <c r="Y23" s="243"/>
      <c r="Z23" s="79">
        <f>SUM(Z13,Z18,Z22)</f>
        <v>-28842</v>
      </c>
      <c r="AA23" s="106"/>
      <c r="AB23" s="106"/>
    </row>
    <row r="24" spans="1:29" ht="19.5" customHeight="1" thickTop="1">
      <c r="A24" s="152"/>
      <c r="B24" s="152"/>
      <c r="C24" s="152"/>
      <c r="D24" s="259"/>
      <c r="E24" s="260"/>
      <c r="F24" s="22"/>
      <c r="G24" s="170"/>
      <c r="H24" s="22"/>
      <c r="I24" s="250"/>
      <c r="J24" s="22"/>
      <c r="K24" s="250"/>
      <c r="L24" s="22"/>
      <c r="M24" s="250"/>
      <c r="N24" s="22"/>
      <c r="O24" s="250"/>
      <c r="P24" s="22"/>
      <c r="Q24" s="250"/>
      <c r="R24" s="22"/>
      <c r="S24" s="250"/>
      <c r="T24" s="192"/>
      <c r="U24" s="221"/>
      <c r="V24" s="192"/>
      <c r="W24" s="250"/>
      <c r="X24" s="22"/>
      <c r="Y24" s="243"/>
      <c r="Z24" s="192"/>
      <c r="AA24" s="106"/>
      <c r="AB24" s="106"/>
    </row>
    <row r="25" spans="1:29" ht="19.5" customHeight="1">
      <c r="A25" s="242" t="s">
        <v>177</v>
      </c>
      <c r="B25" s="252"/>
      <c r="C25" s="253"/>
      <c r="D25" s="257"/>
      <c r="E25" s="170"/>
      <c r="F25" s="192">
        <v>238796</v>
      </c>
      <c r="G25" s="138"/>
      <c r="H25" s="192">
        <v>80963</v>
      </c>
      <c r="I25" s="255"/>
      <c r="J25" s="192">
        <v>-226</v>
      </c>
      <c r="K25" s="255"/>
      <c r="L25" s="192">
        <v>11250</v>
      </c>
      <c r="M25" s="150"/>
      <c r="N25" s="192">
        <v>-329236</v>
      </c>
      <c r="O25" s="255"/>
      <c r="P25" s="192">
        <v>-341</v>
      </c>
      <c r="Q25" s="221"/>
      <c r="R25" s="192">
        <v>500</v>
      </c>
      <c r="S25" s="221"/>
      <c r="T25" s="192">
        <f>SUM(P25:R25)</f>
        <v>159</v>
      </c>
      <c r="U25" s="221"/>
      <c r="V25" s="192">
        <f>SUM(F25:N25,T25)</f>
        <v>1706</v>
      </c>
      <c r="W25" s="150"/>
      <c r="X25" s="22" t="s">
        <v>71</v>
      </c>
      <c r="Y25" s="243"/>
      <c r="Z25" s="192">
        <f>SUM(V25:X25)</f>
        <v>1706</v>
      </c>
      <c r="AA25" s="106"/>
      <c r="AB25" s="106"/>
    </row>
    <row r="26" spans="1:29" ht="19.5" customHeight="1">
      <c r="A26" s="256" t="s">
        <v>84</v>
      </c>
      <c r="B26" s="252"/>
      <c r="C26" s="253"/>
      <c r="D26" s="257"/>
      <c r="E26" s="170"/>
      <c r="F26" s="192"/>
      <c r="G26" s="138"/>
      <c r="H26" s="192"/>
      <c r="I26" s="255"/>
      <c r="J26" s="192"/>
      <c r="K26" s="255"/>
      <c r="L26" s="192"/>
      <c r="M26" s="150"/>
      <c r="N26" s="192"/>
      <c r="O26" s="255"/>
      <c r="P26" s="192"/>
      <c r="Q26" s="221"/>
      <c r="R26" s="192"/>
      <c r="S26" s="221"/>
      <c r="T26" s="192"/>
      <c r="U26" s="221"/>
      <c r="V26" s="192"/>
      <c r="W26" s="150"/>
      <c r="X26" s="192"/>
      <c r="Y26" s="243"/>
      <c r="Z26" s="192"/>
      <c r="AA26" s="106"/>
      <c r="AB26" s="106"/>
    </row>
    <row r="27" spans="1:29" ht="19.5" customHeight="1">
      <c r="A27" s="256" t="s">
        <v>85</v>
      </c>
      <c r="B27" s="252"/>
      <c r="C27" s="253"/>
      <c r="D27" s="257"/>
      <c r="E27" s="170"/>
      <c r="F27" s="192"/>
      <c r="G27" s="138"/>
      <c r="H27" s="192"/>
      <c r="I27" s="255"/>
      <c r="J27" s="192"/>
      <c r="K27" s="255"/>
      <c r="L27" s="192"/>
      <c r="M27" s="150"/>
      <c r="N27" s="192"/>
      <c r="O27" s="255"/>
      <c r="P27" s="192"/>
      <c r="Q27" s="221"/>
      <c r="R27" s="192"/>
      <c r="S27" s="221"/>
      <c r="T27" s="192"/>
      <c r="U27" s="221"/>
      <c r="V27" s="192"/>
      <c r="W27" s="150"/>
      <c r="X27" s="192"/>
      <c r="Y27" s="243"/>
      <c r="Z27" s="192"/>
      <c r="AA27" s="106"/>
      <c r="AB27" s="106"/>
    </row>
    <row r="28" spans="1:29" ht="19.5" customHeight="1">
      <c r="A28" s="152" t="s">
        <v>110</v>
      </c>
      <c r="C28" s="253"/>
      <c r="D28" s="257"/>
      <c r="E28" s="170"/>
      <c r="F28" s="192">
        <v>98701</v>
      </c>
      <c r="G28" s="255"/>
      <c r="H28" s="22">
        <v>-86858</v>
      </c>
      <c r="I28" s="255"/>
      <c r="J28" s="22" t="s">
        <v>71</v>
      </c>
      <c r="K28" s="255"/>
      <c r="L28" s="22" t="s">
        <v>71</v>
      </c>
      <c r="M28" s="150"/>
      <c r="N28" s="22" t="s">
        <v>71</v>
      </c>
      <c r="O28" s="255"/>
      <c r="P28" s="22" t="s">
        <v>71</v>
      </c>
      <c r="Q28" s="221"/>
      <c r="R28" s="22" t="s">
        <v>71</v>
      </c>
      <c r="S28" s="221"/>
      <c r="T28" s="22" t="s">
        <v>71</v>
      </c>
      <c r="U28" s="221"/>
      <c r="V28" s="192">
        <f>SUM(F28:N28,T28)</f>
        <v>11843</v>
      </c>
      <c r="W28" s="150"/>
      <c r="X28" s="22" t="s">
        <v>71</v>
      </c>
      <c r="Y28" s="243"/>
      <c r="Z28" s="192">
        <f>SUM(V28:X28)</f>
        <v>11843</v>
      </c>
      <c r="AA28" s="106"/>
      <c r="AB28" s="106"/>
    </row>
    <row r="29" spans="1:29" ht="19.5" customHeight="1">
      <c r="A29" s="242" t="s">
        <v>86</v>
      </c>
      <c r="B29" s="152"/>
      <c r="C29" s="253"/>
      <c r="D29" s="257"/>
      <c r="E29" s="170"/>
      <c r="F29" s="258"/>
      <c r="G29" s="138"/>
      <c r="H29" s="51"/>
      <c r="I29" s="255"/>
      <c r="J29" s="51"/>
      <c r="K29" s="255"/>
      <c r="L29" s="51"/>
      <c r="M29" s="150"/>
      <c r="N29" s="51"/>
      <c r="O29" s="255"/>
      <c r="P29" s="51"/>
      <c r="Q29" s="221"/>
      <c r="R29" s="51"/>
      <c r="S29" s="221"/>
      <c r="T29" s="51"/>
      <c r="U29" s="221"/>
      <c r="V29" s="258"/>
      <c r="W29" s="150"/>
      <c r="X29" s="258"/>
      <c r="Y29" s="243"/>
      <c r="Z29" s="258"/>
      <c r="AA29" s="106"/>
      <c r="AB29" s="140"/>
      <c r="AC29" s="117"/>
    </row>
    <row r="30" spans="1:29" ht="19.5" customHeight="1">
      <c r="A30" s="134" t="s">
        <v>85</v>
      </c>
      <c r="B30" s="152"/>
      <c r="C30" s="253"/>
      <c r="D30" s="257"/>
      <c r="E30" s="170"/>
      <c r="F30" s="217">
        <f>SUM(F28:F29)</f>
        <v>98701</v>
      </c>
      <c r="G30" s="138">
        <f>SUM(G28:G29)</f>
        <v>0</v>
      </c>
      <c r="H30" s="217">
        <f>SUM(H28:H29)</f>
        <v>-86858</v>
      </c>
      <c r="I30" s="255">
        <f>SUM(I28:I29)</f>
        <v>0</v>
      </c>
      <c r="J30" s="60" t="s">
        <v>71</v>
      </c>
      <c r="K30" s="255">
        <f>SUM(K28:K29)</f>
        <v>0</v>
      </c>
      <c r="L30" s="60" t="s">
        <v>71</v>
      </c>
      <c r="M30" s="150">
        <f>SUM(M28:M29)</f>
        <v>0</v>
      </c>
      <c r="N30" s="60" t="s">
        <v>71</v>
      </c>
      <c r="O30" s="255">
        <f>SUM(O28:O29)</f>
        <v>0</v>
      </c>
      <c r="P30" s="60" t="s">
        <v>71</v>
      </c>
      <c r="Q30" s="255">
        <f>SUM(Q28:Q29)</f>
        <v>0</v>
      </c>
      <c r="R30" s="60" t="s">
        <v>71</v>
      </c>
      <c r="S30" s="255">
        <f>SUM(S28:S29)</f>
        <v>0</v>
      </c>
      <c r="T30" s="60" t="s">
        <v>71</v>
      </c>
      <c r="U30" s="221"/>
      <c r="V30" s="217">
        <f>SUM(V28:V29)</f>
        <v>11843</v>
      </c>
      <c r="W30" s="150">
        <f>SUM(W28:W29)</f>
        <v>0</v>
      </c>
      <c r="X30" s="60" t="s">
        <v>71</v>
      </c>
      <c r="Y30" s="243">
        <f>SUM(Y28:Y29)</f>
        <v>0</v>
      </c>
      <c r="Z30" s="217">
        <f>SUM(Z28:Z29)</f>
        <v>11843</v>
      </c>
      <c r="AA30" s="106"/>
      <c r="AB30" s="119"/>
      <c r="AC30" s="119"/>
    </row>
    <row r="31" spans="1:29" ht="19.5" customHeight="1">
      <c r="A31" s="242" t="s">
        <v>49</v>
      </c>
      <c r="B31" s="152"/>
      <c r="C31" s="152"/>
      <c r="D31" s="259"/>
      <c r="E31" s="260"/>
      <c r="F31" s="22"/>
      <c r="G31" s="170"/>
      <c r="H31" s="22"/>
      <c r="I31" s="250"/>
      <c r="J31" s="22"/>
      <c r="K31" s="250"/>
      <c r="L31" s="22"/>
      <c r="M31" s="250"/>
      <c r="N31" s="22"/>
      <c r="O31" s="250"/>
      <c r="P31" s="22"/>
      <c r="Q31" s="250"/>
      <c r="R31" s="22"/>
      <c r="S31" s="250"/>
      <c r="T31" s="192"/>
      <c r="U31" s="221"/>
      <c r="V31" s="192"/>
      <c r="W31" s="250"/>
      <c r="X31" s="22"/>
      <c r="Y31" s="243"/>
      <c r="Z31" s="192"/>
      <c r="AA31" s="106"/>
      <c r="AB31" s="106"/>
    </row>
    <row r="32" spans="1:29" ht="19.5" customHeight="1">
      <c r="A32" s="152" t="s">
        <v>111</v>
      </c>
      <c r="B32" s="152"/>
      <c r="C32" s="152"/>
      <c r="D32" s="259"/>
      <c r="E32" s="260"/>
      <c r="F32" s="22" t="s">
        <v>71</v>
      </c>
      <c r="G32" s="170"/>
      <c r="H32" s="22" t="s">
        <v>71</v>
      </c>
      <c r="I32" s="250"/>
      <c r="J32" s="22" t="s">
        <v>71</v>
      </c>
      <c r="K32" s="250"/>
      <c r="L32" s="22" t="s">
        <v>71</v>
      </c>
      <c r="M32" s="250"/>
      <c r="N32" s="22">
        <f>'PL (E) (6M)'!H49</f>
        <v>-37850</v>
      </c>
      <c r="O32" s="250"/>
      <c r="P32" s="22" t="s">
        <v>71</v>
      </c>
      <c r="Q32" s="250"/>
      <c r="R32" s="22" t="s">
        <v>71</v>
      </c>
      <c r="S32" s="250"/>
      <c r="T32" s="22" t="s">
        <v>71</v>
      </c>
      <c r="U32" s="221"/>
      <c r="V32" s="192">
        <f>SUM(F32:N32,T32)</f>
        <v>-37850</v>
      </c>
      <c r="W32" s="150"/>
      <c r="X32" s="22" t="s">
        <v>71</v>
      </c>
      <c r="Y32" s="243"/>
      <c r="Z32" s="192">
        <f>SUM(V32:X32)</f>
        <v>-37850</v>
      </c>
      <c r="AA32" s="106"/>
      <c r="AB32" s="106"/>
    </row>
    <row r="33" spans="1:30" ht="19.5" customHeight="1">
      <c r="A33" s="152" t="s">
        <v>27</v>
      </c>
      <c r="B33" s="152"/>
      <c r="C33" s="152"/>
      <c r="D33" s="259"/>
      <c r="E33" s="260"/>
      <c r="F33" s="60" t="s">
        <v>71</v>
      </c>
      <c r="G33" s="170"/>
      <c r="H33" s="60" t="s">
        <v>71</v>
      </c>
      <c r="I33" s="250"/>
      <c r="J33" s="60" t="s">
        <v>71</v>
      </c>
      <c r="K33" s="250"/>
      <c r="L33" s="60" t="s">
        <v>71</v>
      </c>
      <c r="M33" s="250"/>
      <c r="N33" s="60">
        <f>'PL (E) (6M)'!H38</f>
        <v>1157</v>
      </c>
      <c r="O33" s="250"/>
      <c r="P33" s="60">
        <f>'PL (E) (6M)'!H32</f>
        <v>643</v>
      </c>
      <c r="Q33" s="250"/>
      <c r="R33" s="60">
        <f>'PL (E) (6M)'!H31</f>
        <v>34</v>
      </c>
      <c r="S33" s="250"/>
      <c r="T33" s="217">
        <f>SUM(P33:R33)</f>
        <v>677</v>
      </c>
      <c r="U33" s="221"/>
      <c r="V33" s="217">
        <f>SUM(F33:N33,T33)</f>
        <v>1834</v>
      </c>
      <c r="W33" s="250"/>
      <c r="X33" s="60" t="s">
        <v>71</v>
      </c>
      <c r="Y33" s="243"/>
      <c r="Z33" s="217">
        <f>SUM(V33:X33)</f>
        <v>1834</v>
      </c>
      <c r="AA33" s="106"/>
      <c r="AB33" s="106"/>
    </row>
    <row r="34" spans="1:30" ht="19.5" customHeight="1">
      <c r="A34" s="242" t="s">
        <v>87</v>
      </c>
      <c r="B34" s="152"/>
      <c r="C34" s="152"/>
      <c r="D34" s="259"/>
      <c r="E34" s="260"/>
      <c r="F34" s="22" t="s">
        <v>71</v>
      </c>
      <c r="G34" s="170"/>
      <c r="H34" s="22" t="s">
        <v>71</v>
      </c>
      <c r="I34" s="250"/>
      <c r="J34" s="22" t="s">
        <v>71</v>
      </c>
      <c r="K34" s="250"/>
      <c r="L34" s="22" t="s">
        <v>71</v>
      </c>
      <c r="M34" s="250"/>
      <c r="N34" s="22">
        <f>SUM(N32:N33)</f>
        <v>-36693</v>
      </c>
      <c r="O34" s="250"/>
      <c r="P34" s="22">
        <f>SUM(P32:P33)</f>
        <v>643</v>
      </c>
      <c r="Q34" s="250"/>
      <c r="R34" s="22">
        <f>SUM(R32:R33)</f>
        <v>34</v>
      </c>
      <c r="S34" s="250"/>
      <c r="T34" s="22">
        <f>SUM(T32:T33)</f>
        <v>677</v>
      </c>
      <c r="U34" s="221"/>
      <c r="V34" s="22">
        <f>SUM(V32:V33)</f>
        <v>-36016</v>
      </c>
      <c r="W34" s="250"/>
      <c r="X34" s="22" t="s">
        <v>71</v>
      </c>
      <c r="Y34" s="243"/>
      <c r="Z34" s="22">
        <f>SUM(Z32:Z33)</f>
        <v>-36016</v>
      </c>
      <c r="AA34" s="106"/>
      <c r="AB34" s="106"/>
    </row>
    <row r="35" spans="1:30" ht="19.5" customHeight="1" thickBot="1">
      <c r="A35" s="242" t="s">
        <v>176</v>
      </c>
      <c r="B35" s="152"/>
      <c r="C35" s="152"/>
      <c r="D35" s="259"/>
      <c r="E35" s="260"/>
      <c r="F35" s="79">
        <f>SUM(F25,F30,F34)</f>
        <v>337497</v>
      </c>
      <c r="G35" s="170"/>
      <c r="H35" s="79">
        <f>SUM(H25,H30,H34)</f>
        <v>-5895</v>
      </c>
      <c r="I35" s="250"/>
      <c r="J35" s="79">
        <f>SUM(J25,J30,J34)</f>
        <v>-226</v>
      </c>
      <c r="K35" s="250"/>
      <c r="L35" s="79">
        <f>SUM(L25,L30,L34)</f>
        <v>11250</v>
      </c>
      <c r="M35" s="250"/>
      <c r="N35" s="79">
        <f>SUM(N25,N30,N34)</f>
        <v>-365929</v>
      </c>
      <c r="O35" s="250"/>
      <c r="P35" s="79">
        <f>SUM(P25,P30,P34)</f>
        <v>302</v>
      </c>
      <c r="Q35" s="250"/>
      <c r="R35" s="79">
        <f>SUM(R25,R30,R34)</f>
        <v>534</v>
      </c>
      <c r="S35" s="250"/>
      <c r="T35" s="79">
        <f>SUM(T25,T30,T34)</f>
        <v>836</v>
      </c>
      <c r="U35" s="221"/>
      <c r="V35" s="79">
        <f>SUM(V25,V30,V34)</f>
        <v>-22467</v>
      </c>
      <c r="W35" s="250"/>
      <c r="X35" s="79" t="s">
        <v>71</v>
      </c>
      <c r="Y35" s="243"/>
      <c r="Z35" s="79">
        <f>SUM(Z25,Z30,Z34)</f>
        <v>-22467</v>
      </c>
      <c r="AA35" s="106"/>
      <c r="AB35" s="106"/>
    </row>
    <row r="36" spans="1:30" ht="19.5" customHeight="1" thickTop="1">
      <c r="D36" s="248"/>
      <c r="E36" s="170"/>
      <c r="G36" s="117"/>
      <c r="I36" s="117"/>
      <c r="K36" s="117"/>
      <c r="M36" s="117"/>
      <c r="O36" s="117"/>
      <c r="Q36" s="117"/>
      <c r="S36" s="117"/>
      <c r="U36" s="117"/>
      <c r="V36" s="143"/>
      <c r="W36" s="117"/>
      <c r="Z36" s="89">
        <v>48246224.99999997</v>
      </c>
      <c r="AC36" s="119"/>
      <c r="AD36" s="119"/>
    </row>
    <row r="37" spans="1:30" ht="19.5" customHeight="1">
      <c r="D37" s="248"/>
      <c r="E37" s="170"/>
      <c r="G37" s="117"/>
      <c r="I37" s="117"/>
      <c r="K37" s="117"/>
      <c r="M37" s="117"/>
      <c r="O37" s="117"/>
      <c r="Q37" s="117"/>
      <c r="S37" s="117"/>
      <c r="U37" s="117"/>
      <c r="W37" s="117"/>
    </row>
    <row r="39" spans="1:30" ht="19.5" customHeight="1">
      <c r="F39" s="261"/>
      <c r="H39" s="262"/>
      <c r="J39" s="262"/>
      <c r="L39" s="262"/>
      <c r="N39" s="262"/>
      <c r="O39" s="263"/>
      <c r="P39" s="262"/>
      <c r="R39" s="261"/>
      <c r="T39" s="262"/>
      <c r="V39" s="262"/>
      <c r="X39" s="262"/>
      <c r="Z39" s="262"/>
    </row>
    <row r="42" spans="1:30" ht="19.5" customHeight="1">
      <c r="F42" s="261" t="s">
        <v>97</v>
      </c>
      <c r="H42" s="262"/>
      <c r="J42" s="262"/>
      <c r="L42" s="262"/>
      <c r="N42" s="262"/>
      <c r="O42" s="263"/>
      <c r="P42" s="262"/>
      <c r="R42" s="261" t="s">
        <v>97</v>
      </c>
      <c r="T42" s="262"/>
      <c r="V42" s="262"/>
      <c r="X42" s="262"/>
      <c r="Z42" s="262"/>
    </row>
  </sheetData>
  <mergeCells count="6">
    <mergeCell ref="L9:N9"/>
    <mergeCell ref="F4:Z4"/>
    <mergeCell ref="F5:Z5"/>
    <mergeCell ref="P7:T7"/>
    <mergeCell ref="P8:T8"/>
    <mergeCell ref="F6:T6"/>
  </mergeCells>
  <pageMargins left="0.51181102362204722" right="0.15748031496062992" top="0.59055118110236227" bottom="0.47244094488188981" header="3.937007874015748E-2" footer="0.27559055118110237"/>
  <pageSetup paperSize="9" scale="59" firstPageNumber="7" fitToHeight="0" orientation="landscape" useFirstPageNumber="1" r:id="rId1"/>
  <headerFooter alignWithMargins="0">
    <oddFooter>&amp;L&amp;"-,Regular"&amp;11          The accompanying notes form an integral part of these financial statements.&amp;R&amp;"-,Regular"&amp;11&amp;P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7"/>
  <dimension ref="A1:Z48"/>
  <sheetViews>
    <sheetView view="pageBreakPreview" zoomScale="85" zoomScaleNormal="100" zoomScaleSheetLayoutView="85" workbookViewId="0">
      <selection activeCell="N11" sqref="N11"/>
    </sheetView>
  </sheetViews>
  <sheetFormatPr defaultColWidth="10.44140625" defaultRowHeight="20.100000000000001" customHeight="1"/>
  <cols>
    <col min="1" max="2" width="2.109375" style="130" customWidth="1"/>
    <col min="3" max="3" width="38.5546875" style="130" customWidth="1"/>
    <col min="4" max="4" width="10.6640625" style="130" customWidth="1"/>
    <col min="5" max="5" width="1.6640625" style="158" customWidth="1"/>
    <col min="6" max="6" width="24.33203125" style="17" customWidth="1"/>
    <col min="7" max="7" width="1.6640625" style="17" customWidth="1"/>
    <col min="8" max="8" width="24.33203125" style="17" customWidth="1"/>
    <col min="9" max="9" width="1.6640625" style="17" customWidth="1"/>
    <col min="10" max="10" width="24.33203125" style="17" customWidth="1"/>
    <col min="11" max="11" width="1.6640625" style="17" customWidth="1"/>
    <col min="12" max="12" width="24.33203125" style="17" customWidth="1"/>
    <col min="13" max="13" width="1.6640625" style="17" customWidth="1"/>
    <col min="14" max="14" width="25.88671875" style="17" customWidth="1"/>
    <col min="15" max="15" width="1.6640625" style="17" customWidth="1"/>
    <col min="16" max="16" width="24.44140625" style="17" customWidth="1"/>
    <col min="17" max="17" width="1" style="130" customWidth="1"/>
    <col min="18" max="18" width="0.6640625" style="130" customWidth="1"/>
    <col min="19" max="19" width="14.6640625" style="130" bestFit="1" customWidth="1"/>
    <col min="20" max="20" width="18.6640625" style="130" bestFit="1" customWidth="1"/>
    <col min="21" max="21" width="12.88671875" style="130" bestFit="1" customWidth="1"/>
    <col min="22" max="16384" width="10.44140625" style="130"/>
  </cols>
  <sheetData>
    <row r="1" spans="1:26" ht="20.100000000000001" customHeight="1">
      <c r="A1" s="242" t="s">
        <v>18</v>
      </c>
      <c r="B1" s="124"/>
      <c r="C1" s="124"/>
      <c r="D1" s="124"/>
      <c r="E1" s="168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44" t="s">
        <v>89</v>
      </c>
      <c r="Q1" s="124"/>
      <c r="R1" s="106"/>
      <c r="S1" s="106"/>
    </row>
    <row r="2" spans="1:26" ht="20.100000000000001" customHeight="1">
      <c r="A2" s="242" t="s">
        <v>2</v>
      </c>
      <c r="B2" s="124"/>
      <c r="C2" s="124"/>
      <c r="D2" s="124"/>
      <c r="E2" s="168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44" t="s">
        <v>90</v>
      </c>
      <c r="Q2" s="124"/>
      <c r="R2" s="106"/>
      <c r="S2" s="106"/>
    </row>
    <row r="3" spans="1:26" ht="20.100000000000001" customHeight="1">
      <c r="A3" s="116" t="s">
        <v>171</v>
      </c>
      <c r="B3" s="124"/>
      <c r="C3" s="124"/>
      <c r="D3" s="124"/>
      <c r="E3" s="168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168"/>
      <c r="R3" s="141"/>
      <c r="S3" s="141"/>
    </row>
    <row r="4" spans="1:26" ht="20.100000000000001" customHeight="1">
      <c r="A4" s="152"/>
      <c r="B4" s="152"/>
      <c r="C4" s="152"/>
      <c r="D4" s="170"/>
      <c r="E4" s="170"/>
      <c r="F4" s="308" t="s">
        <v>56</v>
      </c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109"/>
      <c r="R4" s="141"/>
      <c r="S4" s="141"/>
    </row>
    <row r="5" spans="1:26" ht="20.100000000000001" customHeight="1">
      <c r="A5" s="152"/>
      <c r="B5" s="152"/>
      <c r="C5" s="152"/>
      <c r="D5" s="170"/>
      <c r="E5" s="170"/>
      <c r="F5" s="308" t="s">
        <v>180</v>
      </c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109"/>
      <c r="R5" s="141"/>
      <c r="S5" s="141"/>
    </row>
    <row r="6" spans="1:26" ht="20.100000000000001" customHeight="1">
      <c r="A6" s="152"/>
      <c r="B6" s="152"/>
      <c r="C6" s="152"/>
      <c r="D6" s="248"/>
      <c r="E6" s="170"/>
      <c r="G6" s="22"/>
      <c r="H6" s="192"/>
      <c r="I6" s="192"/>
      <c r="M6" s="22"/>
      <c r="N6" s="266" t="s">
        <v>92</v>
      </c>
      <c r="O6" s="266"/>
      <c r="P6" s="192"/>
      <c r="Q6" s="250"/>
      <c r="R6" s="106"/>
      <c r="S6" s="106"/>
    </row>
    <row r="7" spans="1:26" ht="20.100000000000001" customHeight="1">
      <c r="A7" s="152"/>
      <c r="B7" s="152"/>
      <c r="C7" s="152"/>
      <c r="D7" s="248"/>
      <c r="E7" s="170"/>
      <c r="F7" s="244"/>
      <c r="G7" s="244"/>
      <c r="H7" s="22"/>
      <c r="I7" s="22"/>
      <c r="J7" s="244"/>
      <c r="K7" s="244"/>
      <c r="L7" s="244"/>
      <c r="M7" s="244"/>
      <c r="N7" s="266" t="s">
        <v>83</v>
      </c>
      <c r="O7" s="266"/>
      <c r="Q7" s="251"/>
      <c r="R7" s="106"/>
      <c r="S7" s="106"/>
    </row>
    <row r="8" spans="1:26" ht="20.100000000000001" customHeight="1">
      <c r="A8" s="152"/>
      <c r="B8" s="152"/>
      <c r="C8" s="152"/>
      <c r="D8" s="248"/>
      <c r="E8" s="170"/>
      <c r="F8" s="244"/>
      <c r="G8" s="244"/>
      <c r="H8" s="22"/>
      <c r="I8" s="22"/>
      <c r="J8" s="244"/>
      <c r="K8" s="244"/>
      <c r="L8" s="244"/>
      <c r="M8" s="244"/>
      <c r="N8" s="267" t="s">
        <v>93</v>
      </c>
      <c r="O8" s="266"/>
      <c r="Q8" s="251"/>
      <c r="R8" s="106"/>
      <c r="S8" s="106"/>
    </row>
    <row r="9" spans="1:26" ht="20.100000000000001" customHeight="1">
      <c r="A9" s="152"/>
      <c r="B9" s="152"/>
      <c r="C9" s="152"/>
      <c r="D9" s="248"/>
      <c r="E9" s="170"/>
      <c r="F9" s="244"/>
      <c r="G9" s="244"/>
      <c r="H9" s="22"/>
      <c r="I9" s="22"/>
      <c r="J9" s="308" t="s">
        <v>26</v>
      </c>
      <c r="K9" s="308"/>
      <c r="L9" s="308"/>
      <c r="M9" s="244"/>
      <c r="N9" s="268" t="s">
        <v>94</v>
      </c>
      <c r="O9" s="266"/>
      <c r="Q9" s="251"/>
      <c r="R9" s="106"/>
      <c r="S9" s="106"/>
    </row>
    <row r="10" spans="1:26" ht="20.100000000000001" customHeight="1">
      <c r="A10" s="152"/>
      <c r="B10" s="152"/>
      <c r="C10" s="152"/>
      <c r="D10" s="248"/>
      <c r="E10" s="170"/>
      <c r="F10" s="244" t="s">
        <v>29</v>
      </c>
      <c r="G10" s="244"/>
      <c r="H10" s="244"/>
      <c r="I10" s="244"/>
      <c r="J10" s="244"/>
      <c r="K10" s="244"/>
      <c r="L10" s="244"/>
      <c r="M10" s="244"/>
      <c r="N10" s="269" t="s">
        <v>213</v>
      </c>
      <c r="O10" s="22"/>
      <c r="Q10" s="251"/>
      <c r="R10" s="106"/>
      <c r="S10" s="106"/>
    </row>
    <row r="11" spans="1:26" ht="20.100000000000001" customHeight="1">
      <c r="A11" s="152"/>
      <c r="B11" s="152"/>
      <c r="C11" s="152"/>
      <c r="D11" s="248"/>
      <c r="E11" s="170"/>
      <c r="F11" s="244" t="s">
        <v>32</v>
      </c>
      <c r="G11" s="244"/>
      <c r="H11" s="244" t="s">
        <v>117</v>
      </c>
      <c r="I11" s="244"/>
      <c r="J11" s="244" t="s">
        <v>116</v>
      </c>
      <c r="K11" s="244">
        <v>0</v>
      </c>
      <c r="L11" s="244"/>
      <c r="M11" s="244"/>
      <c r="N11" s="266" t="s">
        <v>95</v>
      </c>
      <c r="O11" s="22"/>
      <c r="P11" s="22"/>
      <c r="Q11" s="251"/>
      <c r="R11" s="106"/>
      <c r="S11" s="106"/>
    </row>
    <row r="12" spans="1:26" ht="18.600000000000001" customHeight="1">
      <c r="A12" s="152"/>
      <c r="B12" s="152"/>
      <c r="C12" s="152"/>
      <c r="D12" s="264" t="s">
        <v>36</v>
      </c>
      <c r="E12" s="170"/>
      <c r="F12" s="60" t="s">
        <v>37</v>
      </c>
      <c r="G12" s="22"/>
      <c r="H12" s="60" t="s">
        <v>118</v>
      </c>
      <c r="I12" s="22"/>
      <c r="J12" s="60" t="s">
        <v>38</v>
      </c>
      <c r="K12" s="22">
        <v>0</v>
      </c>
      <c r="L12" s="60" t="s">
        <v>39</v>
      </c>
      <c r="M12" s="22"/>
      <c r="N12" s="268" t="s">
        <v>96</v>
      </c>
      <c r="O12" s="22"/>
      <c r="P12" s="60" t="s">
        <v>14</v>
      </c>
      <c r="Q12" s="250"/>
      <c r="R12" s="106"/>
      <c r="S12" s="106"/>
    </row>
    <row r="13" spans="1:26" ht="20.100000000000001" customHeight="1">
      <c r="A13" s="242" t="s">
        <v>164</v>
      </c>
      <c r="C13" s="253"/>
      <c r="D13" s="254"/>
      <c r="E13" s="170"/>
      <c r="F13" s="17">
        <v>337497</v>
      </c>
      <c r="H13" s="17">
        <v>-5895</v>
      </c>
      <c r="J13" s="17">
        <v>11250</v>
      </c>
      <c r="L13" s="17">
        <v>-382409</v>
      </c>
      <c r="N13" s="17">
        <v>624</v>
      </c>
      <c r="P13" s="17">
        <f>SUM(F13:L13,N13)</f>
        <v>-38933</v>
      </c>
      <c r="Q13" s="150"/>
      <c r="R13" s="106"/>
      <c r="S13" s="106"/>
    </row>
    <row r="14" spans="1:26" ht="19.5" customHeight="1">
      <c r="A14" s="256" t="s">
        <v>88</v>
      </c>
      <c r="B14" s="252"/>
      <c r="C14" s="253"/>
      <c r="D14" s="257"/>
      <c r="E14" s="170"/>
      <c r="F14" s="192"/>
      <c r="G14" s="138"/>
      <c r="H14" s="192"/>
      <c r="I14" s="255"/>
      <c r="J14" s="192"/>
      <c r="K14" s="255"/>
      <c r="L14" s="192"/>
      <c r="M14" s="150"/>
      <c r="N14" s="192"/>
      <c r="O14" s="255"/>
      <c r="P14" s="192"/>
      <c r="Q14" s="221"/>
      <c r="R14" s="192">
        <f>SUM(P14:P14)</f>
        <v>0</v>
      </c>
      <c r="S14" s="221"/>
      <c r="T14" s="192">
        <f>SUM(F14:N14,R14)</f>
        <v>0</v>
      </c>
      <c r="U14" s="150"/>
      <c r="V14" s="192"/>
      <c r="W14" s="243"/>
      <c r="X14" s="192">
        <f t="shared" ref="X14" si="0">SUM(T14:V14)</f>
        <v>0</v>
      </c>
      <c r="Y14" s="106"/>
      <c r="Z14" s="106"/>
    </row>
    <row r="15" spans="1:26" ht="19.5" customHeight="1">
      <c r="A15" s="256" t="s">
        <v>83</v>
      </c>
      <c r="B15" s="252"/>
      <c r="C15" s="253"/>
      <c r="D15" s="257"/>
      <c r="E15" s="170"/>
      <c r="F15" s="192"/>
      <c r="G15" s="138"/>
      <c r="H15" s="192"/>
      <c r="I15" s="255"/>
      <c r="J15" s="192"/>
      <c r="K15" s="255"/>
      <c r="L15" s="192"/>
      <c r="M15" s="150"/>
      <c r="N15" s="192"/>
      <c r="O15" s="255"/>
      <c r="P15" s="192"/>
      <c r="Q15" s="221"/>
      <c r="R15" s="192"/>
      <c r="S15" s="221"/>
      <c r="T15" s="192"/>
      <c r="U15" s="150"/>
      <c r="V15" s="192"/>
      <c r="W15" s="243"/>
      <c r="X15" s="192"/>
      <c r="Y15" s="106"/>
      <c r="Z15" s="106"/>
    </row>
    <row r="16" spans="1:26" ht="20.100000000000001" customHeight="1">
      <c r="A16" s="152" t="s">
        <v>110</v>
      </c>
      <c r="D16" s="257">
        <v>24</v>
      </c>
      <c r="E16" s="170"/>
      <c r="F16" s="61">
        <v>674994</v>
      </c>
      <c r="H16" s="61">
        <v>-647994</v>
      </c>
      <c r="J16" s="60" t="s">
        <v>71</v>
      </c>
      <c r="K16" s="244"/>
      <c r="L16" s="60" t="s">
        <v>71</v>
      </c>
      <c r="M16" s="244"/>
      <c r="N16" s="60" t="s">
        <v>71</v>
      </c>
      <c r="P16" s="61">
        <f>SUM(F16:L16,N16)</f>
        <v>27000</v>
      </c>
      <c r="Q16" s="150"/>
      <c r="R16" s="106"/>
      <c r="S16" s="106"/>
    </row>
    <row r="17" spans="1:26" ht="20.100000000000001" customHeight="1">
      <c r="A17" s="242" t="s">
        <v>86</v>
      </c>
      <c r="D17" s="257"/>
      <c r="E17" s="170"/>
      <c r="Q17" s="150"/>
      <c r="R17" s="106"/>
      <c r="S17" s="106"/>
    </row>
    <row r="18" spans="1:26" ht="20.100000000000001" customHeight="1">
      <c r="A18" s="242" t="s">
        <v>85</v>
      </c>
      <c r="D18" s="257"/>
      <c r="E18" s="170"/>
      <c r="F18" s="61">
        <f>SUM(F16:F17)</f>
        <v>674994</v>
      </c>
      <c r="H18" s="61">
        <f>SUM(H16:H17)</f>
        <v>-647994</v>
      </c>
      <c r="J18" s="60" t="s">
        <v>71</v>
      </c>
      <c r="K18" s="244"/>
      <c r="L18" s="60" t="s">
        <v>71</v>
      </c>
      <c r="M18" s="244"/>
      <c r="N18" s="60" t="s">
        <v>71</v>
      </c>
      <c r="O18" s="244"/>
      <c r="P18" s="61">
        <f>SUM(F18:L18,N18)</f>
        <v>27000</v>
      </c>
      <c r="Q18" s="150"/>
      <c r="R18" s="106"/>
      <c r="S18" s="140"/>
      <c r="T18" s="117"/>
    </row>
    <row r="19" spans="1:26" ht="20.100000000000001" customHeight="1">
      <c r="A19" s="242" t="s">
        <v>49</v>
      </c>
      <c r="D19" s="257"/>
      <c r="E19" s="170"/>
      <c r="Q19" s="150"/>
      <c r="R19" s="106"/>
      <c r="S19" s="140"/>
      <c r="T19" s="117"/>
    </row>
    <row r="20" spans="1:26" ht="20.100000000000001" customHeight="1">
      <c r="A20" s="152" t="s">
        <v>111</v>
      </c>
      <c r="D20" s="257"/>
      <c r="E20" s="170"/>
      <c r="F20" s="244" t="s">
        <v>71</v>
      </c>
      <c r="H20" s="244" t="s">
        <v>71</v>
      </c>
      <c r="J20" s="244" t="s">
        <v>71</v>
      </c>
      <c r="L20" s="17">
        <f>'PL (E) (6M)'!J49</f>
        <v>-16745</v>
      </c>
      <c r="N20" s="244" t="str">
        <f>'PL (E) (6M)'!J32</f>
        <v>-</v>
      </c>
      <c r="P20" s="24">
        <f>SUM(F20:L20,N20)</f>
        <v>-16745</v>
      </c>
      <c r="Q20" s="150"/>
      <c r="R20" s="106"/>
      <c r="S20" s="140"/>
      <c r="T20" s="117"/>
    </row>
    <row r="21" spans="1:26" ht="20.100000000000001" customHeight="1">
      <c r="A21" s="152" t="s">
        <v>27</v>
      </c>
      <c r="D21" s="257"/>
      <c r="E21" s="170"/>
      <c r="F21" s="60" t="s">
        <v>71</v>
      </c>
      <c r="H21" s="60" t="s">
        <v>71</v>
      </c>
      <c r="J21" s="60" t="s">
        <v>71</v>
      </c>
      <c r="L21" s="60">
        <f>+'PL (E) (6M)'!J38</f>
        <v>-1</v>
      </c>
      <c r="N21" s="60">
        <f>'PL (E) (6M)'!J31</f>
        <v>15</v>
      </c>
      <c r="P21" s="61">
        <f>SUM(F21:L21,N21)</f>
        <v>14</v>
      </c>
      <c r="Q21" s="150"/>
      <c r="R21" s="106"/>
      <c r="S21" s="140"/>
      <c r="T21" s="117"/>
    </row>
    <row r="22" spans="1:26" ht="20.100000000000001" customHeight="1">
      <c r="A22" s="242" t="s">
        <v>87</v>
      </c>
      <c r="D22" s="257"/>
      <c r="E22" s="170"/>
      <c r="F22" s="244" t="s">
        <v>71</v>
      </c>
      <c r="H22" s="244" t="s">
        <v>71</v>
      </c>
      <c r="J22" s="244" t="s">
        <v>71</v>
      </c>
      <c r="L22" s="17">
        <f>SUM(L20:L21)</f>
        <v>-16746</v>
      </c>
      <c r="N22" s="244">
        <f>SUM(N20:N21)</f>
        <v>15</v>
      </c>
      <c r="P22" s="61">
        <f>SUM(F22:L22,N22)</f>
        <v>-16731</v>
      </c>
      <c r="Q22" s="150"/>
      <c r="R22" s="106"/>
      <c r="S22" s="140"/>
      <c r="T22" s="117"/>
    </row>
    <row r="23" spans="1:26" ht="20.100000000000001" customHeight="1" thickBot="1">
      <c r="A23" s="134" t="s">
        <v>172</v>
      </c>
      <c r="B23" s="152"/>
      <c r="C23" s="253"/>
      <c r="D23" s="257"/>
      <c r="E23" s="170"/>
      <c r="F23" s="270">
        <f>SUM(F13,F16,F22)</f>
        <v>1012491</v>
      </c>
      <c r="G23" s="22">
        <f>SUM(G13:G13)</f>
        <v>0</v>
      </c>
      <c r="H23" s="270">
        <f>SUM(H13,H16,H22)</f>
        <v>-653889</v>
      </c>
      <c r="I23" s="192">
        <f>SUM(I13:I13)</f>
        <v>0</v>
      </c>
      <c r="J23" s="270">
        <f>SUM(J13,J22)</f>
        <v>11250</v>
      </c>
      <c r="K23" s="243">
        <f>SUM(K13:K13)</f>
        <v>0</v>
      </c>
      <c r="L23" s="270">
        <f>SUM(L13,L22)</f>
        <v>-399155</v>
      </c>
      <c r="M23" s="192">
        <f>SUM(M13:M13)</f>
        <v>0</v>
      </c>
      <c r="N23" s="270">
        <f>SUM(N13,N22)</f>
        <v>639</v>
      </c>
      <c r="O23" s="192">
        <f>SUM(O13:O13)</f>
        <v>0</v>
      </c>
      <c r="P23" s="270">
        <f>SUM(P13,P18,P22)</f>
        <v>-28664</v>
      </c>
      <c r="Q23" s="150"/>
      <c r="R23" s="106"/>
      <c r="S23" s="119"/>
      <c r="T23" s="119"/>
    </row>
    <row r="24" spans="1:26" ht="20.100000000000001" customHeight="1" thickTop="1">
      <c r="A24" s="242"/>
      <c r="B24" s="152"/>
      <c r="C24" s="152"/>
      <c r="D24" s="259"/>
      <c r="E24" s="260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50"/>
      <c r="R24" s="106"/>
      <c r="S24" s="106"/>
    </row>
    <row r="25" spans="1:26" ht="20.100000000000001" customHeight="1">
      <c r="A25" s="242" t="s">
        <v>177</v>
      </c>
      <c r="C25" s="253"/>
      <c r="D25" s="257"/>
      <c r="E25" s="170"/>
      <c r="F25" s="17">
        <v>238796</v>
      </c>
      <c r="H25" s="17">
        <v>80963</v>
      </c>
      <c r="J25" s="17">
        <v>11250</v>
      </c>
      <c r="L25" s="17">
        <v>-332582</v>
      </c>
      <c r="N25" s="17">
        <v>500</v>
      </c>
      <c r="P25" s="17">
        <f>SUM(F25:L25,N25)</f>
        <v>-1073</v>
      </c>
      <c r="Q25" s="150"/>
      <c r="R25" s="106"/>
      <c r="S25" s="106"/>
    </row>
    <row r="26" spans="1:26" ht="19.5" customHeight="1">
      <c r="A26" s="256" t="s">
        <v>88</v>
      </c>
      <c r="B26" s="252"/>
      <c r="C26" s="253"/>
      <c r="D26" s="257"/>
      <c r="E26" s="170"/>
      <c r="F26" s="192"/>
      <c r="G26" s="138"/>
      <c r="H26" s="192"/>
      <c r="I26" s="255"/>
      <c r="J26" s="192"/>
      <c r="K26" s="255"/>
      <c r="L26" s="192"/>
      <c r="M26" s="150"/>
      <c r="N26" s="192"/>
      <c r="O26" s="255"/>
      <c r="P26" s="192"/>
      <c r="Q26" s="221"/>
      <c r="R26" s="192">
        <f>SUM(P26:P26)</f>
        <v>0</v>
      </c>
      <c r="S26" s="221"/>
      <c r="T26" s="192">
        <f>SUM(F26:N26,R26)</f>
        <v>0</v>
      </c>
      <c r="U26" s="150"/>
      <c r="V26" s="192"/>
      <c r="W26" s="243"/>
      <c r="X26" s="192">
        <f t="shared" ref="X26" si="1">SUM(T26:V26)</f>
        <v>0</v>
      </c>
      <c r="Y26" s="106"/>
      <c r="Z26" s="106"/>
    </row>
    <row r="27" spans="1:26" ht="19.5" customHeight="1">
      <c r="A27" s="256" t="s">
        <v>83</v>
      </c>
      <c r="B27" s="252"/>
      <c r="C27" s="253"/>
      <c r="D27" s="257"/>
      <c r="E27" s="170"/>
      <c r="F27" s="192"/>
      <c r="G27" s="138"/>
      <c r="H27" s="192"/>
      <c r="I27" s="255"/>
      <c r="J27" s="192"/>
      <c r="K27" s="255"/>
      <c r="L27" s="192"/>
      <c r="M27" s="150"/>
      <c r="N27" s="192"/>
      <c r="O27" s="255"/>
      <c r="P27" s="192"/>
      <c r="Q27" s="221"/>
      <c r="R27" s="192"/>
      <c r="S27" s="221"/>
      <c r="T27" s="192"/>
      <c r="U27" s="150"/>
      <c r="V27" s="192"/>
      <c r="W27" s="243"/>
      <c r="X27" s="192"/>
      <c r="Y27" s="106"/>
      <c r="Z27" s="106"/>
    </row>
    <row r="28" spans="1:26" ht="20.100000000000001" customHeight="1">
      <c r="A28" s="152" t="s">
        <v>110</v>
      </c>
      <c r="D28" s="257"/>
      <c r="E28" s="170"/>
      <c r="F28" s="61">
        <v>98701</v>
      </c>
      <c r="H28" s="61">
        <v>-86858</v>
      </c>
      <c r="J28" s="60" t="s">
        <v>71</v>
      </c>
      <c r="K28" s="244"/>
      <c r="L28" s="60" t="s">
        <v>71</v>
      </c>
      <c r="M28" s="244"/>
      <c r="N28" s="60" t="s">
        <v>71</v>
      </c>
      <c r="P28" s="61">
        <f>SUM(F28:L28,N28)</f>
        <v>11843</v>
      </c>
      <c r="Q28" s="150"/>
      <c r="R28" s="106"/>
      <c r="S28" s="106"/>
    </row>
    <row r="29" spans="1:26" ht="20.100000000000001" customHeight="1">
      <c r="A29" s="242" t="s">
        <v>86</v>
      </c>
      <c r="D29" s="257"/>
      <c r="E29" s="170"/>
      <c r="Q29" s="150"/>
      <c r="R29" s="106"/>
      <c r="S29" s="106"/>
    </row>
    <row r="30" spans="1:26" ht="20.100000000000001" customHeight="1">
      <c r="A30" s="242" t="s">
        <v>85</v>
      </c>
      <c r="D30" s="257"/>
      <c r="E30" s="170"/>
      <c r="F30" s="61">
        <f>SUM(F28:F29)</f>
        <v>98701</v>
      </c>
      <c r="H30" s="61">
        <f>SUM(H28:H29)</f>
        <v>-86858</v>
      </c>
      <c r="J30" s="60" t="s">
        <v>71</v>
      </c>
      <c r="K30" s="244"/>
      <c r="L30" s="60" t="s">
        <v>71</v>
      </c>
      <c r="M30" s="244"/>
      <c r="N30" s="60" t="s">
        <v>71</v>
      </c>
      <c r="O30" s="244"/>
      <c r="P30" s="61">
        <f>SUM(F30:L30,N30)</f>
        <v>11843</v>
      </c>
      <c r="Q30" s="150"/>
      <c r="R30" s="106"/>
      <c r="S30" s="140"/>
      <c r="T30" s="117"/>
    </row>
    <row r="31" spans="1:26" ht="20.100000000000001" customHeight="1">
      <c r="A31" s="242" t="s">
        <v>49</v>
      </c>
      <c r="D31" s="257"/>
      <c r="E31" s="170"/>
      <c r="Q31" s="150"/>
      <c r="R31" s="106"/>
      <c r="S31" s="140"/>
      <c r="T31" s="117"/>
    </row>
    <row r="32" spans="1:26" ht="20.100000000000001" customHeight="1">
      <c r="A32" s="152" t="s">
        <v>111</v>
      </c>
      <c r="D32" s="257"/>
      <c r="E32" s="170"/>
      <c r="F32" s="244" t="s">
        <v>71</v>
      </c>
      <c r="H32" s="244" t="s">
        <v>71</v>
      </c>
      <c r="J32" s="244" t="s">
        <v>71</v>
      </c>
      <c r="L32" s="17">
        <f>'PL (E) (6M)'!L49</f>
        <v>-36659</v>
      </c>
      <c r="N32" s="244" t="str">
        <f>'PL (E) (6M)'!L32</f>
        <v>-</v>
      </c>
      <c r="P32" s="24">
        <f>SUM(F32:L32,N32)</f>
        <v>-36659</v>
      </c>
      <c r="Q32" s="150"/>
      <c r="R32" s="106"/>
      <c r="S32" s="140"/>
      <c r="T32" s="117"/>
    </row>
    <row r="33" spans="1:20" ht="20.100000000000001" customHeight="1">
      <c r="A33" s="152" t="s">
        <v>27</v>
      </c>
      <c r="D33" s="257"/>
      <c r="E33" s="170"/>
      <c r="F33" s="60" t="s">
        <v>71</v>
      </c>
      <c r="H33" s="60" t="s">
        <v>71</v>
      </c>
      <c r="J33" s="60" t="s">
        <v>71</v>
      </c>
      <c r="L33" s="60">
        <f>'PL (E) (6M)'!L38</f>
        <v>1157</v>
      </c>
      <c r="N33" s="60">
        <f>'PL (E) (6M)'!L31</f>
        <v>34</v>
      </c>
      <c r="P33" s="61">
        <f>SUM(F33:L33,N33)</f>
        <v>1191</v>
      </c>
      <c r="Q33" s="150"/>
      <c r="R33" s="106"/>
      <c r="S33" s="140"/>
      <c r="T33" s="117"/>
    </row>
    <row r="34" spans="1:20" ht="20.100000000000001" customHeight="1">
      <c r="A34" s="242" t="s">
        <v>87</v>
      </c>
      <c r="D34" s="257"/>
      <c r="E34" s="170"/>
      <c r="F34" s="244" t="s">
        <v>71</v>
      </c>
      <c r="H34" s="244" t="s">
        <v>71</v>
      </c>
      <c r="J34" s="244" t="s">
        <v>71</v>
      </c>
      <c r="L34" s="17">
        <f>SUM(L32:L33)</f>
        <v>-35502</v>
      </c>
      <c r="N34" s="244">
        <f>SUM(N32:N33)</f>
        <v>34</v>
      </c>
      <c r="P34" s="61">
        <f>SUM(F34:L34,N34)</f>
        <v>-35468</v>
      </c>
      <c r="Q34" s="150"/>
      <c r="R34" s="106"/>
      <c r="S34" s="140"/>
      <c r="T34" s="117"/>
    </row>
    <row r="35" spans="1:20" ht="20.100000000000001" customHeight="1" thickBot="1">
      <c r="A35" s="134" t="s">
        <v>192</v>
      </c>
      <c r="B35" s="152"/>
      <c r="C35" s="253"/>
      <c r="D35" s="257"/>
      <c r="E35" s="170"/>
      <c r="F35" s="270">
        <f>SUM(F25,F30,F34)</f>
        <v>337497</v>
      </c>
      <c r="G35" s="22">
        <f>SUM(G25:G30)</f>
        <v>0</v>
      </c>
      <c r="H35" s="270">
        <f>SUM(H25,H30,H34)</f>
        <v>-5895</v>
      </c>
      <c r="I35" s="192">
        <f>SUM(I25:I30)</f>
        <v>0</v>
      </c>
      <c r="J35" s="270">
        <f>SUM(J25,J30,J34)</f>
        <v>11250</v>
      </c>
      <c r="K35" s="243">
        <f>SUM(K25:K30)</f>
        <v>0</v>
      </c>
      <c r="L35" s="270">
        <f>SUM(L25,L30,L34)</f>
        <v>-368084</v>
      </c>
      <c r="M35" s="192">
        <f>SUM(M25:M30)</f>
        <v>0</v>
      </c>
      <c r="N35" s="270">
        <f>SUM(N25,N30,N34)</f>
        <v>534</v>
      </c>
      <c r="O35" s="192">
        <f>SUM(O25:O30)</f>
        <v>0</v>
      </c>
      <c r="P35" s="270">
        <f>SUM(P25,P30,P34)</f>
        <v>-24698</v>
      </c>
      <c r="Q35" s="150"/>
      <c r="R35" s="106"/>
      <c r="S35" s="119"/>
      <c r="T35" s="119"/>
    </row>
    <row r="36" spans="1:20" ht="20.100000000000001" customHeight="1" thickTop="1">
      <c r="A36" s="242"/>
      <c r="B36" s="152"/>
      <c r="C36" s="253"/>
      <c r="D36" s="248"/>
      <c r="E36" s="170"/>
      <c r="F36" s="192"/>
      <c r="H36" s="192"/>
      <c r="J36" s="192"/>
      <c r="L36" s="192"/>
      <c r="N36" s="192"/>
      <c r="P36" s="271">
        <v>43168173.629999995</v>
      </c>
      <c r="Q36" s="150"/>
      <c r="R36" s="106"/>
      <c r="S36" s="119"/>
      <c r="T36" s="119"/>
    </row>
    <row r="37" spans="1:20" ht="20.100000000000001" customHeight="1">
      <c r="A37" s="242"/>
      <c r="B37" s="152"/>
      <c r="C37" s="253"/>
      <c r="D37" s="248"/>
      <c r="E37" s="170"/>
      <c r="F37" s="192"/>
      <c r="H37" s="192"/>
      <c r="J37" s="192"/>
      <c r="L37" s="192"/>
      <c r="N37" s="192"/>
      <c r="P37" s="271"/>
      <c r="Q37" s="150"/>
      <c r="R37" s="106"/>
      <c r="S37" s="119"/>
      <c r="T37" s="119"/>
    </row>
    <row r="38" spans="1:20" ht="20.100000000000001" customHeight="1">
      <c r="A38" s="242"/>
      <c r="B38" s="152"/>
      <c r="C38" s="253"/>
      <c r="D38" s="248"/>
      <c r="E38" s="170"/>
      <c r="F38" s="192"/>
      <c r="H38" s="192"/>
      <c r="J38" s="192"/>
      <c r="L38" s="192"/>
      <c r="N38" s="192"/>
      <c r="P38" s="271"/>
      <c r="Q38" s="150"/>
      <c r="R38" s="106"/>
      <c r="S38" s="119"/>
      <c r="T38" s="119"/>
    </row>
    <row r="39" spans="1:20" ht="20.100000000000001" customHeight="1">
      <c r="A39" s="242"/>
      <c r="B39" s="152"/>
      <c r="C39" s="253"/>
      <c r="D39" s="248"/>
      <c r="E39" s="170"/>
      <c r="F39" s="192"/>
      <c r="H39" s="192"/>
      <c r="J39" s="192"/>
      <c r="L39" s="192"/>
      <c r="N39" s="192"/>
      <c r="P39" s="271"/>
      <c r="Q39" s="150"/>
      <c r="R39" s="106"/>
      <c r="S39" s="119"/>
      <c r="T39" s="119"/>
    </row>
    <row r="40" spans="1:20" ht="20.100000000000001" customHeight="1">
      <c r="A40" s="152"/>
      <c r="B40" s="152"/>
      <c r="C40" s="253"/>
      <c r="D40" s="261" t="s">
        <v>97</v>
      </c>
      <c r="E40" s="170"/>
      <c r="F40" s="192"/>
      <c r="G40" s="22"/>
      <c r="H40" s="192"/>
      <c r="I40" s="192"/>
      <c r="J40" s="192"/>
      <c r="K40" s="243"/>
      <c r="L40" s="261" t="s">
        <v>97</v>
      </c>
      <c r="M40" s="192"/>
      <c r="N40" s="192"/>
      <c r="O40" s="192"/>
      <c r="P40" s="192"/>
      <c r="Q40" s="150"/>
      <c r="R40" s="106"/>
      <c r="S40" s="119"/>
      <c r="T40" s="119"/>
    </row>
    <row r="42" spans="1:20" ht="20.100000000000001" customHeight="1">
      <c r="F42" s="262"/>
      <c r="H42" s="262"/>
      <c r="J42" s="262"/>
      <c r="L42" s="262"/>
      <c r="N42" s="262"/>
      <c r="P42" s="262"/>
    </row>
    <row r="43" spans="1:20" ht="20.100000000000001" customHeight="1">
      <c r="F43" s="262"/>
      <c r="H43" s="262"/>
      <c r="J43" s="262"/>
      <c r="L43" s="262"/>
      <c r="N43" s="262"/>
      <c r="O43" s="17">
        <v>564</v>
      </c>
      <c r="P43" s="262"/>
    </row>
    <row r="45" spans="1:20" ht="20.100000000000001" customHeight="1">
      <c r="O45" s="17">
        <v>0</v>
      </c>
    </row>
    <row r="46" spans="1:20" ht="20.100000000000001" customHeight="1">
      <c r="O46" s="17">
        <v>-3821</v>
      </c>
    </row>
    <row r="47" spans="1:20" ht="20.100000000000001" customHeight="1">
      <c r="O47" s="17">
        <v>3802</v>
      </c>
    </row>
    <row r="48" spans="1:20" ht="20.100000000000001" customHeight="1">
      <c r="O48" s="17">
        <v>545</v>
      </c>
    </row>
  </sheetData>
  <mergeCells count="3">
    <mergeCell ref="J9:L9"/>
    <mergeCell ref="F4:P4"/>
    <mergeCell ref="F5:P5"/>
  </mergeCells>
  <pageMargins left="0.51181102362204722" right="0.47244094488188981" top="0.59055118110236227" bottom="0.47244094488188981" header="0.31496062992125984" footer="0.31496062992125984"/>
  <pageSetup paperSize="9" scale="65" firstPageNumber="8" orientation="landscape" useFirstPageNumber="1" r:id="rId1"/>
  <headerFooter alignWithMargins="0">
    <oddFooter>&amp;L&amp;"-,Regular"&amp;11          The accompanying notes form an integral part of these financial statements.&amp;R&amp;"-,Regular"&amp;11&amp;P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tabSelected="1" view="pageBreakPreview" topLeftCell="A46" zoomScale="140" zoomScaleNormal="100" zoomScaleSheetLayoutView="140" workbookViewId="0">
      <selection activeCell="A54" sqref="A54"/>
    </sheetView>
  </sheetViews>
  <sheetFormatPr defaultColWidth="15.5546875" defaultRowHeight="20.100000000000001" customHeight="1"/>
  <cols>
    <col min="1" max="1" width="62.44140625" style="75" customWidth="1"/>
    <col min="2" max="2" width="1" style="75" customWidth="1"/>
    <col min="3" max="3" width="14.33203125" style="243" customWidth="1"/>
    <col min="4" max="4" width="1" style="243" customWidth="1"/>
    <col min="5" max="5" width="14.33203125" style="243" customWidth="1"/>
    <col min="6" max="6" width="1" style="243" customWidth="1"/>
    <col min="7" max="7" width="14.33203125" style="243" customWidth="1"/>
    <col min="8" max="8" width="1" style="243" customWidth="1"/>
    <col min="9" max="9" width="14.33203125" style="243" customWidth="1"/>
    <col min="10" max="10" width="2.33203125" style="75" customWidth="1"/>
    <col min="11" max="16384" width="15.5546875" style="75"/>
  </cols>
  <sheetData>
    <row r="1" spans="1:9" ht="20.100000000000001" customHeight="1">
      <c r="A1" s="272" t="s">
        <v>18</v>
      </c>
      <c r="B1" s="272"/>
      <c r="C1" s="273"/>
      <c r="D1" s="273"/>
      <c r="E1" s="273"/>
      <c r="F1" s="273"/>
      <c r="G1" s="273"/>
      <c r="H1" s="273"/>
      <c r="I1" s="244" t="s">
        <v>89</v>
      </c>
    </row>
    <row r="2" spans="1:9" ht="20.100000000000001" customHeight="1">
      <c r="A2" s="274" t="s">
        <v>231</v>
      </c>
      <c r="B2" s="274"/>
      <c r="C2" s="273"/>
      <c r="D2" s="273"/>
      <c r="E2" s="273"/>
      <c r="F2" s="273"/>
      <c r="G2" s="273"/>
      <c r="H2" s="273"/>
      <c r="I2" s="244" t="s">
        <v>90</v>
      </c>
    </row>
    <row r="3" spans="1:9" ht="20.100000000000001" customHeight="1">
      <c r="A3" s="274" t="s">
        <v>171</v>
      </c>
      <c r="B3" s="274"/>
      <c r="C3" s="273"/>
      <c r="D3" s="273"/>
      <c r="E3" s="273"/>
      <c r="F3" s="273"/>
      <c r="G3" s="273"/>
      <c r="H3" s="273"/>
      <c r="I3" s="273"/>
    </row>
    <row r="4" spans="1:9" ht="20.100000000000001" customHeight="1">
      <c r="B4" s="275"/>
      <c r="C4" s="308" t="s">
        <v>56</v>
      </c>
      <c r="D4" s="308"/>
      <c r="E4" s="308"/>
      <c r="F4" s="308"/>
      <c r="G4" s="308"/>
      <c r="H4" s="308"/>
      <c r="I4" s="308"/>
    </row>
    <row r="5" spans="1:9" ht="20.100000000000001" customHeight="1">
      <c r="B5" s="275"/>
      <c r="C5" s="308" t="s">
        <v>46</v>
      </c>
      <c r="D5" s="308"/>
      <c r="E5" s="308"/>
      <c r="F5" s="22"/>
      <c r="G5" s="308" t="s">
        <v>179</v>
      </c>
      <c r="H5" s="308"/>
      <c r="I5" s="308"/>
    </row>
    <row r="6" spans="1:9" s="10" customFormat="1" ht="20.100000000000001" customHeight="1">
      <c r="C6" s="276">
        <v>2018</v>
      </c>
      <c r="D6" s="22"/>
      <c r="E6" s="276">
        <v>2017</v>
      </c>
      <c r="F6" s="244"/>
      <c r="G6" s="276">
        <v>2018</v>
      </c>
      <c r="H6" s="22"/>
      <c r="I6" s="276">
        <v>2017</v>
      </c>
    </row>
    <row r="7" spans="1:9" ht="20.100000000000001" customHeight="1">
      <c r="A7" s="274" t="s">
        <v>119</v>
      </c>
      <c r="B7" s="76"/>
      <c r="C7" s="277"/>
      <c r="D7" s="192"/>
      <c r="H7" s="192"/>
    </row>
    <row r="8" spans="1:9" ht="20.100000000000001" customHeight="1">
      <c r="A8" s="78" t="s">
        <v>121</v>
      </c>
      <c r="B8" s="278"/>
      <c r="C8" s="243">
        <f>'PL (E) (6M)'!F22</f>
        <v>-18541</v>
      </c>
      <c r="E8" s="243">
        <f>'PL (E) (6M)'!H22</f>
        <v>-37850</v>
      </c>
      <c r="G8" s="243">
        <f>'PL (E) (6M)'!J22</f>
        <v>-16774</v>
      </c>
      <c r="I8" s="243">
        <f>'PL (E) (6M)'!L22</f>
        <v>-36659</v>
      </c>
    </row>
    <row r="9" spans="1:9" ht="20.100000000000001" customHeight="1">
      <c r="A9" s="274" t="s">
        <v>120</v>
      </c>
      <c r="B9" s="278"/>
    </row>
    <row r="10" spans="1:9" ht="20.100000000000001" customHeight="1">
      <c r="A10" s="78" t="s">
        <v>50</v>
      </c>
      <c r="B10" s="278"/>
      <c r="C10" s="243">
        <v>225</v>
      </c>
      <c r="E10" s="243">
        <v>736</v>
      </c>
      <c r="G10" s="243">
        <v>224</v>
      </c>
      <c r="I10" s="243">
        <v>728</v>
      </c>
    </row>
    <row r="11" spans="1:9" ht="20.100000000000001" customHeight="1">
      <c r="A11" s="78" t="s">
        <v>105</v>
      </c>
      <c r="B11" s="278"/>
      <c r="C11" s="243">
        <v>2430</v>
      </c>
      <c r="E11" s="244">
        <v>7915</v>
      </c>
      <c r="G11" s="243">
        <v>545</v>
      </c>
      <c r="I11" s="243">
        <v>14051</v>
      </c>
    </row>
    <row r="12" spans="1:9" ht="20.100000000000001" customHeight="1">
      <c r="A12" s="78" t="s">
        <v>145</v>
      </c>
      <c r="B12" s="278"/>
      <c r="C12" s="244" t="s">
        <v>71</v>
      </c>
      <c r="E12" s="244">
        <v>-4522</v>
      </c>
      <c r="G12" s="244" t="s">
        <v>71</v>
      </c>
      <c r="I12" s="244">
        <v>-4509</v>
      </c>
    </row>
    <row r="13" spans="1:9" ht="20.100000000000001" customHeight="1">
      <c r="A13" s="78" t="s">
        <v>146</v>
      </c>
      <c r="B13" s="278"/>
      <c r="C13" s="244" t="s">
        <v>71</v>
      </c>
      <c r="E13" s="244">
        <v>5549</v>
      </c>
      <c r="G13" s="244" t="s">
        <v>71</v>
      </c>
      <c r="I13" s="244" t="s">
        <v>71</v>
      </c>
    </row>
    <row r="14" spans="1:9" ht="20.100000000000001" customHeight="1">
      <c r="A14" s="78" t="s">
        <v>138</v>
      </c>
      <c r="B14" s="278"/>
      <c r="C14" s="244" t="s">
        <v>71</v>
      </c>
      <c r="E14" s="244">
        <v>500</v>
      </c>
      <c r="G14" s="244" t="s">
        <v>71</v>
      </c>
      <c r="I14" s="244">
        <v>500</v>
      </c>
    </row>
    <row r="15" spans="1:9" ht="20.100000000000001" customHeight="1">
      <c r="A15" s="78" t="s">
        <v>142</v>
      </c>
      <c r="B15" s="278"/>
      <c r="C15" s="244" t="s">
        <v>71</v>
      </c>
      <c r="E15" s="244">
        <v>33</v>
      </c>
      <c r="G15" s="244" t="s">
        <v>71</v>
      </c>
      <c r="I15" s="243">
        <v>33</v>
      </c>
    </row>
    <row r="16" spans="1:9" ht="20.100000000000001" customHeight="1">
      <c r="A16" s="78" t="s">
        <v>173</v>
      </c>
      <c r="B16" s="278"/>
      <c r="C16" s="244" t="s">
        <v>71</v>
      </c>
      <c r="E16" s="244">
        <v>-429</v>
      </c>
      <c r="G16" s="244" t="s">
        <v>71</v>
      </c>
      <c r="I16" s="243">
        <v>-429</v>
      </c>
    </row>
    <row r="17" spans="1:9" ht="20.100000000000001" customHeight="1">
      <c r="A17" s="78" t="s">
        <v>147</v>
      </c>
      <c r="B17" s="278"/>
      <c r="C17" s="244" t="s">
        <v>71</v>
      </c>
      <c r="E17" s="244">
        <v>-337</v>
      </c>
      <c r="G17" s="244" t="s">
        <v>71</v>
      </c>
      <c r="I17" s="244">
        <v>-337</v>
      </c>
    </row>
    <row r="18" spans="1:9" ht="20.100000000000001" customHeight="1">
      <c r="A18" s="78" t="s">
        <v>51</v>
      </c>
      <c r="B18" s="278"/>
      <c r="C18" s="243">
        <v>54</v>
      </c>
      <c r="E18" s="243">
        <v>506</v>
      </c>
      <c r="G18" s="243">
        <v>54</v>
      </c>
      <c r="I18" s="243">
        <v>506</v>
      </c>
    </row>
    <row r="19" spans="1:9" ht="20.100000000000001" customHeight="1">
      <c r="A19" s="78" t="s">
        <v>206</v>
      </c>
      <c r="B19" s="278"/>
      <c r="C19" s="244" t="s">
        <v>71</v>
      </c>
      <c r="E19" s="244">
        <v>-4542</v>
      </c>
      <c r="G19" s="244" t="s">
        <v>71</v>
      </c>
      <c r="I19" s="244">
        <v>-4542</v>
      </c>
    </row>
    <row r="20" spans="1:9" ht="20.100000000000001" customHeight="1">
      <c r="A20" s="78" t="s">
        <v>193</v>
      </c>
      <c r="B20" s="278"/>
      <c r="C20" s="243">
        <v>-142</v>
      </c>
      <c r="E20" s="244">
        <v>32</v>
      </c>
      <c r="G20" s="243">
        <v>-90</v>
      </c>
      <c r="I20" s="243">
        <v>42</v>
      </c>
    </row>
    <row r="21" spans="1:9" ht="20.100000000000001" customHeight="1">
      <c r="A21" s="78" t="s">
        <v>204</v>
      </c>
      <c r="B21" s="278"/>
      <c r="C21" s="243">
        <v>-334</v>
      </c>
      <c r="E21" s="244" t="s">
        <v>71</v>
      </c>
      <c r="G21" s="243">
        <v>-334</v>
      </c>
      <c r="I21" s="244" t="s">
        <v>71</v>
      </c>
    </row>
    <row r="22" spans="1:9" ht="20.100000000000001" customHeight="1">
      <c r="A22" s="78" t="s">
        <v>174</v>
      </c>
      <c r="B22" s="278"/>
      <c r="C22" s="243">
        <v>-38</v>
      </c>
      <c r="E22" s="244">
        <v>-34</v>
      </c>
      <c r="G22" s="243">
        <v>-38</v>
      </c>
      <c r="I22" s="243">
        <v>-34</v>
      </c>
    </row>
    <row r="23" spans="1:9" ht="20.100000000000001" customHeight="1">
      <c r="A23" s="78" t="s">
        <v>52</v>
      </c>
      <c r="B23" s="278"/>
      <c r="C23" s="243">
        <v>-893</v>
      </c>
      <c r="E23" s="243">
        <v>-859</v>
      </c>
      <c r="G23" s="243">
        <v>-826</v>
      </c>
      <c r="I23" s="243">
        <v>-998</v>
      </c>
    </row>
    <row r="24" spans="1:9" ht="20.100000000000001" customHeight="1">
      <c r="A24" s="78" t="s">
        <v>141</v>
      </c>
      <c r="B24" s="279"/>
      <c r="C24" s="217">
        <v>860</v>
      </c>
      <c r="D24" s="192"/>
      <c r="E24" s="217">
        <v>685</v>
      </c>
      <c r="G24" s="217">
        <v>860</v>
      </c>
      <c r="I24" s="217">
        <v>685</v>
      </c>
    </row>
    <row r="25" spans="1:9" ht="20.100000000000001" customHeight="1">
      <c r="A25" s="78" t="s">
        <v>126</v>
      </c>
      <c r="B25" s="278"/>
    </row>
    <row r="26" spans="1:9" ht="20.100000000000001" customHeight="1">
      <c r="A26" s="78" t="s">
        <v>53</v>
      </c>
      <c r="B26" s="278"/>
      <c r="C26" s="243">
        <f t="shared" ref="C26:I26" si="0">SUM(C8:C24)</f>
        <v>-16379</v>
      </c>
      <c r="E26" s="243">
        <f t="shared" si="0"/>
        <v>-32617</v>
      </c>
      <c r="G26" s="243">
        <f t="shared" si="0"/>
        <v>-16379</v>
      </c>
      <c r="I26" s="243">
        <f t="shared" si="0"/>
        <v>-30963</v>
      </c>
    </row>
    <row r="27" spans="1:9" ht="20.100000000000001" customHeight="1">
      <c r="A27" s="280" t="s">
        <v>125</v>
      </c>
      <c r="B27" s="278"/>
      <c r="F27" s="192"/>
      <c r="H27" s="192"/>
    </row>
    <row r="28" spans="1:9" ht="20.100000000000001" customHeight="1">
      <c r="A28" s="78" t="s">
        <v>16</v>
      </c>
      <c r="B28" s="278"/>
      <c r="C28" s="243">
        <v>1150</v>
      </c>
      <c r="E28" s="243">
        <v>-3573</v>
      </c>
      <c r="F28" s="192"/>
      <c r="G28" s="243">
        <v>1034</v>
      </c>
      <c r="H28" s="192"/>
      <c r="I28" s="243">
        <v>-9613</v>
      </c>
    </row>
    <row r="29" spans="1:9" ht="20.100000000000001" customHeight="1">
      <c r="A29" s="78" t="s">
        <v>194</v>
      </c>
      <c r="B29" s="279"/>
      <c r="C29" s="244" t="s">
        <v>71</v>
      </c>
      <c r="E29" s="244">
        <v>3265</v>
      </c>
      <c r="G29" s="244" t="s">
        <v>71</v>
      </c>
      <c r="I29" s="244">
        <v>3252</v>
      </c>
    </row>
    <row r="30" spans="1:9" ht="20.100000000000001" customHeight="1">
      <c r="A30" s="78" t="s">
        <v>59</v>
      </c>
      <c r="B30" s="279"/>
      <c r="C30" s="244" t="s">
        <v>71</v>
      </c>
      <c r="E30" s="244">
        <v>2030</v>
      </c>
      <c r="G30" s="244" t="s">
        <v>71</v>
      </c>
      <c r="I30" s="244">
        <v>2030</v>
      </c>
    </row>
    <row r="31" spans="1:9" ht="20.100000000000001" customHeight="1">
      <c r="A31" s="78" t="s">
        <v>3</v>
      </c>
      <c r="B31" s="279"/>
      <c r="C31" s="243">
        <v>-166</v>
      </c>
      <c r="E31" s="243">
        <v>77</v>
      </c>
      <c r="G31" s="243">
        <v>-168</v>
      </c>
      <c r="I31" s="243">
        <v>77</v>
      </c>
    </row>
    <row r="32" spans="1:9" s="275" customFormat="1" ht="20.100000000000001" customHeight="1">
      <c r="A32" s="78" t="s">
        <v>9</v>
      </c>
      <c r="B32" s="281"/>
      <c r="C32" s="244" t="s">
        <v>71</v>
      </c>
      <c r="D32" s="192"/>
      <c r="E32" s="243">
        <v>2989</v>
      </c>
      <c r="F32" s="192"/>
      <c r="G32" s="244" t="s">
        <v>71</v>
      </c>
      <c r="H32" s="192"/>
      <c r="I32" s="243">
        <v>2989</v>
      </c>
    </row>
    <row r="33" spans="1:9" ht="20.100000000000001" customHeight="1">
      <c r="A33" s="280" t="s">
        <v>127</v>
      </c>
      <c r="B33" s="279"/>
    </row>
    <row r="34" spans="1:9" ht="20.100000000000001" customHeight="1">
      <c r="A34" s="78" t="s">
        <v>21</v>
      </c>
      <c r="B34" s="279"/>
      <c r="C34" s="243">
        <v>1046</v>
      </c>
      <c r="E34" s="243">
        <v>8694</v>
      </c>
      <c r="G34" s="243">
        <v>1015</v>
      </c>
      <c r="I34" s="243">
        <v>8538</v>
      </c>
    </row>
    <row r="35" spans="1:9" ht="20.100000000000001" customHeight="1">
      <c r="A35" s="78" t="s">
        <v>143</v>
      </c>
      <c r="B35" s="279"/>
      <c r="C35" s="244" t="s">
        <v>71</v>
      </c>
      <c r="E35" s="244">
        <v>-2234</v>
      </c>
      <c r="G35" s="244" t="s">
        <v>71</v>
      </c>
      <c r="I35" s="244">
        <v>-2234</v>
      </c>
    </row>
    <row r="36" spans="1:9" ht="20.100000000000001" customHeight="1">
      <c r="A36" s="78" t="s">
        <v>135</v>
      </c>
      <c r="B36" s="279"/>
      <c r="C36" s="244" t="s">
        <v>71</v>
      </c>
      <c r="E36" s="244">
        <v>-1725</v>
      </c>
      <c r="G36" s="244" t="s">
        <v>71</v>
      </c>
      <c r="I36" s="244">
        <v>-1725</v>
      </c>
    </row>
    <row r="37" spans="1:9" ht="20.100000000000001" customHeight="1">
      <c r="A37" s="78" t="s">
        <v>7</v>
      </c>
      <c r="B37" s="279"/>
      <c r="C37" s="60">
        <v>-295</v>
      </c>
      <c r="E37" s="60">
        <v>-705</v>
      </c>
      <c r="G37" s="217">
        <v>-295</v>
      </c>
      <c r="I37" s="217">
        <v>-705</v>
      </c>
    </row>
    <row r="38" spans="1:9" ht="20.100000000000001" customHeight="1">
      <c r="A38" s="280" t="s">
        <v>195</v>
      </c>
      <c r="B38" s="279"/>
      <c r="C38" s="243">
        <f>SUM(C26:C37)</f>
        <v>-14644</v>
      </c>
      <c r="D38" s="192"/>
      <c r="E38" s="243">
        <f>SUM(E26:E37)</f>
        <v>-23799</v>
      </c>
      <c r="G38" s="243">
        <f>SUM(G26:G37)</f>
        <v>-14793</v>
      </c>
      <c r="I38" s="243">
        <f>SUM(I26:I37)</f>
        <v>-28354</v>
      </c>
    </row>
    <row r="39" spans="1:9" ht="20.100000000000001" customHeight="1">
      <c r="A39" s="78" t="s">
        <v>54</v>
      </c>
      <c r="B39" s="279"/>
      <c r="C39" s="243">
        <v>-853</v>
      </c>
      <c r="D39" s="192"/>
      <c r="E39" s="243">
        <v>-561</v>
      </c>
      <c r="G39" s="243">
        <v>-853</v>
      </c>
      <c r="I39" s="243">
        <v>-561</v>
      </c>
    </row>
    <row r="40" spans="1:9" ht="20.100000000000001" customHeight="1">
      <c r="A40" s="78" t="s">
        <v>55</v>
      </c>
      <c r="B40" s="279"/>
      <c r="C40" s="243">
        <v>-65</v>
      </c>
      <c r="D40" s="192"/>
      <c r="E40" s="243">
        <v>-77</v>
      </c>
      <c r="G40" s="243">
        <v>-65</v>
      </c>
      <c r="I40" s="243">
        <v>-76</v>
      </c>
    </row>
    <row r="41" spans="1:9" ht="20.100000000000001" customHeight="1">
      <c r="A41" s="78" t="s">
        <v>175</v>
      </c>
      <c r="B41" s="279"/>
      <c r="C41" s="244" t="s">
        <v>71</v>
      </c>
      <c r="D41" s="192"/>
      <c r="E41" s="243">
        <v>2661</v>
      </c>
      <c r="G41" s="244" t="s">
        <v>71</v>
      </c>
      <c r="I41" s="243">
        <v>2661</v>
      </c>
    </row>
    <row r="42" spans="1:9" ht="20.100000000000001" customHeight="1">
      <c r="A42" s="280" t="s">
        <v>196</v>
      </c>
      <c r="B42" s="279"/>
      <c r="C42" s="282">
        <f>SUM(C38:C41)</f>
        <v>-15562</v>
      </c>
      <c r="D42" s="192"/>
      <c r="E42" s="282">
        <f>SUM(E38:E41)</f>
        <v>-21776</v>
      </c>
      <c r="G42" s="282">
        <f>SUM(G38:G41)</f>
        <v>-15711</v>
      </c>
      <c r="I42" s="282">
        <f>SUM(I38:I41)</f>
        <v>-26330</v>
      </c>
    </row>
    <row r="43" spans="1:9" ht="20.100000000000001" customHeight="1">
      <c r="A43" s="280"/>
      <c r="B43" s="279"/>
      <c r="C43" s="22"/>
      <c r="D43" s="192"/>
      <c r="E43" s="22"/>
      <c r="G43" s="22"/>
      <c r="I43" s="22"/>
    </row>
    <row r="44" spans="1:9" ht="20.100000000000001" customHeight="1">
      <c r="A44" s="280"/>
      <c r="B44" s="279"/>
      <c r="C44" s="22"/>
      <c r="D44" s="192"/>
      <c r="E44" s="22"/>
      <c r="G44" s="22"/>
      <c r="I44" s="22"/>
    </row>
    <row r="45" spans="1:9" ht="20.100000000000001" customHeight="1">
      <c r="A45" s="280"/>
      <c r="B45" s="279"/>
      <c r="C45" s="22"/>
      <c r="D45" s="192"/>
      <c r="E45" s="22"/>
      <c r="G45" s="22"/>
      <c r="H45" s="22"/>
      <c r="I45" s="22"/>
    </row>
    <row r="46" spans="1:9" ht="20.100000000000001" customHeight="1">
      <c r="A46" s="280"/>
      <c r="B46" s="279"/>
      <c r="C46" s="22"/>
      <c r="D46" s="22"/>
      <c r="E46" s="22"/>
      <c r="F46" s="22"/>
      <c r="G46" s="22"/>
      <c r="H46" s="22"/>
      <c r="I46" s="22"/>
    </row>
    <row r="47" spans="1:9" ht="20.100000000000001" customHeight="1">
      <c r="A47" s="280"/>
      <c r="B47" s="279"/>
      <c r="C47" s="22"/>
      <c r="D47" s="22"/>
      <c r="E47" s="22"/>
      <c r="F47" s="22"/>
      <c r="G47" s="22"/>
      <c r="H47" s="22"/>
      <c r="I47" s="22"/>
    </row>
    <row r="48" spans="1:9" ht="20.100000000000001" customHeight="1">
      <c r="B48" s="279"/>
      <c r="E48" s="22"/>
      <c r="F48" s="22"/>
      <c r="G48" s="22"/>
      <c r="H48" s="22"/>
      <c r="I48" s="22"/>
    </row>
    <row r="49" spans="1:9" ht="20.100000000000001" customHeight="1">
      <c r="A49" s="283" t="s">
        <v>97</v>
      </c>
      <c r="B49" s="284"/>
      <c r="C49" s="244"/>
      <c r="D49" s="244"/>
      <c r="E49" s="285" t="s">
        <v>97</v>
      </c>
      <c r="I49" s="286"/>
    </row>
    <row r="50" spans="1:9" ht="20.100000000000001" customHeight="1">
      <c r="A50" s="272" t="s">
        <v>18</v>
      </c>
      <c r="B50" s="272"/>
      <c r="C50" s="273"/>
      <c r="D50" s="273"/>
      <c r="E50" s="273"/>
      <c r="F50" s="273"/>
      <c r="G50" s="273"/>
      <c r="H50" s="273"/>
      <c r="I50" s="244" t="s">
        <v>89</v>
      </c>
    </row>
    <row r="51" spans="1:9" ht="20.100000000000001" customHeight="1">
      <c r="A51" s="272" t="s">
        <v>233</v>
      </c>
      <c r="B51" s="272"/>
      <c r="C51" s="273"/>
      <c r="D51" s="273"/>
      <c r="E51" s="273"/>
      <c r="F51" s="273"/>
      <c r="G51" s="273"/>
      <c r="H51" s="273"/>
      <c r="I51" s="244" t="s">
        <v>90</v>
      </c>
    </row>
    <row r="52" spans="1:9" ht="20.100000000000001" customHeight="1">
      <c r="A52" s="274" t="s">
        <v>171</v>
      </c>
      <c r="B52" s="274"/>
      <c r="C52" s="273"/>
      <c r="D52" s="273"/>
      <c r="E52" s="273"/>
      <c r="F52" s="273"/>
      <c r="G52" s="273"/>
      <c r="H52" s="273"/>
      <c r="I52" s="273"/>
    </row>
    <row r="53" spans="1:9" ht="20.100000000000001" customHeight="1">
      <c r="B53" s="275"/>
      <c r="C53" s="308" t="s">
        <v>56</v>
      </c>
      <c r="D53" s="308"/>
      <c r="E53" s="308"/>
      <c r="F53" s="308"/>
      <c r="G53" s="308"/>
      <c r="H53" s="308"/>
      <c r="I53" s="308"/>
    </row>
    <row r="54" spans="1:9" ht="20.100000000000001" customHeight="1">
      <c r="B54" s="275"/>
      <c r="C54" s="309" t="s">
        <v>46</v>
      </c>
      <c r="D54" s="309"/>
      <c r="E54" s="309"/>
      <c r="F54" s="22"/>
      <c r="G54" s="309" t="s">
        <v>179</v>
      </c>
      <c r="H54" s="309"/>
      <c r="I54" s="309"/>
    </row>
    <row r="55" spans="1:9" ht="20.100000000000001" customHeight="1">
      <c r="A55" s="10"/>
      <c r="B55" s="10"/>
      <c r="C55" s="13" t="s">
        <v>157</v>
      </c>
      <c r="D55" s="22"/>
      <c r="E55" s="13" t="s">
        <v>63</v>
      </c>
      <c r="F55" s="244"/>
      <c r="G55" s="13" t="s">
        <v>157</v>
      </c>
      <c r="H55" s="22"/>
      <c r="I55" s="13" t="s">
        <v>63</v>
      </c>
    </row>
    <row r="56" spans="1:9" ht="20.100000000000001" customHeight="1">
      <c r="A56" s="274" t="s">
        <v>128</v>
      </c>
      <c r="B56" s="284"/>
      <c r="C56" s="244"/>
      <c r="D56" s="22"/>
      <c r="E56" s="192"/>
      <c r="F56" s="192"/>
      <c r="G56" s="192"/>
      <c r="H56" s="192"/>
    </row>
    <row r="57" spans="1:9" ht="20.100000000000001" customHeight="1">
      <c r="A57" s="78" t="s">
        <v>184</v>
      </c>
      <c r="C57" s="143">
        <v>17</v>
      </c>
      <c r="E57" s="143">
        <v>368</v>
      </c>
      <c r="G57" s="143">
        <v>17</v>
      </c>
      <c r="I57" s="143">
        <v>420</v>
      </c>
    </row>
    <row r="58" spans="1:9" ht="20.100000000000001" customHeight="1">
      <c r="A58" s="78" t="s">
        <v>197</v>
      </c>
      <c r="C58" s="143">
        <v>46630</v>
      </c>
      <c r="E58" s="22" t="s">
        <v>71</v>
      </c>
      <c r="G58" s="143">
        <v>46630</v>
      </c>
      <c r="I58" s="22" t="s">
        <v>71</v>
      </c>
    </row>
    <row r="59" spans="1:9" ht="20.100000000000001" customHeight="1">
      <c r="A59" s="78" t="s">
        <v>198</v>
      </c>
      <c r="C59" s="22">
        <v>38</v>
      </c>
      <c r="E59" s="22">
        <v>34</v>
      </c>
      <c r="G59" s="22">
        <v>38</v>
      </c>
      <c r="I59" s="22">
        <v>34</v>
      </c>
    </row>
    <row r="60" spans="1:9" ht="20.100000000000001" customHeight="1">
      <c r="A60" s="78" t="s">
        <v>148</v>
      </c>
      <c r="C60" s="22" t="s">
        <v>71</v>
      </c>
      <c r="E60" s="22">
        <v>209</v>
      </c>
      <c r="G60" s="22" t="s">
        <v>71</v>
      </c>
      <c r="I60" s="143">
        <v>209</v>
      </c>
    </row>
    <row r="61" spans="1:9" ht="20.100000000000001" customHeight="1">
      <c r="A61" s="78" t="s">
        <v>136</v>
      </c>
      <c r="C61" s="22" t="s">
        <v>71</v>
      </c>
      <c r="E61" s="22">
        <v>-5549</v>
      </c>
      <c r="G61" s="22" t="s">
        <v>71</v>
      </c>
      <c r="I61" s="22" t="s">
        <v>71</v>
      </c>
    </row>
    <row r="62" spans="1:9" ht="20.100000000000001" customHeight="1">
      <c r="A62" s="7" t="s">
        <v>130</v>
      </c>
      <c r="B62" s="284"/>
      <c r="C62" s="22">
        <v>-459</v>
      </c>
      <c r="D62" s="286"/>
      <c r="E62" s="22" t="s">
        <v>71</v>
      </c>
      <c r="G62" s="22">
        <v>-459</v>
      </c>
      <c r="I62" s="22" t="s">
        <v>71</v>
      </c>
    </row>
    <row r="63" spans="1:9" ht="20.100000000000001" customHeight="1">
      <c r="A63" s="7" t="s">
        <v>129</v>
      </c>
      <c r="B63" s="94"/>
      <c r="C63" s="22">
        <v>-7</v>
      </c>
      <c r="D63" s="286"/>
      <c r="E63" s="22" t="s">
        <v>71</v>
      </c>
      <c r="F63" s="192"/>
      <c r="G63" s="22">
        <v>-7</v>
      </c>
      <c r="I63" s="22" t="s">
        <v>71</v>
      </c>
    </row>
    <row r="64" spans="1:9" ht="20.100000000000001" customHeight="1">
      <c r="A64" s="280" t="s">
        <v>131</v>
      </c>
      <c r="B64" s="54"/>
      <c r="C64" s="282">
        <f>SUM(C57:C63)</f>
        <v>46219</v>
      </c>
      <c r="D64" s="286"/>
      <c r="E64" s="282">
        <f>SUM(E57:E63)</f>
        <v>-4938</v>
      </c>
      <c r="G64" s="282">
        <f>SUM(G57:G63)</f>
        <v>46219</v>
      </c>
      <c r="I64" s="282">
        <f>SUM(I57:I63)</f>
        <v>663</v>
      </c>
    </row>
    <row r="65" spans="1:10" ht="20.100000000000001" customHeight="1">
      <c r="A65" s="78"/>
      <c r="C65" s="286"/>
      <c r="D65" s="286"/>
      <c r="E65" s="244"/>
      <c r="I65" s="244"/>
    </row>
    <row r="66" spans="1:10" ht="20.100000000000001" customHeight="1">
      <c r="A66" s="280" t="s">
        <v>132</v>
      </c>
      <c r="B66" s="284"/>
      <c r="C66" s="286"/>
      <c r="D66" s="286"/>
      <c r="E66" s="244"/>
      <c r="I66" s="244"/>
    </row>
    <row r="67" spans="1:10" ht="20.100000000000001" customHeight="1">
      <c r="A67" s="7" t="s">
        <v>199</v>
      </c>
      <c r="B67" s="284"/>
      <c r="C67" s="286">
        <v>-44984</v>
      </c>
      <c r="D67" s="286"/>
      <c r="E67" s="286">
        <v>2768</v>
      </c>
      <c r="G67" s="286">
        <v>-44984</v>
      </c>
      <c r="I67" s="286">
        <v>2768</v>
      </c>
      <c r="J67" s="287"/>
    </row>
    <row r="68" spans="1:10" ht="20.100000000000001" customHeight="1">
      <c r="A68" s="7" t="s">
        <v>200</v>
      </c>
      <c r="B68" s="284"/>
      <c r="C68" s="22" t="s">
        <v>71</v>
      </c>
      <c r="D68" s="286"/>
      <c r="E68" s="286">
        <v>-363</v>
      </c>
      <c r="G68" s="22" t="s">
        <v>71</v>
      </c>
      <c r="I68" s="286">
        <v>-363</v>
      </c>
      <c r="J68" s="287"/>
    </row>
    <row r="69" spans="1:10" ht="20.100000000000001" customHeight="1">
      <c r="A69" s="7" t="s">
        <v>201</v>
      </c>
      <c r="B69" s="284"/>
      <c r="C69" s="22">
        <v>10016</v>
      </c>
      <c r="D69" s="286"/>
      <c r="E69" s="244">
        <v>1191</v>
      </c>
      <c r="G69" s="22">
        <v>10016</v>
      </c>
      <c r="I69" s="244">
        <v>1191</v>
      </c>
      <c r="J69" s="287"/>
    </row>
    <row r="70" spans="1:10" ht="20.100000000000001" customHeight="1">
      <c r="A70" s="7" t="s">
        <v>202</v>
      </c>
      <c r="B70" s="284"/>
      <c r="C70" s="22">
        <v>-19696</v>
      </c>
      <c r="D70" s="286"/>
      <c r="E70" s="244" t="s">
        <v>71</v>
      </c>
      <c r="G70" s="22">
        <v>-19696</v>
      </c>
      <c r="I70" s="244" t="s">
        <v>71</v>
      </c>
      <c r="J70" s="287"/>
    </row>
    <row r="71" spans="1:10" ht="20.100000000000001" customHeight="1">
      <c r="A71" s="7" t="s">
        <v>207</v>
      </c>
      <c r="B71" s="284"/>
      <c r="C71" s="22" t="s">
        <v>71</v>
      </c>
      <c r="D71" s="286"/>
      <c r="E71" s="244">
        <v>1087</v>
      </c>
      <c r="G71" s="244" t="s">
        <v>71</v>
      </c>
      <c r="I71" s="244">
        <v>1087</v>
      </c>
      <c r="J71" s="287"/>
    </row>
    <row r="72" spans="1:10" ht="20.100000000000001" customHeight="1">
      <c r="A72" s="7" t="s">
        <v>144</v>
      </c>
      <c r="B72" s="284"/>
      <c r="C72" s="286">
        <v>27000</v>
      </c>
      <c r="D72" s="286"/>
      <c r="E72" s="286">
        <v>11844</v>
      </c>
      <c r="G72" s="286">
        <v>27000</v>
      </c>
      <c r="I72" s="286">
        <v>11844</v>
      </c>
      <c r="J72" s="287"/>
    </row>
    <row r="73" spans="1:10" ht="20.100000000000001" customHeight="1">
      <c r="A73" s="280" t="s">
        <v>133</v>
      </c>
      <c r="C73" s="288">
        <f>SUM(C67:C72)</f>
        <v>-27664</v>
      </c>
      <c r="D73" s="286"/>
      <c r="E73" s="288">
        <f>SUM(E67:E72)</f>
        <v>16527</v>
      </c>
      <c r="G73" s="288">
        <f>SUM(G67:G72)</f>
        <v>-27664</v>
      </c>
      <c r="I73" s="288">
        <f>SUM(I67:I72)</f>
        <v>16527</v>
      </c>
    </row>
    <row r="74" spans="1:10" ht="20.100000000000001" customHeight="1">
      <c r="A74" s="36"/>
      <c r="C74" s="289"/>
      <c r="D74" s="143"/>
      <c r="E74" s="289"/>
      <c r="G74" s="289"/>
      <c r="I74" s="289"/>
    </row>
    <row r="75" spans="1:10" ht="20.100000000000001" customHeight="1">
      <c r="A75" s="78" t="s">
        <v>155</v>
      </c>
      <c r="C75" s="72">
        <v>-227</v>
      </c>
      <c r="D75" s="143"/>
      <c r="E75" s="72">
        <v>643</v>
      </c>
      <c r="G75" s="60" t="s">
        <v>71</v>
      </c>
      <c r="I75" s="60" t="s">
        <v>71</v>
      </c>
    </row>
    <row r="76" spans="1:10" ht="20.100000000000001" customHeight="1">
      <c r="A76" s="78"/>
      <c r="C76" s="143"/>
      <c r="D76" s="143"/>
      <c r="E76" s="143"/>
      <c r="F76" s="192"/>
      <c r="G76" s="143"/>
      <c r="H76" s="192"/>
      <c r="I76" s="143"/>
    </row>
    <row r="77" spans="1:10" ht="20.100000000000001" customHeight="1">
      <c r="A77" s="280" t="s">
        <v>156</v>
      </c>
      <c r="B77" s="284"/>
      <c r="C77" s="143">
        <f>SUM(C73:C75,C64,C42)</f>
        <v>2766</v>
      </c>
      <c r="D77" s="143"/>
      <c r="E77" s="143">
        <f>SUM(E73:E75,E64,E42)</f>
        <v>-9544</v>
      </c>
      <c r="F77" s="143"/>
      <c r="G77" s="143">
        <f>SUM(G73:G75,G64,G42)</f>
        <v>2844</v>
      </c>
      <c r="H77" s="143"/>
      <c r="I77" s="143">
        <f>SUM(I73:I75,I64,I42)</f>
        <v>-9140</v>
      </c>
    </row>
    <row r="78" spans="1:10" ht="20.100000000000001" customHeight="1">
      <c r="A78" s="7" t="s">
        <v>225</v>
      </c>
      <c r="B78" s="284"/>
      <c r="C78" s="143">
        <f>+'BS (E)'!H13</f>
        <v>1001</v>
      </c>
      <c r="D78" s="286"/>
      <c r="E78" s="143">
        <v>10853</v>
      </c>
      <c r="F78" s="143"/>
      <c r="G78" s="143">
        <f>+'BS (E)'!L13</f>
        <v>487</v>
      </c>
      <c r="H78" s="143"/>
      <c r="I78" s="143">
        <v>9554</v>
      </c>
    </row>
    <row r="79" spans="1:10" ht="20.100000000000001" customHeight="1" thickBot="1">
      <c r="A79" s="280" t="s">
        <v>134</v>
      </c>
      <c r="B79" s="284"/>
      <c r="C79" s="270">
        <f>SUM(C77:C78)</f>
        <v>3767</v>
      </c>
      <c r="D79" s="192"/>
      <c r="E79" s="270">
        <f>SUM(E77:E78)</f>
        <v>1309</v>
      </c>
      <c r="F79" s="143"/>
      <c r="G79" s="270">
        <f t="shared" ref="G79:I79" si="1">SUM(G77:G78)</f>
        <v>3331</v>
      </c>
      <c r="H79" s="143"/>
      <c r="I79" s="270">
        <f t="shared" si="1"/>
        <v>414</v>
      </c>
    </row>
    <row r="80" spans="1:10" ht="20.100000000000001" customHeight="1" thickTop="1">
      <c r="A80" s="78"/>
      <c r="B80" s="284"/>
      <c r="C80" s="286"/>
      <c r="D80" s="286"/>
      <c r="F80" s="143"/>
      <c r="H80" s="143"/>
    </row>
    <row r="81" spans="1:9" ht="20.100000000000001" customHeight="1">
      <c r="A81" s="78"/>
      <c r="B81" s="284"/>
      <c r="C81" s="244"/>
      <c r="D81" s="244"/>
      <c r="E81" s="286"/>
      <c r="F81" s="143"/>
      <c r="H81" s="143"/>
      <c r="I81" s="286"/>
    </row>
    <row r="82" spans="1:9" ht="20.100000000000001" customHeight="1">
      <c r="A82" s="78"/>
      <c r="B82" s="284"/>
      <c r="C82" s="244"/>
      <c r="D82" s="244"/>
      <c r="E82" s="286"/>
      <c r="I82" s="286"/>
    </row>
    <row r="83" spans="1:9" ht="20.100000000000001" customHeight="1">
      <c r="A83" s="78"/>
      <c r="B83" s="284"/>
      <c r="C83" s="244"/>
      <c r="D83" s="244"/>
      <c r="E83" s="286"/>
      <c r="I83" s="286"/>
    </row>
    <row r="84" spans="1:9" ht="20.100000000000001" customHeight="1">
      <c r="A84" s="283" t="s">
        <v>97</v>
      </c>
      <c r="B84" s="284"/>
      <c r="C84" s="244"/>
      <c r="D84" s="244"/>
      <c r="E84" s="285" t="s">
        <v>97</v>
      </c>
      <c r="I84" s="286"/>
    </row>
    <row r="85" spans="1:9" ht="20.100000000000001" customHeight="1">
      <c r="A85" s="78"/>
      <c r="B85" s="284"/>
      <c r="C85" s="244"/>
      <c r="D85" s="244"/>
      <c r="E85" s="286"/>
      <c r="I85" s="286"/>
    </row>
    <row r="86" spans="1:9" ht="20.100000000000001" customHeight="1">
      <c r="C86" s="243">
        <f>+C79-'BS (E)'!F13</f>
        <v>0</v>
      </c>
      <c r="G86" s="243">
        <f>+G79-'BS (E)'!J13</f>
        <v>0</v>
      </c>
    </row>
    <row r="90" spans="1:9" ht="20.100000000000001" customHeight="1">
      <c r="C90" s="75"/>
      <c r="D90" s="75"/>
      <c r="E90" s="192"/>
      <c r="F90" s="75"/>
      <c r="G90" s="75"/>
      <c r="H90" s="75"/>
      <c r="I90" s="75"/>
    </row>
  </sheetData>
  <mergeCells count="6">
    <mergeCell ref="C4:I4"/>
    <mergeCell ref="C5:E5"/>
    <mergeCell ref="G5:I5"/>
    <mergeCell ref="C53:I53"/>
    <mergeCell ref="C54:E54"/>
    <mergeCell ref="G54:I54"/>
  </mergeCells>
  <pageMargins left="0.70866141732283472" right="0.39370078740157483" top="0.78740157480314965" bottom="0.78740157480314965" header="0.31496062992125984" footer="0.31496062992125984"/>
  <pageSetup paperSize="9" scale="75" firstPageNumber="9" orientation="portrait" useFirstPageNumber="1" horizontalDpi="4294967293" r:id="rId1"/>
  <headerFooter alignWithMargins="0">
    <oddFooter>&amp;L&amp;"-,Regular"&amp;10          The accompanying notes form an integral part of these financial statements.&amp;R&amp;"-,Regular"&amp;10&amp;P</oddFooter>
  </headerFooter>
  <rowBreaks count="1" manualBreakCount="1">
    <brk id="4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(E)</vt:lpstr>
      <vt:lpstr>PL (E) (3M)</vt:lpstr>
      <vt:lpstr>PL (E) (6M)</vt:lpstr>
      <vt:lpstr>SE_CON (E)</vt:lpstr>
      <vt:lpstr>SE_COM (E)</vt:lpstr>
      <vt:lpstr>CF (E)</vt:lpstr>
      <vt:lpstr>'BS (E)'!Print_Area</vt:lpstr>
      <vt:lpstr>'CF (E)'!Print_Area</vt:lpstr>
      <vt:lpstr>'PL (E) (3M)'!Print_Area</vt:lpstr>
      <vt:lpstr>'PL (E) (6M)'!Print_Area</vt:lpstr>
      <vt:lpstr>'SE_COM (E)'!Print_Area</vt:lpstr>
      <vt:lpstr>'SE_CON (E)'!Print_Area</vt:lpstr>
    </vt:vector>
  </TitlesOfParts>
  <Company>Chuo Senko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ACCOUNT_ACC</dc:creator>
  <cp:lastModifiedBy>BPRAudit ธันยพร</cp:lastModifiedBy>
  <cp:lastPrinted>2019-07-29T02:40:14Z</cp:lastPrinted>
  <dcterms:created xsi:type="dcterms:W3CDTF">2005-05-17T04:06:56Z</dcterms:created>
  <dcterms:modified xsi:type="dcterms:W3CDTF">2019-07-29T02:40:29Z</dcterms:modified>
</cp:coreProperties>
</file>