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09.30.18\ENG\"/>
    </mc:Choice>
  </mc:AlternateContent>
  <bookViews>
    <workbookView xWindow="0" yWindow="0" windowWidth="11940" windowHeight="7884" tabRatio="699" activeTab="5"/>
  </bookViews>
  <sheets>
    <sheet name="BS (E)" sheetId="135" r:id="rId1"/>
    <sheet name="PL (E) (3M)" sheetId="139" r:id="rId2"/>
    <sheet name="PL (E) (9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(E)'!$A$1:$L$110</definedName>
    <definedName name="_xlnm.Print_Area" localSheetId="5">'CF (E)'!$A$1:$I$84</definedName>
    <definedName name="_xlnm.Print_Area" localSheetId="1">'PL (E) (3M)'!$A$1:$L$57</definedName>
    <definedName name="_xlnm.Print_Area" localSheetId="2">'PL (E) (9M)'!$A$1:$L$61</definedName>
    <definedName name="_xlnm.Print_Area" localSheetId="4">'SE_COM (E)'!$A$1:$P$42</definedName>
    <definedName name="_xlnm.Print_Area" localSheetId="3">'SE_CON (E)'!$A$1:$Z$41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(E)'!Loan_Amount*Interest_Rate*'CF (E)'!Loan_Years*'CF (E)'!Loan_Start&gt;0,1,0)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N24" i="137" l="1"/>
  <c r="L24" i="137"/>
  <c r="J24" i="137"/>
  <c r="F24" i="137"/>
  <c r="Z36" i="136"/>
  <c r="V36" i="136"/>
  <c r="T36" i="136"/>
  <c r="R36" i="136"/>
  <c r="P36" i="136"/>
  <c r="N36" i="136"/>
  <c r="L36" i="136"/>
  <c r="J36" i="136"/>
  <c r="H36" i="136"/>
  <c r="F24" i="136"/>
  <c r="H24" i="136"/>
  <c r="Z24" i="136"/>
  <c r="V24" i="136"/>
  <c r="T24" i="136"/>
  <c r="J24" i="136"/>
  <c r="L24" i="136"/>
  <c r="N24" i="136"/>
  <c r="P24" i="136"/>
  <c r="R24" i="136"/>
  <c r="F19" i="136"/>
  <c r="V22" i="136"/>
  <c r="T22" i="136"/>
  <c r="J41" i="141"/>
  <c r="F41" i="141"/>
  <c r="H41" i="141"/>
  <c r="L21" i="139"/>
  <c r="J21" i="139"/>
  <c r="H21" i="139"/>
  <c r="C64" i="140" l="1"/>
  <c r="I64" i="140" l="1"/>
  <c r="G64" i="140"/>
  <c r="E64" i="140"/>
  <c r="L19" i="139" l="1"/>
  <c r="J19" i="139"/>
  <c r="H19" i="139"/>
  <c r="F19" i="139"/>
  <c r="L99" i="135" l="1"/>
  <c r="L98" i="135"/>
  <c r="L95" i="135"/>
  <c r="L94" i="135"/>
  <c r="H99" i="135"/>
  <c r="H98" i="135"/>
  <c r="H96" i="135"/>
  <c r="H95" i="135"/>
  <c r="N34" i="137"/>
  <c r="N22" i="137"/>
  <c r="L22" i="137"/>
  <c r="L34" i="137"/>
  <c r="H19" i="137"/>
  <c r="H24" i="137" s="1"/>
  <c r="F19" i="137"/>
  <c r="P19" i="137" s="1"/>
  <c r="P24" i="137" s="1"/>
  <c r="P17" i="137"/>
  <c r="R15" i="137"/>
  <c r="T15" i="137" s="1"/>
  <c r="X15" i="137" s="1"/>
  <c r="R34" i="136"/>
  <c r="R22" i="136"/>
  <c r="P22" i="136"/>
  <c r="P34" i="136"/>
  <c r="N34" i="136"/>
  <c r="N22" i="136"/>
  <c r="Y19" i="136"/>
  <c r="W19" i="136"/>
  <c r="S19" i="136"/>
  <c r="Q19" i="136"/>
  <c r="O19" i="136"/>
  <c r="M19" i="136"/>
  <c r="K19" i="136"/>
  <c r="I19" i="136"/>
  <c r="H19" i="136"/>
  <c r="G19" i="136"/>
  <c r="V17" i="136"/>
  <c r="Z17" i="136" s="1"/>
  <c r="Z19" i="136" s="1"/>
  <c r="I52" i="139"/>
  <c r="L101" i="135" l="1"/>
  <c r="V19" i="136"/>
  <c r="L41" i="141"/>
  <c r="L36" i="141"/>
  <c r="L43" i="141" s="1"/>
  <c r="L24" i="141"/>
  <c r="L14" i="141"/>
  <c r="H36" i="141"/>
  <c r="H24" i="141"/>
  <c r="H14" i="141"/>
  <c r="H26" i="141" s="1"/>
  <c r="I54" i="141"/>
  <c r="I50" i="141"/>
  <c r="K40" i="141"/>
  <c r="I40" i="141"/>
  <c r="J36" i="141"/>
  <c r="J43" i="141" s="1"/>
  <c r="F36" i="141"/>
  <c r="J24" i="141"/>
  <c r="F24" i="141"/>
  <c r="J14" i="141"/>
  <c r="J26" i="141" s="1"/>
  <c r="F14" i="141"/>
  <c r="F26" i="141" s="1"/>
  <c r="L26" i="141" l="1"/>
  <c r="L28" i="141" s="1"/>
  <c r="E9" i="140"/>
  <c r="E27" i="140" s="1"/>
  <c r="E39" i="140" s="1"/>
  <c r="E43" i="140" s="1"/>
  <c r="H43" i="141"/>
  <c r="F43" i="141"/>
  <c r="K41" i="141"/>
  <c r="I41" i="141"/>
  <c r="I42" i="141" s="1"/>
  <c r="H22" i="135"/>
  <c r="H28" i="141" l="1"/>
  <c r="H45" i="141" s="1"/>
  <c r="H52" i="141" s="1"/>
  <c r="H54" i="141" s="1"/>
  <c r="H56" i="141"/>
  <c r="J28" i="141"/>
  <c r="G9" i="140"/>
  <c r="G27" i="140" s="1"/>
  <c r="G39" i="140" s="1"/>
  <c r="I9" i="140"/>
  <c r="L33" i="137"/>
  <c r="L45" i="141"/>
  <c r="L52" i="141" s="1"/>
  <c r="L54" i="141" s="1"/>
  <c r="L48" i="141"/>
  <c r="F28" i="141"/>
  <c r="F56" i="141" s="1"/>
  <c r="C9" i="140"/>
  <c r="C27" i="140" s="1"/>
  <c r="I43" i="141"/>
  <c r="I44" i="141" s="1"/>
  <c r="I45" i="141" s="1"/>
  <c r="K42" i="141"/>
  <c r="K43" i="141" s="1"/>
  <c r="K44" i="141" s="1"/>
  <c r="N33" i="136" l="1"/>
  <c r="H48" i="141"/>
  <c r="H50" i="141" s="1"/>
  <c r="L50" i="141"/>
  <c r="L56" i="141"/>
  <c r="J48" i="141"/>
  <c r="J56" i="141" s="1"/>
  <c r="L21" i="137"/>
  <c r="J45" i="141"/>
  <c r="J52" i="141" s="1"/>
  <c r="J54" i="141" s="1"/>
  <c r="F45" i="141"/>
  <c r="F52" i="141" s="1"/>
  <c r="F54" i="141" s="1"/>
  <c r="F48" i="141"/>
  <c r="F50" i="141" s="1"/>
  <c r="N21" i="136"/>
  <c r="I46" i="141"/>
  <c r="K45" i="141"/>
  <c r="K46" i="141" s="1"/>
  <c r="K47" i="141" s="1"/>
  <c r="N35" i="137"/>
  <c r="N36" i="137" s="1"/>
  <c r="O36" i="137"/>
  <c r="M36" i="137"/>
  <c r="K36" i="137"/>
  <c r="I36" i="137"/>
  <c r="G36" i="137"/>
  <c r="H31" i="137"/>
  <c r="F31" i="137"/>
  <c r="F36" i="137" s="1"/>
  <c r="P29" i="137"/>
  <c r="R27" i="137"/>
  <c r="T27" i="137" s="1"/>
  <c r="X27" i="137" s="1"/>
  <c r="J36" i="137"/>
  <c r="H94" i="135"/>
  <c r="H101" i="135" s="1"/>
  <c r="R35" i="136"/>
  <c r="Y31" i="136"/>
  <c r="W31" i="136"/>
  <c r="S31" i="136"/>
  <c r="Q31" i="136"/>
  <c r="O31" i="136"/>
  <c r="M31" i="136"/>
  <c r="K31" i="136"/>
  <c r="I31" i="136"/>
  <c r="H31" i="136"/>
  <c r="G31" i="136"/>
  <c r="F31" i="136"/>
  <c r="V29" i="136"/>
  <c r="Z29" i="136" s="1"/>
  <c r="Z31" i="136" s="1"/>
  <c r="F36" i="136"/>
  <c r="J50" i="141" l="1"/>
  <c r="P34" i="137"/>
  <c r="H36" i="137"/>
  <c r="P31" i="137"/>
  <c r="P26" i="137"/>
  <c r="V31" i="136"/>
  <c r="T34" i="136"/>
  <c r="T35" i="136" s="1"/>
  <c r="P35" i="136"/>
  <c r="V34" i="136" l="1"/>
  <c r="Z34" i="136" s="1"/>
  <c r="L22" i="135"/>
  <c r="L76" i="135"/>
  <c r="H76" i="135"/>
  <c r="H78" i="140" l="1"/>
  <c r="F78" i="140"/>
  <c r="F31" i="139" l="1"/>
  <c r="H31" i="139"/>
  <c r="J31" i="139"/>
  <c r="L31" i="139"/>
  <c r="J22" i="135" l="1"/>
  <c r="C78" i="140" l="1"/>
  <c r="C73" i="140"/>
  <c r="E73" i="140" l="1"/>
  <c r="E77" i="140" s="1"/>
  <c r="G78" i="140"/>
  <c r="I73" i="140"/>
  <c r="G73" i="140"/>
  <c r="F96" i="135" l="1"/>
  <c r="F39" i="135" l="1"/>
  <c r="H39" i="135"/>
  <c r="R23" i="136"/>
  <c r="P23" i="136"/>
  <c r="T26" i="136" l="1"/>
  <c r="N23" i="137"/>
  <c r="T23" i="136"/>
  <c r="J98" i="135"/>
  <c r="F94" i="135"/>
  <c r="V26" i="136" l="1"/>
  <c r="F95" i="135"/>
  <c r="Z22" i="136"/>
  <c r="J94" i="135"/>
  <c r="P14" i="137"/>
  <c r="H39" i="139"/>
  <c r="F39" i="139"/>
  <c r="T14" i="136"/>
  <c r="J95" i="135"/>
  <c r="Z26" i="136" l="1"/>
  <c r="L39" i="139"/>
  <c r="P22" i="137"/>
  <c r="L39" i="135"/>
  <c r="J39" i="135"/>
  <c r="J39" i="139" l="1"/>
  <c r="F98" i="135" l="1"/>
  <c r="H85" i="135" l="1"/>
  <c r="L41" i="135" l="1"/>
  <c r="D27" i="140" l="1"/>
  <c r="F27" i="140"/>
  <c r="F77" i="140" s="1"/>
  <c r="H27" i="140"/>
  <c r="H77" i="140" s="1"/>
  <c r="H79" i="140" l="1"/>
  <c r="H80" i="140"/>
  <c r="F79" i="140"/>
  <c r="F80" i="140"/>
  <c r="O24" i="137"/>
  <c r="M24" i="137"/>
  <c r="K24" i="137"/>
  <c r="I24" i="137"/>
  <c r="G24" i="137"/>
  <c r="I50" i="139" l="1"/>
  <c r="I46" i="139"/>
  <c r="I36" i="139"/>
  <c r="K36" i="139"/>
  <c r="I38" i="139" l="1"/>
  <c r="I39" i="139" s="1"/>
  <c r="K38" i="139"/>
  <c r="K39" i="139" s="1"/>
  <c r="K40" i="139" l="1"/>
  <c r="K41" i="139" s="1"/>
  <c r="K42" i="139" s="1"/>
  <c r="K43" i="139" s="1"/>
  <c r="I40" i="139"/>
  <c r="V14" i="136"/>
  <c r="H41" i="135"/>
  <c r="I41" i="139" l="1"/>
  <c r="I42" i="139" s="1"/>
  <c r="Z14" i="136"/>
  <c r="F12" i="139"/>
  <c r="F21" i="139" s="1"/>
  <c r="J12" i="139"/>
  <c r="L12" i="139"/>
  <c r="H12" i="139"/>
  <c r="I101" i="135"/>
  <c r="I103" i="135" s="1"/>
  <c r="K101" i="135"/>
  <c r="K103" i="135" s="1"/>
  <c r="L103" i="135"/>
  <c r="H103" i="135"/>
  <c r="G87" i="135"/>
  <c r="F85" i="135"/>
  <c r="J85" i="135"/>
  <c r="K85" i="135"/>
  <c r="L85" i="135"/>
  <c r="F76" i="135"/>
  <c r="J76" i="135"/>
  <c r="K76" i="135"/>
  <c r="G41" i="135"/>
  <c r="F22" i="135"/>
  <c r="I22" i="135"/>
  <c r="K22" i="135"/>
  <c r="I39" i="135"/>
  <c r="K39" i="135"/>
  <c r="H23" i="139" l="1"/>
  <c r="L23" i="139"/>
  <c r="V33" i="136"/>
  <c r="N35" i="136"/>
  <c r="P33" i="137"/>
  <c r="L35" i="137"/>
  <c r="I27" i="140"/>
  <c r="I39" i="140" s="1"/>
  <c r="E79" i="140"/>
  <c r="F87" i="135"/>
  <c r="F41" i="135"/>
  <c r="K41" i="135"/>
  <c r="K87" i="135"/>
  <c r="K105" i="135" s="1"/>
  <c r="H87" i="135"/>
  <c r="H105" i="135" s="1"/>
  <c r="H115" i="135" s="1"/>
  <c r="I105" i="135"/>
  <c r="L87" i="135"/>
  <c r="L105" i="135" s="1"/>
  <c r="L115" i="135" s="1"/>
  <c r="J87" i="135"/>
  <c r="J41" i="135"/>
  <c r="I41" i="135"/>
  <c r="I43" i="140" l="1"/>
  <c r="I77" i="140" s="1"/>
  <c r="I79" i="140" s="1"/>
  <c r="L36" i="137"/>
  <c r="P35" i="137"/>
  <c r="P36" i="137" s="1"/>
  <c r="Z33" i="136"/>
  <c r="Z35" i="136" s="1"/>
  <c r="V35" i="136"/>
  <c r="J23" i="139"/>
  <c r="J52" i="139" s="1"/>
  <c r="F23" i="139"/>
  <c r="F52" i="139" s="1"/>
  <c r="C39" i="140"/>
  <c r="C43" i="140" s="1"/>
  <c r="C77" i="140" s="1"/>
  <c r="L44" i="139"/>
  <c r="L52" i="139" s="1"/>
  <c r="L41" i="139"/>
  <c r="L48" i="139" s="1"/>
  <c r="L50" i="139" s="1"/>
  <c r="H41" i="139"/>
  <c r="H46" i="139"/>
  <c r="H44" i="139" s="1"/>
  <c r="H52" i="139" s="1"/>
  <c r="K115" i="135"/>
  <c r="I115" i="135"/>
  <c r="H50" i="139" l="1"/>
  <c r="H48" i="139"/>
  <c r="G43" i="140"/>
  <c r="C79" i="140"/>
  <c r="C96" i="140" s="1"/>
  <c r="N23" i="136"/>
  <c r="F44" i="139"/>
  <c r="F46" i="139" s="1"/>
  <c r="L46" i="139"/>
  <c r="F41" i="139"/>
  <c r="F48" i="139" s="1"/>
  <c r="F50" i="139" s="1"/>
  <c r="J44" i="139"/>
  <c r="J46" i="139" s="1"/>
  <c r="J41" i="139"/>
  <c r="J48" i="139" s="1"/>
  <c r="J50" i="139" s="1"/>
  <c r="G77" i="140" l="1"/>
  <c r="G79" i="140" s="1"/>
  <c r="G96" i="140" s="1"/>
  <c r="F99" i="135"/>
  <c r="L23" i="137"/>
  <c r="P21" i="137"/>
  <c r="V21" i="136"/>
  <c r="Z21" i="136" s="1"/>
  <c r="Z23" i="136" s="1"/>
  <c r="F101" i="135" l="1"/>
  <c r="F103" i="135" s="1"/>
  <c r="F105" i="135" s="1"/>
  <c r="F115" i="135" s="1"/>
  <c r="P23" i="137"/>
  <c r="J99" i="135"/>
  <c r="V23" i="136"/>
  <c r="J101" i="135" l="1"/>
  <c r="J103" i="135" s="1"/>
  <c r="J105" i="135" s="1"/>
  <c r="J115" i="135" s="1"/>
</calcChain>
</file>

<file path=xl/sharedStrings.xml><?xml version="1.0" encoding="utf-8"?>
<sst xmlns="http://schemas.openxmlformats.org/spreadsheetml/2006/main" count="671" uniqueCount="230">
  <si>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</si>
  <si>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</si>
  <si>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</si>
  <si>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</si>
  <si>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</si>
  <si>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</si>
  <si>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</si>
  <si>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</si>
  <si>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</si>
  <si>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</si>
  <si>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</si>
  <si>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</si>
  <si>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</si>
  <si>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</si>
  <si>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</si>
  <si>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</si>
  <si>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</si>
  <si>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</si>
  <si>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</si>
  <si>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</si>
  <si>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</si>
  <si>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</si>
  <si>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</si>
  <si>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Provision for long-term demolition</t>
  </si>
  <si>
    <t>Deferred income tax liabilities</t>
  </si>
  <si>
    <t xml:space="preserve">Other non-current liabilities 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</si>
  <si>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</si>
  <si>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</si>
  <si>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</si>
  <si>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</si>
  <si>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</si>
  <si>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</si>
  <si>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</si>
  <si>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 xml:space="preserve">equity attributable </t>
  </si>
  <si>
    <t>paid - up</t>
  </si>
  <si>
    <t>on translation</t>
  </si>
  <si>
    <t>shareholders'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</si>
  <si>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</si>
  <si>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</si>
  <si>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</si>
  <si>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</si>
  <si>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</si>
  <si>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</si>
  <si>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</si>
  <si>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Gain on sales of fixed assets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</si>
  <si>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</si>
  <si>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</si>
  <si>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</si>
  <si>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</si>
  <si>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</si>
  <si>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</si>
  <si>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</si>
  <si>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</si>
  <si>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</si>
  <si>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</si>
  <si>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</si>
  <si>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Proceeds from interest received</t>
  </si>
  <si>
    <t>In Thousand Baht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</si>
  <si>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</si>
  <si>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</si>
  <si>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</si>
  <si>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</si>
  <si>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</si>
  <si>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</si>
  <si>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</si>
  <si>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</si>
  <si>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</si>
  <si>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</si>
  <si>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31, 2017</t>
  </si>
  <si>
    <t xml:space="preserve">December </t>
  </si>
  <si>
    <t>"Unaudited"</t>
  </si>
  <si>
    <t>"Reviewed"</t>
  </si>
  <si>
    <t>-</t>
  </si>
  <si>
    <t xml:space="preserve">Current portion of long-term loans </t>
  </si>
  <si>
    <t>- Related parties</t>
  </si>
  <si>
    <t>Deposits at financial institution pledged as collaterals</t>
  </si>
  <si>
    <t>Long-term loans to - net of current portion</t>
  </si>
  <si>
    <t>Other comprehensive income (loss) - net of income tax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</si>
  <si>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</si>
  <si>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</si>
  <si>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</si>
  <si>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</si>
  <si>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</si>
  <si>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</si>
  <si>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</si>
  <si>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</si>
  <si>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</si>
  <si>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</si>
  <si>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</si>
  <si>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</si>
  <si>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</si>
  <si>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</si>
  <si>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</si>
  <si>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</si>
  <si>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</si>
  <si>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</si>
  <si>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</si>
  <si>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</si>
  <si>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</si>
  <si>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</si>
  <si>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>- Others</t>
  </si>
  <si>
    <t xml:space="preserve">Investment in convertible bond </t>
  </si>
  <si>
    <t>Intangible assets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</si>
  <si>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</si>
  <si>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</si>
  <si>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</si>
  <si>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</si>
  <si>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Doubtful accounst of loans to related parties and other parties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</si>
  <si>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</si>
  <si>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</si>
  <si>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</si>
  <si>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</si>
  <si>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on changes in value </t>
  </si>
  <si>
    <t>of available-for-sale</t>
  </si>
  <si>
    <t>interest  in subsidiaries</t>
  </si>
  <si>
    <t>Appropriated for</t>
  </si>
  <si>
    <t>Premium (Discount)</t>
  </si>
  <si>
    <t>on share capital</t>
  </si>
  <si>
    <t>Cash flows from operating activities</t>
  </si>
  <si>
    <t>Adjustments for</t>
  </si>
  <si>
    <t>Loss before income tax</t>
  </si>
  <si>
    <t xml:space="preserve">Premium (Discount) </t>
  </si>
  <si>
    <t>on  share capital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</si>
  <si>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</si>
  <si>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</si>
  <si>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</si>
  <si>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</si>
  <si>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</si>
  <si>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</si>
  <si>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</si>
  <si>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</si>
  <si>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</si>
  <si>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 xml:space="preserve">Net Cash Provided by (Used in) Financing Activities </t>
  </si>
  <si>
    <t>CASH AND CASH EQUIVALENTS AT END OF PERIOD</t>
  </si>
  <si>
    <t>Cash paid for employee benefit obligations</t>
  </si>
  <si>
    <t xml:space="preserve">Current portion of payable from debt consolidation agreement </t>
  </si>
  <si>
    <t>Impariment loss of other long-term investments</t>
  </si>
  <si>
    <t xml:space="preserve"> changes in the ownership</t>
  </si>
  <si>
    <t>TOTAL ASSETS</t>
  </si>
  <si>
    <t>Finance costs</t>
  </si>
  <si>
    <t>Impairment loss of other non-current assets</t>
  </si>
  <si>
    <t>Unrealized loss on exchange rate</t>
  </si>
  <si>
    <t>Proceeds from increase in share capital</t>
  </si>
  <si>
    <t>Doubtful accounts of loans to related parties and other parties</t>
  </si>
  <si>
    <t>Gain on sales of non-current assets held for sale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</si>
  <si>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</si>
  <si>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</si>
  <si>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</si>
  <si>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</si>
  <si>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</si>
  <si>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</si>
  <si>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</si>
  <si>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NET INCREASE (DECREASE) IN CASH AND CASH EQUIVALENTS</t>
  </si>
  <si>
    <t>26</t>
  </si>
  <si>
    <t>2018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</si>
  <si>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</si>
  <si>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</si>
  <si>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</si>
  <si>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</si>
  <si>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</si>
  <si>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</si>
  <si>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2017</t>
  </si>
  <si>
    <t>Balance as at January 1, 2018</t>
  </si>
  <si>
    <t>Receivables from debt consolidation agreement - net of current portion</t>
  </si>
  <si>
    <t>30, 2018</t>
  </si>
  <si>
    <t>Gain on settlement employee benefit</t>
  </si>
  <si>
    <t>AS AT SEPTEMBER 30, 2018</t>
  </si>
  <si>
    <t>September</t>
  </si>
  <si>
    <t>FOR THE THREE - MONTH PERIOD ENDED SEPTEMBER 30, 2018</t>
  </si>
  <si>
    <t>Separate  Financial Statements</t>
  </si>
  <si>
    <t>REVENUES</t>
  </si>
  <si>
    <t>Cost of services</t>
  </si>
  <si>
    <t>LOSS FOR THE PERIOD</t>
  </si>
  <si>
    <t>TOTAL COMPREHENSIVE INCOME (LOSS) FOR THE PERIOD</t>
  </si>
  <si>
    <t>Comprehensive income (loss) for the period attributable to :</t>
  </si>
  <si>
    <t>FOR THE NINE - MONTH PERIOD ENDED SEPTEMBER 30, 2018</t>
  </si>
  <si>
    <t>Balance as at September 30, 2018</t>
  </si>
  <si>
    <t>Balance as at September 30, 2017</t>
  </si>
  <si>
    <t>Impairment loss of vehicle (Reversal)</t>
  </si>
  <si>
    <t>Dividend income</t>
  </si>
  <si>
    <t>Income taxes return</t>
  </si>
  <si>
    <t>Proceeds from dividend income</t>
  </si>
  <si>
    <t>- Refundable deposits</t>
  </si>
  <si>
    <t>Defined benefit plan actuarial gain (loss) - net of income tax</t>
  </si>
  <si>
    <t>Separate Financial Statements</t>
  </si>
  <si>
    <t xml:space="preserve">Current portion of receivables from debt consolidation agreement </t>
  </si>
  <si>
    <t>- Other parties</t>
  </si>
  <si>
    <t>Building improvement and equipment</t>
  </si>
  <si>
    <t>Bank overdrafts</t>
  </si>
  <si>
    <t>Discount on share capital</t>
  </si>
  <si>
    <t>Deficit from the changes in the ownership interest in subsidiaries</t>
  </si>
  <si>
    <t>Service income</t>
  </si>
  <si>
    <t>15,25</t>
  </si>
  <si>
    <t>Unrealized gain on changes in value of available-for-sale investments - net of income tax</t>
  </si>
  <si>
    <t>Deficit from the</t>
  </si>
  <si>
    <t xml:space="preserve">in foreign currency </t>
  </si>
  <si>
    <t>Unrealized gain</t>
  </si>
  <si>
    <t>to the equity holders</t>
  </si>
  <si>
    <t>of the parent company</t>
  </si>
  <si>
    <t>Non - Controlling</t>
  </si>
  <si>
    <t>Unrealized gain from</t>
  </si>
  <si>
    <t>Reversal of provision for long-term demolition</t>
  </si>
  <si>
    <t>Receivables from debt consolidation agreement</t>
  </si>
  <si>
    <t xml:space="preserve">Payables from debt consolidation agreement </t>
  </si>
  <si>
    <t>Cash paid from operations</t>
  </si>
  <si>
    <t>Net Cash Used in Operating Activities</t>
  </si>
  <si>
    <t>Decrease in deposit at financial institution pledged as collaterals</t>
  </si>
  <si>
    <t xml:space="preserve">Increase (Decrease) in bank overdrafts </t>
  </si>
  <si>
    <t>Decrease in liabilities under finance lease contracts</t>
  </si>
  <si>
    <t>Proceeds from short - term loan from related parties</t>
  </si>
  <si>
    <t xml:space="preserve">Proceeds from short - term loan from other parties </t>
  </si>
  <si>
    <t>Cash paid for short - term loan from related parties</t>
  </si>
  <si>
    <t>Loss for the period attributable to :</t>
  </si>
  <si>
    <t>Interests</t>
  </si>
  <si>
    <t>Cash paid for long - term loan to other parties</t>
  </si>
  <si>
    <t>Proceeds from long - term loan to related parties</t>
  </si>
  <si>
    <t>Investment in subsidiary</t>
  </si>
  <si>
    <t>Total Shareholders' Equity (Capital Deficiency)</t>
  </si>
  <si>
    <t>to profit or loss in subsequent period</t>
  </si>
  <si>
    <t>Profit (Loss) for the period attributable to :</t>
  </si>
  <si>
    <t>Other comprehensive income to be reclassified to profit or loss in subsequent period</t>
  </si>
  <si>
    <t>Other comprehensive income not to be reclassified to profit or loss in subsequent period</t>
  </si>
  <si>
    <t>Cash and cash equivalents at beginning of the period</t>
  </si>
  <si>
    <t>STATEMENT OF FINANCIAL POSITION (CONTINUED)</t>
  </si>
  <si>
    <t>Issued and fully paid-up share capital - 222,547,609 shares,</t>
  </si>
  <si>
    <t>Baht 5 par value in 2018 and 67,499,426 shares, Baht 5 par value in 2017</t>
  </si>
  <si>
    <t>and 67,500,000 shares, Baht 5 par value in 2017</t>
  </si>
  <si>
    <t xml:space="preserve">Authorized share capital - 222,748,105 shares, Baht 5 par value in 2018 </t>
  </si>
  <si>
    <t>STATEMENT OF CASH FLOWS</t>
  </si>
  <si>
    <t>STATEMENT OF CASH FLOWS 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</si>
</sst>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sz val="10.5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4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  <xf numFmtId="171" fontId="2" fillId="0" borderId="0" applyFont="0" applyFill="0" applyBorder="0" applyAlignment="0" applyProtection="0"/>
  </cellStyleXfs>
  <cellXfs count="282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1148" applyNumberFormat="1" applyFont="1" applyFill="1" applyBorder="1"/>
    <xf numFmtId="173" fontId="247" fillId="0" borderId="0" xfId="2" applyNumberFormat="1" applyFont="1" applyFill="1" applyBorder="1"/>
    <xf numFmtId="171" fontId="247" fillId="0" borderId="0" xfId="10" applyNumberFormat="1" applyFont="1" applyFill="1" applyBorder="1"/>
    <xf numFmtId="173" fontId="247" fillId="0" borderId="6" xfId="2" applyNumberFormat="1" applyFont="1" applyFill="1" applyBorder="1"/>
    <xf numFmtId="0" fontId="247" fillId="0" borderId="0" xfId="9" applyFont="1" applyFill="1" applyAlignment="1">
      <alignment horizontal="left"/>
    </xf>
    <xf numFmtId="171" fontId="247" fillId="0" borderId="0" xfId="9" applyNumberFormat="1" applyFont="1" applyFill="1" applyBorder="1"/>
    <xf numFmtId="185" fontId="246" fillId="0" borderId="0" xfId="9" applyNumberFormat="1" applyFont="1" applyFill="1" applyAlignment="1">
      <alignment horizontal="left"/>
    </xf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185" fontId="247" fillId="0" borderId="0" xfId="9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185" fontId="247" fillId="0" borderId="0" xfId="9" applyNumberFormat="1" applyFont="1" applyFill="1" applyBorder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0" fontId="247" fillId="0" borderId="8" xfId="0" applyFont="1" applyBorder="1" applyAlignment="1"/>
    <xf numFmtId="313" fontId="247" fillId="0" borderId="8" xfId="0" applyNumberFormat="1" applyFont="1" applyBorder="1" applyAlignment="1">
      <alignment horizontal="right"/>
    </xf>
    <xf numFmtId="173" fontId="247" fillId="0" borderId="7" xfId="2" applyNumberFormat="1" applyFont="1" applyFill="1" applyBorder="1"/>
    <xf numFmtId="173" fontId="247" fillId="0" borderId="11" xfId="2" applyNumberFormat="1" applyFont="1" applyFill="1" applyBorder="1" applyAlignment="1">
      <alignment horizontal="right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0" fontId="247" fillId="0" borderId="0" xfId="9" applyNumberFormat="1" applyFont="1" applyFill="1" applyBorder="1"/>
    <xf numFmtId="0" fontId="247" fillId="0" borderId="0" xfId="9" quotePrefix="1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84" fontId="247" fillId="0" borderId="11" xfId="9" quotePrefix="1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3" applyNumberFormat="1" applyFont="1" applyFill="1" applyBorder="1" applyAlignment="1">
      <alignment horizontal="right"/>
    </xf>
    <xf numFmtId="171" fontId="247" fillId="0" borderId="0" xfId="2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3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71" fontId="247" fillId="0" borderId="0" xfId="9" applyNumberFormat="1" applyFont="1" applyFill="1" applyBorder="1" applyAlignment="1">
      <alignment horizontal="left"/>
    </xf>
    <xf numFmtId="171" fontId="247" fillId="0" borderId="0" xfId="4893" applyNumberFormat="1" applyFont="1" applyFill="1" applyBorder="1" applyAlignment="1">
      <alignment horizontal="right"/>
    </xf>
    <xf numFmtId="173" fontId="247" fillId="0" borderId="0" xfId="1148" applyNumberFormat="1" applyFont="1" applyFill="1" applyBorder="1"/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8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73" fontId="258" fillId="0" borderId="0" xfId="9" applyNumberFormat="1" applyFont="1" applyFill="1" applyBorder="1"/>
    <xf numFmtId="184" fontId="247" fillId="0" borderId="0" xfId="4893" applyNumberFormat="1" applyFont="1" applyFill="1" applyBorder="1" applyAlignment="1">
      <alignment horizontal="center"/>
    </xf>
    <xf numFmtId="173" fontId="247" fillId="0" borderId="0" xfId="10" quotePrefix="1" applyNumberFormat="1" applyFont="1" applyFill="1" applyBorder="1" applyAlignment="1">
      <alignment horizontal="center"/>
    </xf>
    <xf numFmtId="184" fontId="258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58" fillId="0" borderId="0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73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center"/>
    </xf>
    <xf numFmtId="184" fontId="247" fillId="0" borderId="0" xfId="10" applyNumberFormat="1" applyFont="1" applyFill="1" applyBorder="1" applyAlignment="1">
      <alignment horizontal="center"/>
    </xf>
    <xf numFmtId="173" fontId="247" fillId="0" borderId="0" xfId="10" applyNumberFormat="1" applyFont="1" applyFill="1" applyBorder="1" applyAlignment="1">
      <alignment horizontal="center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3" applyNumberFormat="1" applyFont="1" applyFill="1" applyBorder="1" applyAlignment="1">
      <alignment horizontal="center"/>
    </xf>
    <xf numFmtId="171" fontId="247" fillId="0" borderId="11" xfId="4893" applyNumberFormat="1" applyFont="1" applyFill="1" applyBorder="1" applyAlignment="1">
      <alignment horizontal="center"/>
    </xf>
    <xf numFmtId="173" fontId="247" fillId="0" borderId="11" xfId="4893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71" fontId="247" fillId="0" borderId="0" xfId="9" quotePrefix="1" applyNumberFormat="1" applyFont="1" applyFill="1" applyBorder="1"/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left"/>
    </xf>
    <xf numFmtId="173" fontId="247" fillId="0" borderId="2" xfId="2" applyNumberFormat="1" applyFont="1" applyFill="1" applyBorder="1" applyAlignment="1"/>
    <xf numFmtId="173" fontId="250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0" fontId="251" fillId="0" borderId="0" xfId="4901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46" fillId="0" borderId="0" xfId="9" applyFont="1" applyFill="1" applyBorder="1" applyAlignment="1">
      <alignment horizontal="left"/>
    </xf>
    <xf numFmtId="49" fontId="251" fillId="0" borderId="0" xfId="9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73" fontId="247" fillId="0" borderId="0" xfId="2" applyNumberFormat="1" applyFont="1"/>
    <xf numFmtId="173" fontId="247" fillId="0" borderId="0" xfId="2" applyNumberFormat="1" applyFont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49" fontId="247" fillId="0" borderId="55" xfId="9" quotePrefix="1" applyNumberFormat="1" applyFont="1" applyFill="1" applyBorder="1" applyAlignment="1">
      <alignment horizontal="center"/>
    </xf>
    <xf numFmtId="173" fontId="247" fillId="0" borderId="55" xfId="2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 applyAlignment="1">
      <alignment horizontal="right"/>
    </xf>
    <xf numFmtId="173" fontId="247" fillId="0" borderId="7" xfId="2" applyNumberFormat="1" applyFont="1" applyFill="1" applyBorder="1" applyAlignment="1">
      <alignment horizontal="right"/>
    </xf>
    <xf numFmtId="0" fontId="247" fillId="0" borderId="55" xfId="2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53" fillId="0" borderId="0" xfId="1148" applyNumberFormat="1" applyFont="1" applyFill="1" applyAlignment="1">
      <alignment horizontal="left"/>
    </xf>
    <xf numFmtId="184" fontId="246" fillId="0" borderId="0" xfId="1148" applyNumberFormat="1" applyFont="1" applyFill="1" applyAlignment="1">
      <alignment horizontal="left"/>
    </xf>
    <xf numFmtId="184" fontId="247" fillId="0" borderId="0" xfId="1148" applyNumberFormat="1" applyFont="1" applyFill="1" applyBorder="1" applyAlignment="1">
      <alignment horizontal="center"/>
    </xf>
    <xf numFmtId="171" fontId="247" fillId="0" borderId="0" xfId="1148" quotePrefix="1" applyNumberFormat="1" applyFont="1" applyFill="1" applyBorder="1" applyAlignment="1"/>
    <xf numFmtId="184" fontId="247" fillId="0" borderId="0" xfId="1148" applyNumberFormat="1" applyFont="1" applyFill="1" applyAlignment="1">
      <alignment horizontal="center"/>
    </xf>
    <xf numFmtId="49" fontId="247" fillId="0" borderId="0" xfId="1148" applyNumberFormat="1" applyFont="1" applyFill="1" applyBorder="1" applyAlignment="1">
      <alignment horizontal="center"/>
    </xf>
    <xf numFmtId="0" fontId="247" fillId="0" borderId="11" xfId="1148" applyNumberFormat="1" applyFont="1" applyFill="1" applyBorder="1" applyAlignment="1">
      <alignment horizontal="center"/>
    </xf>
    <xf numFmtId="0" fontId="246" fillId="0" borderId="0" xfId="1148" applyFont="1" applyFill="1" applyAlignment="1">
      <alignment horizontal="left"/>
    </xf>
    <xf numFmtId="0" fontId="247" fillId="0" borderId="56" xfId="0" applyFont="1" applyBorder="1" applyAlignment="1"/>
    <xf numFmtId="313" fontId="247" fillId="0" borderId="56" xfId="0" applyNumberFormat="1" applyFont="1" applyBorder="1" applyAlignment="1">
      <alignment horizontal="right"/>
    </xf>
    <xf numFmtId="185" fontId="246" fillId="0" borderId="0" xfId="1148" applyNumberFormat="1" applyFont="1" applyFill="1" applyAlignment="1">
      <alignment horizontal="left"/>
    </xf>
    <xf numFmtId="184" fontId="251" fillId="0" borderId="0" xfId="1148" applyNumberFormat="1" applyFont="1" applyFill="1" applyAlignment="1">
      <alignment horizontal="center"/>
    </xf>
    <xf numFmtId="171" fontId="247" fillId="0" borderId="56" xfId="4893" applyFont="1" applyFill="1" applyBorder="1" applyAlignment="1">
      <alignment horizontal="right"/>
    </xf>
    <xf numFmtId="171" fontId="247" fillId="0" borderId="0" xfId="4893" applyFont="1" applyFill="1" applyBorder="1" applyAlignment="1">
      <alignment horizontal="right"/>
    </xf>
    <xf numFmtId="185" fontId="247" fillId="0" borderId="0" xfId="1148" applyNumberFormat="1" applyFont="1" applyFill="1" applyAlignment="1"/>
    <xf numFmtId="184" fontId="247" fillId="0" borderId="0" xfId="1148" applyNumberFormat="1" applyFont="1" applyFill="1" applyAlignment="1"/>
    <xf numFmtId="171" fontId="247" fillId="0" borderId="0" xfId="1148" applyNumberFormat="1" applyFont="1" applyFill="1" applyAlignment="1"/>
    <xf numFmtId="49" fontId="251" fillId="0" borderId="0" xfId="1148" applyNumberFormat="1" applyFont="1" applyFill="1" applyBorder="1" applyAlignment="1">
      <alignment horizontal="center"/>
    </xf>
    <xf numFmtId="314" fontId="247" fillId="0" borderId="0" xfId="4893" applyNumberFormat="1" applyFont="1" applyFill="1" applyBorder="1" applyAlignment="1">
      <alignment horizontal="center"/>
    </xf>
    <xf numFmtId="49" fontId="247" fillId="0" borderId="55" xfId="1148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 applyAlignment="1">
      <alignment horizontal="center"/>
    </xf>
    <xf numFmtId="171" fontId="247" fillId="0" borderId="0" xfId="1148" quotePrefix="1" applyNumberFormat="1" applyFont="1" applyFill="1" applyBorder="1"/>
    <xf numFmtId="171" fontId="247" fillId="0" borderId="7" xfId="4893" applyNumberFormat="1" applyFont="1" applyFill="1" applyBorder="1" applyAlignment="1">
      <alignment horizontal="center"/>
    </xf>
    <xf numFmtId="171" fontId="247" fillId="0" borderId="0" xfId="2" applyNumberFormat="1" applyFont="1" applyFill="1" applyBorder="1" applyAlignment="1">
      <alignment horizontal="center"/>
    </xf>
    <xf numFmtId="171" fontId="29" fillId="0" borderId="0" xfId="4903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  <xf numFmtId="173" fontId="260" fillId="0" borderId="0" xfId="2" applyNumberFormat="1" applyFont="1" applyFill="1" applyAlignment="1"/>
    <xf numFmtId="184" fontId="247" fillId="0" borderId="0" xfId="4893" applyNumberFormat="1" applyFont="1" applyFill="1" applyAlignment="1"/>
    <xf numFmtId="0" fontId="247" fillId="0" borderId="0" xfId="4901" applyFont="1" applyFill="1" applyAlignment="1"/>
    <xf numFmtId="0" fontId="247" fillId="0" borderId="0" xfId="1149" applyFont="1" applyFill="1" applyAlignment="1"/>
    <xf numFmtId="184" fontId="247" fillId="0" borderId="0" xfId="1149" applyNumberFormat="1" applyFont="1" applyFill="1" applyBorder="1" applyAlignment="1"/>
    <xf numFmtId="185" fontId="247" fillId="0" borderId="0" xfId="4893" applyNumberFormat="1" applyFont="1" applyFill="1" applyAlignment="1"/>
    <xf numFmtId="185" fontId="247" fillId="0" borderId="0" xfId="4893" applyNumberFormat="1" applyFont="1" applyFill="1" applyBorder="1" applyAlignment="1"/>
    <xf numFmtId="38" fontId="254" fillId="0" borderId="0" xfId="0" applyNumberFormat="1" applyFont="1" applyFill="1" applyAlignment="1">
      <alignment horizontal="left"/>
    </xf>
    <xf numFmtId="38" fontId="254" fillId="0" borderId="0" xfId="0" applyNumberFormat="1" applyFont="1" applyFill="1" applyAlignment="1"/>
    <xf numFmtId="171" fontId="247" fillId="0" borderId="0" xfId="4893" applyNumberFormat="1" applyFont="1" applyFill="1" applyAlignment="1"/>
    <xf numFmtId="0" fontId="254" fillId="0" borderId="0" xfId="0" applyFont="1" applyBorder="1" applyAlignment="1">
      <alignment horizontal="right"/>
    </xf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10" applyNumberFormat="1" applyFont="1" applyFill="1" applyBorder="1" applyAlignment="1">
      <alignment horizontal="center"/>
    </xf>
    <xf numFmtId="171" fontId="247" fillId="0" borderId="0" xfId="10" applyFont="1" applyFill="1" applyAlignment="1"/>
    <xf numFmtId="171" fontId="247" fillId="0" borderId="0" xfId="1148" applyNumberFormat="1" applyFont="1" applyFill="1" applyBorder="1" applyAlignment="1"/>
    <xf numFmtId="171" fontId="247" fillId="0" borderId="0" xfId="4893" applyNumberFormat="1" applyFont="1" applyFill="1" applyBorder="1" applyAlignment="1"/>
    <xf numFmtId="10" fontId="247" fillId="0" borderId="0" xfId="9" applyNumberFormat="1" applyFont="1" applyFill="1" applyAlignment="1"/>
    <xf numFmtId="173" fontId="247" fillId="0" borderId="6" xfId="2" applyNumberFormat="1" applyFont="1" applyFill="1" applyBorder="1" applyAlignment="1"/>
    <xf numFmtId="10" fontId="247" fillId="0" borderId="0" xfId="12" applyNumberFormat="1" applyFont="1" applyFill="1" applyAlignment="1"/>
    <xf numFmtId="10" fontId="247" fillId="0" borderId="0" xfId="10" applyNumberFormat="1" applyFont="1" applyFill="1" applyAlignment="1"/>
    <xf numFmtId="185" fontId="246" fillId="0" borderId="0" xfId="9" applyNumberFormat="1" applyFont="1" applyFill="1" applyAlignment="1"/>
    <xf numFmtId="173" fontId="247" fillId="0" borderId="8" xfId="2" applyNumberFormat="1" applyFont="1" applyFill="1" applyBorder="1" applyAlignment="1"/>
    <xf numFmtId="0" fontId="256" fillId="0" borderId="0" xfId="0" applyFont="1" applyFill="1" applyAlignment="1"/>
    <xf numFmtId="0" fontId="246" fillId="0" borderId="0" xfId="1150" applyFont="1" applyFill="1" applyAlignment="1"/>
    <xf numFmtId="0" fontId="248" fillId="0" borderId="0" xfId="1150" applyFont="1" applyFill="1" applyAlignment="1"/>
    <xf numFmtId="184" fontId="251" fillId="0" borderId="0" xfId="9" applyNumberFormat="1" applyFont="1" applyFill="1" applyAlignment="1"/>
    <xf numFmtId="0" fontId="246" fillId="0" borderId="0" xfId="4901" applyFont="1" applyFill="1" applyAlignment="1"/>
    <xf numFmtId="0" fontId="248" fillId="0" borderId="0" xfId="1148" applyFont="1" applyFill="1" applyAlignment="1"/>
    <xf numFmtId="0" fontId="249" fillId="0" borderId="0" xfId="9" applyFont="1" applyFill="1" applyAlignment="1"/>
    <xf numFmtId="171" fontId="247" fillId="0" borderId="0" xfId="10" applyNumberFormat="1" applyFont="1" applyFill="1" applyAlignment="1"/>
    <xf numFmtId="173" fontId="247" fillId="0" borderId="7" xfId="2" applyNumberFormat="1" applyFont="1" applyFill="1" applyBorder="1" applyAlignment="1"/>
    <xf numFmtId="38" fontId="255" fillId="0" borderId="0" xfId="0" applyNumberFormat="1" applyFont="1" applyFill="1" applyAlignment="1">
      <alignment horizontal="left"/>
    </xf>
    <xf numFmtId="171" fontId="250" fillId="0" borderId="0" xfId="9" applyNumberFormat="1" applyFont="1" applyFill="1" applyAlignment="1"/>
    <xf numFmtId="38" fontId="255" fillId="0" borderId="0" xfId="0" applyNumberFormat="1" applyFont="1" applyFill="1" applyAlignment="1"/>
    <xf numFmtId="173" fontId="250" fillId="0" borderId="0" xfId="2" applyNumberFormat="1" applyFont="1" applyFill="1" applyAlignment="1"/>
    <xf numFmtId="173" fontId="247" fillId="0" borderId="0" xfId="9" applyNumberFormat="1" applyFont="1" applyFill="1" applyAlignment="1"/>
    <xf numFmtId="173" fontId="247" fillId="0" borderId="0" xfId="10" applyNumberFormat="1" applyFont="1" applyFill="1" applyAlignment="1"/>
    <xf numFmtId="9" fontId="247" fillId="0" borderId="0" xfId="12" applyFont="1" applyFill="1" applyBorder="1" applyAlignment="1"/>
    <xf numFmtId="185" fontId="247" fillId="0" borderId="0" xfId="9" applyNumberFormat="1" applyFont="1" applyFill="1" applyBorder="1" applyAlignment="1"/>
    <xf numFmtId="171" fontId="247" fillId="0" borderId="0" xfId="10" applyFont="1" applyFill="1" applyBorder="1" applyAlignment="1"/>
    <xf numFmtId="185" fontId="247" fillId="0" borderId="0" xfId="10" applyNumberFormat="1" applyFont="1" applyFill="1" applyBorder="1" applyAlignment="1"/>
    <xf numFmtId="186" fontId="247" fillId="0" borderId="0" xfId="10" applyNumberFormat="1" applyFont="1" applyFill="1" applyBorder="1" applyAlignment="1"/>
    <xf numFmtId="186" fontId="247" fillId="0" borderId="0" xfId="9" applyNumberFormat="1" applyFont="1" applyFill="1" applyBorder="1" applyAlignment="1"/>
    <xf numFmtId="184" fontId="247" fillId="0" borderId="0" xfId="10" applyNumberFormat="1" applyFont="1" applyFill="1" applyBorder="1" applyAlignment="1"/>
    <xf numFmtId="173" fontId="247" fillId="0" borderId="0" xfId="10" applyNumberFormat="1" applyFont="1" applyFill="1" applyBorder="1" applyAlignment="1"/>
    <xf numFmtId="171" fontId="247" fillId="0" borderId="7" xfId="2" applyNumberFormat="1" applyFont="1" applyFill="1" applyBorder="1" applyAlignment="1"/>
    <xf numFmtId="171" fontId="247" fillId="0" borderId="0" xfId="4893" applyFont="1" applyFill="1" applyAlignment="1"/>
    <xf numFmtId="10" fontId="247" fillId="0" borderId="0" xfId="4893" applyNumberFormat="1" applyFont="1" applyFill="1" applyAlignment="1"/>
    <xf numFmtId="184" fontId="251" fillId="0" borderId="0" xfId="1148" applyNumberFormat="1" applyFont="1" applyFill="1" applyAlignment="1"/>
    <xf numFmtId="0" fontId="249" fillId="0" borderId="0" xfId="1148" applyFont="1" applyFill="1" applyAlignment="1"/>
    <xf numFmtId="184" fontId="247" fillId="0" borderId="0" xfId="1148" applyNumberFormat="1" applyFont="1" applyFill="1" applyBorder="1" applyAlignment="1"/>
    <xf numFmtId="171" fontId="250" fillId="0" borderId="0" xfId="1148" applyNumberFormat="1" applyFont="1" applyFill="1" applyAlignment="1"/>
    <xf numFmtId="171" fontId="247" fillId="0" borderId="0" xfId="4893" applyFont="1" applyFill="1" applyBorder="1" applyAlignment="1"/>
    <xf numFmtId="173" fontId="247" fillId="0" borderId="0" xfId="4893" applyNumberFormat="1" applyFont="1" applyFill="1" applyBorder="1" applyAlignment="1"/>
    <xf numFmtId="173" fontId="247" fillId="0" borderId="0" xfId="4893" applyNumberFormat="1" applyFont="1" applyFill="1" applyAlignment="1"/>
    <xf numFmtId="0" fontId="247" fillId="0" borderId="0" xfId="9" quotePrefix="1" applyFont="1" applyFill="1" applyAlignment="1"/>
    <xf numFmtId="173" fontId="259" fillId="0" borderId="0" xfId="2" applyNumberFormat="1" applyFont="1" applyFill="1" applyAlignment="1"/>
    <xf numFmtId="2" fontId="259" fillId="0" borderId="0" xfId="9" applyNumberFormat="1" applyFont="1" applyFill="1" applyAlignment="1"/>
    <xf numFmtId="0" fontId="251" fillId="0" borderId="0" xfId="9" applyFont="1" applyFill="1" applyAlignment="1">
      <alignment horizontal="center"/>
    </xf>
    <xf numFmtId="0" fontId="254" fillId="0" borderId="0" xfId="4902" applyFont="1" applyFill="1" applyBorder="1" applyAlignment="1">
      <alignment horizontal="center"/>
    </xf>
    <xf numFmtId="0" fontId="254" fillId="0" borderId="56" xfId="4902" applyFont="1" applyFill="1" applyBorder="1" applyAlignment="1">
      <alignment horizontal="center"/>
    </xf>
    <xf numFmtId="0" fontId="254" fillId="0" borderId="11" xfId="4902" applyFont="1" applyFill="1" applyBorder="1" applyAlignment="1">
      <alignment horizontal="center"/>
    </xf>
    <xf numFmtId="0" fontId="254" fillId="0" borderId="0" xfId="4902" applyFont="1" applyFill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6" xfId="9" applyNumberFormat="1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0" fontId="254" fillId="0" borderId="0" xfId="0" applyFont="1" applyBorder="1" applyAlignment="1">
      <alignment horizontal="right"/>
    </xf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47" fillId="0" borderId="11" xfId="1148" applyFont="1" applyFill="1" applyBorder="1" applyAlignment="1">
      <alignment horizontal="center"/>
    </xf>
    <xf numFmtId="0" fontId="247" fillId="0" borderId="55" xfId="1148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</cellXfs>
  <cellStyles count="4904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3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FFCCFF"/>
      <color rgb="FF9999FF"/>
      <color rgb="FFCCFFCC"/>
      <color rgb="FFCC99FF"/>
      <color rgb="FFFF66CC"/>
      <color rgb="FFCCFF99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G117"/>
  <sheetViews>
    <sheetView view="pageBreakPreview" topLeftCell="A85" zoomScale="130" zoomScaleNormal="70" zoomScaleSheetLayoutView="130" workbookViewId="0">
      <selection activeCell="C97" sqref="C97"/>
    </sheetView>
  </sheetViews>
  <sheetFormatPr defaultColWidth="35.44140625" defaultRowHeight="14.4"/>
  <cols>
    <col min="1" max="1" width="3.6640625" style="16" customWidth="1"/>
    <col min="2" max="2" width="2.44140625" style="16" customWidth="1"/>
    <col min="3" max="3" width="61.5546875" style="16" customWidth="1"/>
    <col min="4" max="4" width="8.44140625" style="27" customWidth="1"/>
    <col min="5" max="5" width="1.33203125" style="16" customWidth="1"/>
    <col min="6" max="6" width="15.77734375" style="16" customWidth="1"/>
    <col min="7" max="7" width="1.33203125" style="16" customWidth="1"/>
    <col min="8" max="8" width="15.6640625" style="16" customWidth="1"/>
    <col min="9" max="9" width="1.33203125" style="16" customWidth="1"/>
    <col min="10" max="10" width="15.6640625" style="16" customWidth="1"/>
    <col min="11" max="11" width="1.33203125" style="16" customWidth="1"/>
    <col min="12" max="12" width="15.6640625" style="43" customWidth="1"/>
    <col min="13" max="13" width="0.44140625" style="16" customWidth="1"/>
    <col min="14" max="14" width="9.88671875" style="16" bestFit="1" customWidth="1"/>
    <col min="15" max="15" width="0.44140625" style="16" customWidth="1"/>
    <col min="16" max="16" width="9.88671875" style="16" bestFit="1" customWidth="1"/>
    <col min="17" max="17" width="0.44140625" style="16" customWidth="1"/>
    <col min="18" max="18" width="9.88671875" style="16" bestFit="1" customWidth="1"/>
    <col min="19" max="19" width="0.44140625" style="16" customWidth="1"/>
    <col min="20" max="20" width="9.88671875" style="16" bestFit="1" customWidth="1"/>
    <col min="21" max="21" width="0.44140625" style="16" customWidth="1"/>
    <col min="22" max="22" width="23.109375" style="16" customWidth="1"/>
    <col min="23" max="23" width="19.44140625" style="16" customWidth="1"/>
    <col min="24" max="24" width="0.44140625" style="16" customWidth="1"/>
    <col min="25" max="25" width="23.6640625" style="16" customWidth="1"/>
    <col min="26" max="26" width="0.44140625" style="16" customWidth="1"/>
    <col min="27" max="27" width="23.109375" style="16" customWidth="1"/>
    <col min="28" max="28" width="0.44140625" style="16" customWidth="1"/>
    <col min="29" max="29" width="17.109375" style="16" customWidth="1"/>
    <col min="30" max="30" width="0.44140625" style="16" customWidth="1"/>
    <col min="31" max="31" width="13.6640625" style="16" bestFit="1" customWidth="1"/>
    <col min="32" max="32" width="0.44140625" style="16" customWidth="1"/>
    <col min="33" max="33" width="13.6640625" style="16" bestFit="1" customWidth="1"/>
    <col min="34" max="16384" width="35.44140625" style="16"/>
  </cols>
  <sheetData>
    <row r="1" spans="1:33" ht="19.95" customHeight="1">
      <c r="A1" s="65" t="s">
        <v>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7"/>
    </row>
    <row r="2" spans="1:33" ht="19.95" customHeight="1">
      <c r="A2" s="65" t="s">
        <v>47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33" ht="19.95" customHeight="1">
      <c r="A3" s="65" t="s">
        <v>166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/>
    </row>
    <row r="4" spans="1:33" ht="19.9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7"/>
    </row>
    <row r="5" spans="1:33" ht="19.9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7"/>
    </row>
    <row r="6" spans="1:33" ht="19.95" customHeight="1">
      <c r="E6" s="16">
        <v>0</v>
      </c>
      <c r="F6" s="265" t="s">
        <v>57</v>
      </c>
      <c r="G6" s="265"/>
      <c r="H6" s="265"/>
      <c r="I6" s="265"/>
      <c r="J6" s="265"/>
      <c r="K6" s="265"/>
      <c r="L6" s="265"/>
    </row>
    <row r="7" spans="1:33" ht="19.95" customHeight="1">
      <c r="E7" s="57">
        <v>0</v>
      </c>
      <c r="F7" s="267" t="s">
        <v>46</v>
      </c>
      <c r="G7" s="267"/>
      <c r="H7" s="267"/>
      <c r="I7" s="68">
        <v>0</v>
      </c>
      <c r="J7" s="268" t="s">
        <v>169</v>
      </c>
      <c r="K7" s="268"/>
      <c r="L7" s="268"/>
    </row>
    <row r="8" spans="1:33" ht="19.95" customHeight="1">
      <c r="D8" s="16"/>
      <c r="E8" s="57">
        <v>0</v>
      </c>
      <c r="F8" s="56" t="s">
        <v>167</v>
      </c>
      <c r="G8" s="57">
        <v>0</v>
      </c>
      <c r="H8" s="56" t="s">
        <v>69</v>
      </c>
      <c r="I8" s="16">
        <v>0</v>
      </c>
      <c r="J8" s="171" t="s">
        <v>167</v>
      </c>
      <c r="K8" s="57">
        <v>0</v>
      </c>
      <c r="L8" s="56" t="s">
        <v>69</v>
      </c>
    </row>
    <row r="9" spans="1:33" ht="19.95" customHeight="1">
      <c r="D9" s="16"/>
      <c r="E9" s="57"/>
      <c r="F9" s="70" t="s">
        <v>164</v>
      </c>
      <c r="G9" s="27"/>
      <c r="H9" s="162" t="s">
        <v>68</v>
      </c>
      <c r="I9" s="69"/>
      <c r="J9" s="70" t="s">
        <v>164</v>
      </c>
      <c r="K9" s="27"/>
      <c r="L9" s="162" t="s">
        <v>68</v>
      </c>
    </row>
    <row r="10" spans="1:33" ht="19.95" customHeight="1">
      <c r="E10" s="57"/>
      <c r="F10" s="57" t="s">
        <v>70</v>
      </c>
      <c r="G10" s="57"/>
      <c r="H10" s="165" t="s">
        <v>159</v>
      </c>
      <c r="J10" s="57" t="s">
        <v>70</v>
      </c>
      <c r="K10" s="57"/>
      <c r="L10" s="56" t="s">
        <v>159</v>
      </c>
    </row>
    <row r="11" spans="1:33" ht="19.95" customHeight="1">
      <c r="D11" s="59" t="s">
        <v>37</v>
      </c>
      <c r="E11" s="57"/>
      <c r="F11" s="71" t="s">
        <v>71</v>
      </c>
      <c r="G11" s="57"/>
      <c r="H11" s="72"/>
      <c r="J11" s="71" t="s">
        <v>71</v>
      </c>
      <c r="K11" s="57"/>
      <c r="L11" s="72"/>
    </row>
    <row r="12" spans="1:33" ht="19.95" customHeight="1">
      <c r="A12" s="160" t="s">
        <v>19</v>
      </c>
      <c r="B12" s="30"/>
      <c r="C12" s="30"/>
      <c r="E12" s="14"/>
      <c r="F12" s="14"/>
      <c r="G12" s="14"/>
      <c r="I12" s="14"/>
      <c r="J12" s="14"/>
      <c r="K12" s="14"/>
    </row>
    <row r="13" spans="1:33" ht="19.95" customHeight="1">
      <c r="A13" s="38" t="s">
        <v>10</v>
      </c>
      <c r="C13" s="14"/>
      <c r="D13" s="151">
        <v>7</v>
      </c>
      <c r="E13" s="73"/>
      <c r="F13" s="74">
        <v>4292</v>
      </c>
      <c r="G13" s="73"/>
      <c r="H13" s="164">
        <v>1001</v>
      </c>
      <c r="I13" s="14"/>
      <c r="J13" s="76">
        <v>3944</v>
      </c>
      <c r="K13" s="34"/>
      <c r="L13" s="79">
        <v>487</v>
      </c>
      <c r="M13" s="16">
        <v>9554576.9600000009</v>
      </c>
      <c r="W13" s="77"/>
      <c r="Y13" s="77"/>
      <c r="AA13" s="77"/>
      <c r="AC13" s="77"/>
      <c r="AE13" s="77"/>
      <c r="AG13" s="77"/>
    </row>
    <row r="14" spans="1:33" ht="19.95" customHeight="1">
      <c r="A14" s="38" t="s">
        <v>16</v>
      </c>
      <c r="C14" s="14"/>
      <c r="D14" s="151">
        <v>8</v>
      </c>
      <c r="E14" s="73"/>
      <c r="F14" s="74">
        <v>1759</v>
      </c>
      <c r="G14" s="73"/>
      <c r="H14" s="164">
        <v>3087</v>
      </c>
      <c r="I14" s="14"/>
      <c r="J14" s="76">
        <v>1759</v>
      </c>
      <c r="K14" s="34"/>
      <c r="L14" s="79">
        <v>1175</v>
      </c>
      <c r="W14" s="77"/>
      <c r="Y14" s="77"/>
      <c r="AA14" s="77"/>
      <c r="AC14" s="77"/>
      <c r="AE14" s="77"/>
      <c r="AG14" s="77"/>
    </row>
    <row r="15" spans="1:33" s="66" customFormat="1" ht="19.95" customHeight="1">
      <c r="A15" s="80" t="s">
        <v>185</v>
      </c>
      <c r="D15" s="151">
        <v>9</v>
      </c>
      <c r="E15" s="73"/>
      <c r="F15" s="23">
        <v>5026</v>
      </c>
      <c r="G15" s="73"/>
      <c r="H15" s="164">
        <v>2440</v>
      </c>
      <c r="I15" s="14"/>
      <c r="J15" s="79">
        <v>5026</v>
      </c>
      <c r="K15" s="14"/>
      <c r="L15" s="79">
        <v>2440</v>
      </c>
      <c r="W15" s="82"/>
      <c r="Y15" s="82"/>
      <c r="AA15" s="82"/>
      <c r="AC15" s="82"/>
      <c r="AE15" s="82"/>
      <c r="AG15" s="82"/>
    </row>
    <row r="16" spans="1:33" ht="19.95" customHeight="1">
      <c r="A16" s="38" t="s">
        <v>12</v>
      </c>
      <c r="D16" s="151">
        <v>10</v>
      </c>
      <c r="E16" s="73"/>
      <c r="F16" s="23" t="s">
        <v>72</v>
      </c>
      <c r="G16" s="73"/>
      <c r="H16" s="164" t="s">
        <v>72</v>
      </c>
      <c r="I16" s="14"/>
      <c r="J16" s="23" t="s">
        <v>72</v>
      </c>
      <c r="K16" s="14"/>
      <c r="L16" s="79" t="s">
        <v>72</v>
      </c>
      <c r="M16" s="16">
        <v>0</v>
      </c>
      <c r="W16" s="77"/>
      <c r="Y16" s="77"/>
      <c r="AA16" s="77"/>
      <c r="AC16" s="77"/>
      <c r="AE16" s="77"/>
      <c r="AG16" s="77"/>
    </row>
    <row r="17" spans="1:33" ht="19.95" customHeight="1">
      <c r="A17" s="38" t="s">
        <v>73</v>
      </c>
      <c r="D17" s="151"/>
      <c r="E17" s="73"/>
      <c r="F17" s="74"/>
      <c r="G17" s="73"/>
      <c r="H17" s="163"/>
      <c r="I17" s="14"/>
      <c r="J17" s="74"/>
      <c r="K17" s="14"/>
      <c r="L17" s="79"/>
      <c r="W17" s="77"/>
      <c r="Y17" s="77"/>
      <c r="AA17" s="77"/>
      <c r="AC17" s="77"/>
      <c r="AE17" s="77"/>
      <c r="AG17" s="77"/>
    </row>
    <row r="18" spans="1:33" ht="19.95" customHeight="1">
      <c r="A18" s="78" t="s">
        <v>74</v>
      </c>
      <c r="D18" s="151">
        <v>6</v>
      </c>
      <c r="E18" s="73"/>
      <c r="F18" s="23" t="s">
        <v>72</v>
      </c>
      <c r="G18" s="73"/>
      <c r="H18" s="164" t="s">
        <v>72</v>
      </c>
      <c r="I18" s="14"/>
      <c r="J18" s="23" t="s">
        <v>72</v>
      </c>
      <c r="K18" s="14"/>
      <c r="L18" s="79" t="s">
        <v>72</v>
      </c>
      <c r="M18" s="16">
        <v>365079.76</v>
      </c>
      <c r="W18" s="77"/>
      <c r="Y18" s="77"/>
      <c r="AA18" s="77"/>
      <c r="AC18" s="77"/>
      <c r="AE18" s="77"/>
      <c r="AG18" s="77"/>
    </row>
    <row r="19" spans="1:33" ht="19.95" customHeight="1">
      <c r="A19" s="78" t="s">
        <v>186</v>
      </c>
      <c r="B19" s="83"/>
      <c r="D19" s="151">
        <v>13</v>
      </c>
      <c r="E19" s="73"/>
      <c r="F19" s="23" t="s">
        <v>72</v>
      </c>
      <c r="G19" s="26"/>
      <c r="H19" s="164" t="s">
        <v>72</v>
      </c>
      <c r="I19" s="14"/>
      <c r="J19" s="23" t="s">
        <v>72</v>
      </c>
      <c r="K19" s="20"/>
      <c r="L19" s="79" t="s">
        <v>72</v>
      </c>
      <c r="M19" s="16">
        <v>7695257.8499999996</v>
      </c>
      <c r="W19" s="77"/>
      <c r="Y19" s="77"/>
      <c r="AA19" s="77"/>
      <c r="AC19" s="77"/>
      <c r="AE19" s="77"/>
      <c r="AG19" s="77"/>
    </row>
    <row r="20" spans="1:33" ht="19.95" hidden="1" customHeight="1">
      <c r="A20" s="78" t="s">
        <v>60</v>
      </c>
      <c r="B20" s="83"/>
      <c r="D20" s="151"/>
      <c r="E20" s="73"/>
      <c r="F20" s="23" t="s">
        <v>72</v>
      </c>
      <c r="G20" s="26"/>
      <c r="H20" s="164" t="s">
        <v>72</v>
      </c>
      <c r="I20" s="14"/>
      <c r="J20" s="23" t="s">
        <v>72</v>
      </c>
      <c r="K20" s="20"/>
      <c r="L20" s="79" t="s">
        <v>72</v>
      </c>
      <c r="W20" s="77"/>
      <c r="Y20" s="77"/>
      <c r="AA20" s="77"/>
      <c r="AC20" s="77"/>
      <c r="AE20" s="77"/>
      <c r="AG20" s="77"/>
    </row>
    <row r="21" spans="1:33" ht="19.95" customHeight="1">
      <c r="A21" s="38" t="s">
        <v>3</v>
      </c>
      <c r="C21" s="14"/>
      <c r="D21" s="151">
        <v>11</v>
      </c>
      <c r="E21" s="73"/>
      <c r="F21" s="23">
        <v>4124</v>
      </c>
      <c r="G21" s="73"/>
      <c r="H21" s="163">
        <v>3800</v>
      </c>
      <c r="I21" s="14"/>
      <c r="J21" s="76">
        <v>3776</v>
      </c>
      <c r="K21" s="14"/>
      <c r="L21" s="85">
        <v>3450</v>
      </c>
      <c r="M21" s="16">
        <v>3179331.67</v>
      </c>
      <c r="W21" s="77"/>
      <c r="Y21" s="77"/>
      <c r="AA21" s="77"/>
      <c r="AC21" s="77"/>
      <c r="AE21" s="77"/>
      <c r="AG21" s="77"/>
    </row>
    <row r="22" spans="1:33" ht="19.95" customHeight="1">
      <c r="A22" s="160" t="s">
        <v>4</v>
      </c>
      <c r="B22" s="14"/>
      <c r="C22" s="14"/>
      <c r="D22" s="151"/>
      <c r="E22" s="73"/>
      <c r="F22" s="86">
        <f>SUM(F13:F21)</f>
        <v>15201</v>
      </c>
      <c r="G22" s="73"/>
      <c r="H22" s="86">
        <f>SUM(H13:H21)</f>
        <v>10328</v>
      </c>
      <c r="I22" s="73">
        <f>SUM(I13:I21)</f>
        <v>0</v>
      </c>
      <c r="J22" s="87">
        <f>SUM(J13:J21)</f>
        <v>14505</v>
      </c>
      <c r="K22" s="73">
        <f>SUM(K13:K21)</f>
        <v>0</v>
      </c>
      <c r="L22" s="87">
        <f>SUM(L13:L21)</f>
        <v>7552</v>
      </c>
      <c r="M22" s="16">
        <v>22606329.290000003</v>
      </c>
      <c r="W22" s="77"/>
      <c r="Y22" s="77"/>
      <c r="AA22" s="77"/>
      <c r="AC22" s="77"/>
      <c r="AE22" s="77"/>
      <c r="AG22" s="77"/>
    </row>
    <row r="23" spans="1:33" ht="19.95" customHeight="1">
      <c r="A23" s="65"/>
      <c r="B23" s="14"/>
      <c r="C23" s="14"/>
      <c r="D23" s="151"/>
      <c r="E23" s="73"/>
      <c r="F23" s="74"/>
      <c r="G23" s="73"/>
      <c r="H23" s="74"/>
      <c r="I23" s="73"/>
      <c r="J23" s="88"/>
      <c r="K23" s="73"/>
      <c r="L23" s="88"/>
      <c r="W23" s="77"/>
      <c r="Y23" s="77"/>
      <c r="AA23" s="77"/>
      <c r="AC23" s="77"/>
      <c r="AE23" s="77"/>
      <c r="AG23" s="77"/>
    </row>
    <row r="24" spans="1:33" ht="19.95" customHeight="1">
      <c r="A24" s="160" t="s">
        <v>11</v>
      </c>
      <c r="B24" s="14"/>
      <c r="C24" s="14"/>
      <c r="D24" s="151"/>
      <c r="E24" s="73"/>
      <c r="F24" s="73"/>
      <c r="G24" s="73"/>
      <c r="H24" s="75"/>
      <c r="I24" s="14"/>
      <c r="J24" s="73"/>
      <c r="K24" s="73"/>
      <c r="L24" s="88"/>
      <c r="W24" s="77"/>
      <c r="Y24" s="77"/>
      <c r="AA24" s="77"/>
      <c r="AC24" s="77"/>
      <c r="AE24" s="77"/>
      <c r="AG24" s="77"/>
    </row>
    <row r="25" spans="1:33" ht="19.95" customHeight="1">
      <c r="A25" s="38" t="s">
        <v>75</v>
      </c>
      <c r="B25" s="83"/>
      <c r="D25" s="151">
        <v>12</v>
      </c>
      <c r="E25" s="73"/>
      <c r="F25" s="23" t="s">
        <v>72</v>
      </c>
      <c r="G25" s="73"/>
      <c r="H25" s="74">
        <v>46630</v>
      </c>
      <c r="I25" s="14"/>
      <c r="J25" s="23" t="s">
        <v>72</v>
      </c>
      <c r="K25" s="73"/>
      <c r="L25" s="74">
        <v>46630</v>
      </c>
      <c r="M25" s="16">
        <v>46630000</v>
      </c>
      <c r="W25" s="77"/>
      <c r="Y25" s="77"/>
      <c r="AA25" s="77"/>
      <c r="AC25" s="77"/>
      <c r="AE25" s="77"/>
      <c r="AG25" s="77"/>
    </row>
    <row r="26" spans="1:33" ht="19.95" customHeight="1">
      <c r="A26" s="38" t="s">
        <v>163</v>
      </c>
      <c r="B26" s="83"/>
      <c r="D26" s="151">
        <v>9</v>
      </c>
      <c r="E26" s="73"/>
      <c r="F26" s="23" t="s">
        <v>72</v>
      </c>
      <c r="G26" s="73"/>
      <c r="H26" s="74">
        <v>2586</v>
      </c>
      <c r="I26" s="14"/>
      <c r="J26" s="23" t="s">
        <v>72</v>
      </c>
      <c r="K26" s="73"/>
      <c r="L26" s="74">
        <v>2586</v>
      </c>
      <c r="W26" s="77"/>
      <c r="Y26" s="77"/>
      <c r="AA26" s="77"/>
      <c r="AC26" s="77"/>
      <c r="AE26" s="77"/>
      <c r="AG26" s="77"/>
    </row>
    <row r="27" spans="1:33" ht="19.95" customHeight="1">
      <c r="A27" s="38" t="s">
        <v>76</v>
      </c>
      <c r="B27" s="14"/>
      <c r="D27" s="151"/>
      <c r="E27" s="73"/>
      <c r="F27" s="92"/>
      <c r="G27" s="73"/>
      <c r="H27" s="91"/>
      <c r="I27" s="14"/>
      <c r="J27" s="92"/>
      <c r="K27" s="73"/>
      <c r="L27" s="93"/>
      <c r="M27" s="16">
        <v>101600</v>
      </c>
      <c r="W27" s="77"/>
      <c r="Y27" s="77"/>
      <c r="AA27" s="77"/>
      <c r="AC27" s="77"/>
      <c r="AE27" s="77"/>
      <c r="AG27" s="77"/>
    </row>
    <row r="28" spans="1:33" ht="19.95" customHeight="1">
      <c r="A28" s="78" t="s">
        <v>74</v>
      </c>
      <c r="D28" s="151">
        <v>6</v>
      </c>
      <c r="E28" s="73"/>
      <c r="F28" s="23" t="s">
        <v>72</v>
      </c>
      <c r="G28" s="73"/>
      <c r="H28" s="23" t="s">
        <v>72</v>
      </c>
      <c r="I28" s="14"/>
      <c r="J28" s="23" t="s">
        <v>72</v>
      </c>
      <c r="K28" s="74"/>
      <c r="L28" s="23" t="s">
        <v>72</v>
      </c>
      <c r="M28" s="16">
        <v>365079.76</v>
      </c>
      <c r="W28" s="77"/>
      <c r="Y28" s="77"/>
      <c r="AA28" s="77"/>
      <c r="AC28" s="77"/>
      <c r="AE28" s="77"/>
      <c r="AG28" s="77"/>
    </row>
    <row r="29" spans="1:33" ht="19.95" customHeight="1">
      <c r="A29" s="78" t="s">
        <v>186</v>
      </c>
      <c r="B29" s="83"/>
      <c r="D29" s="151">
        <v>13</v>
      </c>
      <c r="E29" s="73"/>
      <c r="F29" s="79" t="s">
        <v>72</v>
      </c>
      <c r="G29" s="26"/>
      <c r="H29" s="94" t="s">
        <v>72</v>
      </c>
      <c r="I29" s="14"/>
      <c r="J29" s="79" t="s">
        <v>72</v>
      </c>
      <c r="K29" s="20"/>
      <c r="L29" s="79" t="s">
        <v>72</v>
      </c>
      <c r="M29" s="16">
        <v>7695257.8499999996</v>
      </c>
      <c r="W29" s="77"/>
      <c r="Y29" s="77"/>
      <c r="AA29" s="77"/>
      <c r="AC29" s="77"/>
      <c r="AE29" s="77"/>
      <c r="AG29" s="77"/>
    </row>
    <row r="30" spans="1:33" ht="19.95" customHeight="1">
      <c r="A30" s="38" t="s">
        <v>216</v>
      </c>
      <c r="B30" s="14"/>
      <c r="D30" s="151">
        <v>14</v>
      </c>
      <c r="E30" s="73"/>
      <c r="F30" s="95" t="s">
        <v>72</v>
      </c>
      <c r="G30" s="73"/>
      <c r="H30" s="90" t="s">
        <v>72</v>
      </c>
      <c r="I30" s="14"/>
      <c r="J30" s="95" t="s">
        <v>72</v>
      </c>
      <c r="K30" s="73"/>
      <c r="L30" s="95" t="s">
        <v>72</v>
      </c>
      <c r="M30" s="16">
        <v>0</v>
      </c>
      <c r="W30" s="77"/>
      <c r="Y30" s="77"/>
      <c r="AA30" s="77"/>
      <c r="AC30" s="77"/>
      <c r="AE30" s="77"/>
      <c r="AG30" s="77"/>
    </row>
    <row r="31" spans="1:33" ht="19.95" customHeight="1">
      <c r="A31" s="38" t="s">
        <v>20</v>
      </c>
      <c r="B31" s="14"/>
      <c r="D31" s="151">
        <v>15</v>
      </c>
      <c r="E31" s="73"/>
      <c r="F31" s="74">
        <v>1861</v>
      </c>
      <c r="G31" s="74"/>
      <c r="H31" s="74">
        <v>1238</v>
      </c>
      <c r="I31" s="74"/>
      <c r="J31" s="74">
        <v>1861</v>
      </c>
      <c r="K31" s="74"/>
      <c r="L31" s="74">
        <v>1238</v>
      </c>
      <c r="M31" s="16">
        <v>1582812.5</v>
      </c>
      <c r="W31" s="77"/>
      <c r="Y31" s="77"/>
      <c r="AA31" s="77"/>
      <c r="AC31" s="77"/>
      <c r="AE31" s="77"/>
      <c r="AG31" s="77"/>
    </row>
    <row r="32" spans="1:33" ht="19.95" customHeight="1">
      <c r="A32" s="38" t="s">
        <v>101</v>
      </c>
      <c r="B32" s="14"/>
      <c r="D32" s="151">
        <v>15</v>
      </c>
      <c r="E32" s="73"/>
      <c r="F32" s="90" t="s">
        <v>72</v>
      </c>
      <c r="G32" s="26"/>
      <c r="H32" s="90" t="s">
        <v>72</v>
      </c>
      <c r="I32" s="14"/>
      <c r="J32" s="90" t="s">
        <v>72</v>
      </c>
      <c r="K32" s="73"/>
      <c r="L32" s="95" t="s">
        <v>72</v>
      </c>
      <c r="M32" s="16">
        <v>0</v>
      </c>
      <c r="W32" s="77"/>
      <c r="Y32" s="77"/>
      <c r="AA32" s="77"/>
      <c r="AC32" s="77"/>
      <c r="AE32" s="77"/>
      <c r="AG32" s="77"/>
    </row>
    <row r="33" spans="1:33" ht="19.95" customHeight="1">
      <c r="A33" s="38" t="s">
        <v>145</v>
      </c>
      <c r="B33" s="14"/>
      <c r="D33" s="151">
        <v>16</v>
      </c>
      <c r="E33" s="73"/>
      <c r="F33" s="96" t="s">
        <v>72</v>
      </c>
      <c r="G33" s="26"/>
      <c r="H33" s="96" t="s">
        <v>72</v>
      </c>
      <c r="I33" s="77"/>
      <c r="J33" s="96" t="s">
        <v>72</v>
      </c>
      <c r="K33" s="97"/>
      <c r="L33" s="98" t="s">
        <v>72</v>
      </c>
      <c r="M33" s="16">
        <v>0</v>
      </c>
      <c r="W33" s="77"/>
      <c r="Y33" s="77"/>
      <c r="AA33" s="77"/>
      <c r="AC33" s="77"/>
      <c r="AE33" s="77"/>
      <c r="AG33" s="77"/>
    </row>
    <row r="34" spans="1:33" ht="19.95" customHeight="1">
      <c r="A34" s="38" t="s">
        <v>187</v>
      </c>
      <c r="B34" s="14"/>
      <c r="D34" s="151">
        <v>17</v>
      </c>
      <c r="E34" s="73"/>
      <c r="F34" s="74">
        <v>394</v>
      </c>
      <c r="G34" s="74"/>
      <c r="H34" s="74">
        <v>18</v>
      </c>
      <c r="I34" s="74"/>
      <c r="J34" s="74">
        <v>394</v>
      </c>
      <c r="K34" s="74"/>
      <c r="L34" s="23">
        <v>17</v>
      </c>
      <c r="M34" s="16">
        <v>1690633</v>
      </c>
      <c r="W34" s="77"/>
      <c r="Y34" s="77"/>
      <c r="AA34" s="77"/>
      <c r="AC34" s="77"/>
      <c r="AE34" s="77"/>
      <c r="AG34" s="77"/>
    </row>
    <row r="35" spans="1:33" ht="19.95" customHeight="1">
      <c r="A35" s="38" t="s">
        <v>102</v>
      </c>
      <c r="B35" s="14"/>
      <c r="D35" s="151"/>
      <c r="E35" s="73"/>
      <c r="F35" s="74">
        <v>99</v>
      </c>
      <c r="G35" s="74"/>
      <c r="H35" s="74">
        <v>258</v>
      </c>
      <c r="I35" s="74"/>
      <c r="J35" s="74">
        <v>99</v>
      </c>
      <c r="K35" s="74"/>
      <c r="L35" s="74">
        <v>258</v>
      </c>
      <c r="M35" s="16">
        <v>666206.44999999995</v>
      </c>
      <c r="W35" s="77"/>
      <c r="Y35" s="77"/>
      <c r="AA35" s="77"/>
      <c r="AC35" s="77"/>
      <c r="AE35" s="77"/>
      <c r="AG35" s="77"/>
    </row>
    <row r="36" spans="1:33" ht="19.95" customHeight="1">
      <c r="A36" s="38" t="s">
        <v>9</v>
      </c>
      <c r="B36" s="14"/>
      <c r="D36" s="153"/>
      <c r="E36" s="73"/>
      <c r="F36" s="92"/>
      <c r="G36" s="73"/>
      <c r="H36" s="89"/>
      <c r="I36" s="14"/>
      <c r="J36" s="92"/>
      <c r="K36" s="73"/>
      <c r="L36" s="42"/>
      <c r="W36" s="77"/>
      <c r="Y36" s="77"/>
      <c r="AA36" s="77"/>
      <c r="AC36" s="77"/>
      <c r="AE36" s="77"/>
      <c r="AG36" s="77"/>
    </row>
    <row r="37" spans="1:33" ht="19.95" customHeight="1">
      <c r="A37" s="193" t="s">
        <v>182</v>
      </c>
      <c r="B37" s="83"/>
      <c r="D37" s="151">
        <v>6</v>
      </c>
      <c r="E37" s="73"/>
      <c r="F37" s="74">
        <v>3551</v>
      </c>
      <c r="G37" s="74"/>
      <c r="H37" s="74">
        <v>4166</v>
      </c>
      <c r="I37" s="74"/>
      <c r="J37" s="74">
        <v>3551</v>
      </c>
      <c r="K37" s="74"/>
      <c r="L37" s="74">
        <v>4166</v>
      </c>
      <c r="M37" s="16">
        <v>2806262.82</v>
      </c>
      <c r="W37" s="77"/>
      <c r="Y37" s="77"/>
      <c r="AA37" s="77"/>
      <c r="AC37" s="77"/>
      <c r="AE37" s="77"/>
      <c r="AG37" s="77"/>
    </row>
    <row r="38" spans="1:33" ht="19.95" customHeight="1">
      <c r="A38" s="120" t="s">
        <v>100</v>
      </c>
      <c r="D38" s="151"/>
      <c r="E38" s="73"/>
      <c r="F38" s="99">
        <v>650</v>
      </c>
      <c r="G38" s="74"/>
      <c r="H38" s="99">
        <v>694</v>
      </c>
      <c r="I38" s="74"/>
      <c r="J38" s="74">
        <v>650</v>
      </c>
      <c r="K38" s="74"/>
      <c r="L38" s="74">
        <v>694</v>
      </c>
      <c r="M38" s="16">
        <v>4544970.95</v>
      </c>
      <c r="W38" s="77"/>
      <c r="Y38" s="77"/>
      <c r="AA38" s="77"/>
      <c r="AC38" s="77"/>
      <c r="AE38" s="77"/>
      <c r="AG38" s="77"/>
    </row>
    <row r="39" spans="1:33" ht="19.95" customHeight="1">
      <c r="A39" s="160" t="s">
        <v>146</v>
      </c>
      <c r="B39" s="14"/>
      <c r="C39" s="14"/>
      <c r="D39" s="151"/>
      <c r="E39" s="73"/>
      <c r="F39" s="100">
        <f>SUM(F25:F38)</f>
        <v>6555</v>
      </c>
      <c r="G39" s="73"/>
      <c r="H39" s="100">
        <f>SUM(H25:H38)</f>
        <v>55590</v>
      </c>
      <c r="I39" s="73">
        <f>SUM(I31:I38)</f>
        <v>0</v>
      </c>
      <c r="J39" s="87">
        <f>SUM(J25:J38)</f>
        <v>6555</v>
      </c>
      <c r="K39" s="73">
        <f>SUM(K31:K38)</f>
        <v>0</v>
      </c>
      <c r="L39" s="87">
        <f>SUM(L25:L38)</f>
        <v>55589</v>
      </c>
      <c r="M39" s="16">
        <v>58022485.720000006</v>
      </c>
      <c r="W39" s="77"/>
      <c r="Y39" s="77"/>
      <c r="AA39" s="77"/>
      <c r="AC39" s="77"/>
      <c r="AE39" s="77"/>
      <c r="AG39" s="77"/>
    </row>
    <row r="40" spans="1:33" ht="19.95" customHeight="1">
      <c r="A40" s="65"/>
      <c r="B40" s="14"/>
      <c r="C40" s="14"/>
      <c r="D40" s="151"/>
      <c r="E40" s="73"/>
      <c r="F40" s="73"/>
      <c r="G40" s="73"/>
      <c r="H40" s="75"/>
      <c r="I40" s="73"/>
      <c r="J40" s="73"/>
      <c r="K40" s="73"/>
      <c r="L40" s="88"/>
      <c r="W40" s="77"/>
      <c r="Y40" s="77"/>
      <c r="AA40" s="77"/>
      <c r="AC40" s="77"/>
      <c r="AE40" s="77"/>
      <c r="AG40" s="77"/>
    </row>
    <row r="41" spans="1:33" ht="19.95" customHeight="1" thickBot="1">
      <c r="A41" s="160" t="s">
        <v>138</v>
      </c>
      <c r="B41" s="83"/>
      <c r="C41" s="20"/>
      <c r="D41" s="151"/>
      <c r="E41" s="73"/>
      <c r="F41" s="101">
        <f t="shared" ref="F41:L41" si="0">SUM(F22,F39)</f>
        <v>21756</v>
      </c>
      <c r="G41" s="73">
        <f t="shared" si="0"/>
        <v>0</v>
      </c>
      <c r="H41" s="101">
        <f t="shared" si="0"/>
        <v>65918</v>
      </c>
      <c r="I41" s="73">
        <f t="shared" si="0"/>
        <v>0</v>
      </c>
      <c r="J41" s="101">
        <f t="shared" si="0"/>
        <v>21060</v>
      </c>
      <c r="K41" s="73">
        <f t="shared" si="0"/>
        <v>0</v>
      </c>
      <c r="L41" s="101">
        <f t="shared" si="0"/>
        <v>63141</v>
      </c>
      <c r="M41" s="16">
        <v>80628815.010000005</v>
      </c>
    </row>
    <row r="42" spans="1:33" ht="19.95" customHeight="1" thickTop="1">
      <c r="A42" s="65"/>
      <c r="B42" s="83"/>
      <c r="C42" s="20"/>
      <c r="D42" s="151"/>
      <c r="E42" s="73"/>
      <c r="F42" s="88"/>
      <c r="G42" s="73"/>
      <c r="H42" s="88"/>
      <c r="I42" s="73"/>
      <c r="J42" s="88"/>
      <c r="K42" s="73"/>
      <c r="L42" s="88"/>
    </row>
    <row r="43" spans="1:33" ht="19.95" customHeight="1">
      <c r="A43" s="65"/>
      <c r="B43" s="83"/>
      <c r="C43" s="20"/>
      <c r="D43" s="151"/>
      <c r="E43" s="73"/>
      <c r="F43" s="88"/>
      <c r="G43" s="73"/>
      <c r="H43" s="88"/>
      <c r="I43" s="73"/>
      <c r="J43" s="88"/>
      <c r="K43" s="73"/>
      <c r="L43" s="88"/>
    </row>
    <row r="44" spans="1:33" ht="19.95" customHeight="1">
      <c r="A44" s="65"/>
      <c r="B44" s="83"/>
      <c r="C44" s="20"/>
      <c r="D44" s="151"/>
      <c r="E44" s="73"/>
      <c r="F44" s="88"/>
      <c r="G44" s="73"/>
      <c r="H44" s="88"/>
      <c r="I44" s="73"/>
      <c r="J44" s="88"/>
      <c r="K44" s="73"/>
      <c r="L44" s="88"/>
    </row>
    <row r="45" spans="1:33" ht="19.95" customHeight="1">
      <c r="A45" s="65"/>
      <c r="B45" s="83"/>
      <c r="C45" s="20"/>
      <c r="D45" s="151"/>
      <c r="E45" s="73"/>
      <c r="F45" s="88"/>
      <c r="G45" s="73"/>
      <c r="H45" s="88"/>
      <c r="I45" s="73"/>
      <c r="J45" s="88"/>
      <c r="K45" s="73"/>
      <c r="L45" s="88"/>
    </row>
    <row r="46" spans="1:33" ht="19.95" customHeight="1">
      <c r="A46" s="65"/>
      <c r="B46" s="83"/>
      <c r="C46" s="102" t="s">
        <v>97</v>
      </c>
      <c r="E46" s="14"/>
      <c r="F46" s="102" t="s">
        <v>97</v>
      </c>
      <c r="G46" s="14"/>
      <c r="I46" s="14"/>
      <c r="J46" s="14"/>
      <c r="K46" s="73"/>
      <c r="L46" s="88"/>
    </row>
    <row r="47" spans="1:33" ht="19.95" customHeight="1">
      <c r="A47" s="65"/>
      <c r="B47" s="83"/>
      <c r="C47" s="20"/>
      <c r="E47" s="73"/>
      <c r="F47" s="88"/>
      <c r="G47" s="73"/>
      <c r="H47" s="88"/>
      <c r="I47" s="73"/>
      <c r="J47" s="88"/>
      <c r="K47" s="73"/>
      <c r="L47" s="88"/>
    </row>
    <row r="48" spans="1:33" ht="19.95" customHeight="1">
      <c r="A48" s="65"/>
      <c r="B48" s="83"/>
      <c r="C48" s="20"/>
      <c r="E48" s="73"/>
      <c r="F48" s="88"/>
      <c r="G48" s="73"/>
      <c r="H48" s="88"/>
      <c r="I48" s="73"/>
      <c r="J48" s="88"/>
      <c r="K48" s="73"/>
      <c r="L48" s="88"/>
    </row>
    <row r="49" spans="1:12" ht="19.95" customHeight="1">
      <c r="A49" s="65"/>
      <c r="B49" s="83"/>
      <c r="C49" s="20"/>
      <c r="E49" s="73"/>
      <c r="F49" s="88"/>
      <c r="G49" s="73"/>
      <c r="H49" s="88"/>
      <c r="I49" s="73"/>
      <c r="J49" s="88"/>
      <c r="K49" s="73"/>
      <c r="L49" s="88"/>
    </row>
    <row r="50" spans="1:12" ht="19.95" customHeight="1">
      <c r="A50" s="65"/>
      <c r="B50" s="83"/>
      <c r="C50" s="20"/>
      <c r="E50" s="73"/>
      <c r="F50" s="88"/>
      <c r="G50" s="73"/>
      <c r="H50" s="88"/>
      <c r="I50" s="73"/>
      <c r="J50" s="88"/>
      <c r="K50" s="73"/>
      <c r="L50" s="88"/>
    </row>
    <row r="51" spans="1:12" ht="19.95" customHeight="1">
      <c r="A51" s="65"/>
      <c r="B51" s="83"/>
      <c r="C51" s="20"/>
      <c r="E51" s="73"/>
      <c r="F51" s="88"/>
      <c r="G51" s="73"/>
      <c r="H51" s="88"/>
      <c r="I51" s="73"/>
      <c r="J51" s="88"/>
      <c r="K51" s="73"/>
      <c r="L51" s="88"/>
    </row>
    <row r="52" spans="1:12" ht="19.95" customHeight="1">
      <c r="A52" s="65"/>
      <c r="B52" s="83"/>
      <c r="C52" s="20"/>
      <c r="E52" s="73"/>
      <c r="F52" s="88"/>
      <c r="G52" s="73"/>
      <c r="H52" s="88"/>
      <c r="I52" s="73"/>
      <c r="J52" s="88"/>
      <c r="K52" s="73"/>
      <c r="L52" s="88"/>
    </row>
    <row r="53" spans="1:12" ht="19.95" customHeight="1">
      <c r="A53" s="14"/>
      <c r="B53" s="14"/>
      <c r="C53" s="14"/>
      <c r="E53" s="14"/>
      <c r="F53" s="14"/>
      <c r="G53" s="14"/>
      <c r="I53" s="14"/>
      <c r="J53" s="14"/>
      <c r="K53" s="14"/>
    </row>
    <row r="54" spans="1:12" ht="19.95" customHeight="1">
      <c r="A54" s="3"/>
      <c r="B54" s="14"/>
      <c r="C54" s="102"/>
      <c r="E54" s="14"/>
      <c r="F54" s="14"/>
      <c r="G54" s="14"/>
      <c r="I54" s="14"/>
      <c r="J54" s="14"/>
      <c r="K54" s="14"/>
    </row>
    <row r="55" spans="1:12" ht="19.95" customHeight="1">
      <c r="A55" s="43"/>
      <c r="B55" s="14"/>
      <c r="C55" s="14"/>
      <c r="E55" s="14"/>
      <c r="F55" s="14"/>
      <c r="G55" s="14"/>
      <c r="I55" s="14"/>
      <c r="J55" s="14"/>
      <c r="K55" s="14"/>
    </row>
    <row r="56" spans="1:12" ht="19.95" customHeight="1">
      <c r="A56" s="65" t="s">
        <v>18</v>
      </c>
      <c r="B56" s="81"/>
      <c r="C56" s="81"/>
      <c r="D56" s="81"/>
      <c r="E56" s="81"/>
      <c r="F56" s="81"/>
      <c r="G56" s="81"/>
      <c r="H56" s="66"/>
      <c r="I56" s="81"/>
      <c r="J56" s="81"/>
      <c r="K56" s="81"/>
      <c r="L56" s="67"/>
    </row>
    <row r="57" spans="1:12" ht="19.95" customHeight="1">
      <c r="A57" s="65" t="s">
        <v>223</v>
      </c>
      <c r="B57" s="81"/>
      <c r="C57" s="81"/>
      <c r="D57" s="81"/>
      <c r="E57" s="81"/>
      <c r="F57" s="81"/>
      <c r="G57" s="81"/>
      <c r="H57" s="66"/>
      <c r="I57" s="81"/>
      <c r="J57" s="81"/>
      <c r="K57" s="81"/>
      <c r="L57" s="67"/>
    </row>
    <row r="58" spans="1:12" ht="19.95" customHeight="1">
      <c r="A58" s="65" t="s">
        <v>166</v>
      </c>
      <c r="B58" s="81"/>
      <c r="C58" s="81"/>
      <c r="D58" s="81"/>
      <c r="E58" s="81"/>
      <c r="F58" s="81"/>
      <c r="G58" s="81"/>
      <c r="H58" s="66"/>
      <c r="I58" s="81"/>
      <c r="J58" s="81"/>
      <c r="K58" s="81"/>
      <c r="L58" s="67"/>
    </row>
    <row r="59" spans="1:12" ht="19.95" customHeight="1">
      <c r="A59" s="65"/>
      <c r="B59" s="81"/>
      <c r="C59" s="81"/>
      <c r="D59" s="81"/>
      <c r="E59" s="81"/>
      <c r="F59" s="81"/>
      <c r="G59" s="81"/>
      <c r="H59" s="66"/>
      <c r="I59" s="81"/>
      <c r="J59" s="81"/>
      <c r="K59" s="81"/>
      <c r="L59" s="67"/>
    </row>
    <row r="60" spans="1:12" ht="19.95" customHeight="1">
      <c r="A60" s="103" t="s">
        <v>48</v>
      </c>
      <c r="B60" s="81"/>
      <c r="C60" s="81"/>
      <c r="D60" s="81"/>
      <c r="E60" s="81"/>
      <c r="F60" s="81"/>
      <c r="G60" s="81"/>
      <c r="H60" s="66"/>
      <c r="I60" s="81"/>
      <c r="J60" s="81"/>
      <c r="K60" s="81"/>
      <c r="L60" s="67"/>
    </row>
    <row r="61" spans="1:12" ht="19.95" customHeight="1">
      <c r="A61" s="14"/>
      <c r="B61" s="14"/>
      <c r="C61" s="14"/>
      <c r="E61" s="81"/>
      <c r="F61" s="265" t="s">
        <v>57</v>
      </c>
      <c r="G61" s="265"/>
      <c r="H61" s="265"/>
      <c r="I61" s="265"/>
      <c r="J61" s="265"/>
      <c r="K61" s="265"/>
      <c r="L61" s="265"/>
    </row>
    <row r="62" spans="1:12" ht="19.95" customHeight="1">
      <c r="A62" s="14"/>
      <c r="B62" s="14"/>
      <c r="C62" s="14"/>
      <c r="E62" s="20"/>
      <c r="F62" s="266" t="s">
        <v>46</v>
      </c>
      <c r="G62" s="266"/>
      <c r="H62" s="266"/>
      <c r="I62" s="4"/>
      <c r="J62" s="266" t="s">
        <v>169</v>
      </c>
      <c r="K62" s="266"/>
      <c r="L62" s="266"/>
    </row>
    <row r="63" spans="1:12" ht="19.95" customHeight="1">
      <c r="A63" s="14"/>
      <c r="B63" s="14"/>
      <c r="C63" s="14"/>
      <c r="D63" s="16"/>
      <c r="E63" s="57">
        <v>0</v>
      </c>
      <c r="F63" s="56" t="s">
        <v>167</v>
      </c>
      <c r="G63" s="57">
        <v>0</v>
      </c>
      <c r="H63" s="56" t="s">
        <v>69</v>
      </c>
      <c r="J63" s="171" t="s">
        <v>167</v>
      </c>
      <c r="K63" s="57">
        <v>0</v>
      </c>
      <c r="L63" s="104" t="s">
        <v>69</v>
      </c>
    </row>
    <row r="64" spans="1:12" ht="19.95" customHeight="1">
      <c r="A64" s="14"/>
      <c r="B64" s="14"/>
      <c r="C64" s="14"/>
      <c r="D64" s="16"/>
      <c r="E64" s="57"/>
      <c r="F64" s="70" t="s">
        <v>164</v>
      </c>
      <c r="G64" s="27"/>
      <c r="H64" s="162" t="s">
        <v>68</v>
      </c>
      <c r="I64" s="69"/>
      <c r="J64" s="70" t="s">
        <v>164</v>
      </c>
      <c r="K64" s="27"/>
      <c r="L64" s="104" t="s">
        <v>68</v>
      </c>
    </row>
    <row r="65" spans="1:33" ht="19.95" customHeight="1">
      <c r="E65" s="57"/>
      <c r="F65" s="57" t="s">
        <v>70</v>
      </c>
      <c r="G65" s="57"/>
      <c r="H65" s="165" t="s">
        <v>159</v>
      </c>
      <c r="J65" s="57" t="s">
        <v>70</v>
      </c>
      <c r="K65" s="57"/>
      <c r="L65" s="165" t="s">
        <v>159</v>
      </c>
    </row>
    <row r="66" spans="1:33" ht="19.95" customHeight="1">
      <c r="D66" s="59" t="s">
        <v>37</v>
      </c>
      <c r="E66" s="57"/>
      <c r="F66" s="71" t="s">
        <v>71</v>
      </c>
      <c r="G66" s="57"/>
      <c r="H66" s="72"/>
      <c r="J66" s="71" t="s">
        <v>71</v>
      </c>
      <c r="K66" s="57"/>
      <c r="L66" s="72"/>
    </row>
    <row r="67" spans="1:33" ht="19.95" customHeight="1">
      <c r="A67" s="160" t="s">
        <v>0</v>
      </c>
      <c r="B67" s="14"/>
      <c r="C67" s="14"/>
      <c r="E67" s="14"/>
      <c r="F67" s="14"/>
      <c r="G67" s="14"/>
      <c r="I67" s="14"/>
      <c r="J67" s="14"/>
      <c r="K67" s="14"/>
    </row>
    <row r="68" spans="1:33" ht="19.95" customHeight="1">
      <c r="A68" s="16" t="s">
        <v>188</v>
      </c>
      <c r="C68" s="14"/>
      <c r="D68" s="151">
        <v>18</v>
      </c>
      <c r="E68" s="14"/>
      <c r="F68" s="108" t="s">
        <v>72</v>
      </c>
      <c r="G68" s="73"/>
      <c r="H68" s="74">
        <v>44984</v>
      </c>
      <c r="I68" s="14"/>
      <c r="J68" s="108" t="s">
        <v>72</v>
      </c>
      <c r="K68" s="73"/>
      <c r="L68" s="106">
        <v>44984</v>
      </c>
    </row>
    <row r="69" spans="1:33" ht="19.95" customHeight="1">
      <c r="A69" s="16" t="s">
        <v>21</v>
      </c>
      <c r="C69" s="14"/>
      <c r="D69" s="151">
        <v>19</v>
      </c>
      <c r="E69" s="107"/>
      <c r="F69" s="74">
        <v>25891</v>
      </c>
      <c r="G69" s="107"/>
      <c r="H69" s="74">
        <v>25658</v>
      </c>
      <c r="I69" s="14"/>
      <c r="J69" s="74">
        <v>24931</v>
      </c>
      <c r="K69" s="107"/>
      <c r="L69" s="42">
        <v>24726</v>
      </c>
    </row>
    <row r="70" spans="1:33" ht="19.95" customHeight="1">
      <c r="A70" s="16" t="s">
        <v>135</v>
      </c>
      <c r="D70" s="153">
        <v>9</v>
      </c>
      <c r="E70" s="73"/>
      <c r="F70" s="74">
        <v>11763</v>
      </c>
      <c r="G70" s="73"/>
      <c r="H70" s="74">
        <v>11763</v>
      </c>
      <c r="I70" s="14"/>
      <c r="J70" s="74">
        <v>11763</v>
      </c>
      <c r="K70" s="73"/>
      <c r="L70" s="106">
        <v>11763</v>
      </c>
      <c r="W70" s="77"/>
      <c r="Y70" s="77"/>
      <c r="AA70" s="77"/>
      <c r="AC70" s="77"/>
      <c r="AE70" s="77"/>
      <c r="AG70" s="77"/>
    </row>
    <row r="71" spans="1:33" ht="19.95" customHeight="1">
      <c r="A71" s="16" t="s">
        <v>155</v>
      </c>
      <c r="D71" s="153"/>
      <c r="E71" s="73"/>
      <c r="F71" s="74"/>
      <c r="G71" s="73"/>
      <c r="H71" s="74"/>
      <c r="I71" s="14"/>
      <c r="J71" s="74"/>
      <c r="K71" s="73"/>
      <c r="L71" s="106"/>
      <c r="W71" s="77"/>
      <c r="Y71" s="77"/>
      <c r="AA71" s="77"/>
      <c r="AC71" s="77"/>
      <c r="AE71" s="77"/>
      <c r="AG71" s="77"/>
    </row>
    <row r="72" spans="1:33" ht="19.95" customHeight="1">
      <c r="A72" s="16" t="s">
        <v>156</v>
      </c>
      <c r="D72" s="153">
        <v>6</v>
      </c>
      <c r="E72" s="73"/>
      <c r="F72" s="74">
        <v>1758</v>
      </c>
      <c r="G72" s="73"/>
      <c r="H72" s="74">
        <v>11479</v>
      </c>
      <c r="I72" s="14"/>
      <c r="J72" s="74">
        <v>1758</v>
      </c>
      <c r="K72" s="73"/>
      <c r="L72" s="106">
        <v>11479</v>
      </c>
      <c r="W72" s="77"/>
      <c r="Y72" s="77"/>
      <c r="AA72" s="77"/>
      <c r="AC72" s="77"/>
      <c r="AE72" s="77"/>
      <c r="AG72" s="77"/>
    </row>
    <row r="73" spans="1:33" ht="19.95" customHeight="1">
      <c r="A73" s="16" t="s">
        <v>157</v>
      </c>
      <c r="D73" s="153">
        <v>20</v>
      </c>
      <c r="E73" s="73"/>
      <c r="F73" s="74">
        <v>1780</v>
      </c>
      <c r="G73" s="73"/>
      <c r="H73" s="74">
        <v>1642</v>
      </c>
      <c r="I73" s="14"/>
      <c r="J73" s="74">
        <v>1780</v>
      </c>
      <c r="K73" s="73"/>
      <c r="L73" s="106">
        <v>1642</v>
      </c>
      <c r="W73" s="77"/>
      <c r="Y73" s="77"/>
      <c r="AA73" s="77"/>
      <c r="AC73" s="77"/>
      <c r="AE73" s="77"/>
      <c r="AG73" s="77"/>
    </row>
    <row r="74" spans="1:33" ht="19.95" customHeight="1">
      <c r="A74" s="16" t="s">
        <v>98</v>
      </c>
      <c r="C74" s="14"/>
      <c r="D74" s="151">
        <v>21</v>
      </c>
      <c r="E74" s="73"/>
      <c r="F74" s="163">
        <v>1141</v>
      </c>
      <c r="G74" s="73"/>
      <c r="H74" s="163">
        <v>1141</v>
      </c>
      <c r="I74" s="14"/>
      <c r="J74" s="74">
        <v>1141</v>
      </c>
      <c r="K74" s="73"/>
      <c r="L74" s="108">
        <v>1141</v>
      </c>
      <c r="W74" s="77"/>
      <c r="Y74" s="77"/>
      <c r="AA74" s="77"/>
      <c r="AC74" s="77"/>
      <c r="AE74" s="77"/>
      <c r="AG74" s="77"/>
    </row>
    <row r="75" spans="1:33" ht="19.95" customHeight="1">
      <c r="A75" s="3" t="s">
        <v>7</v>
      </c>
      <c r="B75" s="14"/>
      <c r="D75" s="151">
        <v>22</v>
      </c>
      <c r="E75" s="73"/>
      <c r="F75" s="74">
        <v>5627</v>
      </c>
      <c r="G75" s="73"/>
      <c r="H75" s="163">
        <v>5763</v>
      </c>
      <c r="I75" s="14"/>
      <c r="J75" s="74">
        <v>5627</v>
      </c>
      <c r="K75" s="73"/>
      <c r="L75" s="106">
        <v>5763</v>
      </c>
      <c r="W75" s="77"/>
      <c r="Y75" s="77"/>
      <c r="AA75" s="77"/>
      <c r="AC75" s="77"/>
      <c r="AE75" s="77"/>
      <c r="AG75" s="77"/>
    </row>
    <row r="76" spans="1:33" ht="19.95" customHeight="1">
      <c r="A76" s="160" t="s">
        <v>147</v>
      </c>
      <c r="C76" s="14"/>
      <c r="D76" s="151"/>
      <c r="E76" s="73"/>
      <c r="F76" s="111">
        <f>SUM(F68:F75)</f>
        <v>47960</v>
      </c>
      <c r="G76" s="73"/>
      <c r="H76" s="111">
        <f>SUM(H68:H75)</f>
        <v>102430</v>
      </c>
      <c r="I76" s="73"/>
      <c r="J76" s="111">
        <f>SUM(J68:J75)</f>
        <v>47000</v>
      </c>
      <c r="K76" s="73">
        <f>SUM(K68:K75)</f>
        <v>0</v>
      </c>
      <c r="L76" s="111">
        <f>SUM(L68:L75)</f>
        <v>101498</v>
      </c>
      <c r="W76" s="77"/>
      <c r="Y76" s="77"/>
      <c r="AA76" s="77"/>
      <c r="AC76" s="77"/>
      <c r="AE76" s="77"/>
      <c r="AG76" s="77"/>
    </row>
    <row r="77" spans="1:33" ht="19.95" customHeight="1">
      <c r="A77" s="103"/>
      <c r="C77" s="14"/>
      <c r="D77" s="151"/>
      <c r="E77" s="73"/>
      <c r="F77" s="88"/>
      <c r="G77" s="73"/>
      <c r="H77" s="88"/>
      <c r="I77" s="73"/>
      <c r="J77" s="88"/>
      <c r="K77" s="73"/>
      <c r="L77" s="88"/>
      <c r="W77" s="77"/>
      <c r="Y77" s="77"/>
      <c r="AA77" s="77"/>
      <c r="AC77" s="77"/>
      <c r="AE77" s="77"/>
      <c r="AG77" s="77"/>
    </row>
    <row r="78" spans="1:33" ht="19.95" customHeight="1">
      <c r="A78" s="160" t="s">
        <v>6</v>
      </c>
      <c r="B78" s="14"/>
      <c r="C78" s="14"/>
      <c r="D78" s="151"/>
      <c r="E78" s="73"/>
      <c r="F78" s="73"/>
      <c r="G78" s="73"/>
      <c r="H78" s="75"/>
      <c r="I78" s="14"/>
      <c r="J78" s="73"/>
      <c r="K78" s="73"/>
      <c r="L78" s="88"/>
      <c r="W78" s="77"/>
      <c r="Y78" s="77"/>
      <c r="AA78" s="77"/>
      <c r="AC78" s="77"/>
      <c r="AE78" s="77"/>
      <c r="AG78" s="77"/>
    </row>
    <row r="79" spans="1:33" ht="19.95" customHeight="1">
      <c r="A79" s="38" t="s">
        <v>158</v>
      </c>
      <c r="B79" s="14"/>
      <c r="C79" s="14"/>
      <c r="D79" s="151">
        <v>9</v>
      </c>
      <c r="E79" s="73"/>
      <c r="F79" s="109" t="s">
        <v>72</v>
      </c>
      <c r="G79" s="73"/>
      <c r="H79" s="109" t="s">
        <v>72</v>
      </c>
      <c r="I79" s="14"/>
      <c r="J79" s="109" t="s">
        <v>72</v>
      </c>
      <c r="K79" s="73"/>
      <c r="L79" s="110" t="s">
        <v>72</v>
      </c>
      <c r="W79" s="77"/>
      <c r="Y79" s="77"/>
      <c r="AA79" s="77"/>
      <c r="AC79" s="77"/>
      <c r="AE79" s="77"/>
      <c r="AG79" s="77"/>
    </row>
    <row r="80" spans="1:33" ht="19.95" customHeight="1">
      <c r="A80" s="3" t="s">
        <v>160</v>
      </c>
      <c r="C80" s="14"/>
      <c r="D80" s="152">
        <v>21</v>
      </c>
      <c r="E80" s="84"/>
      <c r="F80" s="112" t="s">
        <v>72</v>
      </c>
      <c r="G80" s="84"/>
      <c r="H80" s="112" t="s">
        <v>72</v>
      </c>
      <c r="I80" s="9"/>
      <c r="J80" s="112" t="s">
        <v>72</v>
      </c>
      <c r="K80" s="84"/>
      <c r="L80" s="79" t="s">
        <v>72</v>
      </c>
      <c r="M80" s="16">
        <v>714811.36</v>
      </c>
      <c r="W80" s="77"/>
      <c r="Y80" s="77"/>
      <c r="AA80" s="77"/>
      <c r="AC80" s="77"/>
      <c r="AE80" s="77"/>
      <c r="AG80" s="77"/>
    </row>
    <row r="81" spans="1:33" ht="19.95" customHeight="1">
      <c r="A81" s="38" t="s">
        <v>22</v>
      </c>
      <c r="C81" s="14"/>
      <c r="D81" s="152">
        <v>23</v>
      </c>
      <c r="E81" s="84"/>
      <c r="F81" s="74">
        <v>163</v>
      </c>
      <c r="G81" s="84"/>
      <c r="H81" s="74">
        <v>86</v>
      </c>
      <c r="I81" s="9"/>
      <c r="J81" s="74">
        <v>163</v>
      </c>
      <c r="K81" s="84"/>
      <c r="L81" s="74">
        <v>86</v>
      </c>
      <c r="M81" s="16">
        <v>1748373.67</v>
      </c>
      <c r="W81" s="77"/>
      <c r="Y81" s="77"/>
      <c r="AA81" s="77"/>
      <c r="AC81" s="77"/>
      <c r="AE81" s="77"/>
      <c r="AG81" s="77"/>
    </row>
    <row r="82" spans="1:33" ht="19.95" customHeight="1">
      <c r="A82" s="38" t="s">
        <v>23</v>
      </c>
      <c r="C82" s="14"/>
      <c r="D82" s="152"/>
      <c r="E82" s="84"/>
      <c r="F82" s="112" t="s">
        <v>72</v>
      </c>
      <c r="G82" s="84"/>
      <c r="H82" s="74">
        <v>334</v>
      </c>
      <c r="I82" s="9"/>
      <c r="J82" s="112" t="s">
        <v>72</v>
      </c>
      <c r="K82" s="84"/>
      <c r="L82" s="74">
        <v>334</v>
      </c>
      <c r="M82" s="16">
        <v>334295.82</v>
      </c>
      <c r="W82" s="77"/>
      <c r="Y82" s="77"/>
      <c r="AA82" s="77"/>
      <c r="AC82" s="77"/>
      <c r="AE82" s="77"/>
      <c r="AG82" s="77"/>
    </row>
    <row r="83" spans="1:33" ht="19.95" customHeight="1">
      <c r="A83" s="38" t="s">
        <v>24</v>
      </c>
      <c r="C83" s="14"/>
      <c r="D83" s="152">
        <v>25</v>
      </c>
      <c r="E83" s="84"/>
      <c r="F83" s="100">
        <v>248</v>
      </c>
      <c r="G83" s="73"/>
      <c r="H83" s="100">
        <v>156</v>
      </c>
      <c r="I83" s="73"/>
      <c r="J83" s="100">
        <v>248</v>
      </c>
      <c r="K83" s="73"/>
      <c r="L83" s="100">
        <v>156</v>
      </c>
      <c r="M83" s="16">
        <v>125062.5</v>
      </c>
      <c r="W83" s="77"/>
      <c r="Y83" s="77"/>
      <c r="AA83" s="77"/>
      <c r="AC83" s="77"/>
      <c r="AE83" s="77"/>
      <c r="AG83" s="77"/>
    </row>
    <row r="84" spans="1:33" ht="19.95" hidden="1" customHeight="1">
      <c r="A84" s="38" t="s">
        <v>25</v>
      </c>
      <c r="C84" s="14"/>
      <c r="D84" s="152"/>
      <c r="E84" s="84"/>
      <c r="F84" s="113" t="s">
        <v>72</v>
      </c>
      <c r="G84" s="84"/>
      <c r="H84" s="113" t="s">
        <v>72</v>
      </c>
      <c r="I84" s="9"/>
      <c r="J84" s="113" t="s">
        <v>72</v>
      </c>
      <c r="K84" s="84"/>
      <c r="L84" s="114" t="s">
        <v>72</v>
      </c>
      <c r="M84" s="16">
        <v>0</v>
      </c>
      <c r="W84" s="77"/>
      <c r="Y84" s="77"/>
      <c r="AA84" s="77"/>
      <c r="AC84" s="77"/>
      <c r="AE84" s="77"/>
      <c r="AG84" s="77"/>
    </row>
    <row r="85" spans="1:33" ht="19.95" customHeight="1">
      <c r="A85" s="160" t="s">
        <v>149</v>
      </c>
      <c r="B85" s="38"/>
      <c r="C85" s="14"/>
      <c r="D85" s="151"/>
      <c r="E85" s="73"/>
      <c r="F85" s="100">
        <f>SUM(F80:F84)</f>
        <v>411</v>
      </c>
      <c r="G85" s="73"/>
      <c r="H85" s="100">
        <f>SUM(H80:H84)</f>
        <v>576</v>
      </c>
      <c r="I85" s="73"/>
      <c r="J85" s="100">
        <f>SUM(J80:K84)</f>
        <v>411</v>
      </c>
      <c r="K85" s="73">
        <f>SUM(K80:L84)</f>
        <v>576</v>
      </c>
      <c r="L85" s="100">
        <f>SUM(L80:L84)</f>
        <v>576</v>
      </c>
      <c r="M85" s="16">
        <v>4970739.3499999996</v>
      </c>
      <c r="W85" s="77"/>
      <c r="Y85" s="77"/>
      <c r="AA85" s="77"/>
      <c r="AC85" s="77"/>
      <c r="AE85" s="77"/>
      <c r="AG85" s="77"/>
    </row>
    <row r="86" spans="1:33" ht="19.95" customHeight="1">
      <c r="A86" s="103"/>
      <c r="B86" s="38"/>
      <c r="C86" s="14"/>
      <c r="D86" s="151"/>
      <c r="E86" s="73"/>
      <c r="F86" s="88"/>
      <c r="G86" s="73"/>
      <c r="H86" s="88"/>
      <c r="I86" s="73"/>
      <c r="J86" s="88"/>
      <c r="K86" s="73"/>
      <c r="L86" s="88"/>
      <c r="W86" s="77"/>
      <c r="Y86" s="77"/>
      <c r="AA86" s="77"/>
      <c r="AC86" s="77"/>
      <c r="AE86" s="77"/>
      <c r="AG86" s="77"/>
    </row>
    <row r="87" spans="1:33" ht="19.95" customHeight="1">
      <c r="A87" s="160" t="s">
        <v>148</v>
      </c>
      <c r="B87" s="38"/>
      <c r="C87" s="14"/>
      <c r="D87" s="151"/>
      <c r="E87" s="73"/>
      <c r="F87" s="100">
        <f>SUM(F76,F85)</f>
        <v>48371</v>
      </c>
      <c r="G87" s="73">
        <f>SUM(G76,G85)</f>
        <v>0</v>
      </c>
      <c r="H87" s="100">
        <f>SUM(H76,H85)</f>
        <v>103006</v>
      </c>
      <c r="I87" s="73"/>
      <c r="J87" s="100">
        <f>SUM(J76,J85)</f>
        <v>47411</v>
      </c>
      <c r="K87" s="73">
        <f>SUM(K76,K85)</f>
        <v>576</v>
      </c>
      <c r="L87" s="100">
        <f>SUM(L76,L85)</f>
        <v>102074</v>
      </c>
      <c r="M87" s="16">
        <v>73459412.769999996</v>
      </c>
      <c r="W87" s="77"/>
      <c r="Y87" s="77"/>
      <c r="AA87" s="77"/>
      <c r="AC87" s="77"/>
      <c r="AE87" s="77"/>
      <c r="AG87" s="77"/>
    </row>
    <row r="88" spans="1:33" ht="19.95" customHeight="1">
      <c r="A88" s="160"/>
      <c r="B88" s="38"/>
      <c r="C88" s="14"/>
      <c r="D88" s="151"/>
      <c r="E88" s="73"/>
      <c r="F88" s="88"/>
      <c r="G88" s="73"/>
      <c r="H88" s="88"/>
      <c r="I88" s="73"/>
      <c r="J88" s="88"/>
      <c r="K88" s="73"/>
      <c r="L88" s="88"/>
      <c r="W88" s="77"/>
      <c r="Y88" s="77"/>
      <c r="AA88" s="77"/>
      <c r="AC88" s="77"/>
      <c r="AE88" s="77"/>
      <c r="AG88" s="77"/>
    </row>
    <row r="89" spans="1:33" ht="19.95" customHeight="1">
      <c r="A89" s="160" t="s">
        <v>8</v>
      </c>
      <c r="B89" s="14"/>
      <c r="C89" s="14"/>
      <c r="D89" s="151"/>
      <c r="E89" s="14"/>
      <c r="F89" s="115"/>
      <c r="G89" s="116"/>
      <c r="H89" s="117"/>
      <c r="I89" s="118"/>
      <c r="J89" s="115"/>
      <c r="K89" s="116"/>
      <c r="L89" s="119"/>
    </row>
    <row r="90" spans="1:33" ht="19.95" customHeight="1">
      <c r="A90" s="38" t="s">
        <v>91</v>
      </c>
      <c r="B90" s="38"/>
      <c r="C90" s="38"/>
      <c r="D90" s="151"/>
      <c r="E90" s="107"/>
      <c r="F90" s="107"/>
      <c r="G90" s="107"/>
      <c r="H90" s="105"/>
      <c r="I90" s="14"/>
      <c r="J90" s="73"/>
      <c r="K90" s="14"/>
    </row>
    <row r="91" spans="1:33" ht="19.95" customHeight="1">
      <c r="A91" s="38" t="s">
        <v>227</v>
      </c>
      <c r="B91" s="38"/>
      <c r="C91" s="38"/>
      <c r="D91" s="151"/>
      <c r="E91" s="107"/>
      <c r="F91" s="107"/>
      <c r="G91" s="107"/>
      <c r="H91" s="105"/>
      <c r="I91" s="14"/>
      <c r="J91" s="73"/>
      <c r="K91" s="14"/>
    </row>
    <row r="92" spans="1:33" ht="19.95" customHeight="1" thickBot="1">
      <c r="A92" s="38" t="s">
        <v>226</v>
      </c>
      <c r="B92" s="38"/>
      <c r="C92" s="38"/>
      <c r="D92" s="151">
        <v>24</v>
      </c>
      <c r="E92" s="107"/>
      <c r="F92" s="51">
        <v>1113741</v>
      </c>
      <c r="G92" s="18"/>
      <c r="H92" s="51">
        <v>337500</v>
      </c>
      <c r="I92" s="10"/>
      <c r="J92" s="51">
        <v>1113741</v>
      </c>
      <c r="K92" s="10"/>
      <c r="L92" s="51">
        <v>337500</v>
      </c>
    </row>
    <row r="93" spans="1:33" ht="19.95" customHeight="1" thickTop="1">
      <c r="A93" s="38" t="s">
        <v>224</v>
      </c>
      <c r="B93" s="38"/>
      <c r="C93" s="38"/>
      <c r="D93" s="151"/>
      <c r="E93" s="107"/>
      <c r="F93" s="10"/>
      <c r="G93" s="18"/>
      <c r="H93" s="10"/>
      <c r="I93" s="10"/>
      <c r="J93" s="10"/>
      <c r="K93" s="10"/>
      <c r="L93" s="10"/>
    </row>
    <row r="94" spans="1:33" ht="19.95" customHeight="1">
      <c r="A94" s="38" t="s">
        <v>225</v>
      </c>
      <c r="B94" s="38"/>
      <c r="C94" s="38"/>
      <c r="D94" s="151">
        <v>24</v>
      </c>
      <c r="E94" s="73"/>
      <c r="F94" s="10">
        <f>+'SE_CON (E)'!F24</f>
        <v>1112738</v>
      </c>
      <c r="G94" s="18"/>
      <c r="H94" s="10">
        <f>+'SE_CON (E)'!F14</f>
        <v>337497</v>
      </c>
      <c r="I94" s="10"/>
      <c r="J94" s="10">
        <f>+'SE_COM (E)'!F24</f>
        <v>1112738</v>
      </c>
      <c r="K94" s="10"/>
      <c r="L94" s="10">
        <f>'SE_COM (E)'!F14</f>
        <v>337497</v>
      </c>
      <c r="W94" s="77"/>
      <c r="Y94" s="77"/>
      <c r="AA94" s="77"/>
      <c r="AC94" s="77"/>
      <c r="AE94" s="77"/>
      <c r="AG94" s="77"/>
    </row>
    <row r="95" spans="1:33" ht="19.95" customHeight="1">
      <c r="A95" s="38" t="s">
        <v>189</v>
      </c>
      <c r="B95" s="38"/>
      <c r="C95" s="38"/>
      <c r="D95" s="151">
        <v>24</v>
      </c>
      <c r="E95" s="73"/>
      <c r="F95" s="10">
        <f>+'SE_CON (E)'!H24</f>
        <v>-746116</v>
      </c>
      <c r="G95" s="18"/>
      <c r="H95" s="10">
        <f>'SE_CON (E)'!H14</f>
        <v>-5895</v>
      </c>
      <c r="I95" s="10"/>
      <c r="J95" s="10">
        <f>+'SE_COM (E)'!H24</f>
        <v>-746116</v>
      </c>
      <c r="K95" s="18"/>
      <c r="L95" s="10">
        <f>'SE_COM (E)'!H14</f>
        <v>-5895</v>
      </c>
      <c r="W95" s="77"/>
      <c r="Y95" s="77"/>
      <c r="AA95" s="77"/>
      <c r="AC95" s="77"/>
      <c r="AE95" s="77"/>
      <c r="AG95" s="77"/>
    </row>
    <row r="96" spans="1:33" ht="19.95" customHeight="1">
      <c r="A96" s="38" t="s">
        <v>190</v>
      </c>
      <c r="B96" s="38"/>
      <c r="C96" s="38"/>
      <c r="D96" s="152"/>
      <c r="E96" s="73"/>
      <c r="F96" s="18">
        <f>+'SE_CON (E)'!J24</f>
        <v>-226</v>
      </c>
      <c r="G96" s="18"/>
      <c r="H96" s="18">
        <f>'SE_CON (E)'!J14</f>
        <v>-226</v>
      </c>
      <c r="I96" s="10"/>
      <c r="J96" s="23" t="s">
        <v>72</v>
      </c>
      <c r="K96" s="18"/>
      <c r="L96" s="23" t="s">
        <v>72</v>
      </c>
      <c r="W96" s="77"/>
      <c r="Y96" s="77"/>
      <c r="AA96" s="77"/>
      <c r="AC96" s="77"/>
      <c r="AE96" s="77"/>
      <c r="AG96" s="77"/>
    </row>
    <row r="97" spans="1:33" ht="19.95" customHeight="1">
      <c r="A97" s="38" t="s">
        <v>150</v>
      </c>
      <c r="B97" s="38"/>
      <c r="C97" s="38"/>
      <c r="D97" s="151"/>
      <c r="E97" s="73"/>
      <c r="F97" s="18"/>
      <c r="G97" s="18"/>
      <c r="H97" s="18"/>
      <c r="I97" s="10"/>
      <c r="J97" s="10"/>
      <c r="K97" s="18"/>
      <c r="L97" s="18"/>
      <c r="W97" s="77"/>
      <c r="Y97" s="77"/>
      <c r="AA97" s="77"/>
      <c r="AC97" s="77"/>
      <c r="AE97" s="77"/>
      <c r="AG97" s="77"/>
    </row>
    <row r="98" spans="1:33" ht="19.95" customHeight="1">
      <c r="A98" s="38" t="s">
        <v>61</v>
      </c>
      <c r="B98" s="38"/>
      <c r="C98" s="38"/>
      <c r="D98" s="152"/>
      <c r="E98" s="84"/>
      <c r="F98" s="10">
        <f>+'SE_CON (E)'!L24</f>
        <v>11250</v>
      </c>
      <c r="G98" s="18"/>
      <c r="H98" s="10">
        <f>'SE_CON (E)'!L14</f>
        <v>11250</v>
      </c>
      <c r="I98" s="10"/>
      <c r="J98" s="10">
        <f>+'SE_COM (E)'!J24</f>
        <v>11250</v>
      </c>
      <c r="K98" s="18"/>
      <c r="L98" s="10">
        <f>'SE_COM (E)'!J14</f>
        <v>11250</v>
      </c>
      <c r="W98" s="77"/>
      <c r="Y98" s="77"/>
      <c r="AA98" s="77"/>
      <c r="AC98" s="77"/>
      <c r="AE98" s="77"/>
      <c r="AG98" s="77"/>
    </row>
    <row r="99" spans="1:33" ht="19.95" customHeight="1">
      <c r="A99" s="38" t="s">
        <v>62</v>
      </c>
      <c r="B99" s="38"/>
      <c r="C99" s="38"/>
      <c r="D99" s="152"/>
      <c r="E99" s="84"/>
      <c r="F99" s="18">
        <f>+'SE_CON (E)'!N24</f>
        <v>-406169</v>
      </c>
      <c r="G99" s="18"/>
      <c r="H99" s="18">
        <f>'SE_CON (E)'!N14</f>
        <v>-381089</v>
      </c>
      <c r="I99" s="10"/>
      <c r="J99" s="10">
        <f>+'SE_COM (E)'!L24</f>
        <v>-405346</v>
      </c>
      <c r="K99" s="18"/>
      <c r="L99" s="18">
        <f>'SE_COM (E)'!L14</f>
        <v>-382409</v>
      </c>
      <c r="W99" s="77"/>
      <c r="Y99" s="77"/>
      <c r="AA99" s="77"/>
      <c r="AC99" s="77"/>
      <c r="AE99" s="77"/>
      <c r="AG99" s="77"/>
    </row>
    <row r="100" spans="1:33" ht="19.95" customHeight="1">
      <c r="A100" s="38" t="s">
        <v>15</v>
      </c>
      <c r="B100" s="38"/>
      <c r="C100" s="38"/>
      <c r="D100" s="152"/>
      <c r="E100" s="84"/>
      <c r="F100" s="100">
        <v>1908</v>
      </c>
      <c r="G100" s="73"/>
      <c r="H100" s="100">
        <v>1375</v>
      </c>
      <c r="I100" s="73"/>
      <c r="J100" s="100">
        <v>1123</v>
      </c>
      <c r="K100" s="73"/>
      <c r="L100" s="100">
        <v>624</v>
      </c>
      <c r="W100" s="77"/>
      <c r="Y100" s="77"/>
      <c r="AA100" s="77"/>
      <c r="AC100" s="77"/>
      <c r="AE100" s="77"/>
      <c r="AG100" s="77"/>
    </row>
    <row r="101" spans="1:33" ht="19.95" customHeight="1">
      <c r="A101" s="160" t="s">
        <v>103</v>
      </c>
      <c r="B101" s="38"/>
      <c r="C101" s="38"/>
      <c r="D101" s="151"/>
      <c r="E101" s="73"/>
      <c r="F101" s="18">
        <f>SUM(F94:F100)</f>
        <v>-26615</v>
      </c>
      <c r="G101" s="18"/>
      <c r="H101" s="18">
        <f>SUM(H94:H100)</f>
        <v>-37088</v>
      </c>
      <c r="I101" s="18">
        <f>SUM(I94:I100)</f>
        <v>0</v>
      </c>
      <c r="J101" s="18">
        <f>SUM(J94:J100)</f>
        <v>-26351</v>
      </c>
      <c r="K101" s="18">
        <f>SUM(K94:K100)</f>
        <v>0</v>
      </c>
      <c r="L101" s="18">
        <f>SUM(L94:L100)</f>
        <v>-38933</v>
      </c>
      <c r="W101" s="77"/>
      <c r="Y101" s="77"/>
      <c r="AA101" s="77"/>
      <c r="AC101" s="77"/>
      <c r="AE101" s="77"/>
      <c r="AG101" s="77"/>
    </row>
    <row r="102" spans="1:33" ht="19.95" customHeight="1">
      <c r="A102" s="38" t="s">
        <v>63</v>
      </c>
      <c r="B102" s="14"/>
      <c r="D102" s="151"/>
      <c r="E102" s="73"/>
      <c r="F102" s="23" t="s">
        <v>72</v>
      </c>
      <c r="G102" s="23"/>
      <c r="H102" s="23" t="s">
        <v>72</v>
      </c>
      <c r="I102" s="10"/>
      <c r="J102" s="23" t="s">
        <v>72</v>
      </c>
      <c r="K102" s="18"/>
      <c r="L102" s="23" t="s">
        <v>72</v>
      </c>
      <c r="W102" s="77"/>
      <c r="Y102" s="77"/>
      <c r="AA102" s="77"/>
      <c r="AC102" s="77"/>
      <c r="AE102" s="77"/>
      <c r="AG102" s="77"/>
    </row>
    <row r="103" spans="1:33" ht="19.95" customHeight="1">
      <c r="A103" s="160" t="s">
        <v>217</v>
      </c>
      <c r="B103" s="14"/>
      <c r="C103" s="122"/>
      <c r="D103" s="151"/>
      <c r="E103" s="14"/>
      <c r="F103" s="168">
        <f>SUM(F101:F102)</f>
        <v>-26615</v>
      </c>
      <c r="G103" s="10"/>
      <c r="H103" s="168">
        <f>SUM(H101:H102)</f>
        <v>-37088</v>
      </c>
      <c r="I103" s="10">
        <f>SUM(I101:I102)</f>
        <v>0</v>
      </c>
      <c r="J103" s="12">
        <f>SUM(J101:J102)</f>
        <v>-26351</v>
      </c>
      <c r="K103" s="10">
        <f>SUM(K101:K102)</f>
        <v>0</v>
      </c>
      <c r="L103" s="12">
        <f>SUM(L101:L102)</f>
        <v>-38933</v>
      </c>
      <c r="W103" s="77"/>
      <c r="Y103" s="77"/>
      <c r="AA103" s="77"/>
      <c r="AC103" s="77"/>
      <c r="AE103" s="77"/>
      <c r="AG103" s="77"/>
    </row>
    <row r="104" spans="1:33" ht="19.95" customHeight="1">
      <c r="A104" s="121"/>
      <c r="B104" s="14"/>
      <c r="C104" s="122"/>
      <c r="D104" s="151"/>
      <c r="E104" s="14"/>
      <c r="F104" s="10"/>
      <c r="G104" s="10"/>
      <c r="H104" s="10"/>
      <c r="I104" s="10"/>
      <c r="J104" s="10"/>
      <c r="K104" s="10"/>
      <c r="L104" s="10"/>
      <c r="W104" s="77"/>
      <c r="Y104" s="77"/>
      <c r="AA104" s="77"/>
      <c r="AC104" s="77"/>
      <c r="AE104" s="77"/>
      <c r="AG104" s="77"/>
    </row>
    <row r="105" spans="1:33" ht="19.95" customHeight="1" thickBot="1">
      <c r="A105" s="160" t="s">
        <v>104</v>
      </c>
      <c r="B105" s="14"/>
      <c r="C105" s="122"/>
      <c r="D105" s="151"/>
      <c r="E105" s="14"/>
      <c r="F105" s="169">
        <f>SUM(F87,F103)</f>
        <v>21756</v>
      </c>
      <c r="G105" s="10"/>
      <c r="H105" s="169">
        <f>SUM(H87,H103)</f>
        <v>65918</v>
      </c>
      <c r="I105" s="10">
        <f>SUM(I87,I103)</f>
        <v>0</v>
      </c>
      <c r="J105" s="51">
        <f>SUM(J87,J103)</f>
        <v>21060</v>
      </c>
      <c r="K105" s="10">
        <f>SUM(K87,K103)</f>
        <v>576</v>
      </c>
      <c r="L105" s="51">
        <f>SUM(L87,L103)</f>
        <v>63141</v>
      </c>
      <c r="W105" s="77"/>
      <c r="Y105" s="77"/>
      <c r="AA105" s="77"/>
      <c r="AC105" s="77"/>
      <c r="AE105" s="77"/>
      <c r="AG105" s="77"/>
    </row>
    <row r="106" spans="1:33" ht="19.95" customHeight="1" thickTop="1">
      <c r="A106" s="121"/>
      <c r="B106" s="14"/>
      <c r="C106" s="122"/>
      <c r="D106" s="151"/>
      <c r="E106" s="14"/>
      <c r="F106" s="88"/>
      <c r="G106" s="14"/>
      <c r="H106" s="88"/>
      <c r="I106" s="14"/>
      <c r="J106" s="43"/>
      <c r="K106" s="14"/>
      <c r="W106" s="77"/>
      <c r="Y106" s="77"/>
      <c r="AA106" s="77"/>
      <c r="AC106" s="77"/>
      <c r="AE106" s="77"/>
      <c r="AG106" s="77"/>
    </row>
    <row r="107" spans="1:33" ht="19.95" customHeight="1">
      <c r="A107" s="121"/>
      <c r="B107" s="14"/>
      <c r="C107" s="122"/>
      <c r="D107" s="151"/>
      <c r="E107" s="14"/>
      <c r="F107" s="88"/>
      <c r="G107" s="14"/>
      <c r="H107" s="88"/>
      <c r="I107" s="14"/>
      <c r="J107" s="43"/>
      <c r="K107" s="14"/>
      <c r="W107" s="77"/>
      <c r="Y107" s="77"/>
      <c r="AA107" s="77"/>
      <c r="AC107" s="77"/>
      <c r="AE107" s="77"/>
      <c r="AG107" s="77"/>
    </row>
    <row r="108" spans="1:33" ht="19.95" customHeight="1">
      <c r="A108" s="121"/>
      <c r="B108" s="14"/>
      <c r="C108" s="122"/>
      <c r="D108" s="151"/>
      <c r="E108" s="14"/>
      <c r="F108" s="88"/>
      <c r="G108" s="14"/>
      <c r="H108" s="88"/>
      <c r="I108" s="14"/>
      <c r="J108" s="43"/>
      <c r="K108" s="14"/>
      <c r="W108" s="77"/>
      <c r="Y108" s="77"/>
      <c r="AA108" s="77"/>
      <c r="AC108" s="77"/>
      <c r="AE108" s="77"/>
      <c r="AG108" s="77"/>
    </row>
    <row r="109" spans="1:33" ht="19.95" customHeight="1">
      <c r="A109" s="121"/>
      <c r="B109" s="14"/>
      <c r="C109" s="122"/>
      <c r="D109" s="151"/>
      <c r="E109" s="14"/>
      <c r="F109" s="88"/>
      <c r="G109" s="14"/>
      <c r="H109" s="88"/>
      <c r="I109" s="14"/>
      <c r="J109" s="43"/>
      <c r="K109" s="14"/>
      <c r="W109" s="77"/>
      <c r="Y109" s="77"/>
      <c r="AA109" s="77"/>
      <c r="AC109" s="77"/>
      <c r="AE109" s="77"/>
      <c r="AG109" s="77"/>
    </row>
    <row r="110" spans="1:33" ht="19.95" customHeight="1">
      <c r="A110" s="121"/>
      <c r="B110" s="14"/>
      <c r="C110" s="102" t="s">
        <v>97</v>
      </c>
      <c r="E110" s="14"/>
      <c r="F110" s="102" t="s">
        <v>97</v>
      </c>
      <c r="G110" s="14"/>
      <c r="I110" s="14"/>
      <c r="J110" s="14"/>
      <c r="K110" s="14"/>
      <c r="W110" s="77"/>
      <c r="Y110" s="77"/>
      <c r="AA110" s="77"/>
      <c r="AC110" s="77"/>
      <c r="AE110" s="77"/>
      <c r="AG110" s="77"/>
    </row>
    <row r="111" spans="1:33" ht="19.95" customHeight="1">
      <c r="A111" s="121"/>
      <c r="B111" s="14"/>
      <c r="C111" s="122"/>
      <c r="D111" s="151"/>
      <c r="E111" s="14"/>
      <c r="F111" s="88"/>
      <c r="G111" s="14"/>
      <c r="H111" s="88"/>
      <c r="I111" s="14"/>
      <c r="J111" s="43"/>
      <c r="K111" s="14"/>
      <c r="W111" s="77"/>
      <c r="Y111" s="77"/>
      <c r="AA111" s="77"/>
      <c r="AC111" s="77"/>
      <c r="AE111" s="77"/>
      <c r="AG111" s="77"/>
    </row>
    <row r="112" spans="1:33" ht="19.95" customHeight="1">
      <c r="A112" s="121"/>
      <c r="B112" s="14"/>
      <c r="K112" s="14"/>
      <c r="W112" s="77"/>
      <c r="Y112" s="77"/>
      <c r="AA112" s="77"/>
      <c r="AC112" s="77"/>
      <c r="AE112" s="77"/>
      <c r="AG112" s="77"/>
    </row>
    <row r="113" spans="1:20" ht="19.95" customHeight="1">
      <c r="A113" s="3"/>
      <c r="B113" s="14"/>
      <c r="D113" s="16"/>
      <c r="K113" s="14"/>
    </row>
    <row r="114" spans="1:20" ht="20.100000000000001" customHeight="1">
      <c r="A114" s="43"/>
      <c r="B114" s="14"/>
      <c r="C114" s="14"/>
      <c r="E114" s="14"/>
      <c r="F114" s="14"/>
      <c r="G114" s="14"/>
      <c r="I114" s="14"/>
      <c r="J114" s="14"/>
      <c r="K114" s="14"/>
    </row>
    <row r="115" spans="1:20">
      <c r="A115" s="14"/>
      <c r="B115" s="14"/>
      <c r="C115" s="20"/>
      <c r="E115" s="14"/>
      <c r="F115" s="77">
        <f>+F41-F105</f>
        <v>0</v>
      </c>
      <c r="G115" s="14"/>
      <c r="H115" s="77">
        <f>+H41-H105</f>
        <v>0</v>
      </c>
      <c r="I115" s="77">
        <f>+I41-I105</f>
        <v>0</v>
      </c>
      <c r="J115" s="77">
        <f>+J41-J105</f>
        <v>0</v>
      </c>
      <c r="K115" s="77">
        <f>+K41-K105</f>
        <v>-576</v>
      </c>
      <c r="L115" s="77">
        <f>+L41-L105</f>
        <v>0</v>
      </c>
    </row>
    <row r="116" spans="1:20" s="40" customFormat="1" ht="20.25" customHeight="1">
      <c r="A116" s="14"/>
      <c r="B116" s="14"/>
      <c r="C116" s="14"/>
      <c r="D116" s="27"/>
      <c r="E116" s="14"/>
      <c r="F116" s="19"/>
      <c r="G116" s="11"/>
      <c r="H116" s="41"/>
      <c r="I116" s="11"/>
      <c r="J116" s="19"/>
      <c r="K116" s="11"/>
      <c r="L116" s="42"/>
      <c r="M116" s="16"/>
      <c r="N116" s="16"/>
      <c r="O116" s="16"/>
      <c r="P116" s="16"/>
      <c r="Q116" s="16"/>
      <c r="R116" s="16"/>
      <c r="S116" s="16"/>
      <c r="T116" s="16"/>
    </row>
    <row r="117" spans="1:20">
      <c r="M117" s="40"/>
      <c r="N117" s="40"/>
      <c r="O117" s="40"/>
      <c r="P117" s="40"/>
      <c r="Q117" s="40"/>
      <c r="R117" s="40"/>
      <c r="S117" s="40"/>
      <c r="T117" s="40"/>
    </row>
  </sheetData>
  <mergeCells count="6">
    <mergeCell ref="F6:L6"/>
    <mergeCell ref="F62:H62"/>
    <mergeCell ref="J62:L62"/>
    <mergeCell ref="F61:L61"/>
    <mergeCell ref="F7:H7"/>
    <mergeCell ref="J7:L7"/>
  </mergeCells>
  <pageMargins left="0.70866141732283472" right="0.11811023622047245" top="0.78740157480314965" bottom="0.78740157480314965" header="0.51181102362204722" footer="0.47244094488188981"/>
  <pageSetup paperSize="9" scale="66" firstPageNumber="3" fitToHeight="3" orientation="portrait" useFirstPageNumber="1" horizontalDpi="4294967293" r:id="rId1"/>
  <headerFooter alignWithMargins="0">
    <oddFooter>&amp;L&amp;"-,Regular"&amp;11The accompanying notes form an integral part of these financial statements.&amp;R&amp;"Calibri,Regular"&amp;11&amp;P</oddFooter>
  </headerFooter>
  <rowBreaks count="1" manualBreakCount="1"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30"/>
  <sheetViews>
    <sheetView topLeftCell="A43" zoomScale="126" zoomScaleNormal="126" zoomScaleSheetLayoutView="120" workbookViewId="0">
      <selection activeCell="C48" sqref="C48"/>
    </sheetView>
  </sheetViews>
  <sheetFormatPr defaultColWidth="19.44140625" defaultRowHeight="14.4"/>
  <cols>
    <col min="1" max="2" width="2.44140625" style="54" customWidth="1"/>
    <col min="3" max="3" width="69" style="54" customWidth="1"/>
    <col min="4" max="4" width="7.88671875" style="5" customWidth="1"/>
    <col min="5" max="5" width="0.88671875" style="54" customWidth="1"/>
    <col min="6" max="6" width="14.33203125" style="29" customWidth="1"/>
    <col min="7" max="7" width="0.88671875" style="29" customWidth="1"/>
    <col min="8" max="8" width="14.33203125" style="124" customWidth="1"/>
    <col min="9" max="9" width="0.88671875" style="29" customWidth="1"/>
    <col min="10" max="10" width="14.33203125" style="238" customWidth="1"/>
    <col min="11" max="11" width="0.88671875" style="29" customWidth="1"/>
    <col min="12" max="12" width="14.33203125" style="124" customWidth="1"/>
    <col min="13" max="13" width="4.6640625" style="54" customWidth="1"/>
    <col min="14" max="16384" width="19.44140625" style="54"/>
  </cols>
  <sheetData>
    <row r="1" spans="1:14" ht="19.95" customHeight="1">
      <c r="A1" s="44" t="s">
        <v>18</v>
      </c>
      <c r="B1" s="44"/>
      <c r="C1" s="44"/>
      <c r="D1" s="1"/>
      <c r="E1" s="1"/>
      <c r="F1" s="1"/>
      <c r="G1" s="1"/>
      <c r="H1" s="2"/>
      <c r="I1" s="1"/>
      <c r="J1" s="1"/>
      <c r="K1" s="1"/>
      <c r="L1" s="209" t="s">
        <v>58</v>
      </c>
    </row>
    <row r="2" spans="1:14" ht="19.95" customHeight="1">
      <c r="A2" s="44" t="s">
        <v>123</v>
      </c>
      <c r="B2" s="44"/>
      <c r="C2" s="44"/>
      <c r="D2" s="1"/>
      <c r="E2" s="1"/>
      <c r="F2" s="1"/>
      <c r="G2" s="1"/>
      <c r="H2" s="2"/>
      <c r="I2" s="1"/>
      <c r="J2" s="269" t="s">
        <v>59</v>
      </c>
      <c r="K2" s="269"/>
      <c r="L2" s="269"/>
    </row>
    <row r="3" spans="1:14" ht="19.95" customHeight="1">
      <c r="A3" s="44" t="s">
        <v>168</v>
      </c>
      <c r="B3" s="44"/>
      <c r="C3" s="44"/>
      <c r="D3" s="1"/>
      <c r="E3" s="1"/>
      <c r="F3" s="1"/>
      <c r="G3" s="1"/>
      <c r="H3" s="2"/>
      <c r="I3" s="1"/>
      <c r="J3" s="1"/>
      <c r="K3" s="1"/>
      <c r="L3" s="2"/>
    </row>
    <row r="4" spans="1:14" ht="19.95" customHeight="1">
      <c r="A4" s="44"/>
      <c r="B4" s="44"/>
      <c r="C4" s="44"/>
      <c r="D4" s="1"/>
      <c r="E4" s="1"/>
      <c r="F4" s="1"/>
      <c r="G4" s="1"/>
      <c r="H4" s="2"/>
      <c r="I4" s="1"/>
      <c r="J4" s="1"/>
      <c r="K4" s="1"/>
      <c r="L4" s="2"/>
    </row>
    <row r="5" spans="1:14" ht="19.95" customHeight="1">
      <c r="D5" s="58"/>
      <c r="E5" s="210"/>
      <c r="F5" s="273" t="s">
        <v>57</v>
      </c>
      <c r="G5" s="273"/>
      <c r="H5" s="273"/>
      <c r="I5" s="273"/>
      <c r="J5" s="273"/>
      <c r="K5" s="273"/>
      <c r="L5" s="273"/>
      <c r="M5" s="3"/>
    </row>
    <row r="6" spans="1:14" ht="19.95" customHeight="1">
      <c r="D6" s="58"/>
      <c r="E6" s="210"/>
      <c r="F6" s="268" t="s">
        <v>46</v>
      </c>
      <c r="G6" s="268"/>
      <c r="H6" s="268"/>
      <c r="I6" s="3"/>
      <c r="J6" s="268" t="s">
        <v>169</v>
      </c>
      <c r="K6" s="268"/>
      <c r="L6" s="268"/>
      <c r="M6" s="4"/>
    </row>
    <row r="7" spans="1:14" s="5" customFormat="1" ht="19.95" customHeight="1">
      <c r="D7" s="59" t="s">
        <v>37</v>
      </c>
      <c r="E7" s="6"/>
      <c r="F7" s="166" t="s">
        <v>154</v>
      </c>
      <c r="G7" s="7"/>
      <c r="H7" s="167" t="s">
        <v>64</v>
      </c>
      <c r="I7" s="7"/>
      <c r="J7" s="166" t="s">
        <v>154</v>
      </c>
      <c r="K7" s="7"/>
      <c r="L7" s="167" t="s">
        <v>64</v>
      </c>
    </row>
    <row r="8" spans="1:14" ht="19.95" customHeight="1">
      <c r="A8" s="8" t="s">
        <v>170</v>
      </c>
      <c r="B8" s="55"/>
      <c r="C8" s="55"/>
      <c r="D8" s="60"/>
      <c r="E8" s="188"/>
      <c r="F8" s="188"/>
      <c r="G8" s="188"/>
      <c r="I8" s="188"/>
      <c r="J8" s="208"/>
      <c r="K8" s="7"/>
      <c r="M8" s="55"/>
    </row>
    <row r="9" spans="1:14" ht="19.95" customHeight="1">
      <c r="A9" s="80" t="s">
        <v>191</v>
      </c>
      <c r="B9" s="55"/>
      <c r="C9" s="55"/>
      <c r="D9" s="154"/>
      <c r="E9" s="216"/>
      <c r="F9" s="23">
        <v>2000</v>
      </c>
      <c r="G9" s="217"/>
      <c r="H9" s="23" t="s">
        <v>72</v>
      </c>
      <c r="I9" s="218"/>
      <c r="J9" s="23">
        <v>2000</v>
      </c>
      <c r="K9" s="7"/>
      <c r="L9" s="23" t="s">
        <v>72</v>
      </c>
    </row>
    <row r="10" spans="1:14" ht="19.95" customHeight="1">
      <c r="A10" s="80" t="s">
        <v>52</v>
      </c>
      <c r="B10" s="55"/>
      <c r="C10" s="55"/>
      <c r="D10" s="154"/>
      <c r="E10" s="216"/>
      <c r="F10" s="23">
        <v>389</v>
      </c>
      <c r="G10" s="217"/>
      <c r="H10" s="23">
        <v>461</v>
      </c>
      <c r="I10" s="218"/>
      <c r="J10" s="23">
        <v>421</v>
      </c>
      <c r="K10" s="7"/>
      <c r="L10" s="23">
        <v>532</v>
      </c>
    </row>
    <row r="11" spans="1:14" ht="19.95" customHeight="1">
      <c r="A11" s="80" t="s">
        <v>5</v>
      </c>
      <c r="B11" s="55"/>
      <c r="C11" s="55"/>
      <c r="D11" s="154"/>
      <c r="E11" s="216"/>
      <c r="F11" s="74">
        <v>197</v>
      </c>
      <c r="G11" s="217"/>
      <c r="H11" s="74">
        <v>637</v>
      </c>
      <c r="I11" s="218"/>
      <c r="J11" s="74">
        <v>199</v>
      </c>
      <c r="K11" s="7"/>
      <c r="L11" s="74">
        <v>641</v>
      </c>
      <c r="M11" s="215"/>
    </row>
    <row r="12" spans="1:14" ht="19.95" customHeight="1">
      <c r="A12" s="8" t="s">
        <v>65</v>
      </c>
      <c r="B12" s="55"/>
      <c r="D12" s="156"/>
      <c r="E12" s="55"/>
      <c r="F12" s="219">
        <f>SUM(F9:F11)</f>
        <v>2586</v>
      </c>
      <c r="G12" s="134"/>
      <c r="H12" s="219">
        <f>SUM(H9:H11)</f>
        <v>1098</v>
      </c>
      <c r="I12" s="218"/>
      <c r="J12" s="86">
        <f>SUM(J9:J11)</f>
        <v>2620</v>
      </c>
      <c r="K12" s="7"/>
      <c r="L12" s="219">
        <f>SUM(L9:L11)</f>
        <v>1173</v>
      </c>
      <c r="M12" s="215"/>
    </row>
    <row r="13" spans="1:14" s="45" customFormat="1" ht="9" customHeight="1">
      <c r="D13" s="157"/>
      <c r="E13" s="46"/>
      <c r="G13" s="47"/>
      <c r="H13" s="48"/>
      <c r="I13" s="218"/>
      <c r="J13" s="48"/>
      <c r="K13" s="7"/>
      <c r="L13" s="48"/>
      <c r="M13" s="48"/>
      <c r="N13" s="47"/>
    </row>
    <row r="14" spans="1:14" ht="19.95" customHeight="1">
      <c r="A14" s="123" t="s">
        <v>13</v>
      </c>
      <c r="B14" s="13"/>
      <c r="C14" s="55"/>
      <c r="D14" s="156"/>
      <c r="E14" s="55"/>
      <c r="F14" s="220"/>
      <c r="G14" s="221"/>
      <c r="I14" s="218"/>
      <c r="J14" s="220"/>
      <c r="K14" s="7"/>
      <c r="M14" s="215"/>
    </row>
    <row r="15" spans="1:14" ht="19.95" customHeight="1">
      <c r="A15" s="80" t="s">
        <v>171</v>
      </c>
      <c r="B15" s="13"/>
      <c r="C15" s="55"/>
      <c r="D15" s="156"/>
      <c r="E15" s="55"/>
      <c r="F15" s="124">
        <v>1009</v>
      </c>
      <c r="G15" s="221"/>
      <c r="H15" s="125" t="s">
        <v>72</v>
      </c>
      <c r="I15" s="218"/>
      <c r="J15" s="23">
        <v>1009</v>
      </c>
      <c r="K15" s="7"/>
      <c r="L15" s="125" t="s">
        <v>72</v>
      </c>
      <c r="M15" s="215"/>
    </row>
    <row r="16" spans="1:14" ht="19.95" customHeight="1">
      <c r="A16" s="80" t="s">
        <v>17</v>
      </c>
      <c r="B16" s="55"/>
      <c r="D16" s="156"/>
      <c r="E16" s="81"/>
      <c r="F16" s="74">
        <v>7920</v>
      </c>
      <c r="G16" s="134"/>
      <c r="H16" s="74">
        <v>10248</v>
      </c>
      <c r="I16" s="55"/>
      <c r="J16" s="23">
        <v>7466</v>
      </c>
      <c r="K16" s="55"/>
      <c r="L16" s="74">
        <v>9671</v>
      </c>
      <c r="M16" s="215"/>
    </row>
    <row r="17" spans="1:14" ht="19.95" customHeight="1">
      <c r="A17" s="80" t="s">
        <v>105</v>
      </c>
      <c r="B17" s="55"/>
      <c r="D17" s="154"/>
      <c r="E17" s="81"/>
      <c r="F17" s="74">
        <v>133</v>
      </c>
      <c r="G17" s="134"/>
      <c r="H17" s="74">
        <v>2762</v>
      </c>
      <c r="I17" s="134"/>
      <c r="J17" s="23">
        <v>245</v>
      </c>
      <c r="K17" s="134"/>
      <c r="L17" s="74">
        <v>3012</v>
      </c>
      <c r="M17" s="215"/>
    </row>
    <row r="18" spans="1:14" ht="19.95" customHeight="1">
      <c r="A18" s="80" t="s">
        <v>139</v>
      </c>
      <c r="B18" s="55"/>
      <c r="D18" s="154"/>
      <c r="E18" s="81"/>
      <c r="F18" s="74">
        <v>94</v>
      </c>
      <c r="G18" s="134"/>
      <c r="H18" s="74">
        <v>403</v>
      </c>
      <c r="I18" s="134"/>
      <c r="J18" s="74">
        <v>94</v>
      </c>
      <c r="K18" s="134"/>
      <c r="L18" s="74">
        <v>403</v>
      </c>
      <c r="M18" s="215"/>
    </row>
    <row r="19" spans="1:14" ht="19.95" customHeight="1">
      <c r="A19" s="8" t="s">
        <v>66</v>
      </c>
      <c r="B19" s="55"/>
      <c r="C19" s="55"/>
      <c r="D19" s="156"/>
      <c r="E19" s="55"/>
      <c r="F19" s="219">
        <f>SUM(F15:F18)</f>
        <v>9156</v>
      </c>
      <c r="G19" s="134"/>
      <c r="H19" s="219">
        <f>SUM(H15:H18)</f>
        <v>13413</v>
      </c>
      <c r="I19" s="218"/>
      <c r="J19" s="219">
        <f>SUM(J15:J18)</f>
        <v>8814</v>
      </c>
      <c r="K19" s="7"/>
      <c r="L19" s="219">
        <f>SUM(L15:L18)</f>
        <v>13086</v>
      </c>
      <c r="M19" s="215"/>
    </row>
    <row r="20" spans="1:14" s="45" customFormat="1" ht="9" customHeight="1">
      <c r="D20" s="157"/>
      <c r="E20" s="46"/>
      <c r="F20" s="49"/>
      <c r="G20" s="134"/>
      <c r="H20" s="50"/>
      <c r="I20" s="134"/>
      <c r="J20" s="181"/>
      <c r="K20" s="134"/>
      <c r="L20" s="50"/>
      <c r="M20" s="48"/>
      <c r="N20" s="47"/>
    </row>
    <row r="21" spans="1:14" ht="19.95" customHeight="1">
      <c r="A21" s="15" t="s">
        <v>80</v>
      </c>
      <c r="B21" s="55"/>
      <c r="C21" s="55"/>
      <c r="D21" s="156"/>
      <c r="E21" s="55"/>
      <c r="F21" s="74">
        <f>+F12-F19</f>
        <v>-6570</v>
      </c>
      <c r="G21" s="134"/>
      <c r="H21" s="74">
        <f>+H12-H19</f>
        <v>-12315</v>
      </c>
      <c r="I21" s="134"/>
      <c r="J21" s="74">
        <f>+J12-J19</f>
        <v>-6194</v>
      </c>
      <c r="K21" s="134"/>
      <c r="L21" s="74">
        <f>+L12-L19</f>
        <v>-11913</v>
      </c>
    </row>
    <row r="22" spans="1:14" ht="19.95" customHeight="1">
      <c r="A22" s="29" t="s">
        <v>99</v>
      </c>
      <c r="B22" s="55"/>
      <c r="C22" s="55"/>
      <c r="D22" s="156">
        <v>25</v>
      </c>
      <c r="E22" s="81"/>
      <c r="F22" s="214">
        <v>3</v>
      </c>
      <c r="G22" s="134"/>
      <c r="H22" s="213" t="s">
        <v>72</v>
      </c>
      <c r="I22" s="134"/>
      <c r="J22" s="214">
        <v>3</v>
      </c>
      <c r="K22" s="134"/>
      <c r="L22" s="213" t="s">
        <v>72</v>
      </c>
      <c r="M22" s="215"/>
    </row>
    <row r="23" spans="1:14" ht="19.95" customHeight="1">
      <c r="A23" s="222" t="s">
        <v>172</v>
      </c>
      <c r="B23" s="55"/>
      <c r="C23" s="55"/>
      <c r="D23" s="156"/>
      <c r="E23" s="55"/>
      <c r="F23" s="223">
        <f>SUM(F21:F22)</f>
        <v>-6567</v>
      </c>
      <c r="G23" s="134"/>
      <c r="H23" s="223">
        <f>SUM(H21:H22)</f>
        <v>-12315</v>
      </c>
      <c r="I23" s="134"/>
      <c r="J23" s="223">
        <f>SUM(J21:J22)</f>
        <v>-6191</v>
      </c>
      <c r="K23" s="134"/>
      <c r="L23" s="223">
        <f>SUM(L21:L22)</f>
        <v>-11913</v>
      </c>
      <c r="M23" s="215"/>
    </row>
    <row r="24" spans="1:14" s="45" customFormat="1" ht="7.8" customHeight="1">
      <c r="D24" s="157"/>
      <c r="E24" s="46"/>
      <c r="F24" s="49"/>
      <c r="G24" s="134"/>
      <c r="H24" s="50"/>
      <c r="I24" s="134"/>
      <c r="J24" s="50"/>
      <c r="K24" s="134"/>
      <c r="L24" s="50"/>
      <c r="M24" s="48"/>
      <c r="N24" s="47"/>
    </row>
    <row r="25" spans="1:14" ht="19.95" customHeight="1">
      <c r="A25" s="224" t="s">
        <v>77</v>
      </c>
      <c r="B25" s="55"/>
      <c r="C25" s="29"/>
      <c r="D25" s="156"/>
      <c r="E25" s="55"/>
      <c r="F25" s="134"/>
      <c r="G25" s="134"/>
      <c r="H25" s="74"/>
      <c r="I25" s="134"/>
      <c r="J25" s="134"/>
      <c r="K25" s="134"/>
      <c r="L25" s="74"/>
      <c r="M25" s="55"/>
    </row>
    <row r="26" spans="1:14" s="45" customFormat="1" ht="7.2" customHeight="1">
      <c r="D26" s="157"/>
      <c r="E26" s="46"/>
      <c r="G26" s="134"/>
      <c r="H26" s="48"/>
      <c r="I26" s="134"/>
      <c r="J26" s="48"/>
      <c r="K26" s="134"/>
      <c r="L26" s="48"/>
      <c r="M26" s="48"/>
      <c r="N26" s="47"/>
    </row>
    <row r="27" spans="1:14" ht="19.95" customHeight="1">
      <c r="A27" s="225" t="s">
        <v>220</v>
      </c>
      <c r="B27" s="226"/>
      <c r="C27" s="29"/>
      <c r="D27" s="227"/>
      <c r="E27" s="55"/>
      <c r="F27" s="134"/>
      <c r="G27" s="134"/>
      <c r="H27" s="74"/>
      <c r="I27" s="134"/>
      <c r="J27" s="134"/>
      <c r="K27" s="81"/>
      <c r="L27" s="74"/>
      <c r="M27" s="55"/>
    </row>
    <row r="28" spans="1:14" ht="19.95" customHeight="1">
      <c r="A28" s="80" t="s">
        <v>193</v>
      </c>
      <c r="B28" s="29"/>
      <c r="C28" s="29"/>
      <c r="D28" s="158"/>
      <c r="E28" s="55"/>
      <c r="F28" s="74">
        <v>484</v>
      </c>
      <c r="G28" s="134"/>
      <c r="H28" s="23">
        <v>7</v>
      </c>
      <c r="I28" s="81"/>
      <c r="J28" s="74">
        <v>484</v>
      </c>
      <c r="K28" s="81"/>
      <c r="L28" s="23">
        <v>7</v>
      </c>
      <c r="M28" s="55"/>
    </row>
    <row r="29" spans="1:14" ht="19.95" customHeight="1">
      <c r="A29" s="201" t="s">
        <v>82</v>
      </c>
      <c r="B29" s="29"/>
      <c r="C29" s="29"/>
      <c r="D29" s="159"/>
      <c r="E29" s="55"/>
      <c r="F29" s="99">
        <v>290</v>
      </c>
      <c r="G29" s="134"/>
      <c r="H29" s="99">
        <v>211</v>
      </c>
      <c r="I29" s="81"/>
      <c r="J29" s="213" t="s">
        <v>72</v>
      </c>
      <c r="K29" s="20"/>
      <c r="L29" s="213" t="s">
        <v>72</v>
      </c>
      <c r="M29" s="55"/>
    </row>
    <row r="30" spans="1:14" ht="19.95" customHeight="1">
      <c r="A30" s="228" t="s">
        <v>108</v>
      </c>
      <c r="B30" s="29"/>
      <c r="C30" s="29"/>
      <c r="D30" s="159"/>
      <c r="E30" s="55"/>
      <c r="F30" s="74"/>
      <c r="G30" s="134"/>
      <c r="H30" s="74"/>
      <c r="I30" s="81"/>
      <c r="J30" s="26"/>
      <c r="K30" s="20"/>
      <c r="L30" s="23"/>
      <c r="M30" s="55"/>
    </row>
    <row r="31" spans="1:14" ht="19.95" customHeight="1">
      <c r="A31" s="228" t="s">
        <v>218</v>
      </c>
      <c r="B31" s="29"/>
      <c r="C31" s="29"/>
      <c r="D31" s="158"/>
      <c r="E31" s="55"/>
      <c r="F31" s="99">
        <f>SUM(F28:F29)</f>
        <v>774</v>
      </c>
      <c r="G31" s="134"/>
      <c r="H31" s="99">
        <f>SUM(H28:H29)</f>
        <v>218</v>
      </c>
      <c r="I31" s="81"/>
      <c r="J31" s="99">
        <f>SUM(J28:J29)</f>
        <v>484</v>
      </c>
      <c r="K31" s="81"/>
      <c r="L31" s="99">
        <f>SUM(L28:L29)</f>
        <v>7</v>
      </c>
      <c r="M31" s="55"/>
    </row>
    <row r="32" spans="1:14" s="45" customFormat="1" ht="8.4" customHeight="1">
      <c r="D32" s="157"/>
      <c r="E32" s="46"/>
      <c r="F32" s="49"/>
      <c r="G32" s="134"/>
      <c r="H32" s="50"/>
      <c r="I32" s="134"/>
      <c r="J32" s="50"/>
      <c r="K32" s="134"/>
      <c r="L32" s="50"/>
      <c r="M32" s="48"/>
      <c r="N32" s="47"/>
    </row>
    <row r="33" spans="1:13" ht="19.95" customHeight="1">
      <c r="A33" s="126" t="s">
        <v>78</v>
      </c>
      <c r="B33" s="229"/>
      <c r="C33" s="29"/>
      <c r="D33" s="227"/>
      <c r="E33" s="55"/>
      <c r="F33" s="134"/>
      <c r="G33" s="134"/>
      <c r="H33" s="74"/>
      <c r="I33" s="81"/>
      <c r="J33" s="134"/>
      <c r="K33" s="81"/>
      <c r="L33" s="74"/>
      <c r="M33" s="55"/>
    </row>
    <row r="34" spans="1:13" ht="19.95" customHeight="1">
      <c r="A34" s="126" t="s">
        <v>218</v>
      </c>
      <c r="B34" s="229"/>
      <c r="C34" s="29"/>
      <c r="D34" s="227"/>
      <c r="E34" s="55"/>
      <c r="F34" s="134"/>
      <c r="G34" s="134"/>
      <c r="H34" s="74"/>
      <c r="I34" s="81"/>
      <c r="J34" s="134"/>
      <c r="K34" s="81"/>
      <c r="L34" s="74"/>
      <c r="M34" s="55"/>
    </row>
    <row r="35" spans="1:13" ht="19.95" customHeight="1">
      <c r="A35" s="80" t="s">
        <v>183</v>
      </c>
      <c r="B35" s="29"/>
      <c r="C35" s="29"/>
      <c r="D35" s="159">
        <v>23</v>
      </c>
      <c r="E35" s="55"/>
      <c r="F35" s="213" t="s">
        <v>72</v>
      </c>
      <c r="G35" s="134"/>
      <c r="H35" s="213" t="s">
        <v>72</v>
      </c>
      <c r="I35" s="81"/>
      <c r="J35" s="213" t="s">
        <v>72</v>
      </c>
      <c r="K35" s="81"/>
      <c r="L35" s="213" t="s">
        <v>72</v>
      </c>
      <c r="M35" s="55"/>
    </row>
    <row r="36" spans="1:13" s="29" customFormat="1" ht="19.95" customHeight="1">
      <c r="A36" s="230" t="s">
        <v>79</v>
      </c>
      <c r="C36" s="53"/>
      <c r="D36" s="156"/>
      <c r="E36" s="66"/>
      <c r="F36" s="17"/>
      <c r="G36" s="134"/>
      <c r="H36" s="18"/>
      <c r="I36" s="17">
        <f>SUM(I29:I35)</f>
        <v>0</v>
      </c>
      <c r="J36" s="74"/>
      <c r="K36" s="17">
        <f>SUM(K29:K35)</f>
        <v>0</v>
      </c>
      <c r="L36" s="74"/>
    </row>
    <row r="37" spans="1:13" s="29" customFormat="1" ht="19.95" customHeight="1">
      <c r="A37" s="230" t="s">
        <v>218</v>
      </c>
      <c r="C37" s="53"/>
      <c r="D37" s="156"/>
      <c r="E37" s="66"/>
      <c r="F37" s="213" t="s">
        <v>72</v>
      </c>
      <c r="G37" s="134"/>
      <c r="H37" s="213" t="s">
        <v>72</v>
      </c>
      <c r="I37" s="81"/>
      <c r="J37" s="213" t="s">
        <v>72</v>
      </c>
      <c r="K37" s="81"/>
      <c r="L37" s="213" t="s">
        <v>72</v>
      </c>
    </row>
    <row r="38" spans="1:13" ht="9" customHeight="1">
      <c r="A38" s="55"/>
      <c r="B38" s="55"/>
      <c r="C38" s="55"/>
      <c r="D38" s="156"/>
      <c r="E38" s="55"/>
      <c r="F38" s="231"/>
      <c r="G38" s="134"/>
      <c r="I38" s="17">
        <f t="shared" ref="I38:I42" si="0">SUM(I31:I37)</f>
        <v>0</v>
      </c>
      <c r="J38" s="231"/>
      <c r="K38" s="17">
        <f t="shared" ref="K38:K43" si="1">SUM(K31:K37)</f>
        <v>0</v>
      </c>
      <c r="M38" s="55"/>
    </row>
    <row r="39" spans="1:13" s="29" customFormat="1" ht="19.95" customHeight="1">
      <c r="A39" s="126" t="s">
        <v>77</v>
      </c>
      <c r="B39" s="53"/>
      <c r="C39" s="53"/>
      <c r="D39" s="156"/>
      <c r="E39" s="66"/>
      <c r="F39" s="99">
        <f>SUM(F31,F37)</f>
        <v>774</v>
      </c>
      <c r="G39" s="134"/>
      <c r="H39" s="99">
        <f>SUM(H31,H37)</f>
        <v>218</v>
      </c>
      <c r="I39" s="17">
        <f t="shared" si="0"/>
        <v>0</v>
      </c>
      <c r="J39" s="99">
        <f>SUM(J31,J37)</f>
        <v>484</v>
      </c>
      <c r="K39" s="17">
        <f t="shared" si="1"/>
        <v>0</v>
      </c>
      <c r="L39" s="99">
        <f>SUM(L31,L37)</f>
        <v>7</v>
      </c>
    </row>
    <row r="40" spans="1:13" ht="7.8" customHeight="1">
      <c r="A40" s="55"/>
      <c r="B40" s="55"/>
      <c r="C40" s="55"/>
      <c r="D40" s="156"/>
      <c r="E40" s="55"/>
      <c r="F40" s="231"/>
      <c r="G40" s="231"/>
      <c r="I40" s="17">
        <f t="shared" si="0"/>
        <v>0</v>
      </c>
      <c r="J40" s="231"/>
      <c r="K40" s="17">
        <f t="shared" si="1"/>
        <v>0</v>
      </c>
      <c r="M40" s="55"/>
    </row>
    <row r="41" spans="1:13" ht="19.95" customHeight="1" thickBot="1">
      <c r="A41" s="126" t="s">
        <v>173</v>
      </c>
      <c r="B41" s="55"/>
      <c r="C41" s="55"/>
      <c r="D41" s="156"/>
      <c r="E41" s="55"/>
      <c r="F41" s="232">
        <f>SUM(F23,F39)</f>
        <v>-5793</v>
      </c>
      <c r="G41" s="231"/>
      <c r="H41" s="232">
        <f>SUM(H23,H39)</f>
        <v>-12097</v>
      </c>
      <c r="I41" s="17">
        <f t="shared" si="0"/>
        <v>0</v>
      </c>
      <c r="J41" s="232">
        <f>SUM(J23,J39)</f>
        <v>-5707</v>
      </c>
      <c r="K41" s="17">
        <f t="shared" si="1"/>
        <v>0</v>
      </c>
      <c r="L41" s="232">
        <f>SUM(L23,L39)</f>
        <v>-11906</v>
      </c>
      <c r="M41" s="55"/>
    </row>
    <row r="42" spans="1:13" ht="9.6" customHeight="1" thickTop="1">
      <c r="A42" s="55"/>
      <c r="B42" s="55"/>
      <c r="C42" s="55"/>
      <c r="D42" s="156"/>
      <c r="E42" s="55"/>
      <c r="F42" s="231"/>
      <c r="G42" s="231"/>
      <c r="I42" s="17">
        <f t="shared" si="0"/>
        <v>0</v>
      </c>
      <c r="J42" s="231"/>
      <c r="K42" s="17">
        <f t="shared" si="1"/>
        <v>0</v>
      </c>
      <c r="M42" s="55"/>
    </row>
    <row r="43" spans="1:13" ht="19.95" customHeight="1">
      <c r="A43" s="222" t="s">
        <v>219</v>
      </c>
      <c r="B43" s="55"/>
      <c r="C43" s="55"/>
      <c r="D43" s="156"/>
      <c r="E43" s="55"/>
      <c r="F43" s="134"/>
      <c r="G43" s="134"/>
      <c r="H43" s="74"/>
      <c r="I43" s="81"/>
      <c r="J43" s="134"/>
      <c r="K43" s="17">
        <f t="shared" si="1"/>
        <v>0</v>
      </c>
      <c r="L43" s="74"/>
      <c r="M43" s="55"/>
    </row>
    <row r="44" spans="1:13" ht="19.95" customHeight="1">
      <c r="A44" s="53" t="s">
        <v>81</v>
      </c>
      <c r="C44" s="55"/>
      <c r="D44" s="156"/>
      <c r="E44" s="55"/>
      <c r="F44" s="23">
        <f>+F23</f>
        <v>-6567</v>
      </c>
      <c r="G44" s="20"/>
      <c r="H44" s="23">
        <f>+H46</f>
        <v>-12315</v>
      </c>
      <c r="I44" s="24"/>
      <c r="J44" s="23">
        <f>+J23</f>
        <v>-6191</v>
      </c>
      <c r="K44" s="24"/>
      <c r="L44" s="23">
        <f>+L23</f>
        <v>-11913</v>
      </c>
      <c r="M44" s="21"/>
    </row>
    <row r="45" spans="1:13" ht="19.95" customHeight="1">
      <c r="A45" s="29" t="s">
        <v>45</v>
      </c>
      <c r="C45" s="55"/>
      <c r="D45" s="156"/>
      <c r="E45" s="55"/>
      <c r="F45" s="23" t="s">
        <v>72</v>
      </c>
      <c r="G45" s="20"/>
      <c r="H45" s="23" t="s">
        <v>72</v>
      </c>
      <c r="I45" s="24"/>
      <c r="J45" s="23" t="s">
        <v>72</v>
      </c>
      <c r="K45" s="25"/>
      <c r="L45" s="23" t="s">
        <v>72</v>
      </c>
      <c r="M45" s="21"/>
    </row>
    <row r="46" spans="1:13" ht="19.95" customHeight="1" thickBot="1">
      <c r="A46" s="55"/>
      <c r="B46" s="29"/>
      <c r="C46" s="55"/>
      <c r="D46" s="156"/>
      <c r="E46" s="55"/>
      <c r="F46" s="22">
        <f>SUM(F44:F45)</f>
        <v>-6567</v>
      </c>
      <c r="G46" s="20"/>
      <c r="H46" s="22">
        <f>+H23</f>
        <v>-12315</v>
      </c>
      <c r="I46" s="20">
        <f t="shared" ref="I46:L46" si="2">SUM(I44:I45)</f>
        <v>0</v>
      </c>
      <c r="J46" s="22">
        <f t="shared" si="2"/>
        <v>-6191</v>
      </c>
      <c r="K46" s="25"/>
      <c r="L46" s="22">
        <f t="shared" si="2"/>
        <v>-11913</v>
      </c>
      <c r="M46" s="21"/>
    </row>
    <row r="47" spans="1:13" ht="19.95" customHeight="1" thickTop="1">
      <c r="A47" s="222" t="s">
        <v>174</v>
      </c>
      <c r="B47" s="55"/>
      <c r="C47" s="55"/>
      <c r="D47" s="156"/>
      <c r="E47" s="55"/>
      <c r="F47" s="231"/>
      <c r="G47" s="231"/>
      <c r="I47" s="81"/>
      <c r="J47" s="231"/>
      <c r="K47" s="25"/>
      <c r="M47" s="55"/>
    </row>
    <row r="48" spans="1:13" ht="19.95" customHeight="1">
      <c r="A48" s="53" t="s">
        <v>81</v>
      </c>
      <c r="C48" s="55"/>
      <c r="D48" s="6"/>
      <c r="E48" s="55"/>
      <c r="F48" s="23">
        <f>+F41</f>
        <v>-5793</v>
      </c>
      <c r="G48" s="20"/>
      <c r="H48" s="23">
        <f>+H41</f>
        <v>-12097</v>
      </c>
      <c r="I48" s="24"/>
      <c r="J48" s="23">
        <f>+J41</f>
        <v>-5707</v>
      </c>
      <c r="K48" s="25"/>
      <c r="L48" s="23">
        <f>+L41</f>
        <v>-11906</v>
      </c>
      <c r="M48" s="21"/>
    </row>
    <row r="49" spans="1:20" ht="19.95" customHeight="1">
      <c r="A49" s="29" t="s">
        <v>45</v>
      </c>
      <c r="C49" s="55"/>
      <c r="D49" s="6"/>
      <c r="E49" s="55"/>
      <c r="F49" s="23" t="s">
        <v>72</v>
      </c>
      <c r="G49" s="20"/>
      <c r="H49" s="23" t="s">
        <v>72</v>
      </c>
      <c r="I49" s="24"/>
      <c r="J49" s="23" t="s">
        <v>72</v>
      </c>
      <c r="K49" s="25"/>
      <c r="L49" s="23" t="s">
        <v>72</v>
      </c>
      <c r="M49" s="21"/>
    </row>
    <row r="50" spans="1:20" ht="19.95" customHeight="1" thickBot="1">
      <c r="A50" s="55"/>
      <c r="B50" s="29"/>
      <c r="C50" s="55"/>
      <c r="D50" s="6"/>
      <c r="E50" s="55"/>
      <c r="F50" s="22">
        <f>SUM(F48:F49)</f>
        <v>-5793</v>
      </c>
      <c r="G50" s="20"/>
      <c r="H50" s="22">
        <f>+H41</f>
        <v>-12097</v>
      </c>
      <c r="I50" s="20">
        <f t="shared" ref="I50:L50" si="3">SUM(I48:I49)</f>
        <v>0</v>
      </c>
      <c r="J50" s="22">
        <f t="shared" si="3"/>
        <v>-5707</v>
      </c>
      <c r="K50" s="25"/>
      <c r="L50" s="22">
        <f t="shared" si="3"/>
        <v>-11906</v>
      </c>
      <c r="M50" s="21"/>
    </row>
    <row r="51" spans="1:20" ht="10.199999999999999" customHeight="1" thickTop="1">
      <c r="A51" s="55"/>
      <c r="B51" s="55"/>
      <c r="C51" s="55"/>
      <c r="D51" s="6"/>
      <c r="E51" s="55"/>
      <c r="F51" s="20"/>
      <c r="G51" s="20"/>
      <c r="H51" s="23"/>
      <c r="I51" s="20"/>
      <c r="J51" s="26"/>
      <c r="K51" s="25"/>
      <c r="L51" s="23"/>
      <c r="M51" s="21"/>
    </row>
    <row r="52" spans="1:20" ht="19.95" customHeight="1" thickBot="1">
      <c r="A52" s="126" t="s">
        <v>109</v>
      </c>
      <c r="B52" s="55"/>
      <c r="C52" s="55"/>
      <c r="D52" s="156" t="s">
        <v>153</v>
      </c>
      <c r="E52" s="55"/>
      <c r="F52" s="247">
        <f>+F23/128348</f>
        <v>-5.1165581076448405E-2</v>
      </c>
      <c r="G52" s="231"/>
      <c r="H52" s="247">
        <f>+H44/65692</f>
        <v>-0.18746574925409487</v>
      </c>
      <c r="I52" s="73">
        <f>+I44/65692</f>
        <v>0</v>
      </c>
      <c r="J52" s="247">
        <f>+J23/128348</f>
        <v>-4.8236045750615512E-2</v>
      </c>
      <c r="K52" s="73"/>
      <c r="L52" s="247">
        <f>+L44/65692</f>
        <v>-0.18134628265237776</v>
      </c>
      <c r="M52" s="55"/>
      <c r="T52" s="54">
        <v>-5.9077633444552093</v>
      </c>
    </row>
    <row r="53" spans="1:20" s="66" customFormat="1" ht="19.95" customHeight="1" thickTop="1">
      <c r="A53" s="123"/>
      <c r="B53" s="81"/>
      <c r="D53" s="161"/>
      <c r="E53" s="81"/>
      <c r="F53" s="26"/>
      <c r="G53" s="26"/>
      <c r="H53" s="195"/>
      <c r="I53" s="196"/>
      <c r="J53" s="26"/>
      <c r="K53" s="21"/>
      <c r="L53" s="195"/>
      <c r="M53" s="21"/>
    </row>
    <row r="54" spans="1:20" s="66" customFormat="1" ht="19.95" customHeight="1">
      <c r="A54" s="123"/>
      <c r="B54" s="81"/>
      <c r="D54" s="161"/>
      <c r="E54" s="81"/>
      <c r="F54" s="26"/>
      <c r="G54" s="26"/>
      <c r="H54" s="195"/>
      <c r="I54" s="196"/>
      <c r="J54" s="26"/>
      <c r="K54" s="21"/>
      <c r="L54" s="195"/>
      <c r="M54" s="21"/>
    </row>
    <row r="55" spans="1:20" s="66" customFormat="1" ht="19.95" customHeight="1">
      <c r="A55" s="123"/>
      <c r="B55" s="81"/>
      <c r="D55" s="161"/>
      <c r="E55" s="81"/>
      <c r="F55" s="26"/>
      <c r="G55" s="26"/>
      <c r="H55" s="195"/>
      <c r="I55" s="196"/>
      <c r="J55" s="26"/>
      <c r="K55" s="21"/>
      <c r="L55" s="195"/>
      <c r="M55" s="21"/>
    </row>
    <row r="56" spans="1:20" s="66" customFormat="1" ht="19.95" customHeight="1">
      <c r="A56" s="123"/>
      <c r="B56" s="81"/>
      <c r="D56" s="161"/>
      <c r="E56" s="81"/>
      <c r="F56" s="26"/>
      <c r="G56" s="26"/>
      <c r="H56" s="195"/>
      <c r="I56" s="196"/>
      <c r="J56" s="26"/>
      <c r="K56" s="21"/>
      <c r="L56" s="195"/>
      <c r="M56" s="21"/>
    </row>
    <row r="57" spans="1:20" s="66" customFormat="1" ht="19.95" customHeight="1">
      <c r="A57" s="123"/>
      <c r="B57" s="81"/>
      <c r="C57" s="233" t="s">
        <v>97</v>
      </c>
      <c r="D57" s="21"/>
      <c r="E57" s="55"/>
      <c r="F57" s="234"/>
      <c r="G57" s="234"/>
      <c r="H57" s="235" t="s">
        <v>97</v>
      </c>
      <c r="I57" s="234"/>
      <c r="J57" s="234"/>
      <c r="K57" s="21"/>
      <c r="L57" s="195"/>
      <c r="M57" s="21"/>
    </row>
    <row r="58" spans="1:20" s="66" customFormat="1" ht="19.95" customHeight="1">
      <c r="A58" s="123"/>
      <c r="B58" s="81"/>
      <c r="D58" s="161"/>
      <c r="E58" s="81"/>
      <c r="F58" s="26"/>
      <c r="G58" s="26"/>
      <c r="H58" s="195"/>
      <c r="I58" s="196"/>
      <c r="J58" s="26"/>
      <c r="K58" s="21"/>
      <c r="L58" s="195"/>
      <c r="M58" s="21"/>
    </row>
    <row r="59" spans="1:20" s="66" customFormat="1" ht="19.95" customHeight="1">
      <c r="A59" s="123"/>
      <c r="B59" s="81"/>
      <c r="M59" s="21"/>
    </row>
    <row r="60" spans="1:20" s="66" customFormat="1" ht="19.95" customHeight="1">
      <c r="A60" s="123"/>
      <c r="B60" s="81"/>
      <c r="D60" s="161"/>
      <c r="E60" s="81"/>
      <c r="F60" s="26"/>
      <c r="G60" s="26"/>
      <c r="H60" s="195"/>
      <c r="I60" s="196"/>
      <c r="J60" s="26"/>
      <c r="K60" s="21"/>
      <c r="L60" s="195"/>
      <c r="M60" s="21"/>
    </row>
    <row r="61" spans="1:20" ht="19.95" customHeight="1">
      <c r="B61" s="55"/>
      <c r="C61" s="233"/>
      <c r="D61" s="21"/>
      <c r="E61" s="55"/>
      <c r="F61" s="234"/>
      <c r="G61" s="234"/>
      <c r="H61" s="235"/>
      <c r="I61" s="234"/>
      <c r="J61" s="234"/>
      <c r="K61" s="234"/>
      <c r="L61" s="236"/>
      <c r="M61" s="55"/>
    </row>
    <row r="62" spans="1:20" ht="19.95" customHeight="1">
      <c r="B62" s="55"/>
      <c r="D62" s="54"/>
      <c r="F62" s="54"/>
      <c r="G62" s="54"/>
      <c r="H62" s="54"/>
      <c r="I62" s="54"/>
      <c r="J62" s="54"/>
      <c r="K62" s="234"/>
      <c r="L62" s="236"/>
      <c r="M62" s="55"/>
    </row>
    <row r="63" spans="1:20" ht="12" customHeight="1">
      <c r="A63" s="237"/>
      <c r="B63" s="55"/>
      <c r="C63" s="55"/>
      <c r="D63" s="21"/>
      <c r="E63" s="55"/>
      <c r="F63" s="55"/>
      <c r="G63" s="55"/>
      <c r="I63" s="55"/>
      <c r="K63" s="55"/>
      <c r="M63" s="55"/>
    </row>
    <row r="64" spans="1:20" ht="20.25" customHeight="1">
      <c r="A64" s="3"/>
      <c r="B64" s="66"/>
      <c r="C64" s="66"/>
      <c r="D64" s="210"/>
      <c r="E64" s="66"/>
      <c r="F64" s="3"/>
      <c r="G64" s="3"/>
      <c r="H64" s="74"/>
      <c r="I64" s="3"/>
      <c r="J64" s="274"/>
      <c r="K64" s="274"/>
      <c r="L64" s="274"/>
      <c r="M64" s="66"/>
    </row>
    <row r="65" spans="1:13" ht="20.25" customHeight="1">
      <c r="A65" s="3"/>
      <c r="B65" s="66"/>
      <c r="C65" s="66"/>
      <c r="D65" s="210"/>
      <c r="E65" s="66"/>
      <c r="F65" s="3"/>
      <c r="G65" s="3"/>
      <c r="H65" s="74"/>
      <c r="I65" s="3"/>
      <c r="J65" s="212"/>
      <c r="K65" s="212"/>
      <c r="L65" s="32"/>
      <c r="M65" s="66"/>
    </row>
    <row r="66" spans="1:13" ht="20.25" customHeight="1">
      <c r="A66" s="270"/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66"/>
    </row>
    <row r="67" spans="1:13" ht="20.25" customHeight="1">
      <c r="A67" s="270"/>
      <c r="B67" s="270"/>
      <c r="C67" s="270"/>
      <c r="D67" s="270"/>
      <c r="E67" s="270"/>
      <c r="F67" s="270"/>
      <c r="G67" s="270"/>
      <c r="H67" s="270"/>
      <c r="I67" s="270"/>
      <c r="J67" s="270"/>
      <c r="K67" s="270"/>
      <c r="L67" s="270"/>
      <c r="M67" s="66"/>
    </row>
    <row r="68" spans="1:13" ht="20.25" customHeight="1">
      <c r="A68" s="270"/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M68" s="66"/>
    </row>
    <row r="69" spans="1:13" ht="20.25" customHeight="1">
      <c r="A69" s="66"/>
      <c r="B69" s="66"/>
      <c r="C69" s="66"/>
      <c r="D69" s="7"/>
      <c r="E69" s="210"/>
      <c r="F69" s="271"/>
      <c r="G69" s="271"/>
      <c r="H69" s="271"/>
      <c r="I69" s="271"/>
      <c r="J69" s="271"/>
      <c r="K69" s="271"/>
      <c r="L69" s="271"/>
      <c r="M69" s="271"/>
    </row>
    <row r="70" spans="1:13" ht="20.25" customHeight="1">
      <c r="A70" s="66"/>
      <c r="B70" s="66"/>
      <c r="C70" s="66"/>
      <c r="D70" s="7"/>
      <c r="E70" s="210"/>
      <c r="F70" s="271"/>
      <c r="G70" s="271"/>
      <c r="H70" s="271"/>
      <c r="I70" s="3"/>
      <c r="J70" s="271"/>
      <c r="K70" s="271"/>
      <c r="L70" s="271"/>
      <c r="M70" s="33"/>
    </row>
    <row r="71" spans="1:13" s="5" customFormat="1" ht="20.25" customHeight="1">
      <c r="A71" s="210"/>
      <c r="B71" s="210"/>
      <c r="C71" s="210"/>
      <c r="D71" s="63"/>
      <c r="E71" s="27"/>
      <c r="F71" s="7"/>
      <c r="G71" s="7"/>
      <c r="H71" s="23"/>
      <c r="I71" s="7"/>
      <c r="J71" s="7"/>
      <c r="K71" s="7"/>
      <c r="L71" s="23"/>
      <c r="M71" s="210"/>
    </row>
    <row r="72" spans="1:13" ht="20.25" customHeight="1">
      <c r="A72" s="81"/>
      <c r="B72" s="81"/>
      <c r="C72" s="81"/>
      <c r="D72" s="7"/>
      <c r="E72" s="81"/>
      <c r="F72" s="81"/>
      <c r="G72" s="81"/>
      <c r="H72" s="74"/>
      <c r="I72" s="81"/>
      <c r="J72" s="134"/>
      <c r="K72" s="81"/>
      <c r="L72" s="74"/>
      <c r="M72" s="81"/>
    </row>
    <row r="73" spans="1:13" ht="20.25" customHeight="1">
      <c r="A73" s="81"/>
      <c r="B73" s="81"/>
      <c r="C73" s="81"/>
      <c r="D73" s="7"/>
      <c r="E73" s="81"/>
      <c r="F73" s="134"/>
      <c r="G73" s="134"/>
      <c r="H73" s="74"/>
      <c r="I73" s="81"/>
      <c r="J73" s="134"/>
      <c r="K73" s="81"/>
      <c r="L73" s="74"/>
      <c r="M73" s="81"/>
    </row>
    <row r="74" spans="1:13" ht="20.25" customHeight="1">
      <c r="A74" s="81"/>
      <c r="B74" s="81"/>
      <c r="C74" s="81"/>
      <c r="D74" s="7"/>
      <c r="E74" s="81"/>
      <c r="F74" s="134"/>
      <c r="G74" s="134"/>
      <c r="H74" s="74"/>
      <c r="I74" s="81"/>
      <c r="J74" s="134"/>
      <c r="K74" s="81"/>
      <c r="L74" s="74"/>
      <c r="M74" s="81"/>
    </row>
    <row r="75" spans="1:13" ht="20.25" customHeight="1">
      <c r="A75" s="81"/>
      <c r="B75" s="81"/>
      <c r="C75" s="81"/>
      <c r="D75" s="7"/>
      <c r="E75" s="81"/>
      <c r="F75" s="134"/>
      <c r="G75" s="134"/>
      <c r="H75" s="74"/>
      <c r="I75" s="81"/>
      <c r="J75" s="134"/>
      <c r="K75" s="81"/>
      <c r="L75" s="74"/>
      <c r="M75" s="81"/>
    </row>
    <row r="76" spans="1:13" ht="20.25" customHeight="1">
      <c r="A76" s="81"/>
      <c r="B76" s="81"/>
      <c r="C76" s="81"/>
      <c r="D76" s="7"/>
      <c r="E76" s="81"/>
      <c r="F76" s="134"/>
      <c r="G76" s="134"/>
      <c r="H76" s="74"/>
      <c r="I76" s="81"/>
      <c r="J76" s="134"/>
      <c r="K76" s="81"/>
      <c r="L76" s="74"/>
      <c r="M76" s="81"/>
    </row>
    <row r="77" spans="1:13" ht="20.25" customHeight="1">
      <c r="A77" s="81"/>
      <c r="B77" s="81"/>
      <c r="C77" s="81"/>
      <c r="D77" s="7"/>
      <c r="E77" s="81"/>
      <c r="F77" s="134"/>
      <c r="G77" s="134"/>
      <c r="H77" s="74"/>
      <c r="I77" s="81"/>
      <c r="J77" s="134"/>
      <c r="K77" s="81"/>
      <c r="L77" s="74"/>
      <c r="M77" s="81"/>
    </row>
    <row r="78" spans="1:13" ht="20.25" customHeight="1">
      <c r="A78" s="81"/>
      <c r="B78" s="81"/>
      <c r="C78" s="81"/>
      <c r="D78" s="7"/>
      <c r="E78" s="81"/>
      <c r="F78" s="239"/>
      <c r="G78" s="134"/>
      <c r="H78" s="74"/>
      <c r="I78" s="81"/>
      <c r="J78" s="239"/>
      <c r="K78" s="81"/>
      <c r="L78" s="74"/>
      <c r="M78" s="81"/>
    </row>
    <row r="79" spans="1:13" ht="20.25" customHeight="1">
      <c r="A79" s="81"/>
      <c r="B79" s="81"/>
      <c r="C79" s="81"/>
      <c r="D79" s="7"/>
      <c r="E79" s="81"/>
      <c r="F79" s="134"/>
      <c r="G79" s="134"/>
      <c r="H79" s="74"/>
      <c r="I79" s="81"/>
      <c r="J79" s="134"/>
      <c r="K79" s="81"/>
      <c r="L79" s="74"/>
      <c r="M79" s="81"/>
    </row>
    <row r="80" spans="1:13" ht="20.25" customHeight="1">
      <c r="A80" s="81"/>
      <c r="B80" s="81"/>
      <c r="C80" s="81"/>
      <c r="D80" s="7"/>
      <c r="E80" s="81"/>
      <c r="F80" s="134"/>
      <c r="G80" s="134"/>
      <c r="H80" s="74"/>
      <c r="I80" s="81"/>
      <c r="J80" s="134"/>
      <c r="K80" s="81"/>
      <c r="L80" s="74"/>
      <c r="M80" s="81"/>
    </row>
    <row r="81" spans="1:13" ht="20.25" customHeight="1">
      <c r="A81" s="81"/>
      <c r="B81" s="81"/>
      <c r="C81" s="81"/>
      <c r="D81" s="7"/>
      <c r="E81" s="81"/>
      <c r="F81" s="134"/>
      <c r="G81" s="134"/>
      <c r="H81" s="74"/>
      <c r="I81" s="81"/>
      <c r="J81" s="134"/>
      <c r="K81" s="81"/>
      <c r="L81" s="74"/>
      <c r="M81" s="81"/>
    </row>
    <row r="82" spans="1:13" ht="20.25" customHeight="1">
      <c r="A82" s="81"/>
      <c r="B82" s="81"/>
      <c r="C82" s="81"/>
      <c r="D82" s="7"/>
      <c r="E82" s="81"/>
      <c r="F82" s="134"/>
      <c r="G82" s="134"/>
      <c r="H82" s="74"/>
      <c r="I82" s="81"/>
      <c r="J82" s="134"/>
      <c r="K82" s="81"/>
      <c r="L82" s="74"/>
      <c r="M82" s="81"/>
    </row>
    <row r="83" spans="1:13" ht="20.25" customHeight="1">
      <c r="A83" s="81"/>
      <c r="B83" s="81"/>
      <c r="C83" s="81"/>
      <c r="D83" s="7"/>
      <c r="E83" s="81"/>
      <c r="F83" s="134"/>
      <c r="G83" s="134"/>
      <c r="H83" s="74"/>
      <c r="I83" s="81"/>
      <c r="J83" s="134"/>
      <c r="K83" s="81"/>
      <c r="L83" s="74"/>
      <c r="M83" s="81"/>
    </row>
    <row r="84" spans="1:13" ht="20.25" customHeight="1">
      <c r="A84" s="81"/>
      <c r="B84" s="81"/>
      <c r="C84" s="81"/>
      <c r="D84" s="7"/>
      <c r="E84" s="81"/>
      <c r="F84" s="134"/>
      <c r="G84" s="134"/>
      <c r="H84" s="74"/>
      <c r="I84" s="81"/>
      <c r="J84" s="134"/>
      <c r="K84" s="81"/>
      <c r="L84" s="74"/>
      <c r="M84" s="81"/>
    </row>
    <row r="85" spans="1:13" ht="20.25" customHeight="1">
      <c r="A85" s="81"/>
      <c r="B85" s="81"/>
      <c r="C85" s="81"/>
      <c r="D85" s="7"/>
      <c r="E85" s="81"/>
      <c r="F85" s="134"/>
      <c r="G85" s="134"/>
      <c r="H85" s="74"/>
      <c r="I85" s="81"/>
      <c r="J85" s="134"/>
      <c r="K85" s="81"/>
      <c r="L85" s="74"/>
      <c r="M85" s="81"/>
    </row>
    <row r="86" spans="1:13" ht="20.25" customHeight="1">
      <c r="A86" s="81"/>
      <c r="B86" s="81"/>
      <c r="C86" s="81"/>
      <c r="D86" s="7"/>
      <c r="E86" s="81"/>
      <c r="F86" s="134"/>
      <c r="G86" s="134"/>
      <c r="H86" s="74"/>
      <c r="I86" s="81"/>
      <c r="J86" s="134"/>
      <c r="K86" s="81"/>
      <c r="L86" s="74"/>
      <c r="M86" s="81"/>
    </row>
    <row r="87" spans="1:13" ht="20.25" customHeight="1">
      <c r="A87" s="81"/>
      <c r="B87" s="81"/>
      <c r="C87" s="81"/>
      <c r="D87" s="7"/>
      <c r="E87" s="81"/>
      <c r="F87" s="134"/>
      <c r="G87" s="134"/>
      <c r="H87" s="74"/>
      <c r="I87" s="81"/>
      <c r="J87" s="134"/>
      <c r="K87" s="81"/>
      <c r="L87" s="74"/>
      <c r="M87" s="81"/>
    </row>
    <row r="88" spans="1:13" ht="20.25" customHeight="1">
      <c r="A88" s="3"/>
      <c r="B88" s="66"/>
      <c r="C88" s="81"/>
      <c r="D88" s="7"/>
      <c r="E88" s="81"/>
      <c r="F88" s="134"/>
      <c r="G88" s="134"/>
      <c r="H88" s="74"/>
      <c r="I88" s="81"/>
      <c r="J88" s="134"/>
      <c r="K88" s="81"/>
      <c r="L88" s="74"/>
      <c r="M88" s="81"/>
    </row>
    <row r="89" spans="1:13" ht="20.25" customHeight="1">
      <c r="A89" s="81"/>
      <c r="B89" s="81"/>
      <c r="C89" s="81"/>
      <c r="D89" s="7"/>
      <c r="E89" s="81"/>
      <c r="F89" s="134"/>
      <c r="G89" s="134"/>
      <c r="H89" s="74"/>
      <c r="I89" s="81"/>
      <c r="J89" s="134"/>
      <c r="K89" s="81"/>
      <c r="L89" s="74"/>
      <c r="M89" s="81"/>
    </row>
    <row r="90" spans="1:13" ht="20.25" customHeight="1">
      <c r="A90" s="81"/>
      <c r="B90" s="81"/>
      <c r="C90" s="81"/>
      <c r="D90" s="7"/>
      <c r="E90" s="81"/>
      <c r="F90" s="134"/>
      <c r="G90" s="134"/>
      <c r="H90" s="74"/>
      <c r="I90" s="81"/>
      <c r="J90" s="134"/>
      <c r="K90" s="81"/>
      <c r="L90" s="74"/>
      <c r="M90" s="81"/>
    </row>
    <row r="91" spans="1:13" ht="20.25" customHeight="1">
      <c r="A91" s="81"/>
      <c r="B91" s="81"/>
      <c r="C91" s="81"/>
      <c r="D91" s="7"/>
      <c r="E91" s="81"/>
      <c r="F91" s="134"/>
      <c r="G91" s="134"/>
      <c r="H91" s="74"/>
      <c r="I91" s="81"/>
      <c r="J91" s="134"/>
      <c r="K91" s="81"/>
      <c r="L91" s="74"/>
      <c r="M91" s="81"/>
    </row>
    <row r="92" spans="1:13" ht="10.5" customHeight="1">
      <c r="A92" s="81"/>
      <c r="B92" s="81"/>
      <c r="C92" s="81"/>
      <c r="D92" s="7"/>
      <c r="E92" s="81"/>
      <c r="F92" s="134"/>
      <c r="G92" s="134"/>
      <c r="H92" s="74"/>
      <c r="I92" s="81"/>
      <c r="J92" s="134"/>
      <c r="K92" s="81"/>
      <c r="L92" s="74"/>
      <c r="M92" s="81"/>
    </row>
    <row r="93" spans="1:13" s="29" customFormat="1">
      <c r="A93" s="3"/>
      <c r="B93" s="3"/>
      <c r="C93" s="240"/>
      <c r="D93" s="27"/>
      <c r="E93" s="66"/>
      <c r="F93" s="134"/>
      <c r="G93" s="134"/>
      <c r="H93" s="74"/>
      <c r="I93" s="81"/>
      <c r="J93" s="134"/>
      <c r="K93" s="81"/>
      <c r="L93" s="74"/>
      <c r="M93" s="3"/>
    </row>
    <row r="94" spans="1:13" s="29" customFormat="1">
      <c r="A94" s="3"/>
      <c r="B94" s="240"/>
      <c r="C94" s="240"/>
      <c r="D94" s="27"/>
      <c r="E94" s="66"/>
      <c r="F94" s="17"/>
      <c r="G94" s="241"/>
      <c r="H94" s="18"/>
      <c r="I94" s="35"/>
      <c r="J94" s="17"/>
      <c r="K94" s="35"/>
      <c r="L94" s="18"/>
      <c r="M94" s="3"/>
    </row>
    <row r="95" spans="1:13" ht="9.75" customHeight="1">
      <c r="A95" s="81"/>
      <c r="B95" s="81"/>
      <c r="C95" s="81"/>
      <c r="D95" s="7"/>
      <c r="E95" s="81"/>
      <c r="F95" s="134"/>
      <c r="G95" s="134"/>
      <c r="H95" s="74"/>
      <c r="I95" s="81"/>
      <c r="J95" s="134"/>
      <c r="K95" s="81"/>
      <c r="L95" s="74"/>
      <c r="M95" s="81"/>
    </row>
    <row r="96" spans="1:13" ht="20.25" customHeight="1">
      <c r="A96" s="81"/>
      <c r="B96" s="81"/>
      <c r="C96" s="81"/>
      <c r="D96" s="7"/>
      <c r="E96" s="81"/>
      <c r="F96" s="134"/>
      <c r="G96" s="134"/>
      <c r="H96" s="74"/>
      <c r="I96" s="81"/>
      <c r="J96" s="134"/>
      <c r="K96" s="81"/>
      <c r="L96" s="74"/>
      <c r="M96" s="81"/>
    </row>
    <row r="97" spans="1:13" ht="20.25" customHeight="1">
      <c r="A97" s="81"/>
      <c r="B97" s="81"/>
      <c r="C97" s="81"/>
      <c r="D97" s="7"/>
      <c r="E97" s="81"/>
      <c r="F97" s="20"/>
      <c r="G97" s="20"/>
      <c r="H97" s="23"/>
      <c r="I97" s="20"/>
      <c r="J97" s="20"/>
      <c r="K97" s="20"/>
      <c r="L97" s="23"/>
      <c r="M97" s="20"/>
    </row>
    <row r="98" spans="1:13" ht="20.25" customHeight="1">
      <c r="A98" s="81"/>
      <c r="B98" s="240"/>
      <c r="C98" s="81"/>
      <c r="D98" s="7"/>
      <c r="E98" s="81"/>
      <c r="F98" s="20"/>
      <c r="G98" s="20"/>
      <c r="H98" s="23"/>
      <c r="I98" s="20"/>
      <c r="J98" s="26"/>
      <c r="K98" s="20"/>
      <c r="L98" s="23"/>
      <c r="M98" s="20"/>
    </row>
    <row r="99" spans="1:13" ht="10.5" customHeight="1">
      <c r="A99" s="81"/>
      <c r="B99" s="81"/>
      <c r="C99" s="81"/>
      <c r="D99" s="7"/>
      <c r="E99" s="81"/>
      <c r="F99" s="20"/>
      <c r="G99" s="20"/>
      <c r="H99" s="23"/>
      <c r="I99" s="20"/>
      <c r="J99" s="20"/>
      <c r="K99" s="20"/>
      <c r="L99" s="23"/>
      <c r="M99" s="20"/>
    </row>
    <row r="100" spans="1:13" ht="20.25" customHeight="1">
      <c r="A100" s="81"/>
      <c r="B100" s="81"/>
      <c r="C100" s="81"/>
      <c r="D100" s="7"/>
      <c r="E100" s="81"/>
      <c r="F100" s="134"/>
      <c r="G100" s="134"/>
      <c r="H100" s="74"/>
      <c r="I100" s="81"/>
      <c r="J100" s="134"/>
      <c r="K100" s="81"/>
      <c r="L100" s="74"/>
      <c r="M100" s="81"/>
    </row>
    <row r="101" spans="1:13" ht="20.25" customHeight="1">
      <c r="A101" s="81"/>
      <c r="B101" s="81"/>
      <c r="C101" s="81"/>
      <c r="D101" s="7"/>
      <c r="E101" s="81"/>
      <c r="F101" s="20"/>
      <c r="G101" s="20"/>
      <c r="H101" s="23"/>
      <c r="I101" s="20"/>
      <c r="J101" s="20"/>
      <c r="K101" s="20"/>
      <c r="L101" s="23"/>
      <c r="M101" s="20"/>
    </row>
    <row r="102" spans="1:13" ht="20.25" customHeight="1">
      <c r="A102" s="81"/>
      <c r="B102" s="240"/>
      <c r="C102" s="81"/>
      <c r="D102" s="7"/>
      <c r="E102" s="81"/>
      <c r="F102" s="20"/>
      <c r="G102" s="20"/>
      <c r="H102" s="23"/>
      <c r="I102" s="20"/>
      <c r="J102" s="26"/>
      <c r="K102" s="20"/>
      <c r="L102" s="23"/>
      <c r="M102" s="20"/>
    </row>
    <row r="103" spans="1:13" ht="9.75" customHeight="1">
      <c r="A103" s="81"/>
      <c r="B103" s="81"/>
      <c r="C103" s="81"/>
      <c r="D103" s="7"/>
      <c r="E103" s="81"/>
      <c r="F103" s="20"/>
      <c r="G103" s="20"/>
      <c r="H103" s="23"/>
      <c r="I103" s="20"/>
      <c r="J103" s="26"/>
      <c r="K103" s="20"/>
      <c r="L103" s="23"/>
      <c r="M103" s="20"/>
    </row>
    <row r="104" spans="1:13" ht="20.25" customHeight="1">
      <c r="A104" s="3"/>
      <c r="B104" s="81"/>
      <c r="C104" s="81"/>
      <c r="D104" s="7"/>
      <c r="E104" s="81"/>
      <c r="F104" s="20"/>
      <c r="G104" s="20"/>
      <c r="H104" s="23"/>
      <c r="I104" s="20"/>
      <c r="J104" s="26"/>
      <c r="K104" s="20"/>
      <c r="L104" s="23"/>
      <c r="M104" s="20"/>
    </row>
    <row r="105" spans="1:13" s="66" customFormat="1" ht="20.25" customHeight="1">
      <c r="A105" s="81"/>
      <c r="B105" s="3"/>
      <c r="C105" s="81"/>
      <c r="D105" s="7"/>
      <c r="E105" s="81"/>
      <c r="F105" s="36"/>
      <c r="G105" s="36"/>
      <c r="H105" s="23"/>
      <c r="I105" s="37"/>
      <c r="J105" s="36"/>
      <c r="K105" s="37"/>
      <c r="L105" s="23"/>
      <c r="M105" s="20"/>
    </row>
    <row r="106" spans="1:13" ht="20.25" customHeight="1">
      <c r="A106" s="38"/>
      <c r="B106" s="81"/>
      <c r="C106" s="81"/>
      <c r="D106" s="20"/>
      <c r="E106" s="81"/>
      <c r="F106" s="28"/>
      <c r="G106" s="81"/>
      <c r="H106" s="23"/>
      <c r="I106" s="81"/>
      <c r="J106" s="28"/>
      <c r="K106" s="81"/>
      <c r="L106" s="23"/>
      <c r="M106" s="81"/>
    </row>
    <row r="107" spans="1:13" ht="12" customHeight="1">
      <c r="A107" s="38"/>
      <c r="B107" s="81"/>
      <c r="C107" s="81"/>
      <c r="D107" s="20"/>
      <c r="E107" s="81"/>
      <c r="F107" s="28"/>
      <c r="G107" s="81"/>
      <c r="H107" s="23"/>
      <c r="I107" s="81"/>
      <c r="J107" s="28"/>
      <c r="K107" s="81"/>
      <c r="L107" s="23"/>
      <c r="M107" s="81"/>
    </row>
    <row r="108" spans="1:13" ht="20.25" customHeight="1">
      <c r="A108" s="3"/>
      <c r="B108" s="3"/>
      <c r="C108" s="3"/>
      <c r="D108" s="211"/>
      <c r="E108" s="211"/>
      <c r="F108" s="31"/>
      <c r="G108" s="31"/>
      <c r="H108" s="23"/>
      <c r="I108" s="3"/>
      <c r="J108" s="242"/>
      <c r="K108" s="3"/>
      <c r="L108" s="74"/>
      <c r="M108" s="81"/>
    </row>
    <row r="109" spans="1:13" ht="20.25" customHeight="1">
      <c r="A109" s="3"/>
      <c r="B109" s="3"/>
      <c r="C109" s="3"/>
      <c r="D109" s="64"/>
      <c r="E109" s="211"/>
      <c r="F109" s="243"/>
      <c r="G109" s="39"/>
      <c r="H109" s="23"/>
      <c r="I109" s="244"/>
      <c r="J109" s="243"/>
      <c r="K109" s="244"/>
      <c r="L109" s="23"/>
      <c r="M109" s="81"/>
    </row>
    <row r="110" spans="1:13" ht="20.25" customHeight="1">
      <c r="A110" s="3"/>
      <c r="B110" s="3"/>
      <c r="C110" s="3"/>
      <c r="D110" s="211"/>
      <c r="E110" s="211"/>
      <c r="F110" s="245"/>
      <c r="G110" s="31"/>
      <c r="H110" s="23"/>
      <c r="I110" s="3"/>
      <c r="J110" s="245"/>
      <c r="K110" s="3"/>
      <c r="L110" s="23"/>
      <c r="M110" s="81"/>
    </row>
    <row r="111" spans="1:13" ht="20.25" hidden="1" customHeight="1" thickTop="1">
      <c r="A111" s="81"/>
      <c r="B111" s="81"/>
      <c r="C111" s="81"/>
      <c r="D111" s="20"/>
      <c r="E111" s="81"/>
      <c r="F111" s="81"/>
      <c r="G111" s="81"/>
      <c r="H111" s="74"/>
      <c r="I111" s="81"/>
      <c r="J111" s="246"/>
      <c r="K111" s="81"/>
      <c r="L111" s="74"/>
      <c r="M111" s="81"/>
    </row>
    <row r="112" spans="1:13" ht="20.25" hidden="1" customHeight="1">
      <c r="A112" s="67"/>
      <c r="B112" s="81"/>
      <c r="C112" s="81"/>
      <c r="D112" s="20"/>
      <c r="E112" s="81"/>
      <c r="F112" s="81"/>
      <c r="G112" s="81"/>
      <c r="H112" s="74"/>
      <c r="I112" s="81"/>
      <c r="J112" s="246"/>
      <c r="K112" s="81"/>
      <c r="L112" s="74"/>
      <c r="M112" s="81"/>
    </row>
    <row r="113" spans="1:13" ht="20.25" hidden="1" customHeight="1">
      <c r="A113" s="81"/>
      <c r="B113" s="81"/>
      <c r="C113" s="81"/>
      <c r="D113" s="20"/>
      <c r="E113" s="81"/>
      <c r="F113" s="81"/>
      <c r="G113" s="81"/>
      <c r="H113" s="74"/>
      <c r="I113" s="81"/>
      <c r="J113" s="246"/>
      <c r="K113" s="81"/>
      <c r="L113" s="74"/>
      <c r="M113" s="81"/>
    </row>
    <row r="114" spans="1:13" ht="20.25" customHeight="1">
      <c r="A114" s="81"/>
      <c r="B114" s="81"/>
      <c r="C114" s="81"/>
      <c r="D114" s="20"/>
      <c r="E114" s="81"/>
      <c r="F114" s="81"/>
      <c r="G114" s="81"/>
      <c r="H114" s="74"/>
      <c r="I114" s="81"/>
      <c r="J114" s="246"/>
      <c r="K114" s="81"/>
      <c r="L114" s="74"/>
      <c r="M114" s="81"/>
    </row>
    <row r="115" spans="1:13">
      <c r="A115" s="272"/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66"/>
    </row>
    <row r="116" spans="1:13">
      <c r="A116" s="66"/>
      <c r="B116" s="66"/>
      <c r="C116" s="66"/>
      <c r="D116" s="210"/>
      <c r="E116" s="66"/>
      <c r="F116" s="241"/>
      <c r="G116" s="3"/>
      <c r="H116" s="74"/>
      <c r="I116" s="3"/>
      <c r="J116" s="246"/>
      <c r="K116" s="3"/>
      <c r="L116" s="74"/>
      <c r="M116" s="66"/>
    </row>
    <row r="117" spans="1:13">
      <c r="A117" s="66"/>
      <c r="B117" s="66"/>
      <c r="C117" s="66"/>
      <c r="D117" s="210"/>
      <c r="E117" s="66"/>
      <c r="F117" s="3"/>
      <c r="G117" s="3"/>
      <c r="H117" s="74"/>
      <c r="I117" s="3"/>
      <c r="J117" s="246"/>
      <c r="K117" s="3"/>
      <c r="L117" s="74"/>
      <c r="M117" s="66"/>
    </row>
    <row r="118" spans="1:13">
      <c r="A118" s="66"/>
      <c r="B118" s="66"/>
      <c r="C118" s="66"/>
      <c r="D118" s="210"/>
      <c r="E118" s="66"/>
      <c r="F118" s="3"/>
      <c r="G118" s="3"/>
      <c r="H118" s="74"/>
      <c r="I118" s="3"/>
      <c r="J118" s="246"/>
      <c r="K118" s="3"/>
      <c r="L118" s="74"/>
      <c r="M118" s="66"/>
    </row>
    <row r="119" spans="1:13">
      <c r="A119" s="66"/>
      <c r="B119" s="66"/>
      <c r="C119" s="66"/>
      <c r="D119" s="210"/>
      <c r="E119" s="66"/>
      <c r="F119" s="3"/>
      <c r="G119" s="3"/>
      <c r="H119" s="74"/>
      <c r="I119" s="3"/>
      <c r="J119" s="246"/>
      <c r="K119" s="3"/>
      <c r="L119" s="74"/>
      <c r="M119" s="66"/>
    </row>
    <row r="120" spans="1:13">
      <c r="A120" s="66"/>
      <c r="B120" s="66"/>
      <c r="C120" s="66"/>
      <c r="D120" s="210"/>
      <c r="E120" s="66"/>
      <c r="F120" s="3"/>
      <c r="G120" s="3"/>
      <c r="H120" s="74"/>
      <c r="I120" s="3"/>
      <c r="J120" s="246"/>
      <c r="K120" s="3"/>
      <c r="L120" s="74"/>
      <c r="M120" s="66"/>
    </row>
    <row r="121" spans="1:13">
      <c r="A121" s="66"/>
      <c r="B121" s="66"/>
      <c r="C121" s="66"/>
      <c r="D121" s="210"/>
      <c r="E121" s="66"/>
      <c r="F121" s="3"/>
      <c r="G121" s="3"/>
      <c r="H121" s="74"/>
      <c r="I121" s="3"/>
      <c r="J121" s="246"/>
      <c r="K121" s="3"/>
      <c r="L121" s="74"/>
      <c r="M121" s="66"/>
    </row>
    <row r="122" spans="1:13">
      <c r="A122" s="66"/>
      <c r="B122" s="66"/>
      <c r="C122" s="66"/>
      <c r="D122" s="210"/>
      <c r="E122" s="66"/>
      <c r="F122" s="3"/>
      <c r="G122" s="3"/>
      <c r="H122" s="74"/>
      <c r="I122" s="3"/>
      <c r="J122" s="246"/>
      <c r="K122" s="3"/>
      <c r="L122" s="74"/>
      <c r="M122" s="66"/>
    </row>
    <row r="123" spans="1:13">
      <c r="A123" s="66"/>
      <c r="B123" s="66"/>
      <c r="C123" s="66"/>
      <c r="D123" s="210"/>
      <c r="E123" s="66"/>
      <c r="F123" s="3"/>
      <c r="G123" s="3"/>
      <c r="H123" s="74"/>
      <c r="I123" s="3"/>
      <c r="J123" s="246"/>
      <c r="K123" s="3"/>
      <c r="L123" s="74"/>
      <c r="M123" s="66"/>
    </row>
    <row r="124" spans="1:13">
      <c r="A124" s="66"/>
      <c r="B124" s="66"/>
      <c r="C124" s="66"/>
      <c r="D124" s="210"/>
      <c r="E124" s="66"/>
      <c r="F124" s="3"/>
      <c r="G124" s="3"/>
      <c r="H124" s="74"/>
      <c r="I124" s="3"/>
      <c r="J124" s="246"/>
      <c r="K124" s="3"/>
      <c r="L124" s="74"/>
      <c r="M124" s="66"/>
    </row>
    <row r="125" spans="1:13">
      <c r="A125" s="66"/>
      <c r="B125" s="66"/>
      <c r="C125" s="66"/>
      <c r="D125" s="210"/>
      <c r="E125" s="66"/>
      <c r="F125" s="3"/>
      <c r="G125" s="3"/>
      <c r="H125" s="74"/>
      <c r="I125" s="3"/>
      <c r="J125" s="246"/>
      <c r="K125" s="3"/>
      <c r="L125" s="74"/>
      <c r="M125" s="66"/>
    </row>
    <row r="126" spans="1:13">
      <c r="A126" s="66"/>
      <c r="B126" s="66"/>
      <c r="C126" s="66"/>
      <c r="D126" s="210"/>
      <c r="E126" s="66"/>
      <c r="F126" s="3"/>
      <c r="G126" s="3"/>
      <c r="H126" s="74"/>
      <c r="I126" s="3"/>
      <c r="J126" s="246"/>
      <c r="K126" s="3"/>
      <c r="L126" s="74"/>
      <c r="M126" s="66"/>
    </row>
    <row r="127" spans="1:13">
      <c r="A127" s="66"/>
      <c r="B127" s="66"/>
      <c r="C127" s="66"/>
      <c r="D127" s="210"/>
      <c r="E127" s="66"/>
      <c r="F127" s="3"/>
      <c r="G127" s="3"/>
      <c r="H127" s="74"/>
      <c r="I127" s="3"/>
      <c r="J127" s="246"/>
      <c r="K127" s="3"/>
      <c r="L127" s="74"/>
      <c r="M127" s="66"/>
    </row>
    <row r="128" spans="1:13">
      <c r="A128" s="66"/>
      <c r="B128" s="66"/>
      <c r="C128" s="66"/>
      <c r="D128" s="210"/>
      <c r="E128" s="66"/>
      <c r="F128" s="3"/>
      <c r="G128" s="3"/>
      <c r="H128" s="74"/>
      <c r="I128" s="3"/>
      <c r="J128" s="246"/>
      <c r="K128" s="3"/>
      <c r="L128" s="74"/>
      <c r="M128" s="66"/>
    </row>
    <row r="129" spans="1:13">
      <c r="A129" s="66"/>
      <c r="B129" s="66"/>
      <c r="C129" s="66"/>
      <c r="D129" s="210"/>
      <c r="E129" s="66"/>
      <c r="F129" s="3"/>
      <c r="G129" s="3"/>
      <c r="H129" s="74"/>
      <c r="I129" s="3"/>
      <c r="J129" s="246"/>
      <c r="K129" s="3"/>
      <c r="L129" s="74"/>
      <c r="M129" s="66"/>
    </row>
    <row r="130" spans="1:13">
      <c r="A130" s="66"/>
      <c r="B130" s="66"/>
      <c r="C130" s="66"/>
      <c r="D130" s="210"/>
      <c r="E130" s="66"/>
      <c r="F130" s="3"/>
      <c r="G130" s="3"/>
      <c r="H130" s="74"/>
      <c r="I130" s="3"/>
      <c r="J130" s="246"/>
      <c r="K130" s="3"/>
      <c r="L130" s="74"/>
      <c r="M130" s="66"/>
    </row>
  </sheetData>
  <mergeCells count="12">
    <mergeCell ref="A115:L115"/>
    <mergeCell ref="F5:L5"/>
    <mergeCell ref="A67:L67"/>
    <mergeCell ref="F6:H6"/>
    <mergeCell ref="J6:L6"/>
    <mergeCell ref="J64:L64"/>
    <mergeCell ref="A66:L66"/>
    <mergeCell ref="J2:L2"/>
    <mergeCell ref="A68:L68"/>
    <mergeCell ref="F69:M69"/>
    <mergeCell ref="F70:H70"/>
    <mergeCell ref="J70:L70"/>
  </mergeCells>
  <conditionalFormatting sqref="E93:E94 G94 E36:E37 E39">
    <cfRule type="expression" priority="1" stopIfTrue="1">
      <formula>"if(E11&gt;0,#,##0;(#,##0),"-")"</formula>
    </cfRule>
  </conditionalFormatting>
  <pageMargins left="0.70866141732283472" right="0.11811023622047245" top="0.78740157480314965" bottom="0.78740157480314965" header="0.51181102362204722" footer="0.47244094488188981"/>
  <pageSetup paperSize="9" scale="67" firstPageNumber="5" orientation="portrait" useFirstPageNumber="1" horizontalDpi="4294967293" r:id="rId1"/>
  <headerFooter alignWithMargins="0">
    <oddFooter>&amp;L&amp;"-,Regular"&amp;11The accompanying notes form an integral part of these financial statements.&amp;R&amp;"Calibri,Regular"&amp;11&amp;P</oddFooter>
  </headerFooter>
  <rowBreaks count="1" manualBreakCount="1">
    <brk id="6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view="pageBreakPreview" topLeftCell="A40" zoomScale="120" zoomScaleNormal="100" zoomScaleSheetLayoutView="120" workbookViewId="0">
      <selection activeCell="C53" sqref="C53"/>
    </sheetView>
  </sheetViews>
  <sheetFormatPr defaultColWidth="19.44140625" defaultRowHeight="14.4"/>
  <cols>
    <col min="1" max="2" width="2.44140625" style="187" customWidth="1"/>
    <col min="3" max="3" width="70.5546875" style="187" customWidth="1"/>
    <col min="4" max="4" width="8.109375" style="176" customWidth="1"/>
    <col min="5" max="5" width="0.88671875" style="187" customWidth="1"/>
    <col min="6" max="6" width="14.33203125" style="80" customWidth="1"/>
    <col min="7" max="7" width="0.88671875" style="80" customWidth="1"/>
    <col min="8" max="8" width="14.33203125" style="124" customWidth="1"/>
    <col min="9" max="9" width="0.88671875" style="80" customWidth="1"/>
    <col min="10" max="10" width="14.33203125" style="256" customWidth="1"/>
    <col min="11" max="11" width="0.88671875" style="80" customWidth="1"/>
    <col min="12" max="12" width="14.33203125" style="124" customWidth="1"/>
    <col min="13" max="13" width="4.6640625" style="187" customWidth="1"/>
    <col min="14" max="16384" width="19.44140625" style="187"/>
  </cols>
  <sheetData>
    <row r="1" spans="1:14" ht="19.95" customHeight="1">
      <c r="A1" s="172" t="s">
        <v>18</v>
      </c>
      <c r="B1" s="172"/>
      <c r="C1" s="172"/>
      <c r="D1" s="173"/>
      <c r="E1" s="173"/>
      <c r="F1" s="173"/>
      <c r="G1" s="173"/>
      <c r="H1" s="2"/>
      <c r="I1" s="173"/>
      <c r="J1" s="173"/>
      <c r="K1" s="173"/>
      <c r="L1" s="209" t="s">
        <v>58</v>
      </c>
    </row>
    <row r="2" spans="1:14" ht="19.95" customHeight="1">
      <c r="A2" s="172" t="s">
        <v>123</v>
      </c>
      <c r="B2" s="172"/>
      <c r="C2" s="172"/>
      <c r="D2" s="173"/>
      <c r="E2" s="173"/>
      <c r="F2" s="173"/>
      <c r="G2" s="173"/>
      <c r="H2" s="2"/>
      <c r="I2" s="173"/>
      <c r="J2" s="269" t="s">
        <v>59</v>
      </c>
      <c r="K2" s="269"/>
      <c r="L2" s="269"/>
    </row>
    <row r="3" spans="1:14" ht="19.95" customHeight="1">
      <c r="A3" s="172" t="s">
        <v>175</v>
      </c>
      <c r="B3" s="172"/>
      <c r="C3" s="172"/>
      <c r="D3" s="173"/>
      <c r="E3" s="173"/>
      <c r="F3" s="173"/>
      <c r="G3" s="173"/>
      <c r="H3" s="2"/>
      <c r="I3" s="173"/>
      <c r="J3" s="173"/>
      <c r="K3" s="173"/>
      <c r="L3" s="2"/>
    </row>
    <row r="4" spans="1:14" ht="19.95" customHeight="1">
      <c r="A4" s="172"/>
      <c r="B4" s="172"/>
      <c r="C4" s="172"/>
      <c r="D4" s="173"/>
      <c r="E4" s="173"/>
      <c r="F4" s="173"/>
      <c r="G4" s="173"/>
      <c r="H4" s="2"/>
      <c r="I4" s="173"/>
      <c r="J4" s="173"/>
      <c r="K4" s="173"/>
      <c r="L4" s="2"/>
    </row>
    <row r="5" spans="1:14" ht="19.95" customHeight="1">
      <c r="D5" s="60"/>
      <c r="E5" s="174"/>
      <c r="F5" s="275" t="s">
        <v>57</v>
      </c>
      <c r="G5" s="275"/>
      <c r="H5" s="275"/>
      <c r="I5" s="275"/>
      <c r="J5" s="275"/>
      <c r="K5" s="275"/>
      <c r="L5" s="275"/>
      <c r="M5" s="148"/>
    </row>
    <row r="6" spans="1:14" ht="19.95" customHeight="1">
      <c r="D6" s="60"/>
      <c r="E6" s="174"/>
      <c r="F6" s="276" t="s">
        <v>46</v>
      </c>
      <c r="G6" s="276"/>
      <c r="H6" s="276"/>
      <c r="I6" s="148"/>
      <c r="J6" s="276" t="s">
        <v>169</v>
      </c>
      <c r="K6" s="276"/>
      <c r="L6" s="276"/>
      <c r="M6" s="175"/>
    </row>
    <row r="7" spans="1:14" s="176" customFormat="1" ht="19.95" customHeight="1">
      <c r="D7" s="178" t="s">
        <v>37</v>
      </c>
      <c r="E7" s="61"/>
      <c r="F7" s="191" t="s">
        <v>154</v>
      </c>
      <c r="G7" s="177"/>
      <c r="H7" s="167" t="s">
        <v>64</v>
      </c>
      <c r="I7" s="177"/>
      <c r="J7" s="191" t="s">
        <v>154</v>
      </c>
      <c r="K7" s="177"/>
      <c r="L7" s="167" t="s">
        <v>64</v>
      </c>
    </row>
    <row r="8" spans="1:14" ht="19.95" customHeight="1">
      <c r="A8" s="179" t="s">
        <v>170</v>
      </c>
      <c r="B8" s="188"/>
      <c r="C8" s="188"/>
      <c r="D8" s="60"/>
      <c r="E8" s="188"/>
      <c r="F8" s="188"/>
      <c r="G8" s="188"/>
      <c r="I8" s="188"/>
      <c r="J8" s="208"/>
      <c r="K8" s="177"/>
      <c r="M8" s="188"/>
    </row>
    <row r="9" spans="1:14" ht="19.95" customHeight="1">
      <c r="A9" s="80" t="s">
        <v>191</v>
      </c>
      <c r="B9" s="188"/>
      <c r="C9" s="188"/>
      <c r="D9" s="154"/>
      <c r="E9" s="216"/>
      <c r="F9" s="23">
        <v>2000</v>
      </c>
      <c r="G9" s="217"/>
      <c r="H9" s="23" t="s">
        <v>72</v>
      </c>
      <c r="I9" s="216"/>
      <c r="J9" s="23">
        <v>2000</v>
      </c>
      <c r="K9" s="177"/>
      <c r="L9" s="23" t="s">
        <v>72</v>
      </c>
      <c r="M9" s="248"/>
    </row>
    <row r="10" spans="1:14" ht="19.95" customHeight="1">
      <c r="A10" s="80" t="s">
        <v>44</v>
      </c>
      <c r="B10" s="188"/>
      <c r="C10" s="188"/>
      <c r="D10" s="155"/>
      <c r="E10" s="216"/>
      <c r="F10" s="23" t="s">
        <v>72</v>
      </c>
      <c r="G10" s="217"/>
      <c r="H10" s="74">
        <v>337</v>
      </c>
      <c r="I10" s="216"/>
      <c r="J10" s="23" t="s">
        <v>72</v>
      </c>
      <c r="K10" s="177"/>
      <c r="L10" s="74">
        <v>337</v>
      </c>
    </row>
    <row r="11" spans="1:14" ht="19.95" customHeight="1">
      <c r="A11" s="80" t="s">
        <v>165</v>
      </c>
      <c r="B11" s="188"/>
      <c r="C11" s="188"/>
      <c r="D11" s="155">
        <v>23</v>
      </c>
      <c r="E11" s="216"/>
      <c r="F11" s="23" t="s">
        <v>72</v>
      </c>
      <c r="G11" s="217"/>
      <c r="H11" s="23">
        <v>4542</v>
      </c>
      <c r="I11" s="216"/>
      <c r="J11" s="23" t="s">
        <v>72</v>
      </c>
      <c r="K11" s="177"/>
      <c r="L11" s="23">
        <v>4542</v>
      </c>
    </row>
    <row r="12" spans="1:14" ht="19.95" customHeight="1">
      <c r="A12" s="80" t="s">
        <v>52</v>
      </c>
      <c r="B12" s="188"/>
      <c r="C12" s="188"/>
      <c r="D12" s="154"/>
      <c r="E12" s="216"/>
      <c r="F12" s="23">
        <v>1281</v>
      </c>
      <c r="G12" s="217"/>
      <c r="H12" s="23">
        <v>1320</v>
      </c>
      <c r="I12" s="216"/>
      <c r="J12" s="23">
        <v>1248</v>
      </c>
      <c r="K12" s="177"/>
      <c r="L12" s="23">
        <v>1530</v>
      </c>
    </row>
    <row r="13" spans="1:14" ht="19.95" customHeight="1">
      <c r="A13" s="80" t="s">
        <v>5</v>
      </c>
      <c r="B13" s="188"/>
      <c r="C13" s="188"/>
      <c r="D13" s="154"/>
      <c r="E13" s="216"/>
      <c r="F13" s="74">
        <v>2797</v>
      </c>
      <c r="G13" s="217"/>
      <c r="H13" s="74">
        <v>2443</v>
      </c>
      <c r="I13" s="216"/>
      <c r="J13" s="74">
        <v>2782</v>
      </c>
      <c r="K13" s="177"/>
      <c r="L13" s="74">
        <v>2359</v>
      </c>
      <c r="M13" s="248"/>
    </row>
    <row r="14" spans="1:14" ht="19.95" customHeight="1">
      <c r="A14" s="179" t="s">
        <v>65</v>
      </c>
      <c r="B14" s="188"/>
      <c r="D14" s="155"/>
      <c r="E14" s="188"/>
      <c r="F14" s="86">
        <f>SUM(F9:F13)</f>
        <v>6078</v>
      </c>
      <c r="G14" s="217"/>
      <c r="H14" s="86">
        <f>SUM(H9:H13)</f>
        <v>8642</v>
      </c>
      <c r="I14" s="216"/>
      <c r="J14" s="86">
        <f>SUM(J9:J13)</f>
        <v>6030</v>
      </c>
      <c r="K14" s="177"/>
      <c r="L14" s="86">
        <f>SUM(L9:L13)</f>
        <v>8768</v>
      </c>
      <c r="M14" s="248"/>
    </row>
    <row r="15" spans="1:14" s="45" customFormat="1" ht="7.8" customHeight="1">
      <c r="D15" s="157"/>
      <c r="E15" s="46"/>
      <c r="G15" s="47"/>
      <c r="I15" s="216"/>
      <c r="J15" s="48"/>
      <c r="K15" s="177"/>
      <c r="L15" s="48"/>
      <c r="M15" s="48"/>
      <c r="N15" s="47"/>
    </row>
    <row r="16" spans="1:14" ht="19.95" customHeight="1">
      <c r="A16" s="146" t="s">
        <v>13</v>
      </c>
      <c r="B16" s="145"/>
      <c r="C16" s="188"/>
      <c r="D16" s="155"/>
      <c r="E16" s="188"/>
      <c r="F16" s="220"/>
      <c r="G16" s="249"/>
      <c r="H16" s="220"/>
      <c r="I16" s="216"/>
      <c r="J16" s="220"/>
      <c r="K16" s="177"/>
      <c r="L16" s="220"/>
      <c r="M16" s="248"/>
    </row>
    <row r="17" spans="1:14" ht="19.95" customHeight="1">
      <c r="A17" s="80" t="s">
        <v>171</v>
      </c>
      <c r="B17" s="188"/>
      <c r="D17" s="155"/>
      <c r="E17" s="216"/>
      <c r="F17" s="23">
        <v>1009</v>
      </c>
      <c r="G17" s="217"/>
      <c r="H17" s="112" t="s">
        <v>72</v>
      </c>
      <c r="I17" s="188"/>
      <c r="J17" s="23">
        <v>1009</v>
      </c>
      <c r="K17" s="188"/>
      <c r="L17" s="23" t="s">
        <v>72</v>
      </c>
      <c r="M17" s="248"/>
    </row>
    <row r="18" spans="1:14" ht="19.95" customHeight="1">
      <c r="A18" s="80" t="s">
        <v>17</v>
      </c>
      <c r="B18" s="188"/>
      <c r="D18" s="155"/>
      <c r="E18" s="216"/>
      <c r="F18" s="74">
        <v>26663</v>
      </c>
      <c r="G18" s="217"/>
      <c r="H18" s="74">
        <v>45804</v>
      </c>
      <c r="I18" s="188"/>
      <c r="J18" s="74">
        <v>26245</v>
      </c>
      <c r="K18" s="188"/>
      <c r="L18" s="74">
        <v>43198</v>
      </c>
      <c r="M18" s="248"/>
    </row>
    <row r="19" spans="1:14" ht="19.95" customHeight="1">
      <c r="A19" s="80" t="s">
        <v>105</v>
      </c>
      <c r="B19" s="188"/>
      <c r="D19" s="154"/>
      <c r="E19" s="216"/>
      <c r="F19" s="74">
        <v>2563</v>
      </c>
      <c r="G19" s="217"/>
      <c r="H19" s="74">
        <v>10388</v>
      </c>
      <c r="I19" s="217"/>
      <c r="J19" s="74">
        <v>790</v>
      </c>
      <c r="K19" s="217"/>
      <c r="L19" s="74">
        <v>17063</v>
      </c>
      <c r="M19" s="248"/>
    </row>
    <row r="20" spans="1:14" ht="19.95" customHeight="1">
      <c r="A20" s="201" t="s">
        <v>106</v>
      </c>
      <c r="B20" s="188"/>
      <c r="D20" s="154"/>
      <c r="E20" s="216"/>
      <c r="F20" s="23" t="s">
        <v>72</v>
      </c>
      <c r="G20" s="217"/>
      <c r="H20" s="74">
        <v>-4522</v>
      </c>
      <c r="I20" s="188"/>
      <c r="J20" s="23" t="s">
        <v>72</v>
      </c>
      <c r="K20" s="188"/>
      <c r="L20" s="23">
        <v>-4509</v>
      </c>
      <c r="M20" s="248"/>
    </row>
    <row r="21" spans="1:14" ht="19.95" customHeight="1">
      <c r="A21" s="201" t="s">
        <v>107</v>
      </c>
      <c r="B21" s="188"/>
      <c r="D21" s="154"/>
      <c r="E21" s="216"/>
      <c r="F21" s="23" t="s">
        <v>72</v>
      </c>
      <c r="G21" s="217"/>
      <c r="H21" s="74">
        <v>5549</v>
      </c>
      <c r="I21" s="188"/>
      <c r="J21" s="23" t="s">
        <v>72</v>
      </c>
      <c r="K21" s="188"/>
      <c r="L21" s="23" t="s">
        <v>72</v>
      </c>
      <c r="M21" s="248"/>
    </row>
    <row r="22" spans="1:14" ht="19.95" customHeight="1">
      <c r="A22" s="80" t="s">
        <v>136</v>
      </c>
      <c r="B22" s="188"/>
      <c r="D22" s="155"/>
      <c r="E22" s="216"/>
      <c r="F22" s="23" t="s">
        <v>72</v>
      </c>
      <c r="G22" s="217"/>
      <c r="H22" s="74">
        <v>500</v>
      </c>
      <c r="I22" s="188"/>
      <c r="J22" s="23" t="s">
        <v>72</v>
      </c>
      <c r="K22" s="188"/>
      <c r="L22" s="23">
        <v>500</v>
      </c>
      <c r="M22" s="248"/>
    </row>
    <row r="23" spans="1:14" ht="19.95" customHeight="1">
      <c r="A23" s="80" t="s">
        <v>139</v>
      </c>
      <c r="B23" s="188"/>
      <c r="D23" s="154"/>
      <c r="E23" s="216"/>
      <c r="F23" s="74">
        <v>954</v>
      </c>
      <c r="G23" s="217"/>
      <c r="H23" s="74">
        <v>1088</v>
      </c>
      <c r="I23" s="217"/>
      <c r="J23" s="74">
        <v>954</v>
      </c>
      <c r="K23" s="217"/>
      <c r="L23" s="74">
        <v>1088</v>
      </c>
      <c r="M23" s="248"/>
    </row>
    <row r="24" spans="1:14" ht="19.95" customHeight="1">
      <c r="A24" s="179" t="s">
        <v>66</v>
      </c>
      <c r="B24" s="188"/>
      <c r="C24" s="188"/>
      <c r="D24" s="155"/>
      <c r="E24" s="188"/>
      <c r="F24" s="86">
        <f>SUM(F17:G23)</f>
        <v>31189</v>
      </c>
      <c r="G24" s="217"/>
      <c r="H24" s="86">
        <f>SUM(H17:I23)</f>
        <v>58807</v>
      </c>
      <c r="I24" s="217"/>
      <c r="J24" s="86">
        <f>SUM(J17:J23)</f>
        <v>28998</v>
      </c>
      <c r="K24" s="217"/>
      <c r="L24" s="86">
        <f>SUM(L17:L23)</f>
        <v>57340</v>
      </c>
      <c r="M24" s="248"/>
    </row>
    <row r="25" spans="1:14" s="45" customFormat="1" ht="9" customHeight="1">
      <c r="D25" s="157"/>
      <c r="E25" s="46"/>
      <c r="F25" s="180"/>
      <c r="G25" s="217"/>
      <c r="H25" s="180"/>
      <c r="I25" s="217"/>
      <c r="J25" s="181"/>
      <c r="K25" s="217"/>
      <c r="L25" s="181"/>
      <c r="M25" s="48"/>
      <c r="N25" s="47"/>
    </row>
    <row r="26" spans="1:14" ht="19.95" customHeight="1">
      <c r="A26" s="182" t="s">
        <v>80</v>
      </c>
      <c r="B26" s="188"/>
      <c r="C26" s="188"/>
      <c r="D26" s="155"/>
      <c r="E26" s="188"/>
      <c r="F26" s="74">
        <f>+F14-F24</f>
        <v>-25111</v>
      </c>
      <c r="G26" s="217"/>
      <c r="H26" s="74">
        <f>+H14-H24</f>
        <v>-50165</v>
      </c>
      <c r="I26" s="217"/>
      <c r="J26" s="74">
        <f>+J14-J24</f>
        <v>-22968</v>
      </c>
      <c r="K26" s="217"/>
      <c r="L26" s="74">
        <f>+L14-L24</f>
        <v>-48572</v>
      </c>
    </row>
    <row r="27" spans="1:14" ht="19.95" customHeight="1">
      <c r="A27" s="80" t="s">
        <v>99</v>
      </c>
      <c r="B27" s="188"/>
      <c r="C27" s="188"/>
      <c r="D27" s="155">
        <v>25</v>
      </c>
      <c r="E27" s="216"/>
      <c r="F27" s="114">
        <v>32</v>
      </c>
      <c r="G27" s="217"/>
      <c r="H27" s="113" t="s">
        <v>72</v>
      </c>
      <c r="I27" s="217"/>
      <c r="J27" s="114">
        <v>32</v>
      </c>
      <c r="K27" s="217"/>
      <c r="L27" s="113" t="s">
        <v>72</v>
      </c>
      <c r="M27" s="248"/>
    </row>
    <row r="28" spans="1:14" ht="19.95" customHeight="1">
      <c r="A28" s="143" t="s">
        <v>172</v>
      </c>
      <c r="B28" s="188"/>
      <c r="C28" s="188"/>
      <c r="D28" s="155"/>
      <c r="E28" s="188"/>
      <c r="F28" s="135">
        <f>SUM(F26:F27)</f>
        <v>-25079</v>
      </c>
      <c r="G28" s="217"/>
      <c r="H28" s="135">
        <f>SUM(H26:H27)</f>
        <v>-50165</v>
      </c>
      <c r="I28" s="217"/>
      <c r="J28" s="135">
        <f>SUM(J26:J27)</f>
        <v>-22936</v>
      </c>
      <c r="K28" s="217"/>
      <c r="L28" s="135">
        <f>SUM(L26:L27)</f>
        <v>-48572</v>
      </c>
      <c r="M28" s="248"/>
    </row>
    <row r="29" spans="1:14" s="45" customFormat="1" ht="9.6" customHeight="1">
      <c r="D29" s="157"/>
      <c r="E29" s="46"/>
      <c r="F29" s="180"/>
      <c r="G29" s="217"/>
      <c r="H29" s="180"/>
      <c r="I29" s="217"/>
      <c r="J29" s="181"/>
      <c r="K29" s="217"/>
      <c r="L29" s="181"/>
      <c r="M29" s="48"/>
      <c r="N29" s="47"/>
    </row>
    <row r="30" spans="1:14" ht="19.95" customHeight="1">
      <c r="A30" s="224" t="s">
        <v>77</v>
      </c>
      <c r="B30" s="188"/>
      <c r="C30" s="80"/>
      <c r="D30" s="155"/>
      <c r="E30" s="188"/>
      <c r="F30" s="217"/>
      <c r="G30" s="217"/>
      <c r="H30" s="217"/>
      <c r="I30" s="217"/>
      <c r="J30" s="217"/>
      <c r="K30" s="217"/>
      <c r="L30" s="217"/>
      <c r="M30" s="188"/>
    </row>
    <row r="31" spans="1:14" s="45" customFormat="1" ht="7.8" customHeight="1">
      <c r="D31" s="157"/>
      <c r="E31" s="46"/>
      <c r="G31" s="217"/>
      <c r="I31" s="217"/>
      <c r="J31" s="48"/>
      <c r="K31" s="217"/>
      <c r="L31" s="48"/>
      <c r="M31" s="48"/>
      <c r="N31" s="47"/>
    </row>
    <row r="32" spans="1:14" ht="19.95" customHeight="1">
      <c r="A32" s="225" t="s">
        <v>220</v>
      </c>
      <c r="B32" s="226"/>
      <c r="C32" s="80"/>
      <c r="D32" s="250"/>
      <c r="E32" s="188"/>
      <c r="F32" s="217"/>
      <c r="G32" s="217"/>
      <c r="H32" s="217"/>
      <c r="I32" s="217"/>
      <c r="J32" s="217"/>
      <c r="K32" s="216"/>
      <c r="L32" s="217"/>
      <c r="M32" s="188"/>
    </row>
    <row r="33" spans="1:14" ht="19.95" customHeight="1">
      <c r="A33" s="80" t="s">
        <v>193</v>
      </c>
      <c r="B33" s="80"/>
      <c r="C33" s="80"/>
      <c r="D33" s="158" t="s">
        <v>192</v>
      </c>
      <c r="E33" s="188"/>
      <c r="F33" s="74">
        <v>499</v>
      </c>
      <c r="G33" s="217"/>
      <c r="H33" s="74">
        <v>41</v>
      </c>
      <c r="I33" s="216"/>
      <c r="J33" s="74">
        <v>499</v>
      </c>
      <c r="K33" s="216"/>
      <c r="L33" s="74">
        <v>41</v>
      </c>
      <c r="M33" s="188"/>
    </row>
    <row r="34" spans="1:14" ht="19.95" customHeight="1">
      <c r="A34" s="201" t="s">
        <v>82</v>
      </c>
      <c r="B34" s="80"/>
      <c r="C34" s="80"/>
      <c r="D34" s="183"/>
      <c r="E34" s="188"/>
      <c r="F34" s="99">
        <v>34</v>
      </c>
      <c r="G34" s="217"/>
      <c r="H34" s="99">
        <v>854</v>
      </c>
      <c r="I34" s="216"/>
      <c r="J34" s="113" t="s">
        <v>72</v>
      </c>
      <c r="K34" s="24"/>
      <c r="L34" s="113" t="s">
        <v>72</v>
      </c>
      <c r="M34" s="188"/>
    </row>
    <row r="35" spans="1:14" ht="19.95" customHeight="1">
      <c r="A35" s="228" t="s">
        <v>108</v>
      </c>
      <c r="B35" s="80"/>
      <c r="C35" s="80"/>
      <c r="D35" s="183"/>
      <c r="E35" s="188"/>
      <c r="F35" s="74"/>
      <c r="G35" s="217"/>
      <c r="H35" s="74"/>
      <c r="I35" s="216"/>
      <c r="J35" s="112"/>
      <c r="K35" s="24"/>
      <c r="L35" s="112"/>
      <c r="M35" s="188"/>
    </row>
    <row r="36" spans="1:14" ht="19.95" customHeight="1">
      <c r="A36" s="228" t="s">
        <v>218</v>
      </c>
      <c r="B36" s="80"/>
      <c r="C36" s="80"/>
      <c r="D36" s="158"/>
      <c r="E36" s="188"/>
      <c r="F36" s="99">
        <f>SUM(F33:F34)</f>
        <v>533</v>
      </c>
      <c r="G36" s="217"/>
      <c r="H36" s="99">
        <f>SUM(H33:H34)</f>
        <v>895</v>
      </c>
      <c r="I36" s="216"/>
      <c r="J36" s="99">
        <f>SUM(J33:J34)</f>
        <v>499</v>
      </c>
      <c r="K36" s="216"/>
      <c r="L36" s="99">
        <f>SUM(L33:L34)</f>
        <v>41</v>
      </c>
      <c r="M36" s="188"/>
    </row>
    <row r="37" spans="1:14" s="45" customFormat="1" ht="8.4" customHeight="1">
      <c r="D37" s="157"/>
      <c r="E37" s="46"/>
      <c r="F37" s="180"/>
      <c r="G37" s="217"/>
      <c r="H37" s="180"/>
      <c r="I37" s="217"/>
      <c r="J37" s="181"/>
      <c r="K37" s="217"/>
      <c r="L37" s="181"/>
      <c r="M37" s="48"/>
      <c r="N37" s="47"/>
    </row>
    <row r="38" spans="1:14" ht="19.95" customHeight="1">
      <c r="A38" s="126" t="s">
        <v>221</v>
      </c>
      <c r="B38" s="229"/>
      <c r="C38" s="80"/>
      <c r="D38" s="250"/>
      <c r="E38" s="188"/>
      <c r="F38" s="217"/>
      <c r="G38" s="217"/>
      <c r="H38" s="217"/>
      <c r="I38" s="216"/>
      <c r="J38" s="217"/>
      <c r="K38" s="216"/>
      <c r="L38" s="217"/>
      <c r="M38" s="188"/>
    </row>
    <row r="39" spans="1:14" ht="19.95" customHeight="1">
      <c r="A39" s="80" t="s">
        <v>183</v>
      </c>
      <c r="B39" s="80"/>
      <c r="C39" s="80"/>
      <c r="D39" s="183">
        <v>23</v>
      </c>
      <c r="E39" s="188"/>
      <c r="F39" s="114">
        <v>-1</v>
      </c>
      <c r="G39" s="217"/>
      <c r="H39" s="74">
        <v>1157</v>
      </c>
      <c r="I39" s="216"/>
      <c r="J39" s="114">
        <v>-1</v>
      </c>
      <c r="K39" s="216"/>
      <c r="L39" s="74">
        <v>1157</v>
      </c>
      <c r="M39" s="188"/>
    </row>
    <row r="40" spans="1:14" s="80" customFormat="1" ht="19.95" customHeight="1">
      <c r="A40" s="251" t="s">
        <v>79</v>
      </c>
      <c r="C40" s="186"/>
      <c r="D40" s="155"/>
      <c r="E40" s="252"/>
      <c r="F40" s="184"/>
      <c r="G40" s="217"/>
      <c r="H40" s="184"/>
      <c r="I40" s="185">
        <f>SUM(I34:I39)</f>
        <v>0</v>
      </c>
      <c r="J40" s="135"/>
      <c r="K40" s="185">
        <f>SUM(K34:K39)</f>
        <v>0</v>
      </c>
      <c r="L40" s="135"/>
    </row>
    <row r="41" spans="1:14" s="80" customFormat="1" ht="19.95" customHeight="1">
      <c r="A41" s="251" t="s">
        <v>218</v>
      </c>
      <c r="C41" s="186"/>
      <c r="D41" s="155"/>
      <c r="E41" s="252"/>
      <c r="F41" s="52">
        <f>SUM(F39:F40)</f>
        <v>-1</v>
      </c>
      <c r="G41" s="217"/>
      <c r="H41" s="52">
        <f>SUM(H39:H40)</f>
        <v>1157</v>
      </c>
      <c r="I41" s="185">
        <f>SUM(I33:I40)</f>
        <v>0</v>
      </c>
      <c r="J41" s="52">
        <f>SUM(J39:J40)</f>
        <v>-1</v>
      </c>
      <c r="K41" s="185">
        <f>SUM(K33:K40)</f>
        <v>0</v>
      </c>
      <c r="L41" s="99">
        <f>SUM(L39:L40)</f>
        <v>1157</v>
      </c>
    </row>
    <row r="42" spans="1:14" ht="9" customHeight="1">
      <c r="A42" s="188"/>
      <c r="B42" s="188"/>
      <c r="C42" s="188"/>
      <c r="D42" s="155"/>
      <c r="E42" s="188"/>
      <c r="F42" s="208"/>
      <c r="G42" s="217"/>
      <c r="H42" s="208"/>
      <c r="I42" s="185">
        <f>SUM(I36:I41)</f>
        <v>0</v>
      </c>
      <c r="J42" s="208"/>
      <c r="K42" s="185">
        <f>SUM(K36:K41)</f>
        <v>0</v>
      </c>
      <c r="L42" s="208"/>
      <c r="M42" s="188"/>
    </row>
    <row r="43" spans="1:14" s="80" customFormat="1" ht="19.95" customHeight="1">
      <c r="A43" s="126" t="s">
        <v>77</v>
      </c>
      <c r="B43" s="186"/>
      <c r="C43" s="186"/>
      <c r="D43" s="155"/>
      <c r="E43" s="252"/>
      <c r="F43" s="99">
        <f>SUM(F36,F41)</f>
        <v>532</v>
      </c>
      <c r="G43" s="217"/>
      <c r="H43" s="99">
        <f>SUM(H36,H41)</f>
        <v>2052</v>
      </c>
      <c r="I43" s="185">
        <f>SUM(I37:I42)</f>
        <v>0</v>
      </c>
      <c r="J43" s="99">
        <f>SUM(J36,J41)</f>
        <v>498</v>
      </c>
      <c r="K43" s="185">
        <f>SUM(K37:K42)</f>
        <v>0</v>
      </c>
      <c r="L43" s="99">
        <f>SUM(L36,L41)</f>
        <v>1198</v>
      </c>
    </row>
    <row r="44" spans="1:14" ht="9" customHeight="1">
      <c r="A44" s="188"/>
      <c r="B44" s="188"/>
      <c r="C44" s="188"/>
      <c r="D44" s="155"/>
      <c r="E44" s="188"/>
      <c r="F44" s="208"/>
      <c r="G44" s="208"/>
      <c r="H44" s="208"/>
      <c r="I44" s="185">
        <f>SUM(I38:I43)</f>
        <v>0</v>
      </c>
      <c r="J44" s="208"/>
      <c r="K44" s="185">
        <f>SUM(K38:K43)</f>
        <v>0</v>
      </c>
      <c r="L44" s="208"/>
      <c r="M44" s="188"/>
    </row>
    <row r="45" spans="1:14" ht="19.95" customHeight="1" thickBot="1">
      <c r="A45" s="126" t="s">
        <v>173</v>
      </c>
      <c r="B45" s="188"/>
      <c r="C45" s="188"/>
      <c r="D45" s="155"/>
      <c r="E45" s="188"/>
      <c r="F45" s="232">
        <f>SUM(F28,F43)</f>
        <v>-24547</v>
      </c>
      <c r="G45" s="208"/>
      <c r="H45" s="232">
        <f>SUM(H28,H43)</f>
        <v>-48113</v>
      </c>
      <c r="I45" s="185">
        <f>SUM(I38:I44)</f>
        <v>0</v>
      </c>
      <c r="J45" s="232">
        <f>SUM(J28,J43)</f>
        <v>-22438</v>
      </c>
      <c r="K45" s="185">
        <f>SUM(K38:K44)</f>
        <v>0</v>
      </c>
      <c r="L45" s="232">
        <f>SUM(L28,L43)</f>
        <v>-47374</v>
      </c>
      <c r="M45" s="188"/>
    </row>
    <row r="46" spans="1:14" ht="9" customHeight="1" thickTop="1">
      <c r="A46" s="188"/>
      <c r="B46" s="188"/>
      <c r="C46" s="188"/>
      <c r="D46" s="155"/>
      <c r="E46" s="188"/>
      <c r="F46" s="208"/>
      <c r="G46" s="208"/>
      <c r="H46" s="208"/>
      <c r="I46" s="185">
        <f>SUM(I39:I45)</f>
        <v>0</v>
      </c>
      <c r="J46" s="208"/>
      <c r="K46" s="185">
        <f>SUM(K39:K45)</f>
        <v>0</v>
      </c>
      <c r="L46" s="208"/>
      <c r="M46" s="188"/>
    </row>
    <row r="47" spans="1:14" ht="19.95" customHeight="1">
      <c r="A47" s="143" t="s">
        <v>212</v>
      </c>
      <c r="B47" s="188"/>
      <c r="C47" s="188"/>
      <c r="D47" s="155"/>
      <c r="E47" s="188"/>
      <c r="F47" s="217"/>
      <c r="G47" s="217"/>
      <c r="H47" s="217"/>
      <c r="I47" s="216"/>
      <c r="J47" s="217"/>
      <c r="K47" s="185">
        <f t="shared" ref="K47" si="0">SUM(K40:K46)</f>
        <v>0</v>
      </c>
      <c r="L47" s="217"/>
      <c r="M47" s="188"/>
    </row>
    <row r="48" spans="1:14" ht="19.95" customHeight="1">
      <c r="A48" s="186" t="s">
        <v>81</v>
      </c>
      <c r="C48" s="188"/>
      <c r="D48" s="155"/>
      <c r="E48" s="188"/>
      <c r="F48" s="23">
        <f>+F28</f>
        <v>-25079</v>
      </c>
      <c r="G48" s="24"/>
      <c r="H48" s="23">
        <f>+H28</f>
        <v>-50165</v>
      </c>
      <c r="I48" s="24"/>
      <c r="J48" s="23">
        <f>+J28</f>
        <v>-22936</v>
      </c>
      <c r="K48" s="24"/>
      <c r="L48" s="23">
        <f>+L28</f>
        <v>-48572</v>
      </c>
      <c r="M48" s="25"/>
    </row>
    <row r="49" spans="1:13" ht="19.95" customHeight="1">
      <c r="A49" s="80" t="s">
        <v>45</v>
      </c>
      <c r="C49" s="188"/>
      <c r="D49" s="155"/>
      <c r="E49" s="188"/>
      <c r="F49" s="24" t="s">
        <v>72</v>
      </c>
      <c r="G49" s="24"/>
      <c r="H49" s="24" t="s">
        <v>72</v>
      </c>
      <c r="I49" s="24"/>
      <c r="J49" s="24" t="s">
        <v>72</v>
      </c>
      <c r="K49" s="25"/>
      <c r="L49" s="24" t="s">
        <v>72</v>
      </c>
      <c r="M49" s="25"/>
    </row>
    <row r="50" spans="1:13" ht="19.95" customHeight="1" thickBot="1">
      <c r="A50" s="188"/>
      <c r="B50" s="80"/>
      <c r="C50" s="188"/>
      <c r="D50" s="155"/>
      <c r="E50" s="188"/>
      <c r="F50" s="22">
        <f>SUM(F48:F49)</f>
        <v>-25079</v>
      </c>
      <c r="G50" s="24"/>
      <c r="H50" s="22">
        <f>SUM(H48:H49)</f>
        <v>-50165</v>
      </c>
      <c r="I50" s="24">
        <f t="shared" ref="I50" si="1">SUM(I48:I49)</f>
        <v>0</v>
      </c>
      <c r="J50" s="22">
        <f>SUM(J48:J49)</f>
        <v>-22936</v>
      </c>
      <c r="K50" s="25"/>
      <c r="L50" s="22">
        <f>SUM(L48:L49)</f>
        <v>-48572</v>
      </c>
      <c r="M50" s="25"/>
    </row>
    <row r="51" spans="1:13" ht="19.95" customHeight="1" thickTop="1">
      <c r="A51" s="143" t="s">
        <v>174</v>
      </c>
      <c r="B51" s="188"/>
      <c r="C51" s="188"/>
      <c r="D51" s="155"/>
      <c r="E51" s="188"/>
      <c r="F51" s="208"/>
      <c r="G51" s="208"/>
      <c r="H51" s="208"/>
      <c r="I51" s="216"/>
      <c r="J51" s="208"/>
      <c r="K51" s="25"/>
      <c r="L51" s="208"/>
      <c r="M51" s="188"/>
    </row>
    <row r="52" spans="1:13" ht="19.95" customHeight="1">
      <c r="A52" s="186" t="s">
        <v>81</v>
      </c>
      <c r="C52" s="188"/>
      <c r="D52" s="61"/>
      <c r="E52" s="188"/>
      <c r="F52" s="23">
        <f>+F45</f>
        <v>-24547</v>
      </c>
      <c r="G52" s="24"/>
      <c r="H52" s="23">
        <f>+H45</f>
        <v>-48113</v>
      </c>
      <c r="I52" s="24"/>
      <c r="J52" s="23">
        <f>+J45</f>
        <v>-22438</v>
      </c>
      <c r="K52" s="25"/>
      <c r="L52" s="23">
        <f>+L45</f>
        <v>-47374</v>
      </c>
      <c r="M52" s="25"/>
    </row>
    <row r="53" spans="1:13" ht="19.95" customHeight="1">
      <c r="A53" s="80" t="s">
        <v>45</v>
      </c>
      <c r="C53" s="188"/>
      <c r="D53" s="61"/>
      <c r="E53" s="188"/>
      <c r="F53" s="24" t="s">
        <v>72</v>
      </c>
      <c r="G53" s="24"/>
      <c r="H53" s="24" t="s">
        <v>72</v>
      </c>
      <c r="I53" s="24"/>
      <c r="J53" s="24" t="s">
        <v>72</v>
      </c>
      <c r="K53" s="25"/>
      <c r="L53" s="24" t="s">
        <v>72</v>
      </c>
      <c r="M53" s="25"/>
    </row>
    <row r="54" spans="1:13" ht="19.95" customHeight="1" thickBot="1">
      <c r="A54" s="188"/>
      <c r="B54" s="80"/>
      <c r="C54" s="188"/>
      <c r="D54" s="61"/>
      <c r="E54" s="188"/>
      <c r="F54" s="22">
        <f>SUM(F52:F53)</f>
        <v>-24547</v>
      </c>
      <c r="G54" s="24"/>
      <c r="H54" s="22">
        <f>SUM(H52:H53)</f>
        <v>-48113</v>
      </c>
      <c r="I54" s="24">
        <f t="shared" ref="I54:J54" si="2">SUM(I52:I53)</f>
        <v>0</v>
      </c>
      <c r="J54" s="22">
        <f t="shared" si="2"/>
        <v>-22438</v>
      </c>
      <c r="K54" s="25"/>
      <c r="L54" s="22">
        <f t="shared" ref="L54" si="3">SUM(L52:L53)</f>
        <v>-47374</v>
      </c>
      <c r="M54" s="25"/>
    </row>
    <row r="55" spans="1:13" ht="9" customHeight="1" thickTop="1">
      <c r="A55" s="188"/>
      <c r="B55" s="188"/>
      <c r="C55" s="188"/>
      <c r="D55" s="61"/>
      <c r="E55" s="188"/>
      <c r="F55" s="24"/>
      <c r="G55" s="24"/>
      <c r="H55" s="24"/>
      <c r="I55" s="24"/>
      <c r="J55" s="112"/>
      <c r="K55" s="25"/>
      <c r="L55" s="112"/>
      <c r="M55" s="25"/>
    </row>
    <row r="56" spans="1:13" s="252" customFormat="1" ht="19.95" customHeight="1" thickBot="1">
      <c r="A56" s="146" t="s">
        <v>109</v>
      </c>
      <c r="B56" s="216"/>
      <c r="D56" s="189" t="s">
        <v>153</v>
      </c>
      <c r="E56" s="216"/>
      <c r="F56" s="194">
        <f>+F28/128348</f>
        <v>-0.19539844796958269</v>
      </c>
      <c r="G56" s="190"/>
      <c r="H56" s="194">
        <f>+H28/65692</f>
        <v>-0.76363940814711073</v>
      </c>
      <c r="I56" s="24"/>
      <c r="J56" s="194">
        <f>+J48/128348</f>
        <v>-0.17870165487580641</v>
      </c>
      <c r="K56" s="25"/>
      <c r="L56" s="194">
        <f>+L48/65692</f>
        <v>-0.73938988004627659</v>
      </c>
      <c r="M56" s="25"/>
    </row>
    <row r="57" spans="1:13" ht="19.95" customHeight="1" thickTop="1">
      <c r="B57" s="188"/>
      <c r="C57" s="233"/>
      <c r="D57" s="25"/>
      <c r="E57" s="188"/>
      <c r="F57" s="253"/>
      <c r="G57" s="253"/>
      <c r="H57" s="235"/>
      <c r="I57" s="253"/>
      <c r="J57" s="253"/>
      <c r="K57" s="253"/>
      <c r="L57" s="236"/>
      <c r="M57" s="188"/>
    </row>
    <row r="58" spans="1:13" ht="19.95" customHeight="1">
      <c r="B58" s="188"/>
      <c r="C58" s="233"/>
      <c r="D58" s="25"/>
      <c r="E58" s="188"/>
      <c r="F58" s="253"/>
      <c r="G58" s="253"/>
      <c r="H58" s="235"/>
      <c r="I58" s="253"/>
      <c r="J58" s="253"/>
      <c r="K58" s="253"/>
      <c r="L58" s="236"/>
      <c r="M58" s="188"/>
    </row>
    <row r="59" spans="1:13" ht="19.95" customHeight="1">
      <c r="B59" s="188"/>
      <c r="C59" s="233"/>
      <c r="D59" s="25"/>
      <c r="E59" s="188"/>
      <c r="F59" s="253"/>
      <c r="G59" s="253"/>
      <c r="H59" s="235"/>
      <c r="I59" s="253"/>
      <c r="J59" s="253"/>
      <c r="K59" s="253"/>
      <c r="L59" s="236"/>
      <c r="M59" s="188"/>
    </row>
    <row r="60" spans="1:13" ht="19.95" customHeight="1">
      <c r="B60" s="188"/>
      <c r="D60" s="187"/>
      <c r="F60" s="187"/>
      <c r="G60" s="187"/>
      <c r="H60" s="187"/>
      <c r="I60" s="187"/>
      <c r="J60" s="187"/>
      <c r="K60" s="187"/>
      <c r="L60" s="187"/>
      <c r="M60" s="188"/>
    </row>
    <row r="61" spans="1:13" ht="19.95" customHeight="1">
      <c r="B61" s="188"/>
      <c r="C61" s="233" t="s">
        <v>97</v>
      </c>
      <c r="D61" s="25"/>
      <c r="E61" s="188"/>
      <c r="F61" s="253"/>
      <c r="G61" s="253"/>
      <c r="H61" s="235" t="s">
        <v>97</v>
      </c>
      <c r="I61" s="253"/>
      <c r="J61" s="253"/>
      <c r="K61" s="253"/>
      <c r="L61" s="236"/>
      <c r="M61" s="188"/>
    </row>
    <row r="62" spans="1:13" ht="19.95" customHeight="1">
      <c r="A62" s="252"/>
      <c r="B62" s="252"/>
      <c r="C62" s="252"/>
      <c r="D62" s="174"/>
      <c r="E62" s="252"/>
      <c r="F62" s="254"/>
      <c r="G62" s="148"/>
      <c r="H62" s="74"/>
      <c r="I62" s="148"/>
      <c r="J62" s="255"/>
      <c r="K62" s="148"/>
      <c r="L62" s="74"/>
      <c r="M62" s="252"/>
    </row>
    <row r="63" spans="1:13">
      <c r="A63" s="252"/>
      <c r="B63" s="252"/>
      <c r="C63" s="252"/>
      <c r="D63" s="174"/>
      <c r="E63" s="252"/>
      <c r="F63" s="148"/>
      <c r="G63" s="148"/>
      <c r="H63" s="74"/>
      <c r="I63" s="148"/>
      <c r="J63" s="255"/>
      <c r="K63" s="148"/>
      <c r="L63" s="74"/>
      <c r="M63" s="252"/>
    </row>
    <row r="64" spans="1:13">
      <c r="A64" s="252"/>
      <c r="B64" s="252"/>
      <c r="C64" s="252"/>
      <c r="D64" s="174"/>
      <c r="E64" s="252"/>
      <c r="F64" s="148"/>
      <c r="G64" s="148"/>
      <c r="H64" s="74"/>
      <c r="I64" s="148"/>
      <c r="J64" s="255"/>
      <c r="K64" s="148"/>
      <c r="L64" s="74"/>
      <c r="M64" s="252"/>
    </row>
    <row r="65" spans="1:13">
      <c r="A65" s="252"/>
      <c r="B65" s="252"/>
      <c r="C65" s="252"/>
      <c r="D65" s="174"/>
      <c r="E65" s="252"/>
      <c r="F65" s="148"/>
      <c r="G65" s="148"/>
      <c r="H65" s="74"/>
      <c r="I65" s="148"/>
      <c r="J65" s="255"/>
      <c r="K65" s="148"/>
      <c r="L65" s="74"/>
      <c r="M65" s="252"/>
    </row>
    <row r="66" spans="1:13">
      <c r="A66" s="252"/>
      <c r="B66" s="252"/>
      <c r="C66" s="252"/>
      <c r="D66" s="174"/>
      <c r="E66" s="252"/>
      <c r="F66" s="148"/>
      <c r="G66" s="148"/>
      <c r="H66" s="74"/>
      <c r="I66" s="148"/>
      <c r="J66" s="255"/>
      <c r="K66" s="148"/>
      <c r="L66" s="74"/>
      <c r="M66" s="252"/>
    </row>
    <row r="67" spans="1:13">
      <c r="A67" s="252"/>
      <c r="B67" s="252"/>
      <c r="C67" s="252"/>
      <c r="D67" s="174"/>
      <c r="E67" s="252"/>
      <c r="F67" s="148"/>
      <c r="G67" s="148"/>
      <c r="H67" s="74"/>
      <c r="I67" s="148"/>
      <c r="J67" s="255"/>
      <c r="K67" s="148"/>
      <c r="L67" s="74"/>
      <c r="M67" s="252"/>
    </row>
    <row r="68" spans="1:13">
      <c r="A68" s="252"/>
      <c r="B68" s="252"/>
      <c r="C68" s="252"/>
      <c r="D68" s="174"/>
      <c r="E68" s="252"/>
      <c r="F68" s="148"/>
      <c r="G68" s="148"/>
      <c r="H68" s="74"/>
      <c r="I68" s="148"/>
      <c r="J68" s="255"/>
      <c r="K68" s="148"/>
      <c r="L68" s="74"/>
      <c r="M68" s="252"/>
    </row>
    <row r="69" spans="1:13">
      <c r="A69" s="252"/>
      <c r="B69" s="252"/>
      <c r="C69" s="252"/>
      <c r="D69" s="174"/>
      <c r="E69" s="252"/>
      <c r="F69" s="148"/>
      <c r="G69" s="148"/>
      <c r="H69" s="74"/>
      <c r="I69" s="148"/>
      <c r="J69" s="255"/>
      <c r="K69" s="148"/>
      <c r="L69" s="74"/>
      <c r="M69" s="252"/>
    </row>
    <row r="70" spans="1:13">
      <c r="A70" s="252"/>
      <c r="B70" s="252"/>
      <c r="C70" s="252"/>
      <c r="D70" s="174"/>
      <c r="E70" s="252"/>
      <c r="F70" s="148"/>
      <c r="G70" s="148"/>
      <c r="H70" s="74"/>
      <c r="I70" s="148"/>
      <c r="J70" s="255"/>
      <c r="K70" s="148"/>
      <c r="L70" s="74"/>
      <c r="M70" s="252"/>
    </row>
    <row r="71" spans="1:13">
      <c r="A71" s="252"/>
      <c r="B71" s="252"/>
      <c r="C71" s="252"/>
      <c r="D71" s="174"/>
      <c r="E71" s="252"/>
      <c r="F71" s="148"/>
      <c r="G71" s="148"/>
      <c r="H71" s="74"/>
      <c r="I71" s="148"/>
      <c r="J71" s="255"/>
      <c r="K71" s="148"/>
      <c r="L71" s="74"/>
      <c r="M71" s="252"/>
    </row>
    <row r="72" spans="1:13">
      <c r="A72" s="252"/>
      <c r="B72" s="252"/>
      <c r="C72" s="252"/>
      <c r="D72" s="174"/>
      <c r="E72" s="252"/>
      <c r="F72" s="148"/>
      <c r="G72" s="148"/>
      <c r="H72" s="74"/>
      <c r="I72" s="148"/>
      <c r="J72" s="255"/>
      <c r="K72" s="148"/>
      <c r="L72" s="74"/>
      <c r="M72" s="252"/>
    </row>
    <row r="73" spans="1:13">
      <c r="A73" s="252"/>
      <c r="B73" s="252"/>
      <c r="C73" s="252"/>
      <c r="D73" s="174"/>
      <c r="E73" s="252"/>
      <c r="F73" s="148"/>
      <c r="G73" s="148"/>
      <c r="H73" s="74"/>
      <c r="I73" s="148"/>
      <c r="J73" s="255"/>
      <c r="K73" s="148"/>
      <c r="L73" s="74"/>
      <c r="M73" s="252"/>
    </row>
    <row r="74" spans="1:13">
      <c r="A74" s="252"/>
      <c r="B74" s="252"/>
      <c r="C74" s="252"/>
      <c r="D74" s="174"/>
      <c r="E74" s="252"/>
      <c r="F74" s="148"/>
      <c r="G74" s="148"/>
      <c r="H74" s="74"/>
      <c r="I74" s="148"/>
      <c r="J74" s="255"/>
      <c r="K74" s="148"/>
      <c r="L74" s="74"/>
      <c r="M74" s="252"/>
    </row>
    <row r="75" spans="1:13">
      <c r="A75" s="252"/>
      <c r="B75" s="252"/>
      <c r="C75" s="252"/>
      <c r="D75" s="174"/>
      <c r="E75" s="252"/>
      <c r="F75" s="148"/>
      <c r="G75" s="148"/>
      <c r="H75" s="74"/>
      <c r="I75" s="148"/>
      <c r="J75" s="255"/>
      <c r="K75" s="148"/>
      <c r="L75" s="74"/>
      <c r="M75" s="252"/>
    </row>
    <row r="76" spans="1:13">
      <c r="A76" s="252"/>
      <c r="B76" s="252"/>
      <c r="C76" s="252"/>
      <c r="D76" s="174"/>
      <c r="E76" s="252"/>
      <c r="F76" s="148"/>
      <c r="G76" s="148"/>
      <c r="H76" s="74"/>
      <c r="I76" s="148"/>
      <c r="J76" s="255"/>
      <c r="K76" s="148"/>
      <c r="L76" s="74"/>
      <c r="M76" s="252"/>
    </row>
  </sheetData>
  <mergeCells count="4">
    <mergeCell ref="J2:L2"/>
    <mergeCell ref="F5:L5"/>
    <mergeCell ref="F6:H6"/>
    <mergeCell ref="J6:L6"/>
  </mergeCells>
  <conditionalFormatting sqref="E40:E41 E43">
    <cfRule type="expression" priority="1" stopIfTrue="1">
      <formula>"if(E11&gt;0,#,##0;(#,##0),"-")"</formula>
    </cfRule>
  </conditionalFormatting>
  <pageMargins left="0.70866141732283472" right="0.11811023622047245" top="0.78740157480314965" bottom="0.78740157480314965" header="0.51181102362204722" footer="0.47244094488188981"/>
  <pageSetup paperSize="9" scale="64" firstPageNumber="6" orientation="portrait" useFirstPageNumber="1" horizontalDpi="4294967293" verticalDpi="0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D47"/>
  <sheetViews>
    <sheetView view="pageBreakPreview" topLeftCell="P22" zoomScale="130" zoomScaleNormal="70" zoomScaleSheetLayoutView="130" workbookViewId="0">
      <selection activeCell="AB29" sqref="AB29"/>
    </sheetView>
  </sheetViews>
  <sheetFormatPr defaultColWidth="10.44140625" defaultRowHeight="19.5" customHeight="1"/>
  <cols>
    <col min="1" max="2" width="2.109375" style="29" customWidth="1"/>
    <col min="3" max="3" width="38.5546875" style="29" customWidth="1"/>
    <col min="4" max="4" width="8.21875" style="29" customWidth="1"/>
    <col min="5" max="5" width="1.33203125" style="3" customWidth="1"/>
    <col min="6" max="6" width="15" style="124" customWidth="1"/>
    <col min="7" max="7" width="1.33203125" style="29" customWidth="1"/>
    <col min="8" max="8" width="18.33203125" style="124" customWidth="1"/>
    <col min="9" max="9" width="1.33203125" style="29" customWidth="1"/>
    <col min="10" max="10" width="22" style="124" customWidth="1"/>
    <col min="11" max="11" width="1.33203125" style="29" customWidth="1"/>
    <col min="12" max="12" width="15.5546875" style="124" customWidth="1"/>
    <col min="13" max="13" width="1.33203125" style="29" customWidth="1"/>
    <col min="14" max="14" width="15.44140625" style="124" customWidth="1"/>
    <col min="15" max="15" width="1.33203125" style="29" customWidth="1"/>
    <col min="16" max="16" width="20.88671875" style="124" customWidth="1"/>
    <col min="17" max="17" width="1.33203125" style="29" customWidth="1"/>
    <col min="18" max="18" width="19.109375" style="124" customWidth="1"/>
    <col min="19" max="19" width="1.33203125" style="29" customWidth="1"/>
    <col min="20" max="20" width="18.77734375" style="124" customWidth="1"/>
    <col min="21" max="21" width="1.33203125" style="29" customWidth="1"/>
    <col min="22" max="22" width="19.44140625" style="124" bestFit="1" customWidth="1"/>
    <col min="23" max="23" width="1.33203125" style="29" customWidth="1"/>
    <col min="24" max="24" width="16.109375" style="124" bestFit="1" customWidth="1"/>
    <col min="25" max="25" width="1.33203125" style="124" customWidth="1"/>
    <col min="26" max="26" width="14.109375" style="124" bestFit="1" customWidth="1"/>
    <col min="27" max="27" width="0.6640625" style="29" customWidth="1"/>
    <col min="28" max="28" width="14.6640625" style="29" bestFit="1" customWidth="1"/>
    <col min="29" max="29" width="18.6640625" style="29" bestFit="1" customWidth="1"/>
    <col min="30" max="30" width="12.88671875" style="29" bestFit="1" customWidth="1"/>
    <col min="31" max="16384" width="10.44140625" style="29"/>
  </cols>
  <sheetData>
    <row r="1" spans="1:28" ht="19.95" customHeight="1">
      <c r="A1" s="123" t="s">
        <v>18</v>
      </c>
      <c r="Z1" s="125" t="s">
        <v>89</v>
      </c>
      <c r="AA1" s="54"/>
      <c r="AB1" s="54"/>
    </row>
    <row r="2" spans="1:28" ht="19.95" customHeight="1">
      <c r="A2" s="123" t="s">
        <v>2</v>
      </c>
      <c r="Z2" s="125" t="s">
        <v>90</v>
      </c>
      <c r="AA2" s="54"/>
      <c r="AB2" s="54"/>
    </row>
    <row r="3" spans="1:28" ht="19.95" customHeight="1">
      <c r="A3" s="126" t="s">
        <v>175</v>
      </c>
      <c r="B3" s="127"/>
      <c r="C3" s="127"/>
      <c r="D3" s="127"/>
      <c r="E3" s="62"/>
      <c r="G3" s="127"/>
      <c r="I3" s="127"/>
      <c r="K3" s="127"/>
      <c r="M3" s="127"/>
      <c r="O3" s="127"/>
      <c r="Q3" s="127"/>
      <c r="S3" s="127"/>
      <c r="U3" s="127"/>
      <c r="W3" s="127"/>
      <c r="AA3" s="54"/>
      <c r="AB3" s="54"/>
    </row>
    <row r="4" spans="1:28" ht="19.95" customHeight="1">
      <c r="A4" s="126"/>
      <c r="B4" s="127"/>
      <c r="C4" s="127"/>
      <c r="D4" s="127"/>
      <c r="E4" s="62"/>
      <c r="G4" s="127"/>
      <c r="I4" s="127"/>
      <c r="K4" s="127"/>
      <c r="M4" s="127"/>
      <c r="O4" s="127"/>
      <c r="Q4" s="127"/>
      <c r="S4" s="127"/>
      <c r="U4" s="127"/>
      <c r="W4" s="127"/>
      <c r="AA4" s="54"/>
      <c r="AB4" s="54"/>
    </row>
    <row r="5" spans="1:28" ht="19.95" customHeight="1">
      <c r="E5" s="211"/>
      <c r="F5" s="273" t="s">
        <v>57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54"/>
      <c r="AB5" s="54"/>
    </row>
    <row r="6" spans="1:28" ht="19.95" customHeight="1">
      <c r="E6" s="211"/>
      <c r="F6" s="268" t="s">
        <v>46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54"/>
      <c r="AB6" s="54"/>
    </row>
    <row r="7" spans="1:28" ht="19.95" customHeight="1">
      <c r="E7" s="211"/>
      <c r="F7" s="268" t="s">
        <v>67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11"/>
      <c r="V7" s="23"/>
      <c r="W7" s="211"/>
      <c r="X7" s="23"/>
      <c r="Y7" s="23"/>
      <c r="Z7" s="23"/>
      <c r="AA7" s="54"/>
      <c r="AB7" s="54"/>
    </row>
    <row r="8" spans="1:28" ht="19.95" customHeight="1">
      <c r="E8" s="211"/>
      <c r="G8" s="211"/>
      <c r="H8" s="74"/>
      <c r="I8" s="129"/>
      <c r="J8" s="74"/>
      <c r="K8" s="129"/>
      <c r="O8" s="130"/>
      <c r="P8" s="278" t="s">
        <v>26</v>
      </c>
      <c r="Q8" s="278"/>
      <c r="R8" s="278"/>
      <c r="S8" s="278"/>
      <c r="T8" s="278"/>
      <c r="U8" s="81"/>
      <c r="V8" s="74"/>
      <c r="W8" s="130"/>
      <c r="X8" s="125"/>
      <c r="AA8" s="54"/>
      <c r="AB8" s="54"/>
    </row>
    <row r="9" spans="1:28" ht="19.95" customHeight="1">
      <c r="E9" s="211"/>
      <c r="F9" s="125"/>
      <c r="G9" s="128"/>
      <c r="H9" s="23"/>
      <c r="I9" s="130"/>
      <c r="J9" s="23"/>
      <c r="K9" s="130"/>
      <c r="O9" s="131"/>
      <c r="P9" s="279" t="s">
        <v>28</v>
      </c>
      <c r="Q9" s="279"/>
      <c r="R9" s="279"/>
      <c r="S9" s="279"/>
      <c r="T9" s="279"/>
      <c r="U9" s="129"/>
      <c r="W9" s="131"/>
      <c r="X9" s="23"/>
      <c r="Z9" s="23"/>
      <c r="AA9" s="54"/>
      <c r="AB9" s="54"/>
    </row>
    <row r="10" spans="1:28" ht="19.95" customHeight="1">
      <c r="E10" s="211"/>
      <c r="F10" s="125"/>
      <c r="G10" s="128"/>
      <c r="H10" s="23"/>
      <c r="I10" s="130"/>
      <c r="J10" s="23"/>
      <c r="K10" s="130"/>
      <c r="L10" s="277" t="s">
        <v>150</v>
      </c>
      <c r="M10" s="277"/>
      <c r="N10" s="277"/>
      <c r="O10" s="131"/>
      <c r="P10" s="125" t="s">
        <v>31</v>
      </c>
      <c r="Q10" s="130"/>
      <c r="R10" s="23" t="s">
        <v>196</v>
      </c>
      <c r="S10" s="130"/>
      <c r="T10" s="23" t="s">
        <v>29</v>
      </c>
      <c r="U10" s="129"/>
      <c r="V10" s="125" t="s">
        <v>14</v>
      </c>
      <c r="W10" s="131"/>
      <c r="X10" s="23"/>
      <c r="Z10" s="23"/>
      <c r="AA10" s="54"/>
      <c r="AB10" s="54"/>
    </row>
    <row r="11" spans="1:28" ht="19.95" customHeight="1">
      <c r="E11" s="211"/>
      <c r="F11" s="125" t="s">
        <v>30</v>
      </c>
      <c r="G11" s="128"/>
      <c r="H11" s="125"/>
      <c r="I11" s="131"/>
      <c r="J11" s="23" t="s">
        <v>194</v>
      </c>
      <c r="K11" s="131"/>
      <c r="O11" s="131"/>
      <c r="P11" s="23" t="s">
        <v>35</v>
      </c>
      <c r="Q11" s="130"/>
      <c r="R11" s="23" t="s">
        <v>112</v>
      </c>
      <c r="S11" s="130"/>
      <c r="T11" s="23" t="s">
        <v>32</v>
      </c>
      <c r="U11" s="130"/>
      <c r="V11" s="23" t="s">
        <v>33</v>
      </c>
      <c r="W11" s="131"/>
      <c r="X11" s="23"/>
      <c r="Z11" s="23"/>
      <c r="AA11" s="54"/>
      <c r="AB11" s="54"/>
    </row>
    <row r="12" spans="1:28" ht="19.95" customHeight="1">
      <c r="E12" s="211"/>
      <c r="F12" s="125" t="s">
        <v>34</v>
      </c>
      <c r="G12" s="128"/>
      <c r="H12" s="125" t="s">
        <v>121</v>
      </c>
      <c r="I12" s="131"/>
      <c r="J12" s="23" t="s">
        <v>137</v>
      </c>
      <c r="K12" s="131"/>
      <c r="L12" s="125" t="s">
        <v>115</v>
      </c>
      <c r="M12" s="131">
        <v>0</v>
      </c>
      <c r="N12" s="125"/>
      <c r="O12" s="131"/>
      <c r="P12" s="23" t="s">
        <v>41</v>
      </c>
      <c r="Q12" s="130"/>
      <c r="R12" s="23" t="s">
        <v>113</v>
      </c>
      <c r="S12" s="130"/>
      <c r="T12" s="23" t="s">
        <v>36</v>
      </c>
      <c r="U12" s="130"/>
      <c r="V12" s="23" t="s">
        <v>197</v>
      </c>
      <c r="W12" s="131"/>
      <c r="X12" s="23" t="s">
        <v>199</v>
      </c>
      <c r="Z12" s="23"/>
      <c r="AA12" s="54"/>
      <c r="AB12" s="54"/>
    </row>
    <row r="13" spans="1:28" ht="19.95" customHeight="1">
      <c r="D13" s="213" t="s">
        <v>37</v>
      </c>
      <c r="E13" s="211"/>
      <c r="F13" s="213" t="s">
        <v>38</v>
      </c>
      <c r="G13" s="211"/>
      <c r="H13" s="213" t="s">
        <v>122</v>
      </c>
      <c r="I13" s="130"/>
      <c r="J13" s="213" t="s">
        <v>114</v>
      </c>
      <c r="K13" s="130"/>
      <c r="L13" s="213" t="s">
        <v>39</v>
      </c>
      <c r="M13" s="130">
        <v>0</v>
      </c>
      <c r="N13" s="213" t="s">
        <v>40</v>
      </c>
      <c r="O13" s="130"/>
      <c r="P13" s="213" t="s">
        <v>195</v>
      </c>
      <c r="Q13" s="130"/>
      <c r="R13" s="213" t="s">
        <v>42</v>
      </c>
      <c r="S13" s="130"/>
      <c r="T13" s="213" t="s">
        <v>43</v>
      </c>
      <c r="U13" s="130"/>
      <c r="V13" s="213" t="s">
        <v>198</v>
      </c>
      <c r="W13" s="130"/>
      <c r="X13" s="213" t="s">
        <v>213</v>
      </c>
      <c r="Z13" s="213" t="s">
        <v>14</v>
      </c>
      <c r="AA13" s="54"/>
      <c r="AB13" s="54"/>
    </row>
    <row r="14" spans="1:28" ht="19.95" customHeight="1">
      <c r="A14" s="123" t="s">
        <v>162</v>
      </c>
      <c r="B14" s="257"/>
      <c r="C14" s="133"/>
      <c r="D14" s="133"/>
      <c r="E14" s="211"/>
      <c r="F14" s="74">
        <v>337497</v>
      </c>
      <c r="G14" s="20"/>
      <c r="H14" s="74">
        <v>-5895</v>
      </c>
      <c r="I14" s="134"/>
      <c r="J14" s="74">
        <v>-226</v>
      </c>
      <c r="K14" s="134"/>
      <c r="L14" s="74">
        <v>11250</v>
      </c>
      <c r="M14" s="55"/>
      <c r="N14" s="74">
        <v>-381089</v>
      </c>
      <c r="O14" s="134"/>
      <c r="P14" s="74">
        <v>751</v>
      </c>
      <c r="Q14" s="81"/>
      <c r="R14" s="74">
        <v>624</v>
      </c>
      <c r="S14" s="81"/>
      <c r="T14" s="74">
        <f>SUM(P14:R14)</f>
        <v>1375</v>
      </c>
      <c r="U14" s="81"/>
      <c r="V14" s="74">
        <f>SUM(F14:N14,T14)</f>
        <v>-37088</v>
      </c>
      <c r="W14" s="55"/>
      <c r="X14" s="23" t="s">
        <v>72</v>
      </c>
      <c r="Z14" s="74">
        <f>SUM(V14:X14)</f>
        <v>-37088</v>
      </c>
      <c r="AA14" s="54"/>
      <c r="AB14" s="54"/>
    </row>
    <row r="15" spans="1:28" ht="19.95" customHeight="1">
      <c r="A15" s="132" t="s">
        <v>84</v>
      </c>
      <c r="B15" s="257"/>
      <c r="C15" s="133"/>
      <c r="D15" s="133"/>
      <c r="E15" s="211"/>
      <c r="F15" s="74"/>
      <c r="G15" s="20"/>
      <c r="H15" s="74"/>
      <c r="I15" s="134"/>
      <c r="J15" s="74"/>
      <c r="K15" s="134"/>
      <c r="L15" s="74"/>
      <c r="M15" s="55"/>
      <c r="N15" s="74"/>
      <c r="O15" s="134"/>
      <c r="P15" s="74"/>
      <c r="Q15" s="81"/>
      <c r="R15" s="74"/>
      <c r="S15" s="81"/>
      <c r="T15" s="74"/>
      <c r="U15" s="81"/>
      <c r="V15" s="74"/>
      <c r="W15" s="55"/>
      <c r="X15" s="74"/>
      <c r="Z15" s="74"/>
      <c r="AA15" s="54"/>
      <c r="AB15" s="54"/>
    </row>
    <row r="16" spans="1:28" ht="19.95" customHeight="1">
      <c r="A16" s="132" t="s">
        <v>85</v>
      </c>
      <c r="B16" s="257"/>
      <c r="C16" s="133"/>
      <c r="D16" s="133"/>
      <c r="E16" s="211"/>
      <c r="F16" s="74"/>
      <c r="G16" s="20"/>
      <c r="H16" s="74"/>
      <c r="I16" s="134"/>
      <c r="J16" s="74"/>
      <c r="K16" s="134"/>
      <c r="L16" s="74"/>
      <c r="M16" s="55"/>
      <c r="N16" s="74"/>
      <c r="O16" s="134"/>
      <c r="P16" s="74"/>
      <c r="Q16" s="81"/>
      <c r="R16" s="74"/>
      <c r="S16" s="81"/>
      <c r="T16" s="74"/>
      <c r="U16" s="81"/>
      <c r="V16" s="74"/>
      <c r="W16" s="55"/>
      <c r="X16" s="74"/>
      <c r="Z16" s="74"/>
      <c r="AA16" s="54"/>
      <c r="AB16" s="54"/>
    </row>
    <row r="17" spans="1:29" ht="19.95" customHeight="1">
      <c r="A17" s="29" t="s">
        <v>110</v>
      </c>
      <c r="C17" s="133"/>
      <c r="D17" s="260">
        <v>24</v>
      </c>
      <c r="E17" s="211"/>
      <c r="F17" s="74">
        <v>775241</v>
      </c>
      <c r="G17" s="134"/>
      <c r="H17" s="23">
        <v>-740221</v>
      </c>
      <c r="I17" s="134"/>
      <c r="J17" s="23" t="s">
        <v>72</v>
      </c>
      <c r="K17" s="134"/>
      <c r="L17" s="23" t="s">
        <v>72</v>
      </c>
      <c r="M17" s="55"/>
      <c r="N17" s="23" t="s">
        <v>72</v>
      </c>
      <c r="O17" s="134"/>
      <c r="P17" s="23" t="s">
        <v>72</v>
      </c>
      <c r="Q17" s="81"/>
      <c r="R17" s="23" t="s">
        <v>72</v>
      </c>
      <c r="S17" s="81"/>
      <c r="T17" s="23" t="s">
        <v>72</v>
      </c>
      <c r="U17" s="81"/>
      <c r="V17" s="74">
        <f>SUM(F17:N17,T17)</f>
        <v>35020</v>
      </c>
      <c r="W17" s="55"/>
      <c r="X17" s="23" t="s">
        <v>72</v>
      </c>
      <c r="Z17" s="74">
        <f t="shared" ref="Z17" si="0">SUM(V17:X17)</f>
        <v>35020</v>
      </c>
      <c r="AA17" s="54"/>
      <c r="AB17" s="54"/>
    </row>
    <row r="18" spans="1:29" ht="19.95" customHeight="1">
      <c r="A18" s="123" t="s">
        <v>86</v>
      </c>
      <c r="C18" s="133"/>
      <c r="D18" s="133"/>
      <c r="E18" s="211"/>
      <c r="F18" s="135"/>
      <c r="G18" s="20"/>
      <c r="H18" s="136"/>
      <c r="I18" s="134"/>
      <c r="J18" s="136"/>
      <c r="K18" s="134"/>
      <c r="L18" s="136"/>
      <c r="M18" s="55"/>
      <c r="N18" s="136"/>
      <c r="O18" s="134"/>
      <c r="P18" s="136"/>
      <c r="Q18" s="81"/>
      <c r="R18" s="136"/>
      <c r="S18" s="81"/>
      <c r="T18" s="136"/>
      <c r="U18" s="81"/>
      <c r="V18" s="135"/>
      <c r="W18" s="55"/>
      <c r="X18" s="135"/>
      <c r="Z18" s="135"/>
      <c r="AA18" s="54"/>
      <c r="AB18" s="53"/>
      <c r="AC18" s="55"/>
    </row>
    <row r="19" spans="1:29" ht="19.95" customHeight="1">
      <c r="A19" s="222" t="s">
        <v>85</v>
      </c>
      <c r="C19" s="133"/>
      <c r="D19" s="133"/>
      <c r="E19" s="211"/>
      <c r="F19" s="99">
        <f>SUM(F17:F18)</f>
        <v>775241</v>
      </c>
      <c r="G19" s="20">
        <f>SUM(G17:G18)</f>
        <v>0</v>
      </c>
      <c r="H19" s="99">
        <f>SUM(H17:H18)</f>
        <v>-740221</v>
      </c>
      <c r="I19" s="134">
        <f>SUM(I17:I18)</f>
        <v>0</v>
      </c>
      <c r="J19" s="213" t="s">
        <v>72</v>
      </c>
      <c r="K19" s="134">
        <f>SUM(K17:K18)</f>
        <v>0</v>
      </c>
      <c r="L19" s="213" t="s">
        <v>72</v>
      </c>
      <c r="M19" s="55">
        <f>SUM(M17:M18)</f>
        <v>0</v>
      </c>
      <c r="N19" s="213" t="s">
        <v>72</v>
      </c>
      <c r="O19" s="134">
        <f>SUM(O17:O18)</f>
        <v>0</v>
      </c>
      <c r="P19" s="213" t="s">
        <v>72</v>
      </c>
      <c r="Q19" s="134">
        <f>SUM(Q17:Q18)</f>
        <v>0</v>
      </c>
      <c r="R19" s="213" t="s">
        <v>72</v>
      </c>
      <c r="S19" s="134">
        <f>SUM(S17:S18)</f>
        <v>0</v>
      </c>
      <c r="T19" s="213" t="s">
        <v>72</v>
      </c>
      <c r="U19" s="81"/>
      <c r="V19" s="99">
        <f>SUM(V17:V18)</f>
        <v>35020</v>
      </c>
      <c r="W19" s="55">
        <f>SUM(W17:W18)</f>
        <v>0</v>
      </c>
      <c r="X19" s="213" t="s">
        <v>72</v>
      </c>
      <c r="Y19" s="124">
        <f>SUM(Y17:Y18)</f>
        <v>0</v>
      </c>
      <c r="Z19" s="99">
        <f>SUM(Z17:Z18)</f>
        <v>35020</v>
      </c>
      <c r="AA19" s="54"/>
      <c r="AB19" s="215"/>
      <c r="AC19" s="215"/>
    </row>
    <row r="20" spans="1:29" ht="19.95" customHeight="1">
      <c r="A20" s="123" t="s">
        <v>49</v>
      </c>
      <c r="E20" s="137"/>
      <c r="F20" s="23"/>
      <c r="G20" s="211"/>
      <c r="H20" s="23"/>
      <c r="I20" s="130"/>
      <c r="J20" s="23"/>
      <c r="K20" s="130"/>
      <c r="L20" s="23"/>
      <c r="M20" s="130"/>
      <c r="N20" s="23"/>
      <c r="O20" s="130"/>
      <c r="P20" s="23"/>
      <c r="Q20" s="130"/>
      <c r="R20" s="23"/>
      <c r="S20" s="130"/>
      <c r="T20" s="74"/>
      <c r="U20" s="81"/>
      <c r="V20" s="74"/>
      <c r="W20" s="130"/>
      <c r="X20" s="23"/>
      <c r="Z20" s="74"/>
      <c r="AA20" s="54"/>
      <c r="AB20" s="54"/>
    </row>
    <row r="21" spans="1:29" ht="19.95" customHeight="1">
      <c r="A21" s="29" t="s">
        <v>111</v>
      </c>
      <c r="E21" s="137"/>
      <c r="F21" s="23" t="s">
        <v>72</v>
      </c>
      <c r="G21" s="211"/>
      <c r="H21" s="23" t="s">
        <v>72</v>
      </c>
      <c r="I21" s="130"/>
      <c r="J21" s="23" t="s">
        <v>72</v>
      </c>
      <c r="K21" s="130"/>
      <c r="L21" s="23" t="s">
        <v>72</v>
      </c>
      <c r="M21" s="130"/>
      <c r="N21" s="23">
        <f>'PL (E) (9M)'!F28</f>
        <v>-25079</v>
      </c>
      <c r="O21" s="130"/>
      <c r="P21" s="23" t="s">
        <v>72</v>
      </c>
      <c r="Q21" s="130"/>
      <c r="R21" s="23" t="s">
        <v>72</v>
      </c>
      <c r="S21" s="130"/>
      <c r="T21" s="23" t="s">
        <v>72</v>
      </c>
      <c r="U21" s="81"/>
      <c r="V21" s="74">
        <f>SUM(F21:N21,T21)</f>
        <v>-25079</v>
      </c>
      <c r="W21" s="55"/>
      <c r="X21" s="23" t="s">
        <v>72</v>
      </c>
      <c r="Z21" s="74">
        <f>SUM(V21:X21)</f>
        <v>-25079</v>
      </c>
      <c r="AA21" s="54"/>
      <c r="AB21" s="54"/>
    </row>
    <row r="22" spans="1:29" ht="19.95" customHeight="1">
      <c r="A22" s="29" t="s">
        <v>28</v>
      </c>
      <c r="E22" s="137"/>
      <c r="F22" s="213" t="s">
        <v>72</v>
      </c>
      <c r="G22" s="211"/>
      <c r="H22" s="213" t="s">
        <v>72</v>
      </c>
      <c r="I22" s="130"/>
      <c r="J22" s="213" t="s">
        <v>72</v>
      </c>
      <c r="K22" s="130"/>
      <c r="L22" s="213" t="s">
        <v>72</v>
      </c>
      <c r="M22" s="130"/>
      <c r="N22" s="213">
        <f>'PL (E) (9M)'!F39</f>
        <v>-1</v>
      </c>
      <c r="O22" s="130"/>
      <c r="P22" s="213">
        <f>'PL (E) (9M)'!F34</f>
        <v>34</v>
      </c>
      <c r="Q22" s="130"/>
      <c r="R22" s="213">
        <f>'PL (E) (9M)'!F33</f>
        <v>499</v>
      </c>
      <c r="S22" s="130"/>
      <c r="T22" s="99">
        <f>SUM(P22:R22)</f>
        <v>533</v>
      </c>
      <c r="U22" s="81"/>
      <c r="V22" s="99">
        <f>SUM(F22:N22,T22)</f>
        <v>532</v>
      </c>
      <c r="W22" s="130"/>
      <c r="X22" s="213" t="s">
        <v>72</v>
      </c>
      <c r="Z22" s="99">
        <f>SUM(V22:X22)</f>
        <v>532</v>
      </c>
      <c r="AA22" s="54"/>
      <c r="AB22" s="54"/>
    </row>
    <row r="23" spans="1:29" ht="19.95" customHeight="1">
      <c r="A23" s="123" t="s">
        <v>87</v>
      </c>
      <c r="E23" s="137"/>
      <c r="F23" s="23" t="s">
        <v>72</v>
      </c>
      <c r="G23" s="211"/>
      <c r="H23" s="23" t="s">
        <v>72</v>
      </c>
      <c r="I23" s="130"/>
      <c r="J23" s="23" t="s">
        <v>72</v>
      </c>
      <c r="K23" s="130"/>
      <c r="L23" s="23" t="s">
        <v>72</v>
      </c>
      <c r="M23" s="130"/>
      <c r="N23" s="23">
        <f>SUM(N21:N22)</f>
        <v>-25080</v>
      </c>
      <c r="O23" s="130"/>
      <c r="P23" s="23">
        <f>SUM(P21:P22)</f>
        <v>34</v>
      </c>
      <c r="Q23" s="130"/>
      <c r="R23" s="23">
        <f>SUM(R21:R22)</f>
        <v>499</v>
      </c>
      <c r="S23" s="130"/>
      <c r="T23" s="23">
        <f>SUM(T21:T22)</f>
        <v>533</v>
      </c>
      <c r="U23" s="81"/>
      <c r="V23" s="23">
        <f>SUM(V21:V22)</f>
        <v>-24547</v>
      </c>
      <c r="W23" s="130"/>
      <c r="X23" s="23" t="s">
        <v>72</v>
      </c>
      <c r="Z23" s="23">
        <f>SUM(Z21:Z22)</f>
        <v>-24547</v>
      </c>
      <c r="AA23" s="54"/>
      <c r="AB23" s="54"/>
    </row>
    <row r="24" spans="1:29" ht="19.95" customHeight="1" thickBot="1">
      <c r="A24" s="123" t="s">
        <v>176</v>
      </c>
      <c r="E24" s="137"/>
      <c r="F24" s="22">
        <f>SUM(F14,F19,F23)</f>
        <v>1112738</v>
      </c>
      <c r="G24" s="211"/>
      <c r="H24" s="22">
        <f>SUM(H14,H19,H23)</f>
        <v>-746116</v>
      </c>
      <c r="I24" s="130"/>
      <c r="J24" s="22">
        <f>SUM(J14,J19,J23)</f>
        <v>-226</v>
      </c>
      <c r="K24" s="130"/>
      <c r="L24" s="22">
        <f>SUM(L14,L19,L23)</f>
        <v>11250</v>
      </c>
      <c r="M24" s="130"/>
      <c r="N24" s="22">
        <f>SUM(N14,N19,N23)</f>
        <v>-406169</v>
      </c>
      <c r="O24" s="130"/>
      <c r="P24" s="22">
        <f>SUM(P14,P19,P23)</f>
        <v>785</v>
      </c>
      <c r="Q24" s="130"/>
      <c r="R24" s="22">
        <f>SUM(R14,R19,R23)</f>
        <v>1123</v>
      </c>
      <c r="S24" s="130"/>
      <c r="T24" s="22">
        <f>SUM(T14,T19,T23)</f>
        <v>1908</v>
      </c>
      <c r="U24" s="81"/>
      <c r="V24" s="22">
        <f>SUM(V14,V19,V23)</f>
        <v>-26615</v>
      </c>
      <c r="W24" s="130"/>
      <c r="X24" s="22" t="s">
        <v>72</v>
      </c>
      <c r="Z24" s="22">
        <f>SUM(Z14,Z19,Z23)</f>
        <v>-26615</v>
      </c>
      <c r="AA24" s="54"/>
      <c r="AB24" s="54"/>
    </row>
    <row r="25" spans="1:29" ht="19.95" customHeight="1" thickTop="1">
      <c r="E25" s="137"/>
      <c r="F25" s="23"/>
      <c r="G25" s="211"/>
      <c r="H25" s="23"/>
      <c r="I25" s="130"/>
      <c r="J25" s="23"/>
      <c r="K25" s="130"/>
      <c r="L25" s="23"/>
      <c r="M25" s="130"/>
      <c r="N25" s="23"/>
      <c r="O25" s="130"/>
      <c r="P25" s="23"/>
      <c r="Q25" s="130"/>
      <c r="R25" s="23"/>
      <c r="S25" s="130"/>
      <c r="T25" s="74"/>
      <c r="U25" s="81"/>
      <c r="V25" s="74"/>
      <c r="W25" s="130"/>
      <c r="X25" s="23"/>
      <c r="Z25" s="74"/>
      <c r="AA25" s="54"/>
      <c r="AB25" s="54"/>
    </row>
    <row r="26" spans="1:29" ht="19.95" customHeight="1">
      <c r="A26" s="123" t="s">
        <v>161</v>
      </c>
      <c r="B26" s="257"/>
      <c r="C26" s="133"/>
      <c r="D26" s="133"/>
      <c r="E26" s="211"/>
      <c r="F26" s="74">
        <v>238796</v>
      </c>
      <c r="G26" s="20"/>
      <c r="H26" s="74">
        <v>80963</v>
      </c>
      <c r="I26" s="134"/>
      <c r="J26" s="74">
        <v>-226</v>
      </c>
      <c r="K26" s="134"/>
      <c r="L26" s="74">
        <v>11250</v>
      </c>
      <c r="M26" s="55"/>
      <c r="N26" s="74">
        <v>-329236</v>
      </c>
      <c r="O26" s="134"/>
      <c r="P26" s="74">
        <v>-341</v>
      </c>
      <c r="Q26" s="81"/>
      <c r="R26" s="74">
        <v>500</v>
      </c>
      <c r="S26" s="81"/>
      <c r="T26" s="74">
        <f>SUM(P26:R26)</f>
        <v>159</v>
      </c>
      <c r="U26" s="81"/>
      <c r="V26" s="74">
        <f>SUM(F26:N26,T26)</f>
        <v>1706</v>
      </c>
      <c r="W26" s="55"/>
      <c r="X26" s="23" t="s">
        <v>72</v>
      </c>
      <c r="Z26" s="74">
        <f>SUM(V26:X26)</f>
        <v>1706</v>
      </c>
      <c r="AA26" s="54"/>
      <c r="AB26" s="54"/>
    </row>
    <row r="27" spans="1:29" ht="19.95" customHeight="1">
      <c r="A27" s="132" t="s">
        <v>84</v>
      </c>
      <c r="B27" s="257"/>
      <c r="C27" s="133"/>
      <c r="D27" s="133"/>
      <c r="E27" s="211"/>
      <c r="F27" s="74"/>
      <c r="G27" s="20"/>
      <c r="H27" s="74"/>
      <c r="I27" s="134"/>
      <c r="J27" s="74"/>
      <c r="K27" s="134"/>
      <c r="L27" s="74"/>
      <c r="M27" s="55"/>
      <c r="N27" s="74"/>
      <c r="O27" s="134"/>
      <c r="P27" s="74"/>
      <c r="Q27" s="81"/>
      <c r="R27" s="74"/>
      <c r="S27" s="81"/>
      <c r="T27" s="74"/>
      <c r="U27" s="81"/>
      <c r="V27" s="74"/>
      <c r="W27" s="55"/>
      <c r="X27" s="74"/>
      <c r="Z27" s="74"/>
      <c r="AA27" s="54"/>
      <c r="AB27" s="54"/>
    </row>
    <row r="28" spans="1:29" ht="19.95" customHeight="1">
      <c r="A28" s="132" t="s">
        <v>85</v>
      </c>
      <c r="B28" s="257"/>
      <c r="C28" s="133"/>
      <c r="D28" s="133"/>
      <c r="E28" s="211"/>
      <c r="F28" s="74"/>
      <c r="G28" s="20"/>
      <c r="H28" s="74"/>
      <c r="I28" s="134"/>
      <c r="J28" s="74"/>
      <c r="K28" s="134"/>
      <c r="L28" s="74"/>
      <c r="M28" s="55"/>
      <c r="N28" s="74"/>
      <c r="O28" s="134"/>
      <c r="P28" s="74"/>
      <c r="Q28" s="81"/>
      <c r="R28" s="74"/>
      <c r="S28" s="81"/>
      <c r="T28" s="74"/>
      <c r="U28" s="81"/>
      <c r="V28" s="74"/>
      <c r="W28" s="55"/>
      <c r="X28" s="74"/>
      <c r="Z28" s="74"/>
      <c r="AA28" s="54"/>
      <c r="AB28" s="54"/>
    </row>
    <row r="29" spans="1:29" ht="19.95" customHeight="1">
      <c r="A29" s="29" t="s">
        <v>110</v>
      </c>
      <c r="C29" s="133"/>
      <c r="D29" s="133"/>
      <c r="E29" s="211"/>
      <c r="F29" s="74">
        <v>98701</v>
      </c>
      <c r="G29" s="134"/>
      <c r="H29" s="23">
        <v>-86858</v>
      </c>
      <c r="I29" s="134"/>
      <c r="J29" s="23" t="s">
        <v>72</v>
      </c>
      <c r="K29" s="134"/>
      <c r="L29" s="23" t="s">
        <v>72</v>
      </c>
      <c r="M29" s="55"/>
      <c r="N29" s="23" t="s">
        <v>72</v>
      </c>
      <c r="O29" s="134"/>
      <c r="P29" s="23" t="s">
        <v>72</v>
      </c>
      <c r="Q29" s="81"/>
      <c r="R29" s="23" t="s">
        <v>72</v>
      </c>
      <c r="S29" s="81"/>
      <c r="T29" s="23" t="s">
        <v>72</v>
      </c>
      <c r="U29" s="81"/>
      <c r="V29" s="74">
        <f>SUM(F29:N29,T29)</f>
        <v>11843</v>
      </c>
      <c r="W29" s="55"/>
      <c r="X29" s="23" t="s">
        <v>72</v>
      </c>
      <c r="Z29" s="74">
        <f t="shared" ref="Z29" si="1">SUM(V29:X29)</f>
        <v>11843</v>
      </c>
      <c r="AA29" s="54"/>
      <c r="AB29" s="54"/>
    </row>
    <row r="30" spans="1:29" ht="19.95" customHeight="1">
      <c r="A30" s="123" t="s">
        <v>86</v>
      </c>
      <c r="C30" s="133"/>
      <c r="D30" s="133"/>
      <c r="E30" s="211"/>
      <c r="F30" s="135"/>
      <c r="G30" s="20"/>
      <c r="H30" s="136"/>
      <c r="I30" s="134"/>
      <c r="J30" s="136"/>
      <c r="K30" s="134"/>
      <c r="L30" s="136"/>
      <c r="M30" s="55"/>
      <c r="N30" s="136"/>
      <c r="O30" s="134"/>
      <c r="P30" s="136"/>
      <c r="Q30" s="81"/>
      <c r="R30" s="136"/>
      <c r="S30" s="81"/>
      <c r="T30" s="136"/>
      <c r="U30" s="81"/>
      <c r="V30" s="135"/>
      <c r="W30" s="55"/>
      <c r="X30" s="135"/>
      <c r="Z30" s="135"/>
      <c r="AA30" s="54"/>
      <c r="AB30" s="53"/>
      <c r="AC30" s="55"/>
    </row>
    <row r="31" spans="1:29" ht="19.95" customHeight="1">
      <c r="A31" s="222" t="s">
        <v>85</v>
      </c>
      <c r="C31" s="133"/>
      <c r="D31" s="133"/>
      <c r="E31" s="211"/>
      <c r="F31" s="99">
        <f>SUM(F29:F30)</f>
        <v>98701</v>
      </c>
      <c r="G31" s="20">
        <f>SUM(G29:G30)</f>
        <v>0</v>
      </c>
      <c r="H31" s="99">
        <f>SUM(H29:H30)</f>
        <v>-86858</v>
      </c>
      <c r="I31" s="134">
        <f>SUM(I29:I30)</f>
        <v>0</v>
      </c>
      <c r="J31" s="213" t="s">
        <v>72</v>
      </c>
      <c r="K31" s="134">
        <f>SUM(K29:K30)</f>
        <v>0</v>
      </c>
      <c r="L31" s="213" t="s">
        <v>72</v>
      </c>
      <c r="M31" s="55">
        <f>SUM(M29:M30)</f>
        <v>0</v>
      </c>
      <c r="N31" s="213" t="s">
        <v>72</v>
      </c>
      <c r="O31" s="134">
        <f>SUM(O29:O30)</f>
        <v>0</v>
      </c>
      <c r="P31" s="213" t="s">
        <v>72</v>
      </c>
      <c r="Q31" s="134">
        <f>SUM(Q29:Q30)</f>
        <v>0</v>
      </c>
      <c r="R31" s="213" t="s">
        <v>72</v>
      </c>
      <c r="S31" s="134">
        <f>SUM(S29:S30)</f>
        <v>0</v>
      </c>
      <c r="T31" s="213" t="s">
        <v>72</v>
      </c>
      <c r="U31" s="81"/>
      <c r="V31" s="99">
        <f>SUM(V29:V30)</f>
        <v>11843</v>
      </c>
      <c r="W31" s="55">
        <f>SUM(W29:W30)</f>
        <v>0</v>
      </c>
      <c r="X31" s="213" t="s">
        <v>72</v>
      </c>
      <c r="Y31" s="124">
        <f>SUM(Y29:Y30)</f>
        <v>0</v>
      </c>
      <c r="Z31" s="99">
        <f>SUM(Z29:Z30)</f>
        <v>11843</v>
      </c>
      <c r="AA31" s="54"/>
      <c r="AB31" s="215"/>
      <c r="AC31" s="215"/>
    </row>
    <row r="32" spans="1:29" ht="19.95" customHeight="1">
      <c r="A32" s="123" t="s">
        <v>49</v>
      </c>
      <c r="E32" s="137"/>
      <c r="F32" s="23"/>
      <c r="G32" s="211"/>
      <c r="H32" s="23"/>
      <c r="I32" s="130"/>
      <c r="J32" s="23"/>
      <c r="K32" s="130"/>
      <c r="L32" s="23"/>
      <c r="M32" s="130"/>
      <c r="N32" s="23"/>
      <c r="O32" s="130"/>
      <c r="P32" s="23"/>
      <c r="Q32" s="130"/>
      <c r="R32" s="23"/>
      <c r="S32" s="130"/>
      <c r="T32" s="74"/>
      <c r="U32" s="81"/>
      <c r="V32" s="74"/>
      <c r="W32" s="130"/>
      <c r="X32" s="23"/>
      <c r="Z32" s="74"/>
      <c r="AA32" s="54"/>
      <c r="AB32" s="54"/>
    </row>
    <row r="33" spans="1:30" ht="19.95" customHeight="1">
      <c r="A33" s="29" t="s">
        <v>111</v>
      </c>
      <c r="E33" s="137"/>
      <c r="F33" s="23" t="s">
        <v>72</v>
      </c>
      <c r="G33" s="211"/>
      <c r="H33" s="23" t="s">
        <v>72</v>
      </c>
      <c r="I33" s="130"/>
      <c r="J33" s="23" t="s">
        <v>72</v>
      </c>
      <c r="K33" s="130"/>
      <c r="L33" s="23" t="s">
        <v>72</v>
      </c>
      <c r="M33" s="130"/>
      <c r="N33" s="23">
        <f>'PL (E) (9M)'!H28</f>
        <v>-50165</v>
      </c>
      <c r="O33" s="130"/>
      <c r="P33" s="23" t="s">
        <v>72</v>
      </c>
      <c r="Q33" s="130"/>
      <c r="R33" s="23" t="s">
        <v>72</v>
      </c>
      <c r="S33" s="130"/>
      <c r="T33" s="23" t="s">
        <v>72</v>
      </c>
      <c r="U33" s="81"/>
      <c r="V33" s="74">
        <f>SUM(F33:N33,T33)</f>
        <v>-50165</v>
      </c>
      <c r="W33" s="55"/>
      <c r="X33" s="23" t="s">
        <v>72</v>
      </c>
      <c r="Z33" s="74">
        <f>SUM(V33:X33)</f>
        <v>-50165</v>
      </c>
      <c r="AA33" s="54"/>
      <c r="AB33" s="54"/>
    </row>
    <row r="34" spans="1:30" ht="19.95" customHeight="1">
      <c r="A34" s="29" t="s">
        <v>28</v>
      </c>
      <c r="E34" s="137"/>
      <c r="F34" s="213" t="s">
        <v>72</v>
      </c>
      <c r="G34" s="211"/>
      <c r="H34" s="213" t="s">
        <v>72</v>
      </c>
      <c r="I34" s="130"/>
      <c r="J34" s="213" t="s">
        <v>72</v>
      </c>
      <c r="K34" s="130"/>
      <c r="L34" s="213" t="s">
        <v>72</v>
      </c>
      <c r="M34" s="130"/>
      <c r="N34" s="213">
        <f>'PL (E) (9M)'!H39</f>
        <v>1157</v>
      </c>
      <c r="O34" s="130"/>
      <c r="P34" s="213">
        <f>'PL (E) (9M)'!H34</f>
        <v>854</v>
      </c>
      <c r="Q34" s="130"/>
      <c r="R34" s="213">
        <f>'PL (E) (9M)'!H33</f>
        <v>41</v>
      </c>
      <c r="S34" s="130"/>
      <c r="T34" s="99">
        <f>SUM(P34:R34)</f>
        <v>895</v>
      </c>
      <c r="U34" s="81"/>
      <c r="V34" s="99">
        <f>SUM(F34:N34,T34)</f>
        <v>2052</v>
      </c>
      <c r="W34" s="130"/>
      <c r="X34" s="213" t="s">
        <v>72</v>
      </c>
      <c r="Z34" s="99">
        <f>SUM(V34:X34)</f>
        <v>2052</v>
      </c>
      <c r="AA34" s="54"/>
      <c r="AB34" s="54"/>
    </row>
    <row r="35" spans="1:30" ht="19.95" customHeight="1">
      <c r="A35" s="123" t="s">
        <v>87</v>
      </c>
      <c r="E35" s="137"/>
      <c r="F35" s="23" t="s">
        <v>72</v>
      </c>
      <c r="G35" s="211"/>
      <c r="H35" s="23" t="s">
        <v>72</v>
      </c>
      <c r="I35" s="130"/>
      <c r="J35" s="23" t="s">
        <v>72</v>
      </c>
      <c r="K35" s="130"/>
      <c r="L35" s="23" t="s">
        <v>72</v>
      </c>
      <c r="M35" s="130"/>
      <c r="N35" s="23">
        <f>SUM(N33:N34)</f>
        <v>-49008</v>
      </c>
      <c r="O35" s="130"/>
      <c r="P35" s="23">
        <f>SUM(P33:P34)</f>
        <v>854</v>
      </c>
      <c r="Q35" s="130"/>
      <c r="R35" s="23">
        <f>SUM(R33:R34)</f>
        <v>41</v>
      </c>
      <c r="S35" s="130"/>
      <c r="T35" s="23">
        <f>SUM(T33:T34)</f>
        <v>895</v>
      </c>
      <c r="U35" s="81"/>
      <c r="V35" s="23">
        <f>SUM(V33:V34)</f>
        <v>-48113</v>
      </c>
      <c r="W35" s="130"/>
      <c r="X35" s="23" t="s">
        <v>72</v>
      </c>
      <c r="Z35" s="23">
        <f>SUM(Z33:Z34)</f>
        <v>-48113</v>
      </c>
      <c r="AA35" s="54"/>
      <c r="AB35" s="54"/>
    </row>
    <row r="36" spans="1:30" ht="19.95" customHeight="1" thickBot="1">
      <c r="A36" s="123" t="s">
        <v>177</v>
      </c>
      <c r="E36" s="137"/>
      <c r="F36" s="22">
        <f>SUM(F26,F31,F35)</f>
        <v>337497</v>
      </c>
      <c r="G36" s="211"/>
      <c r="H36" s="22">
        <f>SUM(H26,H31,H35)</f>
        <v>-5895</v>
      </c>
      <c r="I36" s="130"/>
      <c r="J36" s="22">
        <f>SUM(J26,J31,J35)</f>
        <v>-226</v>
      </c>
      <c r="K36" s="130"/>
      <c r="L36" s="22">
        <f>SUM(L26,L31,L35)</f>
        <v>11250</v>
      </c>
      <c r="M36" s="130"/>
      <c r="N36" s="22">
        <f>SUM(N26,N31,N35)</f>
        <v>-378244</v>
      </c>
      <c r="O36" s="130"/>
      <c r="P36" s="22">
        <f>SUM(P26,P31,P35)</f>
        <v>513</v>
      </c>
      <c r="Q36" s="130"/>
      <c r="R36" s="22">
        <f>SUM(R26,R31,R35)</f>
        <v>541</v>
      </c>
      <c r="S36" s="130"/>
      <c r="T36" s="22">
        <f>SUM(T26,T31,T35)</f>
        <v>1054</v>
      </c>
      <c r="U36" s="81"/>
      <c r="V36" s="22">
        <f>SUM(V26,V31,V35)</f>
        <v>-34564</v>
      </c>
      <c r="W36" s="130"/>
      <c r="X36" s="22" t="s">
        <v>72</v>
      </c>
      <c r="Z36" s="22">
        <f>SUM(Z26,Z31,Z35)</f>
        <v>-34564</v>
      </c>
      <c r="AA36" s="54"/>
      <c r="AB36" s="54"/>
    </row>
    <row r="37" spans="1:30" ht="19.95" customHeight="1" thickTop="1">
      <c r="E37" s="211"/>
      <c r="G37" s="55"/>
      <c r="I37" s="55"/>
      <c r="K37" s="55"/>
      <c r="M37" s="55"/>
      <c r="O37" s="55"/>
      <c r="Q37" s="55"/>
      <c r="S37" s="55"/>
      <c r="U37" s="55"/>
      <c r="V37" s="18"/>
      <c r="W37" s="55"/>
      <c r="Z37" s="236"/>
      <c r="AC37" s="215"/>
      <c r="AD37" s="215"/>
    </row>
    <row r="38" spans="1:30" ht="19.95" customHeight="1">
      <c r="E38" s="211"/>
      <c r="G38" s="55"/>
      <c r="I38" s="55"/>
      <c r="K38" s="55"/>
      <c r="M38" s="55"/>
      <c r="O38" s="55"/>
      <c r="Q38" s="55"/>
      <c r="S38" s="55"/>
      <c r="U38" s="55"/>
      <c r="W38" s="55"/>
    </row>
    <row r="39" spans="1:30" ht="19.95" customHeight="1">
      <c r="E39" s="211"/>
      <c r="G39" s="55"/>
      <c r="I39" s="55"/>
      <c r="K39" s="55"/>
      <c r="M39" s="55"/>
      <c r="O39" s="55"/>
      <c r="Q39" s="55"/>
      <c r="S39" s="55"/>
      <c r="U39" s="55"/>
      <c r="W39" s="55"/>
    </row>
    <row r="40" spans="1:30" ht="19.95" customHeight="1">
      <c r="E40" s="211"/>
      <c r="G40" s="55"/>
      <c r="I40" s="55"/>
      <c r="K40" s="55"/>
      <c r="M40" s="55"/>
      <c r="O40" s="55"/>
      <c r="Q40" s="55"/>
      <c r="S40" s="55"/>
      <c r="U40" s="55"/>
      <c r="W40" s="55"/>
    </row>
    <row r="41" spans="1:30" ht="19.95" customHeight="1">
      <c r="E41" s="211"/>
      <c r="F41" s="206" t="s">
        <v>97</v>
      </c>
      <c r="H41" s="29"/>
      <c r="J41" s="258"/>
      <c r="L41" s="258"/>
      <c r="N41" s="258"/>
      <c r="O41" s="259"/>
      <c r="P41" s="258"/>
      <c r="R41" s="206" t="s">
        <v>97</v>
      </c>
      <c r="T41" s="258"/>
      <c r="V41" s="258"/>
      <c r="W41" s="55"/>
    </row>
    <row r="42" spans="1:30" ht="19.95" customHeight="1">
      <c r="E42" s="211"/>
      <c r="G42" s="55"/>
      <c r="I42" s="55"/>
      <c r="K42" s="55"/>
      <c r="M42" s="55"/>
      <c r="O42" s="55"/>
      <c r="Q42" s="55"/>
      <c r="S42" s="55"/>
      <c r="U42" s="55"/>
      <c r="W42" s="55"/>
    </row>
    <row r="43" spans="1:30" ht="19.95" customHeight="1"/>
    <row r="44" spans="1:30" ht="19.95" customHeight="1">
      <c r="F44" s="29"/>
      <c r="H44" s="29"/>
      <c r="J44" s="29"/>
      <c r="L44" s="29"/>
      <c r="N44" s="29"/>
      <c r="P44" s="29"/>
      <c r="R44" s="29"/>
      <c r="T44" s="29"/>
      <c r="V44" s="29"/>
      <c r="X44" s="258"/>
      <c r="Z44" s="258"/>
    </row>
    <row r="45" spans="1:30" ht="19.95" customHeight="1"/>
    <row r="46" spans="1:30" ht="19.95" customHeight="1">
      <c r="H46" s="29"/>
      <c r="J46" s="29"/>
      <c r="L46" s="29"/>
      <c r="N46" s="29"/>
      <c r="P46" s="29"/>
      <c r="R46" s="29"/>
      <c r="T46" s="29"/>
      <c r="V46" s="29"/>
    </row>
    <row r="47" spans="1:30" ht="19.95" customHeight="1">
      <c r="F47" s="29"/>
      <c r="H47" s="29"/>
      <c r="J47" s="29"/>
      <c r="L47" s="29"/>
      <c r="N47" s="29"/>
      <c r="P47" s="29"/>
      <c r="R47" s="29"/>
      <c r="T47" s="29"/>
      <c r="V47" s="29"/>
      <c r="X47" s="258"/>
      <c r="Z47" s="258"/>
    </row>
  </sheetData>
  <mergeCells count="6">
    <mergeCell ref="L10:N10"/>
    <mergeCell ref="F5:Z5"/>
    <mergeCell ref="F6:Z6"/>
    <mergeCell ref="P8:T8"/>
    <mergeCell ref="P9:T9"/>
    <mergeCell ref="F7:T7"/>
  </mergeCells>
  <pageMargins left="0.59055118110236227" right="0.27559055118110237" top="0.78740157480314965" bottom="0.35433070866141736" header="0.51181102362204722" footer="0.23622047244094491"/>
  <pageSetup paperSize="9" scale="54" firstPageNumber="7" orientation="landscape" useFirstPageNumber="1" r:id="rId1"/>
  <headerFooter alignWithMargins="0">
    <oddFooter>&amp;L&amp;"-,Regular"&amp;11The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51"/>
  <sheetViews>
    <sheetView view="pageBreakPreview" topLeftCell="A28" zoomScale="130" zoomScaleNormal="85" zoomScaleSheetLayoutView="130" workbookViewId="0">
      <selection activeCell="C37" sqref="C37"/>
    </sheetView>
  </sheetViews>
  <sheetFormatPr defaultColWidth="10.44140625" defaultRowHeight="20.100000000000001" customHeight="1"/>
  <cols>
    <col min="1" max="2" width="2.109375" style="29" customWidth="1"/>
    <col min="3" max="3" width="56.21875" style="29" customWidth="1"/>
    <col min="4" max="4" width="10.77734375" style="29" customWidth="1"/>
    <col min="5" max="5" width="1.6640625" style="3" customWidth="1"/>
    <col min="6" max="6" width="22.77734375" style="124" customWidth="1"/>
    <col min="7" max="7" width="1.6640625" style="124" customWidth="1"/>
    <col min="8" max="8" width="22.21875" style="124" customWidth="1"/>
    <col min="9" max="9" width="1.6640625" style="124" customWidth="1"/>
    <col min="10" max="10" width="20.88671875" style="124" customWidth="1"/>
    <col min="11" max="11" width="1.6640625" style="124" customWidth="1"/>
    <col min="12" max="12" width="21.21875" style="124" customWidth="1"/>
    <col min="13" max="13" width="1.6640625" style="124" customWidth="1"/>
    <col min="14" max="14" width="24.77734375" style="124" customWidth="1"/>
    <col min="15" max="15" width="1.6640625" style="124" customWidth="1"/>
    <col min="16" max="16" width="21.44140625" style="124" customWidth="1"/>
    <col min="17" max="17" width="1" style="29" customWidth="1"/>
    <col min="18" max="18" width="0.6640625" style="29" customWidth="1"/>
    <col min="19" max="19" width="14.6640625" style="29" bestFit="1" customWidth="1"/>
    <col min="20" max="20" width="18.6640625" style="29" bestFit="1" customWidth="1"/>
    <col min="21" max="21" width="12.88671875" style="29" bestFit="1" customWidth="1"/>
    <col min="22" max="16384" width="10.44140625" style="29"/>
  </cols>
  <sheetData>
    <row r="1" spans="1:26" ht="19.95" customHeight="1">
      <c r="A1" s="123" t="s">
        <v>18</v>
      </c>
      <c r="B1" s="13"/>
      <c r="C1" s="13"/>
      <c r="D1" s="13"/>
      <c r="E1" s="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50" t="s">
        <v>89</v>
      </c>
      <c r="Q1" s="13"/>
      <c r="R1" s="54"/>
      <c r="S1" s="54"/>
    </row>
    <row r="2" spans="1:26" ht="19.95" customHeight="1">
      <c r="A2" s="123" t="s">
        <v>2</v>
      </c>
      <c r="B2" s="13"/>
      <c r="C2" s="13"/>
      <c r="D2" s="13"/>
      <c r="E2" s="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50" t="s">
        <v>90</v>
      </c>
      <c r="Q2" s="13"/>
      <c r="R2" s="54"/>
      <c r="S2" s="54"/>
    </row>
    <row r="3" spans="1:26" ht="19.95" customHeight="1">
      <c r="A3" s="8" t="s">
        <v>175</v>
      </c>
      <c r="B3" s="13"/>
      <c r="C3" s="13"/>
      <c r="D3" s="13"/>
      <c r="E3" s="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38"/>
      <c r="R3" s="66"/>
      <c r="S3" s="66"/>
    </row>
    <row r="4" spans="1:26" ht="19.95" customHeight="1">
      <c r="A4" s="8"/>
      <c r="B4" s="13"/>
      <c r="C4" s="13"/>
      <c r="D4" s="13"/>
      <c r="E4" s="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38"/>
      <c r="R4" s="66"/>
      <c r="S4" s="66"/>
    </row>
    <row r="5" spans="1:26" ht="19.95" customHeight="1">
      <c r="E5" s="211"/>
      <c r="F5" s="280" t="s">
        <v>57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3"/>
      <c r="R5" s="66"/>
      <c r="S5" s="66"/>
    </row>
    <row r="6" spans="1:26" ht="19.95" customHeight="1">
      <c r="E6" s="211"/>
      <c r="F6" s="280" t="s">
        <v>184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3"/>
      <c r="R6" s="66"/>
      <c r="S6" s="66"/>
    </row>
    <row r="7" spans="1:26" ht="19.95" customHeight="1">
      <c r="E7" s="211"/>
      <c r="G7" s="23"/>
      <c r="H7" s="74"/>
      <c r="I7" s="74"/>
      <c r="M7" s="23"/>
      <c r="N7" s="261" t="s">
        <v>92</v>
      </c>
      <c r="O7" s="261"/>
      <c r="P7" s="74"/>
      <c r="Q7" s="130"/>
      <c r="R7" s="54"/>
      <c r="S7" s="54"/>
    </row>
    <row r="8" spans="1:26" ht="19.95" customHeight="1">
      <c r="E8" s="211"/>
      <c r="F8" s="125"/>
      <c r="G8" s="125"/>
      <c r="H8" s="23"/>
      <c r="I8" s="23"/>
      <c r="J8" s="125"/>
      <c r="K8" s="125"/>
      <c r="L8" s="125"/>
      <c r="M8" s="125"/>
      <c r="N8" s="261" t="s">
        <v>83</v>
      </c>
      <c r="O8" s="261"/>
      <c r="Q8" s="131"/>
      <c r="R8" s="54"/>
      <c r="S8" s="54"/>
    </row>
    <row r="9" spans="1:26" ht="19.95" customHeight="1">
      <c r="E9" s="211"/>
      <c r="F9" s="125"/>
      <c r="G9" s="125"/>
      <c r="H9" s="23"/>
      <c r="I9" s="23"/>
      <c r="J9" s="125"/>
      <c r="K9" s="125"/>
      <c r="L9" s="125"/>
      <c r="M9" s="125"/>
      <c r="N9" s="262" t="s">
        <v>93</v>
      </c>
      <c r="O9" s="261"/>
      <c r="Q9" s="131"/>
      <c r="R9" s="54"/>
      <c r="S9" s="54"/>
    </row>
    <row r="10" spans="1:26" ht="19.95" customHeight="1">
      <c r="E10" s="211"/>
      <c r="F10" s="125"/>
      <c r="G10" s="125"/>
      <c r="H10" s="23"/>
      <c r="I10" s="23"/>
      <c r="J10" s="280" t="s">
        <v>27</v>
      </c>
      <c r="K10" s="280"/>
      <c r="L10" s="280"/>
      <c r="M10" s="125"/>
      <c r="N10" s="263" t="s">
        <v>94</v>
      </c>
      <c r="O10" s="261"/>
      <c r="Q10" s="131"/>
      <c r="R10" s="54"/>
      <c r="S10" s="54"/>
    </row>
    <row r="11" spans="1:26" ht="19.95" customHeight="1">
      <c r="E11" s="211"/>
      <c r="F11" s="125" t="s">
        <v>30</v>
      </c>
      <c r="G11" s="125"/>
      <c r="H11" s="125"/>
      <c r="I11" s="125"/>
      <c r="J11" s="125"/>
      <c r="K11" s="125"/>
      <c r="L11" s="125"/>
      <c r="M11" s="125"/>
      <c r="N11" s="264" t="s">
        <v>200</v>
      </c>
      <c r="O11" s="23"/>
      <c r="Q11" s="131"/>
      <c r="R11" s="54"/>
      <c r="S11" s="54"/>
    </row>
    <row r="12" spans="1:26" ht="19.95" customHeight="1">
      <c r="E12" s="211"/>
      <c r="F12" s="125" t="s">
        <v>34</v>
      </c>
      <c r="G12" s="125"/>
      <c r="H12" s="125" t="s">
        <v>116</v>
      </c>
      <c r="I12" s="125"/>
      <c r="J12" s="125" t="s">
        <v>115</v>
      </c>
      <c r="K12" s="125">
        <v>0</v>
      </c>
      <c r="L12" s="125"/>
      <c r="M12" s="125"/>
      <c r="N12" s="261" t="s">
        <v>95</v>
      </c>
      <c r="O12" s="23"/>
      <c r="P12" s="23"/>
      <c r="Q12" s="131"/>
      <c r="R12" s="54"/>
      <c r="S12" s="54"/>
    </row>
    <row r="13" spans="1:26" ht="19.95" customHeight="1">
      <c r="D13" s="213" t="s">
        <v>37</v>
      </c>
      <c r="E13" s="211"/>
      <c r="F13" s="213" t="s">
        <v>38</v>
      </c>
      <c r="G13" s="23"/>
      <c r="H13" s="213" t="s">
        <v>117</v>
      </c>
      <c r="I13" s="23"/>
      <c r="J13" s="213" t="s">
        <v>39</v>
      </c>
      <c r="K13" s="23">
        <v>0</v>
      </c>
      <c r="L13" s="213" t="s">
        <v>40</v>
      </c>
      <c r="M13" s="23"/>
      <c r="N13" s="263" t="s">
        <v>96</v>
      </c>
      <c r="O13" s="23"/>
      <c r="P13" s="213" t="s">
        <v>14</v>
      </c>
      <c r="Q13" s="130"/>
      <c r="R13" s="54"/>
      <c r="S13" s="54"/>
    </row>
    <row r="14" spans="1:26" ht="19.95" customHeight="1">
      <c r="A14" s="123" t="s">
        <v>162</v>
      </c>
      <c r="C14" s="133"/>
      <c r="D14" s="133"/>
      <c r="E14" s="211"/>
      <c r="F14" s="124">
        <v>337497</v>
      </c>
      <c r="H14" s="124">
        <v>-5895</v>
      </c>
      <c r="J14" s="124">
        <v>11250</v>
      </c>
      <c r="L14" s="124">
        <v>-382409</v>
      </c>
      <c r="N14" s="124">
        <v>624</v>
      </c>
      <c r="P14" s="124">
        <f>SUM(F14:L14,N14)</f>
        <v>-38933</v>
      </c>
      <c r="Q14" s="55"/>
      <c r="R14" s="54"/>
      <c r="S14" s="54"/>
    </row>
    <row r="15" spans="1:26" ht="19.95" customHeight="1">
      <c r="A15" s="132" t="s">
        <v>88</v>
      </c>
      <c r="B15" s="257"/>
      <c r="C15" s="133"/>
      <c r="D15" s="133"/>
      <c r="E15" s="211"/>
      <c r="F15" s="74"/>
      <c r="G15" s="20"/>
      <c r="H15" s="74"/>
      <c r="I15" s="134"/>
      <c r="J15" s="74"/>
      <c r="K15" s="134"/>
      <c r="L15" s="74"/>
      <c r="M15" s="55"/>
      <c r="N15" s="74"/>
      <c r="O15" s="134"/>
      <c r="P15" s="74"/>
      <c r="Q15" s="81"/>
      <c r="R15" s="74">
        <f>SUM(P15:P15)</f>
        <v>0</v>
      </c>
      <c r="S15" s="81"/>
      <c r="T15" s="74">
        <f>SUM(F15:N15,R15)</f>
        <v>0</v>
      </c>
      <c r="U15" s="55"/>
      <c r="V15" s="74"/>
      <c r="W15" s="124"/>
      <c r="X15" s="74">
        <f t="shared" ref="X15" si="0">SUM(T15:V15)</f>
        <v>0</v>
      </c>
      <c r="Y15" s="54"/>
      <c r="Z15" s="54"/>
    </row>
    <row r="16" spans="1:26" ht="19.95" customHeight="1">
      <c r="A16" s="132" t="s">
        <v>83</v>
      </c>
      <c r="B16" s="257"/>
      <c r="C16" s="133"/>
      <c r="D16" s="133"/>
      <c r="E16" s="211"/>
      <c r="F16" s="74"/>
      <c r="G16" s="20"/>
      <c r="H16" s="74"/>
      <c r="I16" s="134"/>
      <c r="J16" s="74"/>
      <c r="K16" s="134"/>
      <c r="L16" s="74"/>
      <c r="M16" s="55"/>
      <c r="N16" s="74"/>
      <c r="O16" s="134"/>
      <c r="P16" s="74"/>
      <c r="Q16" s="81"/>
      <c r="R16" s="74"/>
      <c r="S16" s="81"/>
      <c r="T16" s="74"/>
      <c r="U16" s="55"/>
      <c r="V16" s="74"/>
      <c r="W16" s="124"/>
      <c r="X16" s="74"/>
      <c r="Y16" s="54"/>
      <c r="Z16" s="54"/>
    </row>
    <row r="17" spans="1:26" ht="19.95" customHeight="1">
      <c r="A17" s="29" t="s">
        <v>110</v>
      </c>
      <c r="D17" s="260">
        <v>24</v>
      </c>
      <c r="E17" s="211"/>
      <c r="F17" s="99">
        <v>775241</v>
      </c>
      <c r="H17" s="99">
        <v>-740221</v>
      </c>
      <c r="J17" s="213" t="s">
        <v>72</v>
      </c>
      <c r="K17" s="125"/>
      <c r="L17" s="213" t="s">
        <v>72</v>
      </c>
      <c r="M17" s="125"/>
      <c r="N17" s="213" t="s">
        <v>72</v>
      </c>
      <c r="P17" s="99">
        <f>SUM(F17:L17,N17)</f>
        <v>35020</v>
      </c>
      <c r="Q17" s="55"/>
      <c r="R17" s="54"/>
      <c r="S17" s="54"/>
    </row>
    <row r="18" spans="1:26" ht="19.95" customHeight="1">
      <c r="A18" s="123" t="s">
        <v>86</v>
      </c>
      <c r="E18" s="211"/>
      <c r="Q18" s="55"/>
      <c r="R18" s="54"/>
      <c r="S18" s="54"/>
    </row>
    <row r="19" spans="1:26" ht="19.95" customHeight="1">
      <c r="A19" s="123" t="s">
        <v>85</v>
      </c>
      <c r="E19" s="211"/>
      <c r="F19" s="99">
        <f>SUM(F17:F18)</f>
        <v>775241</v>
      </c>
      <c r="H19" s="99">
        <f>SUM(H17:H18)</f>
        <v>-740221</v>
      </c>
      <c r="J19" s="213" t="s">
        <v>72</v>
      </c>
      <c r="K19" s="125"/>
      <c r="L19" s="213" t="s">
        <v>72</v>
      </c>
      <c r="M19" s="125"/>
      <c r="N19" s="213" t="s">
        <v>72</v>
      </c>
      <c r="O19" s="125"/>
      <c r="P19" s="99">
        <f>SUM(F19:L19,N19)</f>
        <v>35020</v>
      </c>
      <c r="Q19" s="55"/>
      <c r="R19" s="54"/>
      <c r="S19" s="53"/>
      <c r="T19" s="55"/>
    </row>
    <row r="20" spans="1:26" ht="19.95" customHeight="1">
      <c r="A20" s="123" t="s">
        <v>49</v>
      </c>
      <c r="E20" s="211"/>
      <c r="Q20" s="55"/>
      <c r="R20" s="54"/>
      <c r="S20" s="53"/>
      <c r="T20" s="55"/>
    </row>
    <row r="21" spans="1:26" ht="19.95" customHeight="1">
      <c r="A21" s="29" t="s">
        <v>111</v>
      </c>
      <c r="E21" s="211"/>
      <c r="F21" s="125" t="s">
        <v>72</v>
      </c>
      <c r="H21" s="125" t="s">
        <v>72</v>
      </c>
      <c r="J21" s="125" t="s">
        <v>72</v>
      </c>
      <c r="L21" s="124">
        <f>'PL (E) (9M)'!J28</f>
        <v>-22936</v>
      </c>
      <c r="N21" s="125" t="s">
        <v>72</v>
      </c>
      <c r="P21" s="74">
        <f>SUM(F21:L21,N21)</f>
        <v>-22936</v>
      </c>
      <c r="Q21" s="55"/>
      <c r="R21" s="54"/>
      <c r="S21" s="53"/>
      <c r="T21" s="55"/>
    </row>
    <row r="22" spans="1:26" ht="19.95" customHeight="1">
      <c r="A22" s="29" t="s">
        <v>28</v>
      </c>
      <c r="E22" s="211"/>
      <c r="F22" s="213" t="s">
        <v>72</v>
      </c>
      <c r="H22" s="213" t="s">
        <v>72</v>
      </c>
      <c r="J22" s="213" t="s">
        <v>72</v>
      </c>
      <c r="L22" s="213">
        <f>'PL (E) (9M)'!J39</f>
        <v>-1</v>
      </c>
      <c r="N22" s="213">
        <f>'PL (E) (9M)'!J33</f>
        <v>499</v>
      </c>
      <c r="P22" s="99">
        <f>SUM(F22:L22,N22)</f>
        <v>498</v>
      </c>
      <c r="Q22" s="55"/>
      <c r="R22" s="54"/>
      <c r="S22" s="53"/>
      <c r="T22" s="55"/>
    </row>
    <row r="23" spans="1:26" ht="19.95" customHeight="1">
      <c r="A23" s="123" t="s">
        <v>87</v>
      </c>
      <c r="E23" s="211"/>
      <c r="F23" s="125" t="s">
        <v>72</v>
      </c>
      <c r="H23" s="125" t="s">
        <v>72</v>
      </c>
      <c r="J23" s="125" t="s">
        <v>72</v>
      </c>
      <c r="L23" s="124">
        <f>SUM(L21:L22)</f>
        <v>-22937</v>
      </c>
      <c r="N23" s="125">
        <f>SUM(N21:N22)</f>
        <v>499</v>
      </c>
      <c r="P23" s="99">
        <f>SUM(F23:L23,N23)</f>
        <v>-22438</v>
      </c>
      <c r="Q23" s="55"/>
      <c r="R23" s="54"/>
      <c r="S23" s="53"/>
      <c r="T23" s="55"/>
    </row>
    <row r="24" spans="1:26" ht="19.95" customHeight="1" thickBot="1">
      <c r="A24" s="222" t="s">
        <v>176</v>
      </c>
      <c r="C24" s="133"/>
      <c r="D24" s="133"/>
      <c r="E24" s="211"/>
      <c r="F24" s="139">
        <f>SUM(F14,F19,F23)</f>
        <v>1112738</v>
      </c>
      <c r="G24" s="23">
        <f>SUM(G14:G14)</f>
        <v>0</v>
      </c>
      <c r="H24" s="139">
        <f>SUM(H14,H19,H23)</f>
        <v>-746116</v>
      </c>
      <c r="I24" s="74">
        <f>SUM(I14:I14)</f>
        <v>0</v>
      </c>
      <c r="J24" s="139">
        <f>SUM(J14,J19,J23)</f>
        <v>11250</v>
      </c>
      <c r="K24" s="124">
        <f>SUM(K14:K14)</f>
        <v>0</v>
      </c>
      <c r="L24" s="139">
        <f>SUM(L14,L19,L23)</f>
        <v>-405346</v>
      </c>
      <c r="M24" s="74">
        <f>SUM(M14:M14)</f>
        <v>0</v>
      </c>
      <c r="N24" s="139">
        <f>SUM(N14,N19,N23)</f>
        <v>1123</v>
      </c>
      <c r="O24" s="74">
        <f>SUM(O14:O14)</f>
        <v>0</v>
      </c>
      <c r="P24" s="139">
        <f>SUM(P14,P19,P23)</f>
        <v>-26351</v>
      </c>
      <c r="Q24" s="55"/>
      <c r="R24" s="54"/>
      <c r="S24" s="215"/>
      <c r="T24" s="215"/>
    </row>
    <row r="25" spans="1:26" ht="19.95" customHeight="1" thickTop="1">
      <c r="A25" s="123"/>
      <c r="E25" s="137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130"/>
      <c r="R25" s="54"/>
      <c r="S25" s="54"/>
    </row>
    <row r="26" spans="1:26" ht="19.95" customHeight="1">
      <c r="A26" s="123" t="s">
        <v>161</v>
      </c>
      <c r="C26" s="133"/>
      <c r="D26" s="133"/>
      <c r="E26" s="211"/>
      <c r="F26" s="124">
        <v>238796</v>
      </c>
      <c r="H26" s="124">
        <v>80963</v>
      </c>
      <c r="J26" s="124">
        <v>11250</v>
      </c>
      <c r="L26" s="124">
        <v>-332582</v>
      </c>
      <c r="N26" s="124">
        <v>500</v>
      </c>
      <c r="P26" s="124">
        <f>SUM(F26:L26,N26)</f>
        <v>-1073</v>
      </c>
      <c r="Q26" s="55"/>
      <c r="R26" s="54"/>
      <c r="S26" s="54"/>
    </row>
    <row r="27" spans="1:26" ht="19.95" customHeight="1">
      <c r="A27" s="132" t="s">
        <v>88</v>
      </c>
      <c r="B27" s="257"/>
      <c r="C27" s="133"/>
      <c r="D27" s="133"/>
      <c r="E27" s="211"/>
      <c r="F27" s="74"/>
      <c r="G27" s="20"/>
      <c r="H27" s="74"/>
      <c r="I27" s="134"/>
      <c r="J27" s="74"/>
      <c r="K27" s="134"/>
      <c r="L27" s="74"/>
      <c r="M27" s="55"/>
      <c r="N27" s="74"/>
      <c r="O27" s="134"/>
      <c r="P27" s="74"/>
      <c r="Q27" s="81"/>
      <c r="R27" s="74">
        <f>SUM(P27:P27)</f>
        <v>0</v>
      </c>
      <c r="S27" s="81"/>
      <c r="T27" s="74">
        <f>SUM(F27:N27,R27)</f>
        <v>0</v>
      </c>
      <c r="U27" s="55"/>
      <c r="V27" s="74"/>
      <c r="W27" s="124"/>
      <c r="X27" s="74">
        <f t="shared" ref="X27" si="1">SUM(T27:V27)</f>
        <v>0</v>
      </c>
      <c r="Y27" s="54"/>
      <c r="Z27" s="54"/>
    </row>
    <row r="28" spans="1:26" ht="19.95" customHeight="1">
      <c r="A28" s="132" t="s">
        <v>83</v>
      </c>
      <c r="B28" s="257"/>
      <c r="C28" s="133"/>
      <c r="D28" s="133"/>
      <c r="E28" s="211"/>
      <c r="F28" s="74"/>
      <c r="G28" s="20"/>
      <c r="H28" s="74"/>
      <c r="I28" s="134"/>
      <c r="J28" s="74"/>
      <c r="K28" s="134"/>
      <c r="L28" s="74"/>
      <c r="M28" s="55"/>
      <c r="N28" s="74"/>
      <c r="O28" s="134"/>
      <c r="P28" s="74"/>
      <c r="Q28" s="81"/>
      <c r="R28" s="74"/>
      <c r="S28" s="81"/>
      <c r="T28" s="74"/>
      <c r="U28" s="55"/>
      <c r="V28" s="74"/>
      <c r="W28" s="124"/>
      <c r="X28" s="74"/>
      <c r="Y28" s="54"/>
      <c r="Z28" s="54"/>
    </row>
    <row r="29" spans="1:26" ht="19.95" customHeight="1">
      <c r="A29" s="29" t="s">
        <v>110</v>
      </c>
      <c r="E29" s="211"/>
      <c r="F29" s="99">
        <v>98701</v>
      </c>
      <c r="H29" s="99">
        <v>-86858</v>
      </c>
      <c r="J29" s="213" t="s">
        <v>72</v>
      </c>
      <c r="K29" s="125"/>
      <c r="L29" s="213" t="s">
        <v>72</v>
      </c>
      <c r="M29" s="125"/>
      <c r="N29" s="213" t="s">
        <v>72</v>
      </c>
      <c r="P29" s="99">
        <f>SUM(F29:L29,N29)</f>
        <v>11843</v>
      </c>
      <c r="Q29" s="55"/>
      <c r="R29" s="54"/>
      <c r="S29" s="54"/>
    </row>
    <row r="30" spans="1:26" ht="19.95" customHeight="1">
      <c r="A30" s="123" t="s">
        <v>86</v>
      </c>
      <c r="E30" s="211"/>
      <c r="Q30" s="55"/>
      <c r="R30" s="54"/>
      <c r="S30" s="54"/>
    </row>
    <row r="31" spans="1:26" ht="19.95" customHeight="1">
      <c r="A31" s="123" t="s">
        <v>85</v>
      </c>
      <c r="E31" s="211"/>
      <c r="F31" s="99">
        <f>SUM(F29:F30)</f>
        <v>98701</v>
      </c>
      <c r="H31" s="99">
        <f>SUM(H29:H30)</f>
        <v>-86858</v>
      </c>
      <c r="J31" s="213" t="s">
        <v>72</v>
      </c>
      <c r="K31" s="125"/>
      <c r="L31" s="213" t="s">
        <v>72</v>
      </c>
      <c r="M31" s="125"/>
      <c r="N31" s="213" t="s">
        <v>72</v>
      </c>
      <c r="O31" s="125"/>
      <c r="P31" s="99">
        <f>SUM(F31:L31,N31)</f>
        <v>11843</v>
      </c>
      <c r="Q31" s="55"/>
      <c r="R31" s="54"/>
      <c r="S31" s="53"/>
      <c r="T31" s="55"/>
    </row>
    <row r="32" spans="1:26" ht="19.95" customHeight="1">
      <c r="A32" s="123" t="s">
        <v>49</v>
      </c>
      <c r="E32" s="211"/>
      <c r="Q32" s="55"/>
      <c r="R32" s="54"/>
      <c r="S32" s="53"/>
      <c r="T32" s="55"/>
    </row>
    <row r="33" spans="1:20" ht="19.95" customHeight="1">
      <c r="A33" s="29" t="s">
        <v>111</v>
      </c>
      <c r="E33" s="211"/>
      <c r="F33" s="125" t="s">
        <v>72</v>
      </c>
      <c r="H33" s="125" t="s">
        <v>72</v>
      </c>
      <c r="J33" s="125" t="s">
        <v>72</v>
      </c>
      <c r="L33" s="124">
        <f>'PL (E) (9M)'!L28</f>
        <v>-48572</v>
      </c>
      <c r="N33" s="125" t="s">
        <v>72</v>
      </c>
      <c r="P33" s="74">
        <f>SUM(F33:L33,N33)</f>
        <v>-48572</v>
      </c>
      <c r="Q33" s="55"/>
      <c r="R33" s="54"/>
      <c r="S33" s="53"/>
      <c r="T33" s="55"/>
    </row>
    <row r="34" spans="1:20" ht="19.95" customHeight="1">
      <c r="A34" s="29" t="s">
        <v>28</v>
      </c>
      <c r="E34" s="211"/>
      <c r="F34" s="213" t="s">
        <v>72</v>
      </c>
      <c r="H34" s="213" t="s">
        <v>72</v>
      </c>
      <c r="J34" s="213" t="s">
        <v>72</v>
      </c>
      <c r="L34" s="99">
        <f>'PL (E) (9M)'!L39</f>
        <v>1157</v>
      </c>
      <c r="N34" s="213">
        <f>'PL (E) (9M)'!L33</f>
        <v>41</v>
      </c>
      <c r="P34" s="99">
        <f>SUM(F34:L34,N34)</f>
        <v>1198</v>
      </c>
      <c r="Q34" s="55"/>
      <c r="R34" s="54"/>
      <c r="S34" s="53"/>
      <c r="T34" s="55"/>
    </row>
    <row r="35" spans="1:20" ht="19.95" customHeight="1">
      <c r="A35" s="123" t="s">
        <v>87</v>
      </c>
      <c r="E35" s="211"/>
      <c r="F35" s="125" t="s">
        <v>72</v>
      </c>
      <c r="H35" s="125" t="s">
        <v>72</v>
      </c>
      <c r="J35" s="125" t="s">
        <v>72</v>
      </c>
      <c r="L35" s="124">
        <f>SUM(L33:L34)</f>
        <v>-47415</v>
      </c>
      <c r="N35" s="125">
        <f>SUM(N33:N34)</f>
        <v>41</v>
      </c>
      <c r="P35" s="99">
        <f>SUM(F35:L35,N35)</f>
        <v>-47374</v>
      </c>
      <c r="Q35" s="55"/>
      <c r="R35" s="54"/>
      <c r="S35" s="53"/>
      <c r="T35" s="55"/>
    </row>
    <row r="36" spans="1:20" ht="19.95" customHeight="1" thickBot="1">
      <c r="A36" s="222" t="s">
        <v>177</v>
      </c>
      <c r="C36" s="133"/>
      <c r="D36" s="133"/>
      <c r="E36" s="211"/>
      <c r="F36" s="139">
        <f>SUM(F26,F31,F35)</f>
        <v>337497</v>
      </c>
      <c r="G36" s="23">
        <f>SUM(G26:G31)</f>
        <v>0</v>
      </c>
      <c r="H36" s="139">
        <f>SUM(H26,H31,H35)</f>
        <v>-5895</v>
      </c>
      <c r="I36" s="74">
        <f>SUM(I26:I31)</f>
        <v>0</v>
      </c>
      <c r="J36" s="139">
        <f>SUM(J26,J31,J35)</f>
        <v>11250</v>
      </c>
      <c r="K36" s="124">
        <f>SUM(K26:K31)</f>
        <v>0</v>
      </c>
      <c r="L36" s="139">
        <f>SUM(L26,L31,L35)</f>
        <v>-379997</v>
      </c>
      <c r="M36" s="74">
        <f>SUM(M26:M31)</f>
        <v>0</v>
      </c>
      <c r="N36" s="139">
        <f>SUM(N26,N31,N35)</f>
        <v>541</v>
      </c>
      <c r="O36" s="74">
        <f>SUM(O26:O31)</f>
        <v>0</v>
      </c>
      <c r="P36" s="139">
        <f>SUM(P26,P31,P35)</f>
        <v>-36604</v>
      </c>
      <c r="Q36" s="55"/>
      <c r="R36" s="54"/>
      <c r="S36" s="215"/>
      <c r="T36" s="215"/>
    </row>
    <row r="37" spans="1:20" ht="19.95" customHeight="1" thickTop="1">
      <c r="A37" s="123"/>
      <c r="C37" s="133"/>
      <c r="D37" s="133"/>
      <c r="E37" s="211"/>
      <c r="F37" s="74"/>
      <c r="H37" s="74"/>
      <c r="J37" s="74"/>
      <c r="L37" s="74"/>
      <c r="N37" s="74"/>
      <c r="P37" s="140">
        <v>43168173.629999995</v>
      </c>
      <c r="Q37" s="55"/>
      <c r="R37" s="54"/>
      <c r="S37" s="215"/>
      <c r="T37" s="215"/>
    </row>
    <row r="38" spans="1:20" ht="19.95" customHeight="1">
      <c r="A38" s="123"/>
      <c r="C38" s="133"/>
      <c r="D38" s="133"/>
      <c r="E38" s="211"/>
      <c r="F38" s="74"/>
      <c r="H38" s="74"/>
      <c r="J38" s="74"/>
      <c r="L38" s="74"/>
      <c r="N38" s="74"/>
      <c r="P38" s="140"/>
      <c r="Q38" s="55"/>
      <c r="R38" s="54"/>
      <c r="S38" s="215"/>
      <c r="T38" s="215"/>
    </row>
    <row r="39" spans="1:20" ht="19.95" customHeight="1">
      <c r="A39" s="123"/>
      <c r="C39" s="133"/>
      <c r="D39" s="133"/>
      <c r="E39" s="211"/>
      <c r="F39" s="74"/>
      <c r="H39" s="74"/>
      <c r="J39" s="74"/>
      <c r="L39" s="74"/>
      <c r="N39" s="74"/>
      <c r="P39" s="140"/>
      <c r="Q39" s="55"/>
      <c r="R39" s="54"/>
      <c r="S39" s="215"/>
      <c r="T39" s="215"/>
    </row>
    <row r="40" spans="1:20" ht="19.95" customHeight="1">
      <c r="A40" s="123"/>
      <c r="C40" s="133"/>
      <c r="D40" s="133"/>
      <c r="E40" s="211"/>
      <c r="F40" s="74"/>
      <c r="H40" s="74"/>
      <c r="J40" s="74"/>
      <c r="L40" s="74"/>
      <c r="N40" s="74"/>
      <c r="P40" s="140"/>
      <c r="Q40" s="55"/>
      <c r="R40" s="54"/>
      <c r="S40" s="215"/>
      <c r="T40" s="215"/>
    </row>
    <row r="41" spans="1:20" ht="19.95" customHeight="1">
      <c r="A41" s="123"/>
      <c r="C41" s="133"/>
      <c r="D41" s="133"/>
      <c r="E41" s="211"/>
      <c r="F41" s="74"/>
      <c r="H41" s="74"/>
      <c r="J41" s="74"/>
      <c r="L41" s="74"/>
      <c r="N41" s="74"/>
      <c r="P41" s="140"/>
      <c r="Q41" s="55"/>
      <c r="R41" s="54"/>
      <c r="S41" s="215"/>
      <c r="T41" s="215"/>
    </row>
    <row r="42" spans="1:20" ht="19.95" customHeight="1">
      <c r="A42" s="123"/>
      <c r="C42" s="133"/>
      <c r="D42" s="133"/>
      <c r="E42" s="211"/>
      <c r="F42" s="206" t="s">
        <v>97</v>
      </c>
      <c r="G42" s="23"/>
      <c r="H42" s="74"/>
      <c r="I42" s="74"/>
      <c r="J42" s="74"/>
      <c r="L42" s="206" t="s">
        <v>97</v>
      </c>
      <c r="M42" s="74"/>
      <c r="N42" s="74"/>
      <c r="P42" s="140"/>
      <c r="Q42" s="55"/>
      <c r="R42" s="54"/>
      <c r="S42" s="215"/>
      <c r="T42" s="215"/>
    </row>
    <row r="43" spans="1:20" ht="19.95" customHeight="1">
      <c r="C43" s="133"/>
      <c r="D43" s="133"/>
      <c r="E43" s="211"/>
      <c r="F43" s="29"/>
      <c r="G43" s="29"/>
      <c r="H43" s="29"/>
      <c r="I43" s="29"/>
      <c r="J43" s="29"/>
      <c r="K43" s="29"/>
      <c r="L43" s="29"/>
      <c r="M43" s="29"/>
      <c r="N43" s="29"/>
      <c r="O43" s="74"/>
      <c r="P43" s="74"/>
      <c r="Q43" s="55"/>
      <c r="R43" s="54"/>
      <c r="S43" s="215"/>
      <c r="T43" s="215"/>
    </row>
    <row r="45" spans="1:20" ht="20.100000000000001" customHeight="1">
      <c r="F45" s="258"/>
      <c r="H45" s="258"/>
      <c r="J45" s="258"/>
      <c r="L45" s="258"/>
      <c r="N45" s="258"/>
      <c r="P45" s="258"/>
    </row>
    <row r="46" spans="1:20" ht="20.100000000000001" customHeight="1">
      <c r="F46" s="258"/>
      <c r="H46" s="258"/>
      <c r="J46" s="258"/>
      <c r="L46" s="258"/>
      <c r="N46" s="258"/>
      <c r="O46" s="124">
        <v>564</v>
      </c>
      <c r="P46" s="258"/>
    </row>
    <row r="48" spans="1:20" ht="20.100000000000001" customHeight="1">
      <c r="O48" s="124">
        <v>0</v>
      </c>
    </row>
    <row r="49" spans="15:15" ht="20.100000000000001" customHeight="1">
      <c r="O49" s="124">
        <v>-3821</v>
      </c>
    </row>
    <row r="50" spans="15:15" ht="20.100000000000001" customHeight="1">
      <c r="O50" s="124">
        <v>3802</v>
      </c>
    </row>
    <row r="51" spans="15:15" ht="20.100000000000001" customHeight="1">
      <c r="O51" s="124">
        <v>545</v>
      </c>
    </row>
  </sheetData>
  <mergeCells count="3">
    <mergeCell ref="J10:L10"/>
    <mergeCell ref="F5:P5"/>
    <mergeCell ref="F6:P6"/>
  </mergeCells>
  <pageMargins left="0.59055118110236227" right="0.27559055118110237" top="0.78740157480314965" bottom="0.35433070866141736" header="0.51181102362204722" footer="0.23622047244094491"/>
  <pageSetup paperSize="9" scale="65" firstPageNumber="8" orientation="landscape" useFirstPageNumber="1" r:id="rId1"/>
  <headerFooter alignWithMargins="0">
    <oddFooter>&amp;L&amp;"-,Regular"&amp;11The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view="pageBreakPreview" topLeftCell="A43" zoomScale="120" zoomScaleNormal="100" zoomScaleSheetLayoutView="120" workbookViewId="0">
      <selection activeCell="A58" sqref="A58"/>
    </sheetView>
  </sheetViews>
  <sheetFormatPr defaultColWidth="15.5546875" defaultRowHeight="15" customHeight="1"/>
  <cols>
    <col min="1" max="1" width="64.33203125" style="186" customWidth="1"/>
    <col min="2" max="2" width="1.77734375" style="186" customWidth="1"/>
    <col min="3" max="3" width="16.109375" style="124" customWidth="1"/>
    <col min="4" max="4" width="1.77734375" style="124" customWidth="1"/>
    <col min="5" max="5" width="16.109375" style="124" customWidth="1"/>
    <col min="6" max="6" width="1.77734375" style="124" customWidth="1"/>
    <col min="7" max="7" width="16.109375" style="124" customWidth="1"/>
    <col min="8" max="8" width="1.77734375" style="124" customWidth="1"/>
    <col min="9" max="9" width="16.109375" style="124" customWidth="1"/>
    <col min="10" max="10" width="2.33203125" style="186" customWidth="1"/>
    <col min="11" max="16384" width="15.5546875" style="186"/>
  </cols>
  <sheetData>
    <row r="1" spans="1:9" ht="19.95" customHeight="1">
      <c r="A1" s="141" t="s">
        <v>18</v>
      </c>
      <c r="B1" s="141"/>
      <c r="C1" s="142"/>
      <c r="D1" s="142"/>
      <c r="E1" s="142"/>
      <c r="F1" s="142"/>
      <c r="G1" s="142"/>
      <c r="H1" s="142"/>
      <c r="I1" s="150" t="s">
        <v>89</v>
      </c>
    </row>
    <row r="2" spans="1:9" ht="19.95" customHeight="1">
      <c r="A2" s="143" t="s">
        <v>228</v>
      </c>
      <c r="B2" s="143"/>
      <c r="C2" s="142"/>
      <c r="D2" s="142"/>
      <c r="E2" s="142"/>
      <c r="F2" s="142"/>
      <c r="G2" s="142"/>
      <c r="H2" s="142"/>
      <c r="I2" s="150" t="s">
        <v>90</v>
      </c>
    </row>
    <row r="3" spans="1:9" ht="19.95" customHeight="1">
      <c r="A3" s="143" t="s">
        <v>175</v>
      </c>
      <c r="B3" s="143"/>
      <c r="C3" s="142"/>
      <c r="D3" s="142"/>
      <c r="E3" s="142"/>
      <c r="F3" s="142"/>
      <c r="G3" s="142"/>
      <c r="H3" s="142"/>
      <c r="I3" s="142"/>
    </row>
    <row r="4" spans="1:9" ht="19.95" customHeight="1">
      <c r="A4" s="143"/>
      <c r="B4" s="143"/>
      <c r="C4" s="142"/>
      <c r="D4" s="142"/>
      <c r="E4" s="142"/>
      <c r="F4" s="142"/>
      <c r="G4" s="142"/>
      <c r="H4" s="142"/>
      <c r="I4" s="142"/>
    </row>
    <row r="5" spans="1:9" ht="19.95" customHeight="1">
      <c r="B5" s="144"/>
      <c r="C5" s="280" t="s">
        <v>57</v>
      </c>
      <c r="D5" s="280"/>
      <c r="E5" s="280"/>
      <c r="F5" s="280"/>
      <c r="G5" s="280"/>
      <c r="H5" s="280"/>
      <c r="I5" s="280"/>
    </row>
    <row r="6" spans="1:9" ht="19.95" customHeight="1">
      <c r="B6" s="144"/>
      <c r="C6" s="280" t="s">
        <v>46</v>
      </c>
      <c r="D6" s="280"/>
      <c r="E6" s="280"/>
      <c r="F6" s="23"/>
      <c r="G6" s="280" t="s">
        <v>169</v>
      </c>
      <c r="H6" s="280"/>
      <c r="I6" s="280"/>
    </row>
    <row r="7" spans="1:9" s="61" customFormat="1" ht="19.95" customHeight="1">
      <c r="C7" s="170">
        <v>2018</v>
      </c>
      <c r="D7" s="23"/>
      <c r="E7" s="170">
        <v>2017</v>
      </c>
      <c r="F7" s="125"/>
      <c r="G7" s="170">
        <v>2018</v>
      </c>
      <c r="H7" s="23"/>
      <c r="I7" s="170">
        <v>2017</v>
      </c>
    </row>
    <row r="8" spans="1:9" ht="19.95" customHeight="1">
      <c r="A8" s="143" t="s">
        <v>118</v>
      </c>
      <c r="B8" s="187"/>
      <c r="C8" s="199"/>
      <c r="D8" s="74"/>
      <c r="H8" s="74"/>
    </row>
    <row r="9" spans="1:9" ht="19.95" customHeight="1">
      <c r="A9" s="80" t="s">
        <v>120</v>
      </c>
      <c r="B9" s="200"/>
      <c r="C9" s="124">
        <f>'PL (E) (9M)'!F26</f>
        <v>-25111</v>
      </c>
      <c r="E9" s="124">
        <f>'PL (E) (9M)'!H26</f>
        <v>-50165</v>
      </c>
      <c r="G9" s="124">
        <f>'PL (E) (9M)'!J26</f>
        <v>-22968</v>
      </c>
      <c r="I9" s="124">
        <f>'PL (E) (9M)'!L28</f>
        <v>-48572</v>
      </c>
    </row>
    <row r="10" spans="1:9" ht="19.95" customHeight="1">
      <c r="A10" s="143" t="s">
        <v>119</v>
      </c>
      <c r="B10" s="200"/>
    </row>
    <row r="11" spans="1:9" ht="19.95" customHeight="1">
      <c r="A11" s="80" t="s">
        <v>50</v>
      </c>
      <c r="B11" s="200"/>
      <c r="C11" s="124">
        <v>272</v>
      </c>
      <c r="E11" s="124">
        <v>844</v>
      </c>
      <c r="G11" s="124">
        <v>271</v>
      </c>
      <c r="I11" s="124">
        <v>833</v>
      </c>
    </row>
    <row r="12" spans="1:9" ht="19.95" customHeight="1">
      <c r="A12" s="80" t="s">
        <v>105</v>
      </c>
      <c r="B12" s="200"/>
      <c r="C12" s="124">
        <v>2563</v>
      </c>
      <c r="E12" s="125">
        <v>10388</v>
      </c>
      <c r="G12" s="124">
        <v>790</v>
      </c>
      <c r="I12" s="124">
        <v>17063</v>
      </c>
    </row>
    <row r="13" spans="1:9" ht="19.95" customHeight="1">
      <c r="A13" s="80" t="s">
        <v>106</v>
      </c>
      <c r="B13" s="200"/>
      <c r="C13" s="125" t="s">
        <v>72</v>
      </c>
      <c r="E13" s="125">
        <v>-4522</v>
      </c>
      <c r="G13" s="125" t="s">
        <v>72</v>
      </c>
      <c r="I13" s="125">
        <v>-4509</v>
      </c>
    </row>
    <row r="14" spans="1:9" ht="19.95" customHeight="1">
      <c r="A14" s="201" t="s">
        <v>143</v>
      </c>
      <c r="B14" s="200"/>
      <c r="C14" s="125" t="s">
        <v>72</v>
      </c>
      <c r="E14" s="125">
        <v>5549</v>
      </c>
      <c r="G14" s="125" t="s">
        <v>72</v>
      </c>
      <c r="I14" s="125" t="s">
        <v>72</v>
      </c>
    </row>
    <row r="15" spans="1:9" ht="19.95" customHeight="1">
      <c r="A15" s="80" t="s">
        <v>136</v>
      </c>
      <c r="B15" s="200"/>
      <c r="C15" s="125" t="s">
        <v>72</v>
      </c>
      <c r="E15" s="125">
        <v>500</v>
      </c>
      <c r="G15" s="125" t="s">
        <v>72</v>
      </c>
      <c r="I15" s="125">
        <v>500</v>
      </c>
    </row>
    <row r="16" spans="1:9" ht="19.95" customHeight="1">
      <c r="A16" s="80" t="s">
        <v>140</v>
      </c>
      <c r="B16" s="200"/>
      <c r="C16" s="125" t="s">
        <v>72</v>
      </c>
      <c r="E16" s="125">
        <v>33</v>
      </c>
      <c r="G16" s="125" t="s">
        <v>72</v>
      </c>
      <c r="I16" s="124">
        <v>33</v>
      </c>
    </row>
    <row r="17" spans="1:9" ht="19.95" customHeight="1">
      <c r="A17" s="80" t="s">
        <v>178</v>
      </c>
      <c r="B17" s="200"/>
      <c r="C17" s="125" t="s">
        <v>72</v>
      </c>
      <c r="E17" s="125">
        <v>-429</v>
      </c>
      <c r="G17" s="125" t="s">
        <v>72</v>
      </c>
      <c r="I17" s="124">
        <v>-429</v>
      </c>
    </row>
    <row r="18" spans="1:9" ht="19.95" customHeight="1">
      <c r="A18" s="202" t="s">
        <v>144</v>
      </c>
      <c r="B18" s="200"/>
      <c r="C18" s="125" t="s">
        <v>72</v>
      </c>
      <c r="E18" s="125">
        <v>-337</v>
      </c>
      <c r="G18" s="125" t="s">
        <v>72</v>
      </c>
      <c r="I18" s="125">
        <v>-337</v>
      </c>
    </row>
    <row r="19" spans="1:9" ht="19.95" customHeight="1">
      <c r="A19" s="186" t="s">
        <v>201</v>
      </c>
      <c r="C19" s="125">
        <v>-334</v>
      </c>
      <c r="E19" s="125" t="s">
        <v>72</v>
      </c>
      <c r="G19" s="125">
        <v>-334</v>
      </c>
      <c r="H19" s="125"/>
      <c r="I19" s="125" t="s">
        <v>72</v>
      </c>
    </row>
    <row r="20" spans="1:9" ht="19.95" customHeight="1">
      <c r="A20" s="203" t="s">
        <v>51</v>
      </c>
      <c r="B20" s="200"/>
      <c r="C20" s="124">
        <v>72</v>
      </c>
      <c r="E20" s="124">
        <v>771</v>
      </c>
      <c r="G20" s="124">
        <v>72</v>
      </c>
      <c r="I20" s="124">
        <v>771</v>
      </c>
    </row>
    <row r="21" spans="1:9" ht="19.95" customHeight="1">
      <c r="A21" s="203" t="s">
        <v>165</v>
      </c>
      <c r="B21" s="200"/>
      <c r="C21" s="125" t="s">
        <v>72</v>
      </c>
      <c r="E21" s="125">
        <v>-4542</v>
      </c>
      <c r="G21" s="125" t="s">
        <v>72</v>
      </c>
      <c r="I21" s="125">
        <v>-4542</v>
      </c>
    </row>
    <row r="22" spans="1:9" ht="19.95" customHeight="1">
      <c r="A22" s="80" t="s">
        <v>141</v>
      </c>
      <c r="B22" s="200"/>
      <c r="C22" s="124">
        <v>58</v>
      </c>
      <c r="E22" s="125">
        <v>49</v>
      </c>
      <c r="G22" s="124">
        <v>25</v>
      </c>
      <c r="I22" s="124">
        <v>63</v>
      </c>
    </row>
    <row r="23" spans="1:9" ht="19.95" customHeight="1">
      <c r="A23" s="80" t="s">
        <v>179</v>
      </c>
      <c r="B23" s="200"/>
      <c r="C23" s="124">
        <v>-38</v>
      </c>
      <c r="E23" s="125">
        <v>-34</v>
      </c>
      <c r="G23" s="124">
        <v>-38</v>
      </c>
      <c r="I23" s="124">
        <v>-34</v>
      </c>
    </row>
    <row r="24" spans="1:9" ht="19.95" customHeight="1">
      <c r="A24" s="80" t="s">
        <v>52</v>
      </c>
      <c r="B24" s="200"/>
      <c r="C24" s="124">
        <v>-1281</v>
      </c>
      <c r="E24" s="124">
        <v>-1320</v>
      </c>
      <c r="G24" s="124">
        <v>-1248</v>
      </c>
      <c r="I24" s="124">
        <v>-1530</v>
      </c>
    </row>
    <row r="25" spans="1:9" ht="19.95" customHeight="1">
      <c r="A25" s="80" t="s">
        <v>139</v>
      </c>
      <c r="B25" s="204"/>
      <c r="C25" s="99">
        <v>954</v>
      </c>
      <c r="D25" s="74"/>
      <c r="E25" s="99">
        <v>1088</v>
      </c>
      <c r="G25" s="99">
        <v>954</v>
      </c>
      <c r="I25" s="99">
        <v>1088</v>
      </c>
    </row>
    <row r="26" spans="1:9" ht="19.95" customHeight="1">
      <c r="A26" s="80" t="s">
        <v>125</v>
      </c>
      <c r="B26" s="200"/>
    </row>
    <row r="27" spans="1:9" ht="19.95" customHeight="1">
      <c r="A27" s="80" t="s">
        <v>53</v>
      </c>
      <c r="B27" s="200"/>
      <c r="C27" s="124">
        <f t="shared" ref="C27:I27" si="0">SUM(C9:C25)</f>
        <v>-22845</v>
      </c>
      <c r="D27" s="124">
        <f t="shared" si="0"/>
        <v>0</v>
      </c>
      <c r="E27" s="124">
        <f t="shared" si="0"/>
        <v>-42127</v>
      </c>
      <c r="F27" s="124">
        <f t="shared" si="0"/>
        <v>0</v>
      </c>
      <c r="G27" s="124">
        <f t="shared" si="0"/>
        <v>-22476</v>
      </c>
      <c r="H27" s="124">
        <f t="shared" si="0"/>
        <v>0</v>
      </c>
      <c r="I27" s="124">
        <f t="shared" si="0"/>
        <v>-39602</v>
      </c>
    </row>
    <row r="28" spans="1:9" ht="19.95" customHeight="1">
      <c r="A28" s="146" t="s">
        <v>124</v>
      </c>
      <c r="B28" s="200"/>
      <c r="F28" s="74"/>
      <c r="H28" s="74"/>
    </row>
    <row r="29" spans="1:9" ht="19.95" customHeight="1">
      <c r="A29" s="80" t="s">
        <v>16</v>
      </c>
      <c r="B29" s="200"/>
      <c r="C29" s="124">
        <v>-363</v>
      </c>
      <c r="E29" s="124">
        <v>-5868</v>
      </c>
      <c r="F29" s="74"/>
      <c r="G29" s="124">
        <v>-525</v>
      </c>
      <c r="H29" s="74"/>
      <c r="I29" s="124">
        <v>-12366</v>
      </c>
    </row>
    <row r="30" spans="1:9" ht="19.95" customHeight="1">
      <c r="A30" s="80" t="s">
        <v>202</v>
      </c>
      <c r="B30" s="204"/>
      <c r="C30" s="125" t="s">
        <v>72</v>
      </c>
      <c r="E30" s="125">
        <v>3265</v>
      </c>
      <c r="G30" s="125" t="s">
        <v>72</v>
      </c>
      <c r="I30" s="125">
        <v>3252</v>
      </c>
    </row>
    <row r="31" spans="1:9" ht="19.95" customHeight="1">
      <c r="A31" s="80" t="s">
        <v>60</v>
      </c>
      <c r="B31" s="204"/>
      <c r="C31" s="125" t="s">
        <v>72</v>
      </c>
      <c r="E31" s="125">
        <v>2030</v>
      </c>
      <c r="G31" s="125" t="s">
        <v>72</v>
      </c>
      <c r="I31" s="125">
        <v>2030</v>
      </c>
    </row>
    <row r="32" spans="1:9" ht="19.95" customHeight="1">
      <c r="A32" s="80" t="s">
        <v>3</v>
      </c>
      <c r="B32" s="204"/>
      <c r="C32" s="124">
        <v>-324</v>
      </c>
      <c r="E32" s="124">
        <v>-61</v>
      </c>
      <c r="G32" s="125">
        <v>-327</v>
      </c>
      <c r="I32" s="124">
        <v>-61</v>
      </c>
    </row>
    <row r="33" spans="1:9" s="144" customFormat="1" ht="19.95" customHeight="1">
      <c r="A33" s="80" t="s">
        <v>9</v>
      </c>
      <c r="B33" s="205"/>
      <c r="C33" s="124">
        <v>784</v>
      </c>
      <c r="D33" s="74"/>
      <c r="E33" s="124">
        <v>2849</v>
      </c>
      <c r="F33" s="74"/>
      <c r="G33" s="124">
        <v>784</v>
      </c>
      <c r="H33" s="74"/>
      <c r="I33" s="124">
        <v>2849</v>
      </c>
    </row>
    <row r="34" spans="1:9" ht="19.95" customHeight="1">
      <c r="A34" s="146" t="s">
        <v>126</v>
      </c>
      <c r="B34" s="204"/>
    </row>
    <row r="35" spans="1:9" ht="19.95" customHeight="1">
      <c r="A35" s="80" t="s">
        <v>21</v>
      </c>
      <c r="B35" s="204"/>
      <c r="C35" s="124">
        <v>590</v>
      </c>
      <c r="E35" s="124">
        <v>9807</v>
      </c>
      <c r="G35" s="124">
        <v>562</v>
      </c>
      <c r="I35" s="124">
        <v>9503</v>
      </c>
    </row>
    <row r="36" spans="1:9" ht="19.95" customHeight="1">
      <c r="A36" s="80" t="s">
        <v>203</v>
      </c>
      <c r="B36" s="204"/>
      <c r="C36" s="23" t="s">
        <v>72</v>
      </c>
      <c r="E36" s="125">
        <v>-2234</v>
      </c>
      <c r="G36" s="23" t="s">
        <v>72</v>
      </c>
      <c r="I36" s="125">
        <v>-2234</v>
      </c>
    </row>
    <row r="37" spans="1:9" ht="19.95" customHeight="1">
      <c r="A37" s="80" t="s">
        <v>134</v>
      </c>
      <c r="B37" s="204"/>
      <c r="C37" s="23" t="s">
        <v>72</v>
      </c>
      <c r="E37" s="125">
        <v>-1725</v>
      </c>
      <c r="G37" s="23" t="s">
        <v>72</v>
      </c>
      <c r="I37" s="125">
        <v>-1725</v>
      </c>
    </row>
    <row r="38" spans="1:9" ht="19.95" customHeight="1">
      <c r="A38" s="145" t="s">
        <v>7</v>
      </c>
      <c r="B38" s="204"/>
      <c r="C38" s="197">
        <v>-136</v>
      </c>
      <c r="E38" s="197">
        <v>-698</v>
      </c>
      <c r="G38" s="197">
        <v>-136</v>
      </c>
      <c r="I38" s="197">
        <v>-698</v>
      </c>
    </row>
    <row r="39" spans="1:9" ht="19.95" customHeight="1">
      <c r="A39" s="146" t="s">
        <v>204</v>
      </c>
      <c r="B39" s="204"/>
      <c r="C39" s="124">
        <f>SUM(C27:C38)</f>
        <v>-22294</v>
      </c>
      <c r="D39" s="74"/>
      <c r="E39" s="124">
        <f>SUM(E27:E38)</f>
        <v>-34762</v>
      </c>
      <c r="G39" s="124">
        <f>SUM(G27:G38)</f>
        <v>-22118</v>
      </c>
      <c r="I39" s="124">
        <f>SUM(I27:I38)</f>
        <v>-39052</v>
      </c>
    </row>
    <row r="40" spans="1:9" ht="19.95" customHeight="1">
      <c r="A40" s="80" t="s">
        <v>54</v>
      </c>
      <c r="B40" s="204"/>
      <c r="C40" s="124">
        <v>-854</v>
      </c>
      <c r="D40" s="74"/>
      <c r="E40" s="124">
        <v>-819</v>
      </c>
      <c r="G40" s="124">
        <v>-854</v>
      </c>
      <c r="I40" s="124">
        <v>-819</v>
      </c>
    </row>
    <row r="41" spans="1:9" ht="19.95" customHeight="1">
      <c r="A41" s="80" t="s">
        <v>55</v>
      </c>
      <c r="B41" s="204"/>
      <c r="C41" s="124">
        <v>-124</v>
      </c>
      <c r="D41" s="74"/>
      <c r="E41" s="124">
        <v>-99</v>
      </c>
      <c r="G41" s="124">
        <v>-124</v>
      </c>
      <c r="I41" s="124">
        <v>-99</v>
      </c>
    </row>
    <row r="42" spans="1:9" ht="19.95" customHeight="1">
      <c r="A42" s="80" t="s">
        <v>180</v>
      </c>
      <c r="B42" s="204"/>
      <c r="C42" s="125" t="s">
        <v>72</v>
      </c>
      <c r="D42" s="74"/>
      <c r="E42" s="124">
        <v>2661</v>
      </c>
      <c r="G42" s="125" t="s">
        <v>72</v>
      </c>
      <c r="I42" s="124">
        <v>2661</v>
      </c>
    </row>
    <row r="43" spans="1:9" ht="19.95" customHeight="1">
      <c r="A43" s="146" t="s">
        <v>205</v>
      </c>
      <c r="B43" s="204"/>
      <c r="C43" s="198">
        <f>SUM(C39:C41)</f>
        <v>-23272</v>
      </c>
      <c r="D43" s="74"/>
      <c r="E43" s="198">
        <f>SUM(E39:E42)</f>
        <v>-33019</v>
      </c>
      <c r="G43" s="198">
        <f t="shared" ref="G43" si="1">SUM(G39:G41)</f>
        <v>-23096</v>
      </c>
      <c r="I43" s="198">
        <f>SUM(I39:I42)</f>
        <v>-37309</v>
      </c>
    </row>
    <row r="44" spans="1:9" ht="19.95" customHeight="1">
      <c r="A44" s="146"/>
      <c r="B44" s="204"/>
      <c r="C44" s="23"/>
      <c r="D44" s="74"/>
      <c r="E44" s="23"/>
      <c r="G44" s="23"/>
      <c r="I44" s="23"/>
    </row>
    <row r="45" spans="1:9" ht="19.95" customHeight="1">
      <c r="A45" s="146"/>
      <c r="B45" s="204"/>
      <c r="C45" s="23"/>
      <c r="D45" s="74"/>
      <c r="E45" s="23"/>
      <c r="G45" s="23"/>
      <c r="I45" s="23"/>
    </row>
    <row r="46" spans="1:9" ht="19.95" customHeight="1">
      <c r="A46" s="146"/>
      <c r="B46" s="204"/>
      <c r="C46" s="23"/>
      <c r="D46" s="74"/>
      <c r="E46" s="23"/>
      <c r="G46" s="23"/>
      <c r="H46" s="23"/>
      <c r="I46" s="23"/>
    </row>
    <row r="47" spans="1:9" ht="19.95" customHeight="1">
      <c r="A47" s="146"/>
      <c r="B47" s="204"/>
      <c r="C47" s="23"/>
      <c r="D47" s="23"/>
      <c r="E47" s="23"/>
      <c r="F47" s="23"/>
      <c r="G47" s="23"/>
      <c r="H47" s="23"/>
      <c r="I47" s="23"/>
    </row>
    <row r="48" spans="1:9" ht="19.95" customHeight="1">
      <c r="A48" s="206" t="s">
        <v>97</v>
      </c>
      <c r="B48" s="147"/>
      <c r="C48" s="125"/>
      <c r="D48" s="125"/>
      <c r="E48" s="207" t="s">
        <v>97</v>
      </c>
      <c r="I48" s="150"/>
    </row>
    <row r="49" spans="1:9" ht="19.95" customHeight="1">
      <c r="A49" s="141" t="s">
        <v>18</v>
      </c>
      <c r="B49" s="141"/>
      <c r="C49" s="142"/>
      <c r="D49" s="142"/>
      <c r="E49" s="142"/>
      <c r="F49" s="142"/>
      <c r="G49" s="142"/>
      <c r="H49" s="142"/>
      <c r="I49" s="150" t="s">
        <v>89</v>
      </c>
    </row>
    <row r="50" spans="1:9" ht="19.95" customHeight="1">
      <c r="A50" s="141" t="s">
        <v>229</v>
      </c>
      <c r="B50" s="141"/>
      <c r="C50" s="142"/>
      <c r="D50" s="142"/>
      <c r="E50" s="142"/>
      <c r="F50" s="142"/>
      <c r="G50" s="142"/>
      <c r="H50" s="142"/>
      <c r="I50" s="150" t="s">
        <v>90</v>
      </c>
    </row>
    <row r="51" spans="1:9" ht="19.95" customHeight="1">
      <c r="A51" s="143" t="s">
        <v>175</v>
      </c>
      <c r="B51" s="143"/>
      <c r="C51" s="142"/>
      <c r="D51" s="142"/>
      <c r="E51" s="142"/>
      <c r="F51" s="142"/>
      <c r="G51" s="142"/>
      <c r="H51" s="142"/>
      <c r="I51" s="142"/>
    </row>
    <row r="52" spans="1:9" ht="19.95" customHeight="1">
      <c r="A52" s="143"/>
      <c r="B52" s="143"/>
      <c r="C52" s="142"/>
      <c r="D52" s="142"/>
      <c r="E52" s="142"/>
      <c r="F52" s="142"/>
      <c r="G52" s="142"/>
      <c r="H52" s="142"/>
      <c r="I52" s="142"/>
    </row>
    <row r="53" spans="1:9" ht="19.95" customHeight="1">
      <c r="B53" s="144"/>
      <c r="C53" s="280" t="s">
        <v>57</v>
      </c>
      <c r="D53" s="280"/>
      <c r="E53" s="280"/>
      <c r="F53" s="280"/>
      <c r="G53" s="280"/>
      <c r="H53" s="280"/>
      <c r="I53" s="280"/>
    </row>
    <row r="54" spans="1:9" ht="19.95" customHeight="1">
      <c r="B54" s="144"/>
      <c r="C54" s="281" t="s">
        <v>46</v>
      </c>
      <c r="D54" s="281"/>
      <c r="E54" s="281"/>
      <c r="F54" s="23"/>
      <c r="G54" s="281" t="s">
        <v>169</v>
      </c>
      <c r="H54" s="281"/>
      <c r="I54" s="281"/>
    </row>
    <row r="55" spans="1:9" ht="19.95" customHeight="1">
      <c r="A55" s="61"/>
      <c r="B55" s="61"/>
      <c r="C55" s="167" t="s">
        <v>154</v>
      </c>
      <c r="D55" s="23"/>
      <c r="E55" s="192" t="s">
        <v>64</v>
      </c>
      <c r="F55" s="125"/>
      <c r="G55" s="167" t="s">
        <v>154</v>
      </c>
      <c r="H55" s="23"/>
      <c r="I55" s="192" t="s">
        <v>64</v>
      </c>
    </row>
    <row r="56" spans="1:9" ht="19.95" customHeight="1">
      <c r="A56" s="143" t="s">
        <v>127</v>
      </c>
      <c r="B56" s="147"/>
      <c r="C56" s="125"/>
      <c r="D56" s="23"/>
      <c r="E56" s="74"/>
      <c r="F56" s="74"/>
      <c r="G56" s="74"/>
      <c r="H56" s="74"/>
    </row>
    <row r="57" spans="1:9" ht="19.95" customHeight="1">
      <c r="A57" s="80" t="s">
        <v>56</v>
      </c>
      <c r="C57" s="18">
        <v>18</v>
      </c>
      <c r="E57" s="18">
        <v>613</v>
      </c>
      <c r="G57" s="18">
        <v>18</v>
      </c>
      <c r="I57" s="18">
        <v>665</v>
      </c>
    </row>
    <row r="58" spans="1:9" ht="19.95" customHeight="1">
      <c r="A58" s="80" t="s">
        <v>181</v>
      </c>
      <c r="C58" s="23">
        <v>38</v>
      </c>
      <c r="E58" s="18">
        <v>34</v>
      </c>
      <c r="G58" s="23">
        <v>38</v>
      </c>
      <c r="I58" s="18">
        <v>34</v>
      </c>
    </row>
    <row r="59" spans="1:9" ht="19.95" customHeight="1">
      <c r="A59" s="80" t="s">
        <v>206</v>
      </c>
      <c r="C59" s="18">
        <v>46630</v>
      </c>
      <c r="E59" s="23" t="s">
        <v>72</v>
      </c>
      <c r="G59" s="18">
        <v>46630</v>
      </c>
      <c r="I59" s="23" t="s">
        <v>72</v>
      </c>
    </row>
    <row r="60" spans="1:9" ht="19.95" customHeight="1">
      <c r="A60" s="80" t="s">
        <v>215</v>
      </c>
      <c r="C60" s="23" t="s">
        <v>72</v>
      </c>
      <c r="E60" s="23">
        <v>209</v>
      </c>
      <c r="G60" s="23" t="s">
        <v>72</v>
      </c>
      <c r="I60" s="18">
        <v>209</v>
      </c>
    </row>
    <row r="61" spans="1:9" ht="19.95" customHeight="1">
      <c r="A61" s="80" t="s">
        <v>214</v>
      </c>
      <c r="C61" s="23" t="s">
        <v>72</v>
      </c>
      <c r="E61" s="23">
        <v>-5549</v>
      </c>
      <c r="G61" s="23" t="s">
        <v>72</v>
      </c>
      <c r="I61" s="23" t="s">
        <v>72</v>
      </c>
    </row>
    <row r="62" spans="1:9" ht="19.95" customHeight="1">
      <c r="A62" s="148" t="s">
        <v>129</v>
      </c>
      <c r="B62" s="147"/>
      <c r="C62" s="23">
        <v>-459</v>
      </c>
      <c r="D62" s="150"/>
      <c r="E62" s="23" t="s">
        <v>72</v>
      </c>
      <c r="G62" s="23">
        <v>-459</v>
      </c>
      <c r="I62" s="23" t="s">
        <v>72</v>
      </c>
    </row>
    <row r="63" spans="1:9" ht="19.95" customHeight="1">
      <c r="A63" s="148" t="s">
        <v>128</v>
      </c>
      <c r="B63" s="149"/>
      <c r="C63" s="23">
        <v>-30</v>
      </c>
      <c r="D63" s="150"/>
      <c r="E63" s="23" t="s">
        <v>72</v>
      </c>
      <c r="F63" s="74"/>
      <c r="G63" s="23">
        <v>-30</v>
      </c>
      <c r="I63" s="23" t="s">
        <v>72</v>
      </c>
    </row>
    <row r="64" spans="1:9" ht="19.95" customHeight="1">
      <c r="A64" s="146" t="s">
        <v>130</v>
      </c>
      <c r="B64" s="112"/>
      <c r="C64" s="198">
        <f>SUM(C57:C63)</f>
        <v>46197</v>
      </c>
      <c r="D64" s="150"/>
      <c r="E64" s="198">
        <f>SUM(E57:E63)</f>
        <v>-4693</v>
      </c>
      <c r="G64" s="198">
        <f>SUM(G57:G63)</f>
        <v>46197</v>
      </c>
      <c r="I64" s="198">
        <f>SUM(I57:I63)</f>
        <v>908</v>
      </c>
    </row>
    <row r="65" spans="1:10" ht="10.199999999999999" customHeight="1">
      <c r="A65" s="80"/>
      <c r="C65" s="150"/>
      <c r="D65" s="150"/>
      <c r="E65" s="125"/>
      <c r="I65" s="125"/>
    </row>
    <row r="66" spans="1:10" ht="19.95" customHeight="1">
      <c r="A66" s="146" t="s">
        <v>131</v>
      </c>
      <c r="B66" s="147"/>
      <c r="C66" s="150"/>
      <c r="D66" s="150"/>
      <c r="E66" s="125"/>
      <c r="I66" s="125"/>
    </row>
    <row r="67" spans="1:10" ht="19.95" customHeight="1">
      <c r="A67" s="202" t="s">
        <v>207</v>
      </c>
      <c r="B67" s="147"/>
      <c r="C67" s="150">
        <v>-44984</v>
      </c>
      <c r="D67" s="150"/>
      <c r="E67" s="150">
        <v>10486</v>
      </c>
      <c r="G67" s="150">
        <v>-44984</v>
      </c>
      <c r="I67" s="150">
        <v>10486</v>
      </c>
      <c r="J67" s="208"/>
    </row>
    <row r="68" spans="1:10" ht="19.95" customHeight="1">
      <c r="A68" s="80" t="s">
        <v>208</v>
      </c>
      <c r="B68" s="147"/>
      <c r="C68" s="125" t="s">
        <v>72</v>
      </c>
      <c r="D68" s="150"/>
      <c r="E68" s="150">
        <v>-363</v>
      </c>
      <c r="G68" s="125" t="s">
        <v>72</v>
      </c>
      <c r="I68" s="150">
        <v>-363</v>
      </c>
      <c r="J68" s="208"/>
    </row>
    <row r="69" spans="1:10" ht="19.95" customHeight="1">
      <c r="A69" s="80" t="s">
        <v>209</v>
      </c>
      <c r="B69" s="147"/>
      <c r="C69" s="150">
        <v>10016</v>
      </c>
      <c r="D69" s="150"/>
      <c r="E69" s="125">
        <v>4501</v>
      </c>
      <c r="G69" s="150">
        <v>10016</v>
      </c>
      <c r="I69" s="125">
        <v>4501</v>
      </c>
      <c r="J69" s="208"/>
    </row>
    <row r="70" spans="1:10" ht="19.95" customHeight="1">
      <c r="A70" s="80" t="s">
        <v>211</v>
      </c>
      <c r="B70" s="147"/>
      <c r="C70" s="150">
        <v>-19696</v>
      </c>
      <c r="D70" s="150"/>
      <c r="E70" s="125" t="s">
        <v>72</v>
      </c>
      <c r="G70" s="150">
        <v>-19696</v>
      </c>
      <c r="I70" s="125" t="s">
        <v>72</v>
      </c>
      <c r="J70" s="208"/>
    </row>
    <row r="71" spans="1:10" ht="19.95" customHeight="1">
      <c r="A71" s="80" t="s">
        <v>210</v>
      </c>
      <c r="B71" s="147"/>
      <c r="C71" s="125" t="s">
        <v>72</v>
      </c>
      <c r="D71" s="150"/>
      <c r="E71" s="125">
        <v>1545</v>
      </c>
      <c r="G71" s="125" t="s">
        <v>72</v>
      </c>
      <c r="I71" s="125">
        <v>1545</v>
      </c>
      <c r="J71" s="208"/>
    </row>
    <row r="72" spans="1:10" ht="19.95" customHeight="1">
      <c r="A72" s="202" t="s">
        <v>142</v>
      </c>
      <c r="B72" s="147"/>
      <c r="C72" s="150">
        <v>35020</v>
      </c>
      <c r="D72" s="150"/>
      <c r="E72" s="150">
        <v>11844</v>
      </c>
      <c r="G72" s="150">
        <v>35020</v>
      </c>
      <c r="I72" s="150">
        <v>11844</v>
      </c>
      <c r="J72" s="208"/>
    </row>
    <row r="73" spans="1:10" ht="19.95" customHeight="1">
      <c r="A73" s="179" t="s">
        <v>132</v>
      </c>
      <c r="C73" s="168">
        <f>SUM(C67:C72)</f>
        <v>-19644</v>
      </c>
      <c r="D73" s="150"/>
      <c r="E73" s="168">
        <f>SUM(E67:E72)</f>
        <v>28013</v>
      </c>
      <c r="G73" s="168">
        <f>SUM(G67:G72)</f>
        <v>-19644</v>
      </c>
      <c r="I73" s="168">
        <f>SUM(I67:I72)</f>
        <v>28013</v>
      </c>
    </row>
    <row r="74" spans="1:10" ht="10.199999999999999" customHeight="1">
      <c r="A74" s="145"/>
      <c r="C74" s="18"/>
      <c r="D74" s="18"/>
      <c r="E74" s="18"/>
      <c r="G74" s="18"/>
      <c r="I74" s="18"/>
    </row>
    <row r="75" spans="1:10" ht="19.95" customHeight="1">
      <c r="A75" s="80" t="s">
        <v>151</v>
      </c>
      <c r="C75" s="52">
        <v>10</v>
      </c>
      <c r="D75" s="18"/>
      <c r="E75" s="52">
        <v>854</v>
      </c>
      <c r="G75" s="197" t="s">
        <v>72</v>
      </c>
      <c r="I75" s="197" t="s">
        <v>72</v>
      </c>
    </row>
    <row r="76" spans="1:10" ht="10.199999999999999" customHeight="1">
      <c r="A76" s="80"/>
      <c r="C76" s="18"/>
      <c r="D76" s="18"/>
      <c r="E76" s="18"/>
      <c r="F76" s="74"/>
      <c r="G76" s="18"/>
      <c r="H76" s="74"/>
      <c r="I76" s="18"/>
    </row>
    <row r="77" spans="1:10" ht="19.95" customHeight="1">
      <c r="A77" s="146" t="s">
        <v>152</v>
      </c>
      <c r="B77" s="147"/>
      <c r="C77" s="18">
        <f>SUM(C73:C75,C64,C43)</f>
        <v>3291</v>
      </c>
      <c r="D77" s="18"/>
      <c r="E77" s="18">
        <f>SUM(E73:E75,E64,E43)</f>
        <v>-8845</v>
      </c>
      <c r="F77" s="18">
        <f>SUM(F73:F75,F64,F43)</f>
        <v>0</v>
      </c>
      <c r="G77" s="18">
        <f>SUM(G73:G75,G64,G43)</f>
        <v>3457</v>
      </c>
      <c r="H77" s="18">
        <f>SUM(H73:H75,H64,H43)</f>
        <v>0</v>
      </c>
      <c r="I77" s="18">
        <f>SUM(I73:I75,I64,I43)</f>
        <v>-8388</v>
      </c>
    </row>
    <row r="78" spans="1:10" ht="19.95" customHeight="1">
      <c r="A78" s="80" t="s">
        <v>222</v>
      </c>
      <c r="B78" s="147"/>
      <c r="C78" s="18">
        <f>+'BS (E)'!H13</f>
        <v>1001</v>
      </c>
      <c r="D78" s="150"/>
      <c r="E78" s="18">
        <v>10853</v>
      </c>
      <c r="F78" s="18">
        <f>SUM(F74:F76,F65,F44)</f>
        <v>0</v>
      </c>
      <c r="G78" s="18">
        <f>+'BS (E)'!L13</f>
        <v>487</v>
      </c>
      <c r="H78" s="18">
        <f>SUM(H74:H76,H65,H44)</f>
        <v>0</v>
      </c>
      <c r="I78" s="18">
        <v>9554</v>
      </c>
    </row>
    <row r="79" spans="1:10" ht="19.95" customHeight="1" thickBot="1">
      <c r="A79" s="146" t="s">
        <v>133</v>
      </c>
      <c r="B79" s="147"/>
      <c r="C79" s="139">
        <f>SUM(C77:C78)</f>
        <v>4292</v>
      </c>
      <c r="D79" s="74"/>
      <c r="E79" s="139">
        <f>SUM(E77:E78)</f>
        <v>2008</v>
      </c>
      <c r="F79" s="18">
        <f>SUM(F75:F77,F66,F45)</f>
        <v>0</v>
      </c>
      <c r="G79" s="139">
        <f t="shared" ref="G79:I79" si="2">SUM(G77:G78)</f>
        <v>3944</v>
      </c>
      <c r="H79" s="18">
        <f>SUM(H75:H77,H66,H45)</f>
        <v>0</v>
      </c>
      <c r="I79" s="139">
        <f t="shared" si="2"/>
        <v>1166</v>
      </c>
    </row>
    <row r="80" spans="1:10" ht="19.95" customHeight="1" thickTop="1">
      <c r="A80" s="80"/>
      <c r="B80" s="147"/>
      <c r="C80" s="150"/>
      <c r="D80" s="150"/>
      <c r="F80" s="18">
        <f>SUM(F76:F78,F67,F46)</f>
        <v>0</v>
      </c>
      <c r="H80" s="18">
        <f>SUM(H76:H78,H67,H46)</f>
        <v>0</v>
      </c>
    </row>
    <row r="81" spans="1:9" ht="19.95" customHeight="1">
      <c r="A81" s="80"/>
      <c r="B81" s="147"/>
      <c r="C81" s="125"/>
      <c r="D81" s="125"/>
      <c r="E81" s="150"/>
      <c r="F81" s="18"/>
      <c r="H81" s="18"/>
      <c r="I81" s="150"/>
    </row>
    <row r="82" spans="1:9" ht="19.95" customHeight="1">
      <c r="A82" s="80"/>
      <c r="B82" s="147"/>
      <c r="C82" s="125"/>
      <c r="D82" s="125"/>
      <c r="E82" s="150"/>
      <c r="F82" s="18"/>
      <c r="H82" s="18"/>
      <c r="I82" s="150"/>
    </row>
    <row r="83" spans="1:9" ht="19.95" customHeight="1">
      <c r="A83" s="80"/>
      <c r="B83" s="147"/>
      <c r="C83" s="125"/>
      <c r="D83" s="125"/>
      <c r="E83" s="150"/>
      <c r="F83" s="18"/>
      <c r="H83" s="18"/>
      <c r="I83" s="150"/>
    </row>
    <row r="84" spans="1:9" ht="19.95" customHeight="1">
      <c r="A84" s="206" t="s">
        <v>97</v>
      </c>
      <c r="B84" s="147"/>
      <c r="C84" s="125"/>
      <c r="D84" s="125"/>
      <c r="E84" s="207" t="s">
        <v>97</v>
      </c>
      <c r="I84" s="150"/>
    </row>
    <row r="85" spans="1:9" ht="19.95" customHeight="1">
      <c r="A85" s="80"/>
      <c r="B85" s="147"/>
      <c r="C85" s="125"/>
      <c r="D85" s="125"/>
      <c r="E85" s="150"/>
      <c r="F85" s="18"/>
      <c r="H85" s="18"/>
      <c r="I85" s="150"/>
    </row>
    <row r="86" spans="1:9" ht="19.95" customHeight="1"/>
    <row r="87" spans="1:9" ht="19.95" customHeight="1">
      <c r="A87" s="80"/>
      <c r="B87" s="147"/>
      <c r="C87" s="125"/>
      <c r="D87" s="125"/>
      <c r="E87" s="150"/>
      <c r="F87" s="18"/>
      <c r="H87" s="18"/>
      <c r="I87" s="150"/>
    </row>
    <row r="88" spans="1:9" ht="19.95" customHeight="1">
      <c r="A88" s="80"/>
      <c r="B88" s="147"/>
      <c r="C88" s="125"/>
      <c r="D88" s="125"/>
      <c r="E88" s="150"/>
      <c r="F88" s="18"/>
      <c r="H88" s="18"/>
      <c r="I88" s="150"/>
    </row>
    <row r="89" spans="1:9" ht="19.95" customHeight="1">
      <c r="A89" s="80"/>
      <c r="B89" s="147"/>
      <c r="C89" s="125"/>
      <c r="D89" s="125"/>
      <c r="E89" s="150"/>
      <c r="F89" s="18"/>
      <c r="H89" s="18"/>
      <c r="I89" s="150"/>
    </row>
    <row r="90" spans="1:9" ht="19.95" customHeight="1"/>
    <row r="91" spans="1:9" ht="19.95" customHeight="1">
      <c r="A91" s="206"/>
      <c r="B91" s="147"/>
      <c r="C91" s="125"/>
      <c r="D91" s="125"/>
      <c r="E91" s="207"/>
      <c r="I91" s="150"/>
    </row>
    <row r="92" spans="1:9" ht="19.95" customHeight="1">
      <c r="A92" s="80"/>
      <c r="B92" s="147"/>
      <c r="C92" s="125"/>
      <c r="D92" s="125"/>
      <c r="E92" s="150"/>
      <c r="I92" s="150"/>
    </row>
    <row r="93" spans="1:9" ht="19.95" customHeight="1">
      <c r="A93" s="80"/>
      <c r="B93" s="147"/>
      <c r="C93" s="125"/>
      <c r="D93" s="125"/>
      <c r="E93" s="150"/>
      <c r="I93" s="150"/>
    </row>
    <row r="94" spans="1:9" ht="19.95" customHeight="1">
      <c r="C94" s="186"/>
      <c r="D94" s="186"/>
      <c r="E94" s="186"/>
      <c r="F94" s="186"/>
      <c r="G94" s="186"/>
      <c r="H94" s="186"/>
      <c r="I94" s="186"/>
    </row>
    <row r="95" spans="1:9" ht="15" customHeight="1">
      <c r="A95" s="80"/>
      <c r="B95" s="147"/>
      <c r="C95" s="125"/>
      <c r="D95" s="125"/>
      <c r="E95" s="150"/>
      <c r="I95" s="150"/>
    </row>
    <row r="96" spans="1:9" ht="15" customHeight="1">
      <c r="C96" s="124">
        <f>+C79-'BS (E)'!F13</f>
        <v>0</v>
      </c>
      <c r="G96" s="124">
        <f>+G79-'BS (E)'!J13</f>
        <v>0</v>
      </c>
    </row>
    <row r="100" spans="3:9" ht="15" customHeight="1">
      <c r="C100" s="186"/>
      <c r="D100" s="186"/>
      <c r="E100" s="74"/>
      <c r="F100" s="186"/>
      <c r="G100" s="186"/>
      <c r="H100" s="186"/>
      <c r="I100" s="186"/>
    </row>
  </sheetData>
  <mergeCells count="6">
    <mergeCell ref="C5:I5"/>
    <mergeCell ref="C6:E6"/>
    <mergeCell ref="G6:I6"/>
    <mergeCell ref="C53:I53"/>
    <mergeCell ref="C54:E54"/>
    <mergeCell ref="G54:I54"/>
  </mergeCells>
  <pageMargins left="0.70866141732283472" right="0.11811023622047245" top="0.78740157480314965" bottom="0.78740157480314965" header="0.51181102362204722" footer="0.47244094488188981"/>
  <pageSetup paperSize="9" scale="70" firstPageNumber="9" orientation="portrait" useFirstPageNumber="1" horizontalDpi="4294967293" r:id="rId1"/>
  <headerFooter alignWithMargins="0">
    <oddFooter>&amp;L&amp;"-,Regular"&amp;11The accompanying notes form an integral part of these financial statements.&amp;R&amp;"Calibri,Regular"&amp;11&amp;P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2019-07-29T02:47:13Z</cp:lastPrinted>
  <dcterms:created xsi:type="dcterms:W3CDTF">2005-05-17T04:06:56Z</dcterms:created>
  <dcterms:modified xsi:type="dcterms:W3CDTF">2019-07-29T02:47:38Z</dcterms:modified>
</cp:coreProperties>
</file>