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\GROUP CHUO SENKO\CHUO\TonG\2018\Draft_CHUO_2018\Draft_CHUO_12.31.18\ENG\"/>
    </mc:Choice>
  </mc:AlternateContent>
  <bookViews>
    <workbookView xWindow="0" yWindow="0" windowWidth="23040" windowHeight="8808" tabRatio="699" activeTab="1"/>
  </bookViews>
  <sheets>
    <sheet name="BS (E)" sheetId="135" r:id="rId1"/>
    <sheet name="PL (E) (Y)" sheetId="139" r:id="rId2"/>
    <sheet name="SE_CON (E)" sheetId="136" r:id="rId3"/>
    <sheet name="SE_COM (E)" sheetId="137" r:id="rId4"/>
    <sheet name="CF (E)" sheetId="14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4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4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4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4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4">#REF!</definedName>
    <definedName name="_PRT1">#REF!</definedName>
    <definedName name="_PRT2" localSheetId="4">#REF!</definedName>
    <definedName name="_PRT2">#REF!</definedName>
    <definedName name="_PRT3" localSheetId="4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4" hidden="1">#REF!</definedName>
    <definedName name="_Sort" hidden="1">#REF!</definedName>
    <definedName name="_spl1" localSheetId="4">#REF!</definedName>
    <definedName name="_spl1">#REF!</definedName>
    <definedName name="_spl2" localSheetId="4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4">#REF!</definedName>
    <definedName name="_sps1">#REF!</definedName>
    <definedName name="_sps2" localSheetId="4">#REF!</definedName>
    <definedName name="_sps2">#REF!</definedName>
    <definedName name="_sps3" localSheetId="4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4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4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4">#REF!</definedName>
    <definedName name="a1\">#REF!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4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4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4">#REF!</definedName>
    <definedName name="afadfdasf">#REF!</definedName>
    <definedName name="afadsfaad">'[40]CA Sheet'!$R$36</definedName>
    <definedName name="afaf" localSheetId="4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4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4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4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4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4" hidden="1">#REF!</definedName>
    <definedName name="B1.1" hidden="1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4">#REF!</definedName>
    <definedName name="bid_bs">#REF!</definedName>
    <definedName name="bid_pl" localSheetId="4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S" localSheetId="4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4">#REF!</definedName>
    <definedName name="CAJE">#REF!</definedName>
    <definedName name="calc">1</definedName>
    <definedName name="CalcAgencyPrice" localSheetId="4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4">#REF!</definedName>
    <definedName name="cccc">#REF!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4">#REF!</definedName>
    <definedName name="CCFF">#REF!</definedName>
    <definedName name="ccis1" localSheetId="4">#REF!</definedName>
    <definedName name="ccis1">#REF!</definedName>
    <definedName name="ccis2" localSheetId="4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4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4">#REF!</definedName>
    <definedName name="cost_lab">#REF!</definedName>
    <definedName name="cost_mat" localSheetId="4">#REF!</definedName>
    <definedName name="cost_mat">#REF!</definedName>
    <definedName name="cost_per_unit" localSheetId="4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>#REF!</definedName>
    <definedName name="CROK">[74]APCODE!$B$3:$C$602</definedName>
    <definedName name="CS" localSheetId="4">#REF!</definedName>
    <definedName name="CS">#REF!</definedName>
    <definedName name="csscc">'[60]tax-ss'!$C$7:$C$37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4">#REF!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4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4">#REF!</definedName>
    <definedName name="dfsdgfd">#REF!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4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4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4">#REF!</definedName>
    <definedName name="eerfr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[98]B!$B$3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g2g31">#N/A</definedName>
    <definedName name="egqeg">#N/A</definedName>
    <definedName name="egreger" localSheetId="4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4">#REF!</definedName>
    <definedName name="F_12Top">#REF!</definedName>
    <definedName name="F_21a" localSheetId="4">#REF!</definedName>
    <definedName name="F_21a">#REF!</definedName>
    <definedName name="F_3" localSheetId="4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4">#REF!</definedName>
    <definedName name="FA_COMP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>#REF!</definedName>
    <definedName name="FACOH">'[37]Expense Summary'!$C$9</definedName>
    <definedName name="fact_mach_eqm" localSheetId="4">#REF!</definedName>
    <definedName name="fact_mach_eqm">#REF!</definedName>
    <definedName name="FACTOR" localSheetId="4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4">#REF!</definedName>
    <definedName name="Jan">#REF!</definedName>
    <definedName name="Jas" localSheetId="4" hidden="1">{"'Feb 99'!$A$1:$G$30"}</definedName>
    <definedName name="Jas" hidden="1">{"'Feb 99'!$A$1:$G$30"}</definedName>
    <definedName name="jb">'[60]tax-ss'!$P$7:$P$37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4">#REF!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4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4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4">#REF!</definedName>
    <definedName name="L_UNIT">#REF!</definedName>
    <definedName name="LABUAN95">'[56]Cum.91-93'!$AE$238:$AE$432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>#N/A</definedName>
    <definedName name="LASTCOLUMNCELL" localSheetId="4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4">#REF!</definedName>
    <definedName name="LLLL">#REF!</definedName>
    <definedName name="Loan">[132]เงินกู้ธนชาติ!$B$4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'[132]เงินกู้ MGC'!$B$4</definedName>
    <definedName name="LOC" localSheetId="4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4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4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4">#REF!</definedName>
    <definedName name="mg">#REF!</definedName>
    <definedName name="MGTFEE" localSheetId="4">#REF!</definedName>
    <definedName name="MGTFEE">#REF!</definedName>
    <definedName name="min" localSheetId="4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4">#REF!</definedName>
    <definedName name="MM_02">#REF!</definedName>
    <definedName name="mnfmfgm" localSheetId="4">#REF!</definedName>
    <definedName name="mnfmfgm">#REF!</definedName>
    <definedName name="monthcode___6" localSheetId="4">[136]U!#REF!</definedName>
    <definedName name="monthcode___6">[136]U!#REF!</definedName>
    <definedName name="monthcode___8" localSheetId="4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4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>#REF!</definedName>
    <definedName name="NCode">'[142]B131 '!NCode</definedName>
    <definedName name="NCVR" localSheetId="4">#REF!</definedName>
    <definedName name="NCVR">#REF!</definedName>
    <definedName name="NCVR2">[143]O4!$I$31</definedName>
    <definedName name="nee" localSheetId="4">#REF!</definedName>
    <definedName name="nee">#REF!</definedName>
    <definedName name="nesadj">'[57]0100'!$A$14:$A$106</definedName>
    <definedName name="NESMAL\FUNDS">[144]B!$B$3</definedName>
    <definedName name="Net_book_value" localSheetId="4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localSheetId="4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4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4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4">#REF!</definedName>
    <definedName name="PAGE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[153]D!$A$1:$K$86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4">DATE(YEAR('CF (E)'!Loan_Start),MONTH('CF (E)'!Loan_Start)+Payment_Number,DAY('CF (E)'!Loan_Start))</definedName>
    <definedName name="Payment_Date">DATE(YEAR(Loan_Start),MONTH(Loan_Start)+Payment_Number,DAY(Loan_Start))</definedName>
    <definedName name="Payroll_Samp" localSheetId="4">#REF!</definedName>
    <definedName name="Payroll_Samp">#REF!</definedName>
    <definedName name="PayrollDatabase1">[155]PAYROLL!$B$6:$K$44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4">#REF!</definedName>
    <definedName name="PERFM_C">#REF!</definedName>
    <definedName name="PERFM_D" localSheetId="4">#REF!</definedName>
    <definedName name="PERFM_D">#REF!</definedName>
    <definedName name="PERFM_E" localSheetId="4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4">#REF!</definedName>
    <definedName name="PERRET">#REF!</definedName>
    <definedName name="PERYR" localSheetId="4">#REF!</definedName>
    <definedName name="PERYR">#REF!</definedName>
    <definedName name="PhpYavg" localSheetId="4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4">#REF!</definedName>
    <definedName name="ppe">#REF!</definedName>
    <definedName name="ppl" localSheetId="4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(E)'!$A$1:$L$92</definedName>
    <definedName name="_xlnm.Print_Area" localSheetId="4">'CF (E)'!$A$1:$I$91</definedName>
    <definedName name="_xlnm.Print_Area" localSheetId="1">'PL (E) (Y)'!$A$1:$L$66</definedName>
    <definedName name="_xlnm.Print_Area" localSheetId="3">'SE_COM (E)'!$A$1:$P$35</definedName>
    <definedName name="_xlnm.Print_Area" localSheetId="2">'SE_CON (E)'!$A$1:$Z$40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[161]_2__xls__2__xls_COV!$A$1:$B$38</definedName>
    <definedName name="Print_Area_MI___5" localSheetId="4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4">OFFSET(Full_Print,0,0,Last_Row)</definedName>
    <definedName name="Print_Area_Reset">OFFSET(Full_Print,0,0,Last_Row)</definedName>
    <definedName name="Print_PL" localSheetId="4">'[162]19'!#REF!</definedName>
    <definedName name="Print_PL">'[162]19'!#REF!</definedName>
    <definedName name="Print_Score">[163]!Print_Score</definedName>
    <definedName name="PRINT_TITL01" localSheetId="4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4">#REF!</definedName>
    <definedName name="Profitloss">#REF!</definedName>
    <definedName name="PROJ" localSheetId="4">#REF!</definedName>
    <definedName name="PROJ">#REF!</definedName>
    <definedName name="PROJECT_NAME____Capsugel_Relocation_Project" localSheetId="4">#REF!</definedName>
    <definedName name="PROJECT_NAME____Capsugel_Relocation_Project">#REF!</definedName>
    <definedName name="prov99">[14]P4DDBFTAS!$A$5:$V$31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4">#REF!</definedName>
    <definedName name="ResPricing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4">#REF!</definedName>
    <definedName name="rmYavg">#REF!</definedName>
    <definedName name="RNAME" localSheetId="4">#REF!</definedName>
    <definedName name="RNAME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4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4">#REF!</definedName>
    <definedName name="Suksawat_CSOlength">#REF!</definedName>
    <definedName name="Suksawat_IDClength" localSheetId="4">#REF!</definedName>
    <definedName name="Suksawat_IDClength">#REF!</definedName>
    <definedName name="Suksawat2_CSOlength" localSheetId="4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4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'[9]B&amp;S 1999'!#REF!</definedName>
    <definedName name="TDB">'[9]B&amp;S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3" localSheetId="4">#REF!</definedName>
    <definedName name="Total3">#REF!</definedName>
    <definedName name="TotalCA___3" localSheetId="4">'[79]CA Comp'!#REF!</definedName>
    <definedName name="TotalCA___3">'[79]CA Comp'!#REF!</definedName>
    <definedName name="TotalCA___5" localSheetId="4">'[79]CA Comp'!#REF!</definedName>
    <definedName name="TotalCA___5">'[79]CA Comp'!#REF!</definedName>
    <definedName name="TotalCA___6" localSheetId="4">'[79]CA Comp'!#REF!</definedName>
    <definedName name="TotalCA___6">'[79]CA Comp'!#REF!</definedName>
    <definedName name="TotalCA___8" localSheetId="4">'[79]CA Comp'!#REF!</definedName>
    <definedName name="TotalCA___8">'[79]CA Comp'!#REF!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REV">#REF!</definedName>
    <definedName name="TPM" localSheetId="4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4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F">'[172]1120'!$D$15:$D$67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bal1___8" localSheetId="4">[42]gl!#REF!</definedName>
    <definedName name="trialbal1___8">[42]gl!#REF!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>#REF!</definedName>
    <definedName name="u">[131]B!$D$7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4">#REF!</definedName>
    <definedName name="U_40">#REF!</definedName>
    <definedName name="U_lab" localSheetId="4">#REF!</definedName>
    <definedName name="U_lab">#REF!</definedName>
    <definedName name="U_mat" localSheetId="4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localSheetId="4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4">IF('CF (E)'!Loan_Amount*Interest_Rate*'CF (E)'!Loan_Years*'CF (E)'!Loan_Start&gt;0,1,0)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s">'[57]0100'!$T$20:$Y$21</definedName>
    <definedName name="vvli" localSheetId="4">#REF!,#REF!</definedName>
    <definedName name="vvli">#REF!,#REF!</definedName>
    <definedName name="w" localSheetId="4">#REF!</definedName>
    <definedName name="w">#REF!</definedName>
    <definedName name="wafasfs">'[174]K4.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4">#REF!</definedName>
    <definedName name="Watkhae_CSOlength">#REF!</definedName>
    <definedName name="Watkhae_MHlength" localSheetId="4">#REF!</definedName>
    <definedName name="Watkhae_MHlength">#REF!</definedName>
    <definedName name="Watkhusrang_CSOlength" localSheetId="4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4">#REF!</definedName>
    <definedName name="wegtwgwrh">#REF!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[67]Weights!$A$10:$K$39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">'[57]0100'!$K$14:$K$106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4">#REF!</definedName>
    <definedName name="YEAR">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4">#REF!</definedName>
    <definedName name="แ">#REF!</definedName>
    <definedName name="โ4305" localSheetId="4">'[179]Raw Material'!#REF!</definedName>
    <definedName name="โ4305">'[179]Raw Material'!#REF!</definedName>
    <definedName name="ก" localSheetId="4">#REF!</definedName>
    <definedName name="ก">#REF!</definedName>
    <definedName name="ก138" localSheetId="4">'[180]คชจ.ดำเนินงาน6-43'!#REF!</definedName>
    <definedName name="ก138">'[180]คชจ.ดำเนินงาน6-43'!#REF!</definedName>
    <definedName name="กก" localSheetId="4">#REF!</definedName>
    <definedName name="กก">#REF!</definedName>
    <definedName name="กกก">'[95]List data adj.'!$B$2:$B$5</definedName>
    <definedName name="กรณีพิเศษ" localSheetId="4">#REF!</definedName>
    <definedName name="กรณีพิเศษ">#REF!</definedName>
    <definedName name="ก่อสร้าง" localSheetId="4">#REF!</definedName>
    <definedName name="ก่อสร้าง">#REF!</definedName>
    <definedName name="ข" localSheetId="4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4">#REF!</definedName>
    <definedName name="ข้อมูล">#REF!</definedName>
    <definedName name="จังหวัด" localSheetId="4">#REF!</definedName>
    <definedName name="จังหวัด">#REF!</definedName>
    <definedName name="เจ๊รัช" localSheetId="4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4">#REF!</definedName>
    <definedName name="ดพพพ">#REF!</definedName>
    <definedName name="ต่อเติม" localSheetId="4">#REF!</definedName>
    <definedName name="ต่อเติม">#REF!</definedName>
    <definedName name="ตาราง3" localSheetId="4">#REF!</definedName>
    <definedName name="ตาราง3">#REF!</definedName>
    <definedName name="ตารางที่1.1">'[39]List data adj.'!$E$2:$E$5</definedName>
    <definedName name="ตารางที่1_1" localSheetId="4">#REF!</definedName>
    <definedName name="ตารางที่1_1">#REF!</definedName>
    <definedName name="ตารางที่2" localSheetId="4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4">#REF!</definedName>
    <definedName name="ทาง">#REF!</definedName>
    <definedName name="ทางมีปัญหา" localSheetId="4">#REF!</definedName>
    <definedName name="ทางมีปัญหา">#REF!</definedName>
    <definedName name="ทำเลที่ตั้ง">'[95]List data adj.'!$B$2:$B$5</definedName>
    <definedName name="โทรศัพท์" localSheetId="4">#REF!</definedName>
    <definedName name="โทรศัพท์">#REF!</definedName>
    <definedName name="เนื้อที่ต่อเติม" localSheetId="4">#REF!</definedName>
    <definedName name="เนื้อที่ต่อเติม">#REF!</definedName>
    <definedName name="ปห" localSheetId="4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4">#REF!</definedName>
    <definedName name="ผู้จัดการ">#REF!</definedName>
    <definedName name="พ" localSheetId="4">#REF!</definedName>
    <definedName name="พ">#REF!</definedName>
    <definedName name="พ1" localSheetId="4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4">#REF!</definedName>
    <definedName name="ภูแลนด์">#REF!</definedName>
    <definedName name="มาตราส่วน">[189]ข้อมูล!$S$2:$S$4</definedName>
    <definedName name="มาสเตอร์" localSheetId="4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4">#REF!</definedName>
    <definedName name="สมาชิก">#REF!</definedName>
    <definedName name="สรุปต้นทุน" localSheetId="4">#REF!</definedName>
    <definedName name="สรุปต้นทุน">#REF!</definedName>
    <definedName name="สรุปพื้นที่" localSheetId="4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V19" i="136" l="1"/>
  <c r="V17" i="136"/>
  <c r="Z14" i="136"/>
  <c r="V14" i="136"/>
  <c r="T14" i="136"/>
  <c r="L24" i="136"/>
  <c r="J24" i="136"/>
  <c r="H24" i="136"/>
  <c r="F24" i="136"/>
  <c r="J36" i="136" l="1"/>
  <c r="L41" i="139" l="1"/>
  <c r="J41" i="139"/>
  <c r="H41" i="139"/>
  <c r="F41" i="139"/>
  <c r="V29" i="136" l="1"/>
  <c r="C85" i="140" l="1"/>
  <c r="G85" i="140"/>
  <c r="I70" i="140"/>
  <c r="G70" i="140"/>
  <c r="E70" i="140"/>
  <c r="C70" i="140"/>
  <c r="N29" i="137" l="1"/>
  <c r="R34" i="136"/>
  <c r="P34" i="136"/>
  <c r="T26" i="136"/>
  <c r="J27" i="139" l="1"/>
  <c r="F27" i="139"/>
  <c r="I79" i="140" l="1"/>
  <c r="E79" i="140"/>
  <c r="N19" i="137"/>
  <c r="L81" i="135"/>
  <c r="R22" i="136" l="1"/>
  <c r="P22" i="136"/>
  <c r="L68" i="135" l="1"/>
  <c r="L60" i="135"/>
  <c r="L70" i="135" s="1"/>
  <c r="H68" i="135" l="1"/>
  <c r="H60" i="135"/>
  <c r="H70" i="135" s="1"/>
  <c r="L35" i="135"/>
  <c r="L18" i="135"/>
  <c r="H35" i="135"/>
  <c r="H18" i="135"/>
  <c r="L47" i="139"/>
  <c r="L19" i="137" s="1"/>
  <c r="L49" i="139"/>
  <c r="L27" i="139"/>
  <c r="L15" i="139"/>
  <c r="L29" i="139" s="1"/>
  <c r="H47" i="139"/>
  <c r="H27" i="139"/>
  <c r="H15" i="139"/>
  <c r="O31" i="137"/>
  <c r="M31" i="137"/>
  <c r="K31" i="137"/>
  <c r="I31" i="137"/>
  <c r="G31" i="137"/>
  <c r="H26" i="137"/>
  <c r="F26" i="137"/>
  <c r="P25" i="137"/>
  <c r="J31" i="137"/>
  <c r="J81" i="135" s="1"/>
  <c r="R35" i="136"/>
  <c r="H31" i="136"/>
  <c r="H36" i="136" s="1"/>
  <c r="F31" i="136"/>
  <c r="F36" i="136" s="1"/>
  <c r="F77" i="135" s="1"/>
  <c r="V31" i="136"/>
  <c r="L36" i="136"/>
  <c r="F81" i="135" s="1"/>
  <c r="F79" i="135"/>
  <c r="H29" i="139" l="1"/>
  <c r="L37" i="135"/>
  <c r="L31" i="139"/>
  <c r="L18" i="137" s="1"/>
  <c r="I9" i="140"/>
  <c r="I31" i="140" s="1"/>
  <c r="I43" i="140" s="1"/>
  <c r="I47" i="140" s="1"/>
  <c r="I83" i="140" s="1"/>
  <c r="I87" i="140" s="1"/>
  <c r="H31" i="139"/>
  <c r="N21" i="136" s="1"/>
  <c r="E9" i="140"/>
  <c r="E31" i="140" s="1"/>
  <c r="E43" i="140" s="1"/>
  <c r="E47" i="140" s="1"/>
  <c r="E83" i="140" s="1"/>
  <c r="E87" i="140" s="1"/>
  <c r="H37" i="135"/>
  <c r="H49" i="139"/>
  <c r="N22" i="136"/>
  <c r="P26" i="137"/>
  <c r="P23" i="137"/>
  <c r="F78" i="135"/>
  <c r="H31" i="137"/>
  <c r="J78" i="135" s="1"/>
  <c r="R36" i="136"/>
  <c r="F31" i="137"/>
  <c r="J77" i="135" s="1"/>
  <c r="Z29" i="136"/>
  <c r="Z31" i="136" s="1"/>
  <c r="L51" i="139" l="1"/>
  <c r="L58" i="139" s="1"/>
  <c r="L60" i="139" s="1"/>
  <c r="L54" i="139"/>
  <c r="H51" i="139"/>
  <c r="H58" i="139" s="1"/>
  <c r="H60" i="139" s="1"/>
  <c r="H54" i="139"/>
  <c r="V26" i="136"/>
  <c r="L56" i="139" l="1"/>
  <c r="H56" i="139"/>
  <c r="Z26" i="136"/>
  <c r="J18" i="135" l="1"/>
  <c r="A45" i="135" l="1"/>
  <c r="P15" i="137" l="1"/>
  <c r="C79" i="140" l="1"/>
  <c r="G79" i="140" l="1"/>
  <c r="F19" i="136" l="1"/>
  <c r="H19" i="136"/>
  <c r="H79" i="135" l="1"/>
  <c r="F35" i="135"/>
  <c r="R23" i="136"/>
  <c r="R24" i="136" s="1"/>
  <c r="P23" i="136"/>
  <c r="P24" i="136" s="1"/>
  <c r="N20" i="137" l="1"/>
  <c r="T22" i="136"/>
  <c r="T23" i="136" s="1"/>
  <c r="T24" i="136" s="1"/>
  <c r="H16" i="137"/>
  <c r="F16" i="137"/>
  <c r="J21" i="137"/>
  <c r="F47" i="139"/>
  <c r="N34" i="136" s="1"/>
  <c r="V22" i="136" l="1"/>
  <c r="F49" i="139"/>
  <c r="H77" i="135"/>
  <c r="H78" i="135"/>
  <c r="F21" i="137"/>
  <c r="L77" i="135" s="1"/>
  <c r="P13" i="137"/>
  <c r="P16" i="137"/>
  <c r="H21" i="137"/>
  <c r="L78" i="135" s="1"/>
  <c r="N21" i="137"/>
  <c r="L83" i="135" s="1"/>
  <c r="Z22" i="136" l="1"/>
  <c r="J47" i="139"/>
  <c r="J35" i="135"/>
  <c r="P19" i="137" l="1"/>
  <c r="L29" i="137"/>
  <c r="J49" i="139"/>
  <c r="N30" i="137" s="1"/>
  <c r="N31" i="137" s="1"/>
  <c r="J83" i="135" s="1"/>
  <c r="H81" i="135" l="1"/>
  <c r="O21" i="137" l="1"/>
  <c r="M21" i="137"/>
  <c r="K21" i="137"/>
  <c r="I21" i="137"/>
  <c r="G21" i="137"/>
  <c r="Z17" i="136" l="1"/>
  <c r="H83" i="135" l="1"/>
  <c r="Z19" i="136"/>
  <c r="F15" i="139" l="1"/>
  <c r="F29" i="139" s="1"/>
  <c r="J15" i="139"/>
  <c r="J29" i="139" s="1"/>
  <c r="K84" i="135"/>
  <c r="K86" i="135" s="1"/>
  <c r="G70" i="135"/>
  <c r="F68" i="135"/>
  <c r="J68" i="135"/>
  <c r="F60" i="135"/>
  <c r="J60" i="135"/>
  <c r="F18" i="135"/>
  <c r="K18" i="135"/>
  <c r="I93" i="140" l="1"/>
  <c r="C9" i="140"/>
  <c r="C31" i="140" s="1"/>
  <c r="G9" i="140"/>
  <c r="G31" i="140" s="1"/>
  <c r="F70" i="135"/>
  <c r="F37" i="135"/>
  <c r="K37" i="135"/>
  <c r="K70" i="135"/>
  <c r="K88" i="135" s="1"/>
  <c r="J70" i="135"/>
  <c r="J37" i="135"/>
  <c r="C43" i="140" l="1"/>
  <c r="C47" i="140" s="1"/>
  <c r="C83" i="140" s="1"/>
  <c r="G43" i="140"/>
  <c r="G47" i="140" s="1"/>
  <c r="G83" i="140" s="1"/>
  <c r="J31" i="139"/>
  <c r="E93" i="140"/>
  <c r="F31" i="139"/>
  <c r="K94" i="135"/>
  <c r="L28" i="137" l="1"/>
  <c r="P28" i="137" s="1"/>
  <c r="F51" i="139"/>
  <c r="N33" i="136"/>
  <c r="F54" i="139"/>
  <c r="C87" i="140"/>
  <c r="C93" i="140" s="1"/>
  <c r="N23" i="136"/>
  <c r="N24" i="136" s="1"/>
  <c r="J54" i="139"/>
  <c r="J51" i="139"/>
  <c r="J58" i="139" s="1"/>
  <c r="J60" i="139" s="1"/>
  <c r="J56" i="139" l="1"/>
  <c r="F56" i="139"/>
  <c r="H82" i="135"/>
  <c r="H84" i="135" s="1"/>
  <c r="H86" i="135" s="1"/>
  <c r="H88" i="135" s="1"/>
  <c r="H94" i="135" s="1"/>
  <c r="V33" i="136"/>
  <c r="Z33" i="136" s="1"/>
  <c r="N35" i="136"/>
  <c r="N36" i="136" s="1"/>
  <c r="F82" i="135" s="1"/>
  <c r="F58" i="139"/>
  <c r="F60" i="139" s="1"/>
  <c r="L30" i="137"/>
  <c r="P29" i="137"/>
  <c r="L20" i="137"/>
  <c r="P18" i="137"/>
  <c r="V21" i="136"/>
  <c r="V23" i="136" s="1"/>
  <c r="V24" i="136" s="1"/>
  <c r="P20" i="137" l="1"/>
  <c r="P21" i="137" s="1"/>
  <c r="L21" i="137"/>
  <c r="L31" i="137"/>
  <c r="J82" i="135" s="1"/>
  <c r="J84" i="135" s="1"/>
  <c r="J86" i="135" s="1"/>
  <c r="J88" i="135" s="1"/>
  <c r="J94" i="135" s="1"/>
  <c r="P30" i="137"/>
  <c r="P31" i="137" s="1"/>
  <c r="P35" i="136"/>
  <c r="P36" i="136" s="1"/>
  <c r="T34" i="136"/>
  <c r="Z21" i="136"/>
  <c r="Z23" i="136" s="1"/>
  <c r="Z24" i="136" s="1"/>
  <c r="G87" i="140"/>
  <c r="G93" i="140" s="1"/>
  <c r="L82" i="135" l="1"/>
  <c r="L84" i="135" s="1"/>
  <c r="L86" i="135" s="1"/>
  <c r="L88" i="135" s="1"/>
  <c r="L94" i="135" s="1"/>
  <c r="T35" i="136"/>
  <c r="T36" i="136" s="1"/>
  <c r="F83" i="135" s="1"/>
  <c r="F84" i="135" s="1"/>
  <c r="F86" i="135" s="1"/>
  <c r="F88" i="135" s="1"/>
  <c r="F94" i="135" s="1"/>
  <c r="V34" i="136"/>
  <c r="Z34" i="136" l="1"/>
  <c r="Z35" i="136" s="1"/>
  <c r="Z36" i="136" s="1"/>
  <c r="V35" i="136"/>
  <c r="V36" i="136" s="1"/>
</calcChain>
</file>

<file path=xl/sharedStrings.xml><?xml version="1.0" encoding="utf-8"?>
<sst xmlns="http://schemas.openxmlformats.org/spreadsheetml/2006/main" count="577" uniqueCount="231">
  <si>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</si>
  <si>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</si>
  <si>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</si>
  <si>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</si>
  <si>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</si>
  <si>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</si>
  <si>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</si>
  <si>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</si>
  <si>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</si>
  <si>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</si>
  <si>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</si>
  <si>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</si>
  <si>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Work in progress</t>
  </si>
  <si>
    <t>EXPENSES</t>
  </si>
  <si>
    <t>Total</t>
  </si>
  <si>
    <t>Other components of shareholders' equity</t>
  </si>
  <si>
    <t>Trade and other receivables</t>
  </si>
  <si>
    <t>Administrative expenses</t>
  </si>
  <si>
    <t>CHUO SENKO (THAILAND) PUBLIC COMPANY LIMITED AND ITS SUBSIDIARIES</t>
  </si>
  <si>
    <t>CURRENT  ASSETS</t>
  </si>
  <si>
    <t>Other long-term investments</t>
  </si>
  <si>
    <t>Trade and other payables</t>
  </si>
  <si>
    <t>Employee benefit obligations</t>
  </si>
  <si>
    <t>Provision for long-term demolition</t>
  </si>
  <si>
    <t>Deferred income tax liabilities</t>
  </si>
  <si>
    <t>Other components of equity</t>
  </si>
  <si>
    <t>Retained earnings  (Deficit)</t>
  </si>
  <si>
    <t>Other comprehensive income (loss)</t>
  </si>
  <si>
    <t>Total other</t>
  </si>
  <si>
    <t>Issued and</t>
  </si>
  <si>
    <t>Exchange differences</t>
  </si>
  <si>
    <t>components of</t>
  </si>
  <si>
    <t>paid - up</t>
  </si>
  <si>
    <t>on translation</t>
  </si>
  <si>
    <t>shareholders'</t>
  </si>
  <si>
    <t>Controlling</t>
  </si>
  <si>
    <t>Notes</t>
  </si>
  <si>
    <t>share capital</t>
  </si>
  <si>
    <t>Legal reserve</t>
  </si>
  <si>
    <t>Unappropriated</t>
  </si>
  <si>
    <t xml:space="preserve">of financial statements </t>
  </si>
  <si>
    <t xml:space="preserve"> investments</t>
  </si>
  <si>
    <t>equity</t>
  </si>
  <si>
    <t>Interest</t>
  </si>
  <si>
    <t>Gain on sales of fixed assets</t>
  </si>
  <si>
    <t>Non-controlling interest</t>
  </si>
  <si>
    <t>Consolidated Financial Statements</t>
  </si>
  <si>
    <t>STATEMENT OF FINANCIAL POSITION</t>
  </si>
  <si>
    <t>LIABILITIES AND SHAREHOLDER'S EQUITY</t>
  </si>
  <si>
    <t>Depreciation and amortization</t>
  </si>
  <si>
    <t>Provision for employee benefit obligations</t>
  </si>
  <si>
    <t>Interest income</t>
  </si>
  <si>
    <t>operating assets and liabilities</t>
  </si>
  <si>
    <t>Interest paid</t>
  </si>
  <si>
    <t>Income taxes paid</t>
  </si>
  <si>
    <t>Non-current assets held for sale</t>
  </si>
  <si>
    <t xml:space="preserve"> - Appropriated for legal reserve</t>
  </si>
  <si>
    <t xml:space="preserve"> - Unappropriated</t>
  </si>
  <si>
    <t>Non - controlling interests</t>
  </si>
  <si>
    <t>2017</t>
  </si>
  <si>
    <t>Total revenues</t>
  </si>
  <si>
    <t>Total expenses</t>
  </si>
  <si>
    <t>Equity attributable the equity holders of the parent company</t>
  </si>
  <si>
    <t>-</t>
  </si>
  <si>
    <t xml:space="preserve">Current portion of long-term loans </t>
  </si>
  <si>
    <t>- Related parties</t>
  </si>
  <si>
    <t>Deposits at financial institution pledged as collaterals</t>
  </si>
  <si>
    <t>Long-term loans to - net of current portion</t>
  </si>
  <si>
    <t>Cost of services</t>
  </si>
  <si>
    <t>Other comprehensive income (loss) - net of income tax</t>
  </si>
  <si>
    <t>Other comprehensive income to be reclassified to profit or loss</t>
  </si>
  <si>
    <t xml:space="preserve">Other comprehensive income not to be reclassified </t>
  </si>
  <si>
    <t xml:space="preserve">Total other comprehensive income not to be reclassified </t>
  </si>
  <si>
    <t xml:space="preserve">LOSS BEFORE INCOME TAX </t>
  </si>
  <si>
    <t>Equity holders of the parent company</t>
  </si>
  <si>
    <t>Exchange differences on translation of financial statements in foreign currency</t>
  </si>
  <si>
    <t>shareholders' equity</t>
  </si>
  <si>
    <t xml:space="preserve">Transactions with owners, recorded </t>
  </si>
  <si>
    <t>directly in shareholders' equity</t>
  </si>
  <si>
    <t xml:space="preserve">Total transactions with owners, recorded </t>
  </si>
  <si>
    <t>Share capital - common shares, Baht 5 par value</t>
  </si>
  <si>
    <t xml:space="preserve">Other component of </t>
  </si>
  <si>
    <t xml:space="preserve">Other comprehensive </t>
  </si>
  <si>
    <t>income (loss)</t>
  </si>
  <si>
    <t>Current portion of liabilities under finance lease contracts</t>
  </si>
  <si>
    <t>Income tax (expenses) income</t>
  </si>
  <si>
    <t>- Others</t>
  </si>
  <si>
    <t xml:space="preserve">Investment in convertible bond </t>
  </si>
  <si>
    <t>Intangible assets</t>
  </si>
  <si>
    <t>Equity attributable to the equity holders of the parent company</t>
  </si>
  <si>
    <t>TOTAL LIABILITIES AND SHAREHOLDERS' EQUITY</t>
  </si>
  <si>
    <t>Doubtful accounts of receivables from related parties and other parties</t>
  </si>
  <si>
    <t>Doubtful accounts of receivables from debt consolidation agreement (Reversal)</t>
  </si>
  <si>
    <t xml:space="preserve">Total other comprehensive income to be reclassified </t>
  </si>
  <si>
    <t>Increase in share capital</t>
  </si>
  <si>
    <t xml:space="preserve">on changes in value </t>
  </si>
  <si>
    <t>of available-for-sale</t>
  </si>
  <si>
    <t>Non -</t>
  </si>
  <si>
    <t>interest  in subsidiaries</t>
  </si>
  <si>
    <t>Appropriated for</t>
  </si>
  <si>
    <t>Premium (Discount)</t>
  </si>
  <si>
    <t>on share capital</t>
  </si>
  <si>
    <t>Cash flows from operating activities</t>
  </si>
  <si>
    <t>Adjustments for</t>
  </si>
  <si>
    <t>Loss before income tax</t>
  </si>
  <si>
    <t xml:space="preserve">Premium (Discount) </t>
  </si>
  <si>
    <t>on  share capital</t>
  </si>
  <si>
    <t>STATEMENT OF COMPREHENSIVE INCOME</t>
  </si>
  <si>
    <t xml:space="preserve">Gain from disposal and write-off on fixed assets </t>
  </si>
  <si>
    <t>Decrease (Increase) in operating assets</t>
  </si>
  <si>
    <t xml:space="preserve">Loss from operating activities before changes in 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</si>
  <si>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</si>
  <si>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</si>
  <si>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</si>
  <si>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</si>
  <si>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Cash flows from financing activities</t>
  </si>
  <si>
    <t>Cash paid for employee benefit obligations</t>
  </si>
  <si>
    <t>Impariment loss of other long-term investments</t>
  </si>
  <si>
    <t xml:space="preserve"> changes in the ownership</t>
  </si>
  <si>
    <t>TOTAL ASSETS</t>
  </si>
  <si>
    <t>Finance costs</t>
  </si>
  <si>
    <t>Proceeds from increase in share capital</t>
  </si>
  <si>
    <t>Gain on sales of non-current assets held for sale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</si>
  <si>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</si>
  <si>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</si>
  <si>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</si>
  <si>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</si>
  <si>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</si>
  <si>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</si>
  <si>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>Effects from translation of financial statements in foreign currency</t>
  </si>
  <si>
    <t>Dividend income</t>
  </si>
  <si>
    <t>In Baht</t>
  </si>
  <si>
    <t>to profit or loss in subsequent year</t>
  </si>
  <si>
    <t>CASH AND CASH EQUIVALENTS AT END OF YEAR</t>
  </si>
  <si>
    <t>TOTAL COMPREHENSIVE INCOME (LOSS) FOR THE YEAR</t>
  </si>
  <si>
    <t>LOSS FOR THE YEAR</t>
  </si>
  <si>
    <t>STATEMENT OF FINANCIAL POSITION (CONTINUED)</t>
  </si>
  <si>
    <t>Receivables from debt consolidation agreement - net of current portion</t>
  </si>
  <si>
    <t xml:space="preserve">Short-term loans and accrued interest </t>
  </si>
  <si>
    <t xml:space="preserve">- Related parties </t>
  </si>
  <si>
    <t xml:space="preserve">- Other parties </t>
  </si>
  <si>
    <t>Liabilities under finance lease contracts - net of current portion</t>
  </si>
  <si>
    <t>Separate  Financial Statements</t>
  </si>
  <si>
    <t>Separate Financial Statements</t>
  </si>
  <si>
    <t>REVENUES</t>
  </si>
  <si>
    <t>STATEMENT OF CASH FLOWS (CONTINUED)</t>
  </si>
  <si>
    <t>in subsequent year</t>
  </si>
  <si>
    <t>Profit (Loss) for the year attributable to :</t>
  </si>
  <si>
    <t>Doubtful accounst of loans to related parties and other parties (Reversal)</t>
  </si>
  <si>
    <t>Doubtful accounts of advance payment for share subscription (Reversal)</t>
  </si>
  <si>
    <t>Balance as at December 31, 2017</t>
  </si>
  <si>
    <t>Balance as of December 31, 2017</t>
  </si>
  <si>
    <t>Income taxes return</t>
  </si>
  <si>
    <t>Cash paid from loss of control in subsidiaries</t>
  </si>
  <si>
    <t>Loss for the year</t>
  </si>
  <si>
    <t>Comprehensive income (loss) for the year</t>
  </si>
  <si>
    <t>Proceeds from advance payment for share subscription</t>
  </si>
  <si>
    <t>- Other parties</t>
  </si>
  <si>
    <t xml:space="preserve">Current portion of payables from debt consolidation agreement </t>
  </si>
  <si>
    <t>Payables from debt consolidation agreement - net of current portion</t>
  </si>
  <si>
    <t>Gain on settlement employee benefit</t>
  </si>
  <si>
    <t xml:space="preserve">Gain on sales of investments </t>
  </si>
  <si>
    <t>-net of income tax</t>
  </si>
  <si>
    <t>in foreign currency</t>
  </si>
  <si>
    <t xml:space="preserve">Total equity </t>
  </si>
  <si>
    <t>attributable to the</t>
  </si>
  <si>
    <t>equity holders of the</t>
  </si>
  <si>
    <t>parent company</t>
  </si>
  <si>
    <t>Total comprehensive income (loss) for the year</t>
  </si>
  <si>
    <t>Gain on settlement  employee benefit</t>
  </si>
  <si>
    <t>Receivables from debt consolidation agreement</t>
  </si>
  <si>
    <t xml:space="preserve">Payables from debt consolidation agreement </t>
  </si>
  <si>
    <t>Net Cash Used in Operating Activities</t>
  </si>
  <si>
    <t>Decrease in liabilities under finance lease contracts</t>
  </si>
  <si>
    <t>Cash and cash equivalents at beginning of the year</t>
  </si>
  <si>
    <t xml:space="preserve">LOSS PER SHARE </t>
  </si>
  <si>
    <t>Proceeds from dividend income</t>
  </si>
  <si>
    <t>Doubtful accounts of other deposits and deposit for investment</t>
  </si>
  <si>
    <t>Defined benefit plan actuarial gain (loss) - net of income tax</t>
  </si>
  <si>
    <t>Doubtful accounts of loans to related parties and other parties (Reversal)</t>
  </si>
  <si>
    <t>AS AT DECEMBER 31, 2018</t>
  </si>
  <si>
    <t>Balance as at December 31, 2018</t>
  </si>
  <si>
    <t>2018</t>
  </si>
  <si>
    <t>Balance as of December 31, 2018</t>
  </si>
  <si>
    <t>FOR THE YEAR ENDED DECEMBER 31, 2018</t>
  </si>
  <si>
    <t xml:space="preserve">Balance as at January 1, 2017 </t>
  </si>
  <si>
    <t xml:space="preserve">Balance as at January 1, 2018 </t>
  </si>
  <si>
    <t>- Refundable deposits</t>
  </si>
  <si>
    <t>Proceeds from interest income</t>
  </si>
  <si>
    <t xml:space="preserve">Current portion of receivables from debt consolidation agreement </t>
  </si>
  <si>
    <t>Building improvement and equipment</t>
  </si>
  <si>
    <t>Bank overdrafts</t>
  </si>
  <si>
    <t xml:space="preserve">Authorized share capital - 222,748,105 shares, Baht 5 par value </t>
  </si>
  <si>
    <t>in 2018 and 67,500,000 shares, Baht 5 par value in 2017</t>
  </si>
  <si>
    <t xml:space="preserve">Issued and fully paid-up share capital - 222,547,609 shares,Baht 5 </t>
  </si>
  <si>
    <t>par value in 2018 and 67,499,426 shares, Baht 5 par value in 2017</t>
  </si>
  <si>
    <t>Discount on share capital</t>
  </si>
  <si>
    <t>Deficit from the changes in the ownership interest in subsidiaries</t>
  </si>
  <si>
    <t>26,28</t>
  </si>
  <si>
    <t>Service income</t>
  </si>
  <si>
    <t>7,14</t>
  </si>
  <si>
    <t>Unrealized gain on changes in value of available-for-sale investments</t>
  </si>
  <si>
    <t>15,27</t>
  </si>
  <si>
    <t>31</t>
  </si>
  <si>
    <t xml:space="preserve">Unrealized gain </t>
  </si>
  <si>
    <t>Deficit from the</t>
  </si>
  <si>
    <t>Unrealized gain from</t>
  </si>
  <si>
    <t xml:space="preserve"> available - for - sale investments</t>
  </si>
  <si>
    <t>STATEMENT OF CASH FLOWS</t>
  </si>
  <si>
    <t>Reversal of provision for long-term demolition</t>
  </si>
  <si>
    <t>Unrealized loss on exchange rate</t>
  </si>
  <si>
    <t>Cash paid from operations</t>
  </si>
  <si>
    <t>Decrease in deposits at financial institution pledged as collaterals</t>
  </si>
  <si>
    <t>Proceeds from long - term loan to related parties</t>
  </si>
  <si>
    <t>Proceeds from long - term loan to other parties</t>
  </si>
  <si>
    <t>Cash paid for long - term loan to other parties</t>
  </si>
  <si>
    <t>Net Cash Provided by Investing Activities</t>
  </si>
  <si>
    <t xml:space="preserve">Increase (Decrease) in bank overdrafts </t>
  </si>
  <si>
    <t>Cash paid for short - term loan from related parties</t>
  </si>
  <si>
    <t>Proceeds from short - term loan from related parties</t>
  </si>
  <si>
    <t>Proceeds from short - term loan from other parties</t>
  </si>
  <si>
    <t xml:space="preserve">Net Cash Provided by (Used in) Financing Activities </t>
  </si>
  <si>
    <t>NET INCREASE (DECREASE) IN CASH AND CASH EQUIVALENTS</t>
  </si>
  <si>
    <t xml:space="preserve">        ……………………………………………….  Director</t>
  </si>
  <si>
    <t>Transactions with owners, recorded directly in shareholders' equity</t>
  </si>
  <si>
    <t>Total transactions with owners, recorded directly in shareholders' equity</t>
  </si>
  <si>
    <t>Investment in subsidiary</t>
  </si>
  <si>
    <t>Total Shareholders' Equity (Capital Deficiency)</t>
  </si>
  <si>
    <t xml:space="preserve">Impairment loss of other non-current assets </t>
  </si>
  <si>
    <t>Impairment loss of vehicle (Reversal)</t>
  </si>
  <si>
    <t>Comprehensive income (loss) for the year attributable to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</si>
</sst>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_)"/>
    <numFmt numFmtId="173" formatCode="_(* #,##0_);_(* \(#,##0\);_(* &quot;-&quot;??_);_(@_)"/>
    <numFmt numFmtId="174" formatCode="#,##0;[Red]\(#,##0\)"/>
    <numFmt numFmtId="175" formatCode="#,##0.00;[Red]\(#,##0.00\)"/>
    <numFmt numFmtId="176" formatCode="#,##0.00_ ;[Red]\-#,##0.00\ "/>
    <numFmt numFmtId="177" formatCode="_(* #,##0.0000_);_(* \(#,##0.0000\);_(* &quot;-&quot;??_);_(@_)"/>
    <numFmt numFmtId="178" formatCode="#,##0.00\ ;\(#,##0.00\)"/>
    <numFmt numFmtId="179" formatCode="_(* #,##0.00_);_(* \(#,##0.00\);_(* &quot;-&quot;_);_(@_)"/>
    <numFmt numFmtId="180" formatCode="0_)"/>
    <numFmt numFmtId="181" formatCode="0.0%"/>
    <numFmt numFmtId="182" formatCode="General_)"/>
    <numFmt numFmtId="183" formatCode="_(* #,##0.00000_);_(* \(#,##0.00000\);_(* &quot;-&quot;??_);_(@_)"/>
    <numFmt numFmtId="184" formatCode="#,##0;\(#,##0\)"/>
    <numFmt numFmtId="185" formatCode="#,##0.00;\(#,##0.00\)"/>
    <numFmt numFmtId="186" formatCode="#,##0.0000;\(#,##0.0000\)"/>
    <numFmt numFmtId="187" formatCode="_-* #,##0_-;\-* #,##0_-;_-* &quot;-&quot;??_-;_-@_-"/>
    <numFmt numFmtId="188" formatCode="_(* #,##0.000_);_(* \(#,##0.000\);_(* &quot;-&quot;_);_(@_)"/>
    <numFmt numFmtId="189" formatCode="&quot;RM&quot;#,##0_);[Red]\(&quot;RM&quot;#,##0\)"/>
    <numFmt numFmtId="190" formatCode="_(* #,##0.0000_);_(* \(#,##0.0000\);_(* &quot;-&quot;_);_(@_)"/>
    <numFmt numFmtId="191" formatCode="##,##0.0_);\(#,##0.0\)"/>
    <numFmt numFmtId="192" formatCode="#,##0.00;[Red]#,##0.00"/>
    <numFmt numFmtId="193" formatCode="_ * #,##0.00_ ;_ * \-#,##0.00_ ;_ * &quot;-&quot;??_ ;_ @_ "/>
    <numFmt numFmtId="194" formatCode="&quot;£&quot;#,##0.00_);[Red]\(&quot;£&quot;#,##0.00\)"/>
    <numFmt numFmtId="195" formatCode="mmmm\ d\,\ yyyy"/>
    <numFmt numFmtId="196" formatCode="&quot;RM&quot;#,##0;[Red]\-&quot;RM&quot;#,##0"/>
    <numFmt numFmtId="197" formatCode="&quot;£&quot;#,##0;[Red]\-&quot;£&quot;#,##0"/>
    <numFmt numFmtId="198" formatCode="_-* #,##0.000_-;\-* #,##0.000_-;_-* &quot;-&quot;??_-;_-@_-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RM&quot;#,##0;\-&quot;RM&quot;#,##0"/>
    <numFmt numFmtId="202" formatCode="#,##0_);[Red]\(#,##0\);\-\ \ \ "/>
    <numFmt numFmtId="203" formatCode="_-&quot;RM&quot;* #,##0_-;\-&quot;RM&quot;* #,##0_-;_-&quot;RM&quot;* &quot;-&quot;_-;_-@_-"/>
    <numFmt numFmtId="204" formatCode="0_);[Red]\(0\)"/>
    <numFmt numFmtId="205" formatCode="&quot;RM&quot;#,##0.00;\-&quot;RM&quot;#,##0.00"/>
    <numFmt numFmtId="206" formatCode="#,##0.000_);[Red]\(#,##0.000\);\-\ \ "/>
    <numFmt numFmtId="207" formatCode="&quot;£&quot;#,##0.00;\-&quot;£&quot;#,##0.00"/>
    <numFmt numFmtId="208" formatCode="_-* #,##0.0000_-;\-* #,##0.0000_-;_-* &quot;-&quot;??_-;_-@_-"/>
    <numFmt numFmtId="209" formatCode="&quot;£&quot;#,##0_);[Red]\(&quot;£&quot;#,##0\)"/>
    <numFmt numFmtId="210" formatCode="_ &quot;RM&quot;* #,##0.00_ ;_ &quot;RM&quot;* \-#,##0.00_ ;_ &quot;RM&quot;* &quot;-&quot;??_ ;_ @_ "/>
    <numFmt numFmtId="211" formatCode="#,##0.0_);[Red]\(#,##0.0\);\-\ \ "/>
    <numFmt numFmtId="212" formatCode="_-&quot;RM&quot;* #,##0.00_-;\-&quot;RM&quot;* #,##0.00_-;_-&quot;RM&quot;* &quot;-&quot;??_-;_-@_-"/>
    <numFmt numFmtId="213" formatCode="#,##0.00_);[Red]\-#,##0.00"/>
    <numFmt numFmtId="214" formatCode="&quot;£&quot;#,##0;\-&quot;£&quot;#,##0"/>
    <numFmt numFmtId="215" formatCode="#,##0.00_);[Red]\(#,##0.00\);\-\ \ "/>
    <numFmt numFmtId="216" formatCode="_-* #,##0.0_-;\-* #,##0.0_-;_-* &quot;-&quot;??_-;_-@_-"/>
    <numFmt numFmtId="217" formatCode="#,##0_);[Red]\(#,##0\);;\-\ \ 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_-&quot;£&quot;* #,##0_-;\-&quot;£&quot;* #,##0_-;_-&quot;£&quot;* &quot;-&quot;_-;_-@_-"/>
    <numFmt numFmtId="254" formatCode="_-&quot;£&quot;* #,##0.00_-;\-&quot;£&quot;* #,##0.00_-;_-&quot;£&quot;* &quot;-&quot;??_-;_-@_-"/>
    <numFmt numFmtId="255" formatCode="#,##0\ ;[Red]\(#,##0\);&quot;      -     &quot;"/>
    <numFmt numFmtId="256" formatCode="#,##0_);[Red]\(#,##0\);&quot;-&quot;__\)"/>
    <numFmt numFmtId="257" formatCode="#,##0_);[Red]\(#,##0\);&quot;     -    &quot;"/>
    <numFmt numFmtId="258" formatCode="&quot;$&quot;#,##0;[Red]\-&quot;$&quot;#,##0"/>
    <numFmt numFmtId="259" formatCode="_ &quot;\&quot;* #,##0_ ;_ &quot;\&quot;* \-#,##0_ ;_ &quot;\&quot;* &quot;-&quot;_ ;_ @_ "/>
    <numFmt numFmtId="260" formatCode="#,##0_ ;[Red]\-#,##0\ "/>
    <numFmt numFmtId="261" formatCode="_-&quot;Dfl.&quot;\ * #,##0.00_-;_-&quot;Dfl.&quot;\ * #,##0.00\-;_-&quot;Dfl.&quot;\ * &quot;-&quot;??_-;_-@_-"/>
    <numFmt numFmtId="262" formatCode="_-* #,##0.00_-;_-* #,##0.00\-;_-* &quot;-&quot;??_-;_-@_-"/>
    <numFmt numFmtId="263" formatCode="_-&quot;?&quot;* #,##0_-;\-&quot;?&quot;* #,##0_-;_-&quot;?&quot;* &quot;-&quot;_-;_-@_-"/>
    <numFmt numFmtId="264" formatCode="_-&quot;?&quot;* #,##0.00_-;\-&quot;?&quot;* #,##0.00_-;_-&quot;?&quot;* &quot;-&quot;??_-;_-@_-"/>
    <numFmt numFmtId="265" formatCode="_-* #,##0_-;_-* #,##0\-;_-* &quot;-&quot;_-;_-@_-"/>
    <numFmt numFmtId="266" formatCode="_-&quot;Dfl.&quot;\ * #,##0_-;_-&quot;Dfl.&quot;\ * #,##0\-;_-&quot;Dfl.&quot;\ * &quot;-&quot;_-;_-@_-"/>
    <numFmt numFmtId="267" formatCode="&quot;\&quot;#,##0;[Red]&quot;\&quot;\-#,##0"/>
    <numFmt numFmtId="268" formatCode="0.00000000000"/>
    <numFmt numFmtId="269" formatCode="_(* #,##0.000000_);_(* \(#,##0.000000\);_(* &quot;-&quot;_);_(@_)"/>
    <numFmt numFmtId="270" formatCode="#,##0;[Red]#,##0"/>
    <numFmt numFmtId="271" formatCode="#,##0.00&quot;£&quot;_);[Red]\(#,##0.00&quot;£&quot;\)"/>
    <numFmt numFmtId="272" formatCode="_ * #,##0_)&quot;£&quot;_ ;_ * \(#,##0\)&quot;£&quot;_ ;_ * &quot;-&quot;_)&quot;£&quot;_ ;_ @_ "/>
    <numFmt numFmtId="273" formatCode="#,##0.0_);[Red]\(#,##0.0\)"/>
    <numFmt numFmtId="274" formatCode="_(* #,##0_);[Red]_(* \(#,##0\);_(* &quot;-&quot;_);_(@_)"/>
    <numFmt numFmtId="275" formatCode="&quot;วันที่&quot;\ \ว\ \ด\ด\ด\ด\ \ป\ป\ป\ป"/>
    <numFmt numFmtId="276" formatCode="&quot;£&quot;#,##0.00;[Red]\-&quot;£&quot;#,##0.00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#,##0\ ;\(#,##0\)"/>
    <numFmt numFmtId="314" formatCode="_(* #,##0.0_);_(* \(#,##0.0\);_(* &quot;-&quot;??_);_(@_)"/>
  </numFmts>
  <fonts count="264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0.5"/>
      <name val="Calibri"/>
      <family val="2"/>
    </font>
    <font>
      <sz val="10.5"/>
      <name val="Calibri"/>
      <family val="2"/>
    </font>
    <font>
      <b/>
      <i/>
      <sz val="10.5"/>
      <name val="Calibri"/>
      <family val="2"/>
    </font>
    <font>
      <b/>
      <sz val="10.5"/>
      <color theme="1"/>
      <name val="Calibri"/>
      <family val="2"/>
    </font>
    <font>
      <sz val="10.5"/>
      <color theme="0"/>
      <name val="Calibri"/>
      <family val="2"/>
    </font>
    <font>
      <i/>
      <sz val="10.5"/>
      <name val="Calibri"/>
      <family val="2"/>
    </font>
    <font>
      <u/>
      <sz val="10.5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0"/>
      <name val="ApFont"/>
    </font>
    <font>
      <sz val="10.5"/>
      <color theme="1"/>
      <name val="Calibri"/>
      <family val="2"/>
    </font>
    <font>
      <b/>
      <i/>
      <sz val="10.5"/>
      <color rgb="FFFF0000"/>
      <name val="Calibri"/>
      <family val="2"/>
    </font>
    <font>
      <i/>
      <u/>
      <sz val="10.5"/>
      <name val="Calibri"/>
      <family val="2"/>
    </font>
    <font>
      <sz val="10.5"/>
      <color rgb="FFFF0000"/>
      <name val="Calibri"/>
      <family val="2"/>
    </font>
    <font>
      <sz val="9"/>
      <name val="Calibri"/>
      <family val="2"/>
    </font>
    <font>
      <sz val="8"/>
      <name val="Calibri"/>
      <family val="2"/>
    </font>
    <font>
      <b/>
      <sz val="11"/>
      <name val="Calibri"/>
      <family val="2"/>
      <scheme val="minor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57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910">
    <xf numFmtId="0" fontId="0" fillId="0" borderId="0"/>
    <xf numFmtId="0" fontId="26" fillId="0" borderId="1" quotePrefix="1">
      <alignment horizontal="justify" vertical="justify" textRotation="127" wrapText="1" justifyLastLine="1"/>
      <protection hidden="1"/>
    </xf>
    <xf numFmtId="171" fontId="7" fillId="0" borderId="0" applyFont="0" applyFill="0" applyBorder="0" applyAlignment="0" applyProtection="0"/>
    <xf numFmtId="172" fontId="9" fillId="0" borderId="0"/>
    <xf numFmtId="182" fontId="24" fillId="0" borderId="0"/>
    <xf numFmtId="175" fontId="17" fillId="0" borderId="0" applyFont="0" applyFill="0" applyBorder="0" applyAlignment="0" applyProtection="0"/>
    <xf numFmtId="0" fontId="7" fillId="0" borderId="0"/>
    <xf numFmtId="0" fontId="28" fillId="0" borderId="0"/>
    <xf numFmtId="175" fontId="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171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0" fillId="0" borderId="0"/>
    <xf numFmtId="190" fontId="7" fillId="0" borderId="0" applyFont="0" applyFill="0" applyBorder="0" applyAlignment="0" applyProtection="0"/>
    <xf numFmtId="0" fontId="36" fillId="42" borderId="0"/>
    <xf numFmtId="191" fontId="7" fillId="0" borderId="0" applyFont="0" applyFill="0" applyBorder="0" applyAlignment="0" applyProtection="0"/>
    <xf numFmtId="192" fontId="37" fillId="0" borderId="0"/>
    <xf numFmtId="0" fontId="38" fillId="0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6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7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98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7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208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14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84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6" fillId="42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40" fillId="0" borderId="0" applyFont="0" applyFill="0" applyBorder="0" applyAlignment="0" applyProtection="0"/>
    <xf numFmtId="17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" fillId="0" borderId="0" applyNumberFormat="0" applyBorder="0" applyAlignment="0"/>
    <xf numFmtId="0" fontId="10" fillId="0" borderId="13" applyNumberFormat="0" applyFont="0" applyAlignment="0">
      <alignment horizontal="centerContinuous"/>
    </xf>
    <xf numFmtId="218" fontId="7" fillId="12" borderId="20" applyNumberFormat="0" applyFill="0" applyBorder="0">
      <alignment vertical="top" wrapText="1"/>
    </xf>
    <xf numFmtId="0" fontId="42" fillId="0" borderId="4">
      <alignment horizontal="center"/>
    </xf>
    <xf numFmtId="0" fontId="43" fillId="0" borderId="0"/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0" borderId="0">
      <protection locked="0"/>
    </xf>
    <xf numFmtId="0" fontId="42" fillId="0" borderId="0"/>
    <xf numFmtId="212" fontId="7" fillId="0" borderId="0"/>
    <xf numFmtId="219" fontId="7" fillId="0" borderId="0"/>
    <xf numFmtId="0" fontId="43" fillId="43" borderId="0">
      <alignment horizontal="right"/>
    </xf>
    <xf numFmtId="0" fontId="42" fillId="0" borderId="0"/>
    <xf numFmtId="0" fontId="44" fillId="0" borderId="11" applyBorder="0"/>
    <xf numFmtId="0" fontId="104" fillId="34" borderId="0" applyNumberFormat="0" applyBorder="0" applyAlignment="0" applyProtection="0"/>
    <xf numFmtId="0" fontId="45" fillId="0" borderId="0">
      <alignment horizontal="center" wrapText="1"/>
      <protection locked="0"/>
    </xf>
    <xf numFmtId="220" fontId="46" fillId="0" borderId="0" applyFont="0" applyFill="0" applyBorder="0" applyAlignment="0" applyProtection="0"/>
    <xf numFmtId="169" fontId="40" fillId="0" borderId="0"/>
    <xf numFmtId="218" fontId="47" fillId="0" borderId="0" applyNumberFormat="0" applyFill="0">
      <alignment vertical="top" wrapText="1"/>
    </xf>
    <xf numFmtId="0" fontId="48" fillId="0" borderId="0" applyNumberFormat="0" applyFill="0" applyBorder="0" applyAlignment="0" applyProtection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21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50" fillId="0" borderId="0"/>
    <xf numFmtId="3" fontId="51" fillId="0" borderId="4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7" fillId="0" borderId="0"/>
    <xf numFmtId="3" fontId="7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24" fillId="0" borderId="0" applyNumberFormat="0" applyAlignment="0"/>
    <xf numFmtId="0" fontId="54" fillId="0" borderId="0"/>
    <xf numFmtId="0" fontId="54" fillId="0" borderId="0"/>
    <xf numFmtId="0" fontId="7" fillId="0" borderId="0" applyFont="0" applyFill="0" applyBorder="0" applyAlignment="0" applyProtection="0"/>
    <xf numFmtId="39" fontId="23" fillId="0" borderId="0" applyFill="0" applyBorder="0" applyAlignment="0">
      <protection locked="0"/>
    </xf>
    <xf numFmtId="223" fontId="7" fillId="0" borderId="0" applyFont="0" applyFill="0" applyBorder="0" applyAlignment="0" applyProtection="0"/>
    <xf numFmtId="224" fontId="40" fillId="0" borderId="0"/>
    <xf numFmtId="225" fontId="7" fillId="12" borderId="0" applyFont="0" applyBorder="0"/>
    <xf numFmtId="0" fontId="48" fillId="0" borderId="0"/>
    <xf numFmtId="38" fontId="55" fillId="0" borderId="0"/>
    <xf numFmtId="0" fontId="44" fillId="0" borderId="27"/>
    <xf numFmtId="227" fontId="24" fillId="0" borderId="0">
      <protection locked="0"/>
    </xf>
    <xf numFmtId="14" fontId="22" fillId="0" borderId="0" applyFill="0" applyBorder="0" applyAlignment="0"/>
    <xf numFmtId="38" fontId="56" fillId="0" borderId="22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0" fillId="0" borderId="0"/>
    <xf numFmtId="167" fontId="7" fillId="0" borderId="0" applyFill="0" applyBorder="0" applyAlignment="0" applyProtection="0"/>
    <xf numFmtId="165" fontId="7" fillId="0" borderId="0" applyFill="0" applyBorder="0" applyAlignment="0" applyProtection="0"/>
    <xf numFmtId="0" fontId="48" fillId="0" borderId="0" applyNumberFormat="0" applyFill="0" applyBorder="0" applyAlignment="0" applyProtection="0"/>
    <xf numFmtId="229" fontId="40" fillId="0" borderId="0" applyFont="0" applyFill="0" applyBorder="0" applyAlignment="0" applyProtection="0"/>
    <xf numFmtId="0" fontId="10" fillId="0" borderId="12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57" fillId="0" borderId="0" applyNumberFormat="0" applyAlignment="0">
      <alignment horizontal="left"/>
    </xf>
    <xf numFmtId="3" fontId="7" fillId="17" borderId="0" applyAlignment="0">
      <protection locked="0"/>
    </xf>
    <xf numFmtId="230" fontId="7" fillId="17" borderId="0" applyAlignment="0">
      <protection locked="0"/>
    </xf>
    <xf numFmtId="231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233" fontId="65" fillId="0" borderId="0">
      <protection locked="0"/>
    </xf>
    <xf numFmtId="234" fontId="7" fillId="0" borderId="0">
      <protection locked="0"/>
    </xf>
    <xf numFmtId="37" fontId="37" fillId="0" borderId="0" applyNumberFormat="0" applyFont="0" applyBorder="0" applyAlignment="0"/>
    <xf numFmtId="1" fontId="11" fillId="0" borderId="4" applyFont="0" applyFill="0" applyBorder="0" applyAlignment="0" applyProtection="0"/>
    <xf numFmtId="38" fontId="11" fillId="12" borderId="0" applyNumberFormat="0" applyBorder="0" applyAlignment="0" applyProtection="0"/>
    <xf numFmtId="0" fontId="66" fillId="0" borderId="0">
      <alignment horizontal="left"/>
    </xf>
    <xf numFmtId="0" fontId="67" fillId="0" borderId="17" applyNumberFormat="0" applyAlignment="0" applyProtection="0">
      <alignment horizontal="left" vertical="center"/>
    </xf>
    <xf numFmtId="0" fontId="67" fillId="0" borderId="6">
      <alignment horizontal="left" vertical="center"/>
    </xf>
    <xf numFmtId="0" fontId="67" fillId="0" borderId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35" fontId="7" fillId="0" borderId="0">
      <protection locked="0"/>
    </xf>
    <xf numFmtId="235" fontId="7" fillId="0" borderId="0">
      <protection locked="0"/>
    </xf>
    <xf numFmtId="0" fontId="69" fillId="0" borderId="0"/>
    <xf numFmtId="0" fontId="70" fillId="0" borderId="0">
      <alignment horizontal="left"/>
    </xf>
    <xf numFmtId="0" fontId="71" fillId="0" borderId="0" applyFill="0" applyBorder="0" applyProtection="0">
      <alignment horizontal="right"/>
    </xf>
    <xf numFmtId="0" fontId="41" fillId="0" borderId="0"/>
    <xf numFmtId="10" fontId="11" fillId="44" borderId="4" applyNumberFormat="0" applyBorder="0" applyAlignment="0" applyProtection="0"/>
    <xf numFmtId="236" fontId="72" fillId="45" borderId="0"/>
    <xf numFmtId="214" fontId="73" fillId="0" borderId="0">
      <alignment horizontal="center"/>
    </xf>
    <xf numFmtId="189" fontId="7" fillId="0" borderId="0" applyFont="0" applyFill="0" applyBorder="0" applyAlignment="0" applyProtection="0"/>
    <xf numFmtId="0" fontId="74" fillId="4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236" fontId="75" fillId="47" borderId="0"/>
    <xf numFmtId="168" fontId="7" fillId="0" borderId="0" applyFont="0" applyFill="0" applyBorder="0" applyAlignment="0" applyProtection="0"/>
    <xf numFmtId="38" fontId="52" fillId="0" borderId="0" applyNumberFormat="0" applyBorder="0" applyAlignment="0"/>
    <xf numFmtId="0" fontId="40" fillId="0" borderId="0">
      <alignment vertical="justify"/>
    </xf>
    <xf numFmtId="38" fontId="51" fillId="0" borderId="0" applyFont="0" applyFill="0" applyBorder="0" applyAlignment="0" applyProtection="0"/>
    <xf numFmtId="237" fontId="7" fillId="0" borderId="0" applyFont="0" applyFill="0" applyBorder="0" applyAlignment="0" applyProtection="0"/>
    <xf numFmtId="0" fontId="76" fillId="0" borderId="14"/>
    <xf numFmtId="238" fontId="77" fillId="0" borderId="0" applyFont="0" applyFill="0" applyBorder="0" applyAlignment="0" applyProtection="0"/>
    <xf numFmtId="239" fontId="7" fillId="0" borderId="0" applyFont="0" applyFill="0" applyBorder="0" applyAlignment="0" applyProtection="0"/>
    <xf numFmtId="240" fontId="51" fillId="0" borderId="0" applyFont="0" applyFill="0" applyBorder="0" applyAlignment="0" applyProtection="0"/>
    <xf numFmtId="241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73" fontId="40" fillId="0" borderId="0" applyNumberFormat="0" applyFont="0" applyFill="0" applyBorder="0" applyAlignment="0" applyProtection="0"/>
    <xf numFmtId="244" fontId="7" fillId="0" borderId="0" applyFont="0" applyFill="0" applyBorder="0" applyAlignment="0" applyProtection="0"/>
    <xf numFmtId="0" fontId="78" fillId="0" borderId="0"/>
    <xf numFmtId="3" fontId="12" fillId="0" borderId="0" applyNumberFormat="0" applyFont="0" applyFill="0" applyAlignment="0"/>
    <xf numFmtId="37" fontId="79" fillId="0" borderId="0"/>
    <xf numFmtId="0" fontId="78" fillId="0" borderId="0"/>
    <xf numFmtId="39" fontId="44" fillId="0" borderId="0"/>
    <xf numFmtId="39" fontId="44" fillId="0" borderId="0"/>
    <xf numFmtId="39" fontId="44" fillId="0" borderId="0"/>
    <xf numFmtId="0" fontId="80" fillId="0" borderId="0"/>
    <xf numFmtId="0" fontId="80" fillId="0" borderId="0"/>
    <xf numFmtId="0" fontId="80" fillId="0" borderId="0"/>
    <xf numFmtId="0" fontId="54" fillId="0" borderId="0"/>
    <xf numFmtId="0" fontId="80" fillId="0" borderId="0"/>
    <xf numFmtId="0" fontId="80" fillId="0" borderId="0"/>
    <xf numFmtId="0" fontId="80" fillId="0" borderId="0"/>
    <xf numFmtId="0" fontId="7" fillId="0" borderId="0" applyNumberFormat="0" applyFont="0" applyBorder="0" applyAlignment="0"/>
    <xf numFmtId="245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0" fontId="81" fillId="13" borderId="0">
      <alignment horizontal="right"/>
    </xf>
    <xf numFmtId="0" fontId="19" fillId="19" borderId="0"/>
    <xf numFmtId="14" fontId="45" fillId="0" borderId="0">
      <alignment horizontal="center" wrapText="1"/>
      <protection locked="0"/>
    </xf>
    <xf numFmtId="221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82" fillId="13" borderId="0"/>
    <xf numFmtId="3" fontId="45" fillId="0" borderId="28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164" fontId="83" fillId="0" borderId="0"/>
    <xf numFmtId="0" fontId="11" fillId="48" borderId="29" applyNumberFormat="0" applyFont="0" applyBorder="0" applyAlignment="0" applyProtection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84" fillId="0" borderId="14">
      <alignment horizontal="center"/>
    </xf>
    <xf numFmtId="3" fontId="51" fillId="0" borderId="0" applyFont="0" applyFill="0" applyBorder="0" applyAlignment="0" applyProtection="0"/>
    <xf numFmtId="0" fontId="51" fillId="49" borderId="0" applyNumberFormat="0" applyFont="0" applyBorder="0" applyAlignment="0" applyProtection="0"/>
    <xf numFmtId="225" fontId="7" fillId="0" borderId="0" applyFont="0" applyFill="0" applyBorder="0" applyAlignment="0" applyProtection="0"/>
    <xf numFmtId="246" fontId="85" fillId="0" borderId="8" applyFont="0" applyBorder="0" applyAlignment="0">
      <alignment horizontal="center" vertical="center"/>
    </xf>
    <xf numFmtId="247" fontId="7" fillId="0" borderId="0"/>
    <xf numFmtId="0" fontId="48" fillId="0" borderId="0"/>
    <xf numFmtId="0" fontId="44" fillId="0" borderId="0"/>
    <xf numFmtId="248" fontId="51" fillId="0" borderId="0" applyFont="0" applyFill="0" applyBorder="0" applyAlignment="0" applyProtection="0"/>
    <xf numFmtId="249" fontId="7" fillId="0" borderId="0" applyNumberFormat="0" applyFill="0" applyBorder="0" applyAlignment="0" applyProtection="0">
      <alignment horizontal="left"/>
    </xf>
    <xf numFmtId="0" fontId="7" fillId="0" borderId="16"/>
    <xf numFmtId="180" fontId="55" fillId="0" borderId="30">
      <alignment horizontal="center"/>
    </xf>
    <xf numFmtId="0" fontId="7" fillId="0" borderId="16"/>
    <xf numFmtId="4" fontId="86" fillId="0" borderId="9"/>
    <xf numFmtId="4" fontId="69" fillId="5" borderId="31" applyNumberFormat="0" applyProtection="0">
      <alignment vertical="center"/>
    </xf>
    <xf numFmtId="4" fontId="87" fillId="5" borderId="31" applyNumberFormat="0" applyProtection="0">
      <alignment vertical="center"/>
    </xf>
    <xf numFmtId="4" fontId="88" fillId="5" borderId="31" applyNumberFormat="0" applyProtection="0">
      <alignment horizontal="left" vertical="center" indent="1"/>
    </xf>
    <xf numFmtId="4" fontId="88" fillId="18" borderId="0" applyNumberFormat="0" applyProtection="0">
      <alignment horizontal="left" vertical="center" indent="1"/>
    </xf>
    <xf numFmtId="4" fontId="88" fillId="14" borderId="31" applyNumberFormat="0" applyProtection="0">
      <alignment horizontal="right" vertical="center"/>
    </xf>
    <xf numFmtId="4" fontId="88" fillId="2" borderId="31" applyNumberFormat="0" applyProtection="0">
      <alignment horizontal="right" vertical="center"/>
    </xf>
    <xf numFmtId="4" fontId="88" fillId="50" borderId="31" applyNumberFormat="0" applyProtection="0">
      <alignment horizontal="right" vertical="center"/>
    </xf>
    <xf numFmtId="4" fontId="88" fillId="8" borderId="31" applyNumberFormat="0" applyProtection="0">
      <alignment horizontal="right" vertical="center"/>
    </xf>
    <xf numFmtId="4" fontId="88" fillId="15" borderId="31" applyNumberFormat="0" applyProtection="0">
      <alignment horizontal="right" vertical="center"/>
    </xf>
    <xf numFmtId="4" fontId="88" fillId="6" borderId="31" applyNumberFormat="0" applyProtection="0">
      <alignment horizontal="right" vertical="center"/>
    </xf>
    <xf numFmtId="4" fontId="88" fillId="51" borderId="31" applyNumberFormat="0" applyProtection="0">
      <alignment horizontal="right" vertical="center"/>
    </xf>
    <xf numFmtId="4" fontId="88" fillId="52" borderId="31" applyNumberFormat="0" applyProtection="0">
      <alignment horizontal="right" vertical="center"/>
    </xf>
    <xf numFmtId="4" fontId="88" fillId="19" borderId="31" applyNumberFormat="0" applyProtection="0">
      <alignment horizontal="right" vertical="center"/>
    </xf>
    <xf numFmtId="4" fontId="69" fillId="53" borderId="32" applyNumberFormat="0" applyProtection="0">
      <alignment horizontal="left" vertical="center" indent="1"/>
    </xf>
    <xf numFmtId="4" fontId="69" fillId="9" borderId="0" applyNumberFormat="0" applyProtection="0">
      <alignment horizontal="left" vertical="center" indent="1"/>
    </xf>
    <xf numFmtId="4" fontId="69" fillId="18" borderId="0" applyNumberFormat="0" applyProtection="0">
      <alignment horizontal="left" vertical="center" indent="1"/>
    </xf>
    <xf numFmtId="4" fontId="88" fillId="9" borderId="31" applyNumberFormat="0" applyProtection="0">
      <alignment horizontal="right" vertical="center"/>
    </xf>
    <xf numFmtId="4" fontId="22" fillId="9" borderId="0" applyNumberFormat="0" applyProtection="0">
      <alignment horizontal="left" vertical="center" indent="1"/>
    </xf>
    <xf numFmtId="4" fontId="22" fillId="18" borderId="0" applyNumberFormat="0" applyProtection="0">
      <alignment horizontal="left" vertical="center" indent="1"/>
    </xf>
    <xf numFmtId="4" fontId="88" fillId="3" borderId="31" applyNumberFormat="0" applyProtection="0">
      <alignment vertical="center"/>
    </xf>
    <xf numFmtId="4" fontId="89" fillId="3" borderId="31" applyNumberFormat="0" applyProtection="0">
      <alignment vertical="center"/>
    </xf>
    <xf numFmtId="4" fontId="69" fillId="9" borderId="33" applyNumberFormat="0" applyProtection="0">
      <alignment horizontal="left" vertical="center" indent="1"/>
    </xf>
    <xf numFmtId="4" fontId="88" fillId="3" borderId="31" applyNumberFormat="0" applyProtection="0">
      <alignment horizontal="right" vertical="center"/>
    </xf>
    <xf numFmtId="4" fontId="89" fillId="3" borderId="31" applyNumberFormat="0" applyProtection="0">
      <alignment horizontal="right" vertical="center"/>
    </xf>
    <xf numFmtId="4" fontId="69" fillId="9" borderId="31" applyNumberFormat="0" applyProtection="0">
      <alignment horizontal="left" vertical="center" indent="1"/>
    </xf>
    <xf numFmtId="4" fontId="90" fillId="10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0" fontId="92" fillId="54" borderId="7"/>
    <xf numFmtId="0" fontId="93" fillId="0" borderId="0" applyFont="0" applyBorder="0" applyAlignment="0"/>
    <xf numFmtId="0" fontId="7" fillId="0" borderId="0">
      <alignment horizontal="center"/>
    </xf>
    <xf numFmtId="250" fontId="52" fillId="0" borderId="0"/>
    <xf numFmtId="251" fontId="37" fillId="0" borderId="0" applyBorder="0" applyAlignment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4" fontId="40" fillId="0" borderId="0"/>
    <xf numFmtId="258" fontId="101" fillId="0" borderId="0" applyFont="0" applyFill="0" applyBorder="0" applyAlignment="0" applyProtection="0"/>
    <xf numFmtId="0" fontId="22" fillId="0" borderId="0" applyNumberFormat="0" applyBorder="0" applyAlignment="0"/>
    <xf numFmtId="0" fontId="10" fillId="0" borderId="0"/>
    <xf numFmtId="0" fontId="76" fillId="0" borderId="0"/>
    <xf numFmtId="40" fontId="94" fillId="0" borderId="0" applyBorder="0">
      <alignment horizontal="right"/>
    </xf>
    <xf numFmtId="0" fontId="48" fillId="0" borderId="27"/>
    <xf numFmtId="0" fontId="44" fillId="0" borderId="27"/>
    <xf numFmtId="252" fontId="11" fillId="0" borderId="5" applyNumberFormat="0" applyFont="0" applyFill="0" applyAlignment="0" applyProtection="0">
      <alignment horizontal="right"/>
    </xf>
    <xf numFmtId="0" fontId="40" fillId="0" borderId="18" applyBorder="0">
      <alignment vertical="justify"/>
    </xf>
    <xf numFmtId="49" fontId="22" fillId="0" borderId="0" applyFill="0" applyBorder="0" applyAlignment="0"/>
    <xf numFmtId="221" fontId="7" fillId="0" borderId="0" applyFill="0" applyBorder="0" applyAlignment="0"/>
    <xf numFmtId="0" fontId="7" fillId="0" borderId="0" applyFill="0" applyBorder="0" applyAlignment="0"/>
    <xf numFmtId="0" fontId="40" fillId="0" borderId="18" applyBorder="0">
      <alignment vertical="justify"/>
    </xf>
    <xf numFmtId="0" fontId="95" fillId="3" borderId="0" applyFont="0">
      <alignment horizontal="center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0" fontId="20" fillId="0" borderId="0"/>
    <xf numFmtId="37" fontId="96" fillId="0" borderId="0" applyFill="0" applyBorder="0" applyAlignment="0" applyProtection="0">
      <alignment vertical="center"/>
    </xf>
    <xf numFmtId="0" fontId="97" fillId="47" borderId="0"/>
    <xf numFmtId="0" fontId="98" fillId="47" borderId="0"/>
    <xf numFmtId="38" fontId="52" fillId="0" borderId="0"/>
    <xf numFmtId="0" fontId="21" fillId="0" borderId="0" applyNumberFormat="0" applyBorder="0" applyAlignment="0"/>
    <xf numFmtId="235" fontId="7" fillId="0" borderId="2">
      <protection locked="0"/>
    </xf>
    <xf numFmtId="0" fontId="74" fillId="0" borderId="34"/>
    <xf numFmtId="0" fontId="66" fillId="0" borderId="34"/>
    <xf numFmtId="0" fontId="74" fillId="0" borderId="27"/>
    <xf numFmtId="0" fontId="66" fillId="0" borderId="27"/>
    <xf numFmtId="41" fontId="7" fillId="0" borderId="0" applyFont="0" applyFill="0" applyBorder="0" applyAlignment="0" applyProtection="0"/>
    <xf numFmtId="0" fontId="36" fillId="42" borderId="0"/>
    <xf numFmtId="0" fontId="99" fillId="0" borderId="0">
      <alignment vertical="top"/>
    </xf>
    <xf numFmtId="0" fontId="36" fillId="42" borderId="0"/>
    <xf numFmtId="40" fontId="100" fillId="0" borderId="4" applyFont="0" applyFill="0" applyBorder="0" applyAlignment="0" applyProtection="0"/>
    <xf numFmtId="229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5" fontId="37" fillId="0" borderId="0" applyBorder="0"/>
    <xf numFmtId="255" fontId="37" fillId="0" borderId="0" applyBorder="0"/>
    <xf numFmtId="256" fontId="55" fillId="0" borderId="0" applyBorder="0" applyAlignment="0"/>
    <xf numFmtId="255" fontId="37" fillId="0" borderId="0" applyBorder="0"/>
    <xf numFmtId="256" fontId="55" fillId="0" borderId="0" applyBorder="0" applyAlignment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7" fontId="37" fillId="0" borderId="0" applyBorder="0" applyAlignment="0"/>
    <xf numFmtId="203" fontId="41" fillId="0" borderId="3" applyFont="0" applyBorder="0" applyAlignment="0">
      <alignment horizontal="center" vertical="center"/>
    </xf>
    <xf numFmtId="259" fontId="102" fillId="0" borderId="0" applyFont="0" applyFill="0" applyBorder="0" applyAlignment="0" applyProtection="0"/>
    <xf numFmtId="220" fontId="55" fillId="0" borderId="0" applyFont="0" applyFill="0" applyBorder="0" applyAlignment="0" applyProtection="0"/>
    <xf numFmtId="220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0" fontId="78" fillId="0" borderId="0"/>
    <xf numFmtId="0" fontId="103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5" fillId="28" borderId="0" applyNumberFormat="0" applyBorder="0" applyAlignment="0" applyProtection="0"/>
    <xf numFmtId="0" fontId="106" fillId="31" borderId="0" applyNumberFormat="0" applyBorder="0" applyAlignment="0" applyProtection="0"/>
    <xf numFmtId="0" fontId="107" fillId="30" borderId="21" applyNumberFormat="0" applyAlignment="0" applyProtection="0"/>
    <xf numFmtId="0" fontId="108" fillId="29" borderId="21" applyNumberFormat="0" applyAlignment="0" applyProtection="0"/>
    <xf numFmtId="0" fontId="35" fillId="24" borderId="0" applyNumberFormat="0" applyBorder="0" applyAlignment="0" applyProtection="0"/>
    <xf numFmtId="0" fontId="4" fillId="21" borderId="0" applyNumberFormat="0" applyBorder="0" applyAlignment="0" applyProtection="0"/>
    <xf numFmtId="0" fontId="35" fillId="25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32" borderId="25" applyNumberFormat="0" applyFont="0" applyAlignment="0" applyProtection="0"/>
    <xf numFmtId="0" fontId="34" fillId="0" borderId="26" applyNumberFormat="0" applyFill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34" borderId="0" applyNumberFormat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7" fillId="30" borderId="21" applyNumberFormat="0" applyAlignment="0" applyProtection="0"/>
    <xf numFmtId="37" fontId="96" fillId="0" borderId="0" applyFill="0" applyBorder="0" applyAlignment="0" applyProtection="0">
      <alignment vertical="center"/>
    </xf>
    <xf numFmtId="37" fontId="96" fillId="0" borderId="0" applyFill="0" applyBorder="0" applyAlignment="0" applyProtection="0">
      <alignment vertical="center"/>
    </xf>
    <xf numFmtId="0" fontId="107" fillId="30" borderId="21" applyNumberFormat="0" applyAlignment="0" applyProtection="0"/>
    <xf numFmtId="0" fontId="3" fillId="0" borderId="0"/>
    <xf numFmtId="0" fontId="7" fillId="0" borderId="1" quotePrefix="1">
      <alignment horizontal="justify" vertical="justify" textRotation="127" wrapText="1" justifyLastLine="1"/>
      <protection hidden="1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56" fillId="0" borderId="0" applyFont="0" applyFill="0" applyBorder="0" applyAlignment="0" applyProtection="0"/>
    <xf numFmtId="190" fontId="7" fillId="0" borderId="0" applyFont="0" applyFill="0" applyBorder="0" applyAlignment="0" applyProtection="0"/>
    <xf numFmtId="38" fontId="56" fillId="0" borderId="0" applyFill="0" applyBorder="0" applyAlignment="0" applyProtection="0"/>
    <xf numFmtId="171" fontId="7" fillId="0" borderId="0" applyFont="0" applyFill="0" applyBorder="0" applyAlignment="0" applyProtection="0"/>
    <xf numFmtId="38" fontId="56" fillId="0" borderId="0" applyFill="0" applyBorder="0" applyAlignment="0" applyProtection="0"/>
    <xf numFmtId="191" fontId="7" fillId="0" borderId="0" applyFont="0" applyFill="0" applyBorder="0" applyAlignment="0" applyProtection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261" fontId="7" fillId="0" borderId="0" applyFont="0" applyFill="0" applyBorder="0" applyAlignment="0" applyProtection="0"/>
    <xf numFmtId="0" fontId="112" fillId="0" borderId="0"/>
    <xf numFmtId="262" fontId="7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41" fontId="114" fillId="0" borderId="0" applyFont="0" applyFill="0" applyBorder="0" applyAlignment="0" applyProtection="0"/>
    <xf numFmtId="263" fontId="114" fillId="0" borderId="0" applyFont="0" applyFill="0" applyBorder="0" applyAlignment="0" applyProtection="0"/>
    <xf numFmtId="264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65" fontId="7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116" fillId="0" borderId="0"/>
    <xf numFmtId="266" fontId="7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16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7" fillId="0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38" fontId="56" fillId="0" borderId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0" fontId="117" fillId="42" borderId="0"/>
    <xf numFmtId="0" fontId="36" fillId="42" borderId="0"/>
    <xf numFmtId="0" fontId="117" fillId="42" borderId="0"/>
    <xf numFmtId="0" fontId="117" fillId="42" borderId="0"/>
    <xf numFmtId="0" fontId="55" fillId="0" borderId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6" fillId="42" borderId="0"/>
    <xf numFmtId="0" fontId="117" fillId="42" borderId="0"/>
    <xf numFmtId="267" fontId="118" fillId="0" borderId="0" applyFont="0" applyFill="0" applyBorder="0" applyAlignment="0" applyProtection="0"/>
    <xf numFmtId="239" fontId="118" fillId="0" borderId="0" applyFont="0" applyFill="0" applyBorder="0" applyAlignment="0" applyProtection="0"/>
    <xf numFmtId="0" fontId="7" fillId="0" borderId="0"/>
    <xf numFmtId="0" fontId="118" fillId="0" borderId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0" fontId="55" fillId="0" borderId="0"/>
    <xf numFmtId="0" fontId="7" fillId="0" borderId="0"/>
    <xf numFmtId="237" fontId="7" fillId="0" borderId="0" applyFont="0" applyFill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1" fillId="56" borderId="0" applyNumberFormat="0" applyBorder="0" applyAlignment="0" applyProtection="0"/>
    <xf numFmtId="0" fontId="121" fillId="58" borderId="0" applyNumberFormat="0" applyBorder="0" applyAlignment="0" applyProtection="0"/>
    <xf numFmtId="0" fontId="121" fillId="60" borderId="0" applyNumberFormat="0" applyBorder="0" applyAlignment="0" applyProtection="0"/>
    <xf numFmtId="0" fontId="121" fillId="65" borderId="0" applyNumberFormat="0" applyBorder="0" applyAlignment="0" applyProtection="0"/>
    <xf numFmtId="0" fontId="121" fillId="67" borderId="0" applyNumberFormat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18" fontId="7" fillId="12" borderId="20" applyNumberFormat="0" applyFill="0" applyBorder="0">
      <alignment vertical="top" wrapText="1"/>
    </xf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2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22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19" fillId="23" borderId="0" applyNumberFormat="0" applyBorder="0" applyAlignment="0" applyProtection="0"/>
    <xf numFmtId="0" fontId="121" fillId="71" borderId="0" applyNumberFormat="0" applyBorder="0" applyAlignment="0" applyProtection="0"/>
    <xf numFmtId="0" fontId="121" fillId="72" borderId="0" applyNumberFormat="0" applyBorder="0" applyAlignment="0" applyProtection="0"/>
    <xf numFmtId="0" fontId="121" fillId="69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38" fontId="56" fillId="0" borderId="0" applyFill="0" applyBorder="0" applyAlignment="0" applyProtection="0"/>
    <xf numFmtId="9" fontId="110" fillId="0" borderId="0"/>
    <xf numFmtId="9" fontId="114" fillId="0" borderId="0"/>
    <xf numFmtId="9" fontId="114" fillId="0" borderId="0"/>
    <xf numFmtId="9" fontId="110" fillId="0" borderId="0"/>
    <xf numFmtId="9" fontId="114" fillId="0" borderId="0"/>
    <xf numFmtId="9" fontId="114" fillId="0" borderId="0"/>
    <xf numFmtId="9" fontId="114" fillId="0" borderId="0"/>
    <xf numFmtId="9" fontId="110" fillId="0" borderId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0" fontId="42" fillId="0" borderId="4">
      <alignment horizontal="center"/>
    </xf>
    <xf numFmtId="0" fontId="42" fillId="0" borderId="4">
      <alignment horizontal="center"/>
    </xf>
    <xf numFmtId="0" fontId="43" fillId="0" borderId="0"/>
    <xf numFmtId="0" fontId="43" fillId="0" borderId="0"/>
    <xf numFmtId="0" fontId="43" fillId="0" borderId="14" applyFill="0">
      <alignment horizontal="center"/>
      <protection locked="0"/>
    </xf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7" borderId="0"/>
    <xf numFmtId="0" fontId="42" fillId="0" borderId="0">
      <protection locked="0"/>
    </xf>
    <xf numFmtId="0" fontId="42" fillId="0" borderId="0">
      <protection locked="0"/>
    </xf>
    <xf numFmtId="269" fontId="7" fillId="0" borderId="0"/>
    <xf numFmtId="270" fontId="7" fillId="0" borderId="0"/>
    <xf numFmtId="0" fontId="43" fillId="43" borderId="0">
      <alignment horizontal="right"/>
    </xf>
    <xf numFmtId="0" fontId="43" fillId="43" borderId="0">
      <alignment horizontal="right"/>
    </xf>
    <xf numFmtId="0" fontId="42" fillId="0" borderId="0"/>
    <xf numFmtId="0" fontId="42" fillId="0" borderId="0"/>
    <xf numFmtId="0" fontId="121" fillId="84" borderId="0" applyNumberFormat="0" applyBorder="0" applyAlignment="0" applyProtection="0"/>
    <xf numFmtId="0" fontId="121" fillId="85" borderId="0" applyNumberFormat="0" applyBorder="0" applyAlignment="0" applyProtection="0"/>
    <xf numFmtId="0" fontId="123" fillId="86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1" fillId="89" borderId="0" applyNumberFormat="0" applyBorder="0" applyAlignment="0" applyProtection="0"/>
    <xf numFmtId="0" fontId="121" fillId="90" borderId="0" applyNumberFormat="0" applyBorder="0" applyAlignment="0" applyProtection="0"/>
    <xf numFmtId="0" fontId="123" fillId="90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3" fillId="92" borderId="0" applyNumberFormat="0" applyBorder="0" applyAlignment="0" applyProtection="0"/>
    <xf numFmtId="0" fontId="123" fillId="92" borderId="0" applyNumberFormat="0" applyBorder="0" applyAlignment="0" applyProtection="0"/>
    <xf numFmtId="0" fontId="121" fillId="93" borderId="0" applyNumberFormat="0" applyBorder="0" applyAlignment="0" applyProtection="0"/>
    <xf numFmtId="0" fontId="121" fillId="94" borderId="0" applyNumberFormat="0" applyBorder="0" applyAlignment="0" applyProtection="0"/>
    <xf numFmtId="0" fontId="123" fillId="94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3" fillId="95" borderId="0" applyNumberFormat="0" applyBorder="0" applyAlignment="0" applyProtection="0"/>
    <xf numFmtId="0" fontId="121" fillId="97" borderId="0" applyNumberFormat="0" applyBorder="0" applyAlignment="0" applyProtection="0"/>
    <xf numFmtId="0" fontId="121" fillId="97" borderId="0" applyNumberFormat="0" applyBorder="0" applyAlignment="0" applyProtection="0"/>
    <xf numFmtId="0" fontId="123" fillId="9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1" fillId="99" borderId="0" applyNumberFormat="0" applyBorder="0" applyAlignment="0" applyProtection="0"/>
    <xf numFmtId="0" fontId="121" fillId="85" borderId="0" applyNumberFormat="0" applyBorder="0" applyAlignment="0" applyProtection="0"/>
    <xf numFmtId="0" fontId="123" fillId="10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1" fillId="101" borderId="0" applyNumberFormat="0" applyBorder="0" applyAlignment="0" applyProtection="0"/>
    <xf numFmtId="0" fontId="121" fillId="102" borderId="0" applyNumberFormat="0" applyBorder="0" applyAlignment="0" applyProtection="0"/>
    <xf numFmtId="0" fontId="123" fillId="103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3" fillId="105" borderId="0" applyNumberFormat="0" applyBorder="0" applyAlignment="0" applyProtection="0"/>
    <xf numFmtId="271" fontId="40" fillId="0" borderId="0" applyFont="0" applyFill="0" applyBorder="0" applyAlignment="0" applyProtection="0"/>
    <xf numFmtId="272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69" fontId="40" fillId="0" borderId="0"/>
    <xf numFmtId="169" fontId="40" fillId="0" borderId="0"/>
    <xf numFmtId="169" fontId="40" fillId="0" borderId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2" fontId="129" fillId="10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1" fillId="108" borderId="36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2" fillId="109" borderId="3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73" fontId="134" fillId="0" borderId="0" applyFill="0" applyBorder="0" applyAlignment="0" applyProtection="0"/>
    <xf numFmtId="40" fontId="134" fillId="0" borderId="0" applyFill="0" applyBorder="0" applyAlignment="0" applyProtection="0"/>
    <xf numFmtId="274" fontId="14" fillId="111" borderId="0" applyFill="0" applyBorder="0" applyAlignment="0">
      <alignment vertical="top"/>
    </xf>
    <xf numFmtId="275" fontId="14" fillId="0" borderId="0" applyFill="0" applyBorder="0" applyAlignment="0" applyProtection="0"/>
    <xf numFmtId="169" fontId="7" fillId="0" borderId="0" applyFont="0" applyBorder="0" applyAlignment="0" applyProtection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36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136" fillId="0" borderId="0" applyFill="0" applyBorder="0" applyAlignment="0" applyProtection="0"/>
    <xf numFmtId="169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9" fontId="136" fillId="0" borderId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36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6" fillId="0" borderId="0" applyFill="0" applyBorder="0" applyAlignment="0" applyProtection="0"/>
    <xf numFmtId="179" fontId="136" fillId="0" borderId="0" applyFill="0" applyBorder="0" applyAlignment="0" applyProtection="0"/>
    <xf numFmtId="167" fontId="135" fillId="0" borderId="0" applyFont="0" applyFill="0" applyBorder="0" applyAlignment="0" applyProtection="0"/>
    <xf numFmtId="277" fontId="7" fillId="0" borderId="0" applyFont="0" applyFill="0" applyBorder="0" applyAlignment="0" applyProtection="0"/>
    <xf numFmtId="172" fontId="136" fillId="0" borderId="0" applyFill="0" applyBorder="0" applyAlignment="0" applyProtection="0"/>
    <xf numFmtId="179" fontId="136" fillId="0" borderId="0" applyFill="0" applyBorder="0" applyAlignment="0" applyProtection="0"/>
    <xf numFmtId="171" fontId="7" fillId="0" borderId="0" applyNumberFormat="0" applyFill="0" applyBorder="0" applyAlignment="0" applyProtection="0"/>
    <xf numFmtId="172" fontId="136" fillId="0" borderId="0" applyFill="0" applyBorder="0" applyAlignment="0" applyProtection="0"/>
    <xf numFmtId="171" fontId="124" fillId="0" borderId="0" applyFont="0" applyFill="0" applyBorder="0" applyAlignment="0" applyProtection="0"/>
    <xf numFmtId="187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2" fontId="136" fillId="0" borderId="0" applyFill="0" applyBorder="0" applyAlignment="0" applyProtection="0"/>
    <xf numFmtId="2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79" fontId="120" fillId="0" borderId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2" fontId="136" fillId="0" borderId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36" fillId="0" borderId="0" applyFill="0" applyBorder="0" applyAlignment="0" applyProtection="0"/>
    <xf numFmtId="168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81" fontId="1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2" fontId="136" fillId="0" borderId="0" applyFill="0" applyBorder="0" applyAlignment="0" applyProtection="0"/>
    <xf numFmtId="43" fontId="120" fillId="0" borderId="0" applyFont="0" applyFill="0" applyBorder="0" applyAlignment="0" applyProtection="0"/>
    <xf numFmtId="172" fontId="136" fillId="0" borderId="0" applyFill="0" applyBorder="0" applyAlignment="0" applyProtection="0"/>
    <xf numFmtId="168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17" fillId="0" borderId="0" applyFont="0" applyFill="0" applyBorder="0" applyAlignment="0" applyProtection="0"/>
    <xf numFmtId="279" fontId="12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1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7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81" fontId="136" fillId="0" borderId="0" applyFill="0" applyBorder="0" applyAlignment="0" applyProtection="0"/>
    <xf numFmtId="171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280" fontId="7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7" fillId="0" borderId="0"/>
    <xf numFmtId="184" fontId="78" fillId="0" borderId="0"/>
    <xf numFmtId="184" fontId="78" fillId="0" borderId="0"/>
    <xf numFmtId="166" fontId="7" fillId="0" borderId="0"/>
    <xf numFmtId="280" fontId="114" fillId="0" borderId="0"/>
    <xf numFmtId="280" fontId="110" fillId="0" borderId="0"/>
    <xf numFmtId="280" fontId="114" fillId="0" borderId="0"/>
    <xf numFmtId="280" fontId="114" fillId="0" borderId="0"/>
    <xf numFmtId="280" fontId="114" fillId="0" borderId="0"/>
    <xf numFmtId="286" fontId="110" fillId="0" borderId="0"/>
    <xf numFmtId="0" fontId="140" fillId="0" borderId="0">
      <alignment horizontal="left"/>
    </xf>
    <xf numFmtId="0" fontId="141" fillId="0" borderId="0"/>
    <xf numFmtId="0" fontId="142" fillId="0" borderId="0">
      <alignment horizontal="left"/>
    </xf>
    <xf numFmtId="248" fontId="143" fillId="0" borderId="4"/>
    <xf numFmtId="287" fontId="14" fillId="111" borderId="2" applyFill="0" applyBorder="0" applyAlignment="0">
      <alignment horizontal="right"/>
    </xf>
    <xf numFmtId="0" fontId="7" fillId="0" borderId="0" applyFont="0" applyFill="0" applyBorder="0" applyAlignment="0" applyProtection="0"/>
    <xf numFmtId="4" fontId="7" fillId="0" borderId="27">
      <alignment horizontal="right"/>
    </xf>
    <xf numFmtId="4" fontId="7" fillId="0" borderId="27">
      <alignment horizontal="right"/>
    </xf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88" fontId="78" fillId="0" borderId="0"/>
    <xf numFmtId="288" fontId="78" fillId="0" borderId="0"/>
    <xf numFmtId="288" fontId="78" fillId="0" borderId="0"/>
    <xf numFmtId="289" fontId="114" fillId="0" borderId="0"/>
    <xf numFmtId="289" fontId="110" fillId="0" borderId="0"/>
    <xf numFmtId="289" fontId="114" fillId="0" borderId="0"/>
    <xf numFmtId="289" fontId="114" fillId="0" borderId="0"/>
    <xf numFmtId="289" fontId="114" fillId="0" borderId="0"/>
    <xf numFmtId="290" fontId="110" fillId="0" borderId="0"/>
    <xf numFmtId="291" fontId="7" fillId="0" borderId="0"/>
    <xf numFmtId="37" fontId="55" fillId="0" borderId="0"/>
    <xf numFmtId="37" fontId="55" fillId="0" borderId="0"/>
    <xf numFmtId="37" fontId="7" fillId="0" borderId="0"/>
    <xf numFmtId="37" fontId="7" fillId="0" borderId="0"/>
    <xf numFmtId="37" fontId="55" fillId="0" borderId="0"/>
    <xf numFmtId="37" fontId="7" fillId="0" borderId="0"/>
    <xf numFmtId="225" fontId="7" fillId="12" borderId="0" applyFont="0" applyBorder="0"/>
    <xf numFmtId="226" fontId="7" fillId="12" borderId="0" applyFont="0" applyBorder="0"/>
    <xf numFmtId="0" fontId="10" fillId="12" borderId="0" applyNumberFormat="0" applyFont="0" applyFill="0" applyBorder="0" applyProtection="0">
      <alignment horizontal="left"/>
    </xf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227" fontId="40" fillId="0" borderId="0">
      <protection locked="0"/>
    </xf>
    <xf numFmtId="0" fontId="145" fillId="42" borderId="27"/>
    <xf numFmtId="3" fontId="146" fillId="0" borderId="35" applyFill="0" applyBorder="0" applyProtection="0">
      <alignment horizontal="center" vertical="center"/>
    </xf>
    <xf numFmtId="277" fontId="78" fillId="0" borderId="0"/>
    <xf numFmtId="277" fontId="78" fillId="0" borderId="0"/>
    <xf numFmtId="277" fontId="78" fillId="0" borderId="0"/>
    <xf numFmtId="181" fontId="114" fillId="0" borderId="0"/>
    <xf numFmtId="181" fontId="110" fillId="0" borderId="0"/>
    <xf numFmtId="181" fontId="114" fillId="0" borderId="0"/>
    <xf numFmtId="181" fontId="114" fillId="0" borderId="0"/>
    <xf numFmtId="181" fontId="114" fillId="0" borderId="0"/>
    <xf numFmtId="181" fontId="110" fillId="0" borderId="0"/>
    <xf numFmtId="167" fontId="7" fillId="0" borderId="0" applyFill="0" applyBorder="0" applyAlignment="0" applyProtection="0"/>
    <xf numFmtId="165" fontId="7" fillId="0" borderId="0" applyFill="0" applyBorder="0" applyAlignment="0" applyProtection="0"/>
    <xf numFmtId="167" fontId="7" fillId="0" borderId="0" applyFill="0" applyBorder="0" applyAlignment="0" applyProtection="0"/>
    <xf numFmtId="0" fontId="145" fillId="42" borderId="27"/>
    <xf numFmtId="0" fontId="145" fillId="42" borderId="27"/>
    <xf numFmtId="0" fontId="147" fillId="112" borderId="0" applyNumberFormat="0" applyBorder="0" applyAlignment="0" applyProtection="0"/>
    <xf numFmtId="0" fontId="147" fillId="113" borderId="0" applyNumberFormat="0" applyBorder="0" applyAlignment="0" applyProtection="0"/>
    <xf numFmtId="0" fontId="147" fillId="114" borderId="0" applyNumberFormat="0" applyBorder="0" applyAlignment="0" applyProtection="0"/>
    <xf numFmtId="40" fontId="56" fillId="0" borderId="0" applyFont="0" applyFill="0" applyBorder="0" applyAlignment="0" applyProtection="0"/>
    <xf numFmtId="0" fontId="45" fillId="0" borderId="0"/>
    <xf numFmtId="0" fontId="148" fillId="115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0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0" fontId="124" fillId="104" borderId="0" applyNumberFormat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0" fontId="151" fillId="0" borderId="0">
      <alignment horizontal="left"/>
    </xf>
    <xf numFmtId="0" fontId="152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4" fillId="42" borderId="38"/>
    <xf numFmtId="0" fontId="154" fillId="42" borderId="27"/>
    <xf numFmtId="293" fontId="21" fillId="0" borderId="0">
      <alignment horizontal="right"/>
    </xf>
    <xf numFmtId="0" fontId="154" fillId="116" borderId="27"/>
    <xf numFmtId="0" fontId="155" fillId="8" borderId="12" applyBorder="0">
      <alignment horizontal="center"/>
    </xf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6" fillId="60" borderId="0" applyNumberFormat="0" applyBorder="0" applyAlignment="0" applyProtection="0"/>
    <xf numFmtId="38" fontId="11" fillId="12" borderId="0" applyNumberFormat="0" applyBorder="0" applyAlignment="0" applyProtection="0"/>
    <xf numFmtId="38" fontId="16" fillId="12" borderId="0" applyNumberFormat="0" applyBorder="0" applyAlignment="0" applyProtection="0"/>
    <xf numFmtId="38" fontId="16" fillId="12" borderId="0" applyNumberFormat="0" applyBorder="0" applyAlignment="0" applyProtection="0"/>
    <xf numFmtId="0" fontId="66" fillId="106" borderId="39"/>
    <xf numFmtId="0" fontId="158" fillId="0" borderId="0">
      <alignment horizontal="left"/>
    </xf>
    <xf numFmtId="0" fontId="158" fillId="0" borderId="0">
      <alignment horizontal="left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0" fillId="5" borderId="19">
      <alignment vertical="center" wrapText="1"/>
    </xf>
    <xf numFmtId="0" fontId="160" fillId="0" borderId="42" applyNumberFormat="0" applyFill="0" applyAlignment="0" applyProtection="0"/>
    <xf numFmtId="0" fontId="160" fillId="0" borderId="42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0">
      <alignment horizontal="left"/>
    </xf>
    <xf numFmtId="0" fontId="163" fillId="0" borderId="9">
      <alignment horizontal="left" vertical="top"/>
    </xf>
    <xf numFmtId="0" fontId="164" fillId="0" borderId="43" applyNumberFormat="0" applyFill="0" applyAlignment="0" applyProtection="0"/>
    <xf numFmtId="0" fontId="164" fillId="0" borderId="43" applyNumberFormat="0" applyFill="0" applyAlignment="0" applyProtection="0"/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0">
      <alignment horizontal="left"/>
    </xf>
    <xf numFmtId="0" fontId="42" fillId="0" borderId="0">
      <alignment horizontal="left"/>
    </xf>
    <xf numFmtId="0" fontId="167" fillId="0" borderId="9">
      <alignment horizontal="left" vertical="top"/>
    </xf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8" fillId="0" borderId="44" applyNumberFormat="0" applyFill="0" applyAlignment="0" applyProtection="0"/>
    <xf numFmtId="0" fontId="170" fillId="0" borderId="0">
      <alignment horizontal="left"/>
    </xf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94" fontId="66" fillId="0" borderId="45">
      <alignment horizontal="left"/>
    </xf>
    <xf numFmtId="295" fontId="50" fillId="0" borderId="12">
      <alignment horizontal="left"/>
    </xf>
    <xf numFmtId="0" fontId="171" fillId="0" borderId="46">
      <alignment horizontal="right"/>
    </xf>
    <xf numFmtId="0" fontId="66" fillId="1" borderId="12">
      <alignment horizontal="left"/>
    </xf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296" fontId="134" fillId="0" borderId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297" fontId="7" fillId="0" borderId="0" applyBorder="0" applyAlignment="0"/>
    <xf numFmtId="10" fontId="11" fillId="44" borderId="4" applyNumberFormat="0" applyBorder="0" applyAlignment="0" applyProtection="0"/>
    <xf numFmtId="10" fontId="16" fillId="44" borderId="4" applyNumberFormat="0" applyBorder="0" applyAlignment="0" applyProtection="0"/>
    <xf numFmtId="10" fontId="16" fillId="44" borderId="4" applyNumberFormat="0" applyBorder="0" applyAlignment="0" applyProtection="0"/>
    <xf numFmtId="10" fontId="11" fillId="13" borderId="4" applyNumberFormat="0" applyBorder="0" applyAlignment="0" applyProtection="0"/>
    <xf numFmtId="10" fontId="11" fillId="13" borderId="4" applyNumberFormat="0" applyBorder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9" fillId="30" borderId="21" applyNumberFormat="0" applyAlignment="0" applyProtection="0"/>
    <xf numFmtId="0" fontId="179" fillId="30" borderId="21" applyNumberFormat="0" applyAlignment="0" applyProtection="0"/>
    <xf numFmtId="298" fontId="7" fillId="0" borderId="0"/>
    <xf numFmtId="181" fontId="180" fillId="0" borderId="0"/>
    <xf numFmtId="38" fontId="181" fillId="0" borderId="0"/>
    <xf numFmtId="38" fontId="182" fillId="0" borderId="0"/>
    <xf numFmtId="38" fontId="183" fillId="0" borderId="0"/>
    <xf numFmtId="38" fontId="184" fillId="0" borderId="0"/>
    <xf numFmtId="0" fontId="21" fillId="0" borderId="0"/>
    <xf numFmtId="0" fontId="21" fillId="0" borderId="0"/>
    <xf numFmtId="0" fontId="21" fillId="0" borderId="0"/>
    <xf numFmtId="40" fontId="56" fillId="0" borderId="0" applyFont="0" applyFill="0" applyBorder="0" applyAlignment="0" applyProtection="0"/>
    <xf numFmtId="0" fontId="78" fillId="0" borderId="0" applyNumberFormat="0" applyFont="0" applyFill="0" applyBorder="0" applyProtection="0">
      <alignment horizontal="left" vertical="center"/>
    </xf>
    <xf numFmtId="182" fontId="185" fillId="0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6" fillId="0" borderId="47" applyNumberFormat="0" applyFill="0" applyAlignment="0" applyProtection="0"/>
    <xf numFmtId="168" fontId="7" fillId="0" borderId="0" applyFont="0" applyFill="0" applyBorder="0" applyAlignment="0" applyProtection="0"/>
    <xf numFmtId="0" fontId="188" fillId="0" borderId="4">
      <alignment horizontal="center"/>
    </xf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299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90" fillId="118" borderId="0" applyNumberFormat="0" applyBorder="0" applyAlignment="0" applyProtection="0"/>
    <xf numFmtId="49" fontId="88" fillId="0" borderId="0" applyNumberFormat="0" applyBorder="0" applyAlignment="0">
      <alignment horizontal="left"/>
    </xf>
    <xf numFmtId="0" fontId="7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79" fillId="0" borderId="0"/>
    <xf numFmtId="0" fontId="7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172" fontId="193" fillId="0" borderId="0"/>
    <xf numFmtId="0" fontId="14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301" fontId="119" fillId="0" borderId="0"/>
    <xf numFmtId="0" fontId="7" fillId="0" borderId="0"/>
    <xf numFmtId="0" fontId="17" fillId="0" borderId="0"/>
    <xf numFmtId="0" fontId="121" fillId="0" borderId="0"/>
    <xf numFmtId="0" fontId="1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2" fillId="0" borderId="0"/>
    <xf numFmtId="0" fontId="12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>
      <alignment vertical="top"/>
    </xf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301" fontId="17" fillId="0" borderId="0"/>
    <xf numFmtId="0" fontId="29" fillId="0" borderId="0"/>
    <xf numFmtId="0" fontId="194" fillId="0" borderId="0"/>
    <xf numFmtId="0" fontId="29" fillId="0" borderId="0"/>
    <xf numFmtId="0" fontId="1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7" fontId="55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0" fontId="2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7" fillId="0" borderId="0" applyFont="0" applyFill="0" applyBorder="0" applyAlignment="0" applyProtection="0"/>
    <xf numFmtId="0" fontId="7" fillId="0" borderId="0"/>
    <xf numFmtId="0" fontId="114" fillId="0" borderId="0"/>
    <xf numFmtId="0" fontId="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21" fillId="0" borderId="0"/>
    <xf numFmtId="0" fontId="7" fillId="0" borderId="0"/>
    <xf numFmtId="0" fontId="119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301" fontId="11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120" fillId="0" borderId="0"/>
    <xf numFmtId="0" fontId="17" fillId="0" borderId="0"/>
    <xf numFmtId="0" fontId="17" fillId="0" borderId="0"/>
    <xf numFmtId="0" fontId="120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6" fillId="0" borderId="0"/>
    <xf numFmtId="0" fontId="17" fillId="0" borderId="0"/>
    <xf numFmtId="0" fontId="17" fillId="0" borderId="0"/>
    <xf numFmtId="0" fontId="7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7" fillId="0" borderId="0"/>
    <xf numFmtId="0" fontId="196" fillId="0" borderId="0"/>
    <xf numFmtId="0" fontId="196" fillId="0" borderId="0"/>
    <xf numFmtId="0" fontId="17" fillId="0" borderId="0"/>
    <xf numFmtId="301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301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1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0" fontId="22" fillId="0" borderId="0">
      <alignment vertical="top"/>
    </xf>
    <xf numFmtId="0" fontId="194" fillId="0" borderId="0"/>
    <xf numFmtId="0" fontId="7" fillId="0" borderId="0"/>
    <xf numFmtId="0" fontId="22" fillId="0" borderId="0">
      <alignment vertical="top"/>
    </xf>
    <xf numFmtId="301" fontId="119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21" fillId="0" borderId="0"/>
    <xf numFmtId="0" fontId="7" fillId="0" borderId="0"/>
    <xf numFmtId="0" fontId="17" fillId="0" borderId="0"/>
    <xf numFmtId="0" fontId="7" fillId="0" borderId="0"/>
    <xf numFmtId="0" fontId="194" fillId="0" borderId="0"/>
    <xf numFmtId="301" fontId="119" fillId="0" borderId="0"/>
    <xf numFmtId="0" fontId="119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301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21" fillId="0" borderId="0"/>
    <xf numFmtId="0" fontId="1" fillId="0" borderId="0"/>
    <xf numFmtId="240" fontId="7" fillId="0" borderId="0"/>
    <xf numFmtId="0" fontId="51" fillId="0" borderId="0"/>
    <xf numFmtId="0" fontId="199" fillId="0" borderId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301" fontId="120" fillId="32" borderId="25" applyNumberFormat="0" applyFont="0" applyAlignment="0" applyProtection="0"/>
    <xf numFmtId="0" fontId="7" fillId="120" borderId="48" applyNumberFormat="0" applyFont="0" applyAlignment="0" applyProtection="0"/>
    <xf numFmtId="301" fontId="120" fillId="32" borderId="25" applyNumberFormat="0" applyFont="0" applyAlignment="0" applyProtection="0"/>
    <xf numFmtId="0" fontId="7" fillId="120" borderId="48" applyNumberFormat="0" applyFont="0" applyAlignment="0" applyProtection="0"/>
    <xf numFmtId="301" fontId="120" fillId="32" borderId="25" applyNumberFormat="0" applyFont="0" applyAlignment="0" applyProtection="0"/>
    <xf numFmtId="301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7" fillId="0" borderId="0" applyNumberFormat="0" applyFont="0" applyBorder="0" applyAlignment="0"/>
    <xf numFmtId="41" fontId="7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55" fillId="0" borderId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0" fillId="108" borderId="49" applyNumberFormat="0" applyAlignment="0" applyProtection="0"/>
    <xf numFmtId="0" fontId="202" fillId="13" borderId="0">
      <alignment horizontal="right"/>
    </xf>
    <xf numFmtId="0" fontId="203" fillId="0" borderId="0" applyBorder="0">
      <alignment horizontal="centerContinuous"/>
    </xf>
    <xf numFmtId="0" fontId="204" fillId="0" borderId="0" applyBorder="0">
      <alignment horizontal="centerContinuous"/>
    </xf>
    <xf numFmtId="0" fontId="205" fillId="0" borderId="0">
      <alignment horizontal="left"/>
    </xf>
    <xf numFmtId="0" fontId="206" fillId="0" borderId="0">
      <alignment horizontal="center"/>
    </xf>
    <xf numFmtId="0" fontId="207" fillId="0" borderId="0">
      <alignment horizontal="center"/>
    </xf>
    <xf numFmtId="43" fontId="7" fillId="0" borderId="0" applyFont="0" applyFill="0" applyBorder="0" applyAlignment="0" applyProtection="0"/>
    <xf numFmtId="302" fontId="14" fillId="111" borderId="0" applyFill="0" applyBorder="0" applyAlignment="0" applyProtection="0">
      <protection locked="0"/>
    </xf>
    <xf numFmtId="164" fontId="14" fillId="111" borderId="0" applyFill="0" applyBorder="0" applyAlignment="0" applyProtection="0">
      <alignment vertical="top"/>
    </xf>
    <xf numFmtId="175" fontId="14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ill="0" applyBorder="0" applyAlignment="0" applyProtection="0"/>
    <xf numFmtId="9" fontId="1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1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36" fillId="0" borderId="0" applyFill="0" applyBorder="0" applyAlignment="0" applyProtection="0"/>
    <xf numFmtId="9" fontId="1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208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55" fillId="0" borderId="0"/>
    <xf numFmtId="41" fontId="7" fillId="0" borderId="0" applyFont="0" applyFill="0" applyBorder="0" applyAlignment="0" applyProtection="0"/>
    <xf numFmtId="303" fontId="144" fillId="0" borderId="0" applyFont="0" applyFill="0" applyBorder="0" applyAlignment="0" applyProtection="0"/>
    <xf numFmtId="225" fontId="7" fillId="0" borderId="0" applyFont="0" applyFill="0" applyBorder="0" applyAlignment="0" applyProtection="0"/>
    <xf numFmtId="0" fontId="198" fillId="0" borderId="0"/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0" fontId="18" fillId="0" borderId="39" applyNumberFormat="0" applyFill="0" applyAlignment="0" applyProtection="0"/>
    <xf numFmtId="0" fontId="145" fillId="42" borderId="27"/>
    <xf numFmtId="249" fontId="7" fillId="0" borderId="0" applyNumberFormat="0" applyFill="0" applyBorder="0" applyAlignment="0" applyProtection="0">
      <alignment horizontal="left"/>
    </xf>
    <xf numFmtId="273" fontId="7" fillId="0" borderId="0"/>
    <xf numFmtId="237" fontId="7" fillId="0" borderId="0" applyFont="0" applyFill="0" applyBorder="0" applyAlignment="0" applyProtection="0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152" fillId="0" borderId="50">
      <alignment vertical="center"/>
    </xf>
    <xf numFmtId="4" fontId="22" fillId="5" borderId="49" applyNumberFormat="0" applyProtection="0">
      <alignment horizontal="left" vertical="center" indent="1"/>
    </xf>
    <xf numFmtId="0" fontId="7" fillId="11" borderId="49" applyNumberFormat="0" applyProtection="0">
      <alignment horizontal="left" vertical="center" indent="1"/>
    </xf>
    <xf numFmtId="0" fontId="7" fillId="121" borderId="31" applyNumberFormat="0" applyProtection="0">
      <alignment horizontal="left" vertical="top" indent="1"/>
    </xf>
    <xf numFmtId="0" fontId="7" fillId="16" borderId="49" applyNumberFormat="0" applyProtection="0">
      <alignment horizontal="left" vertical="center" indent="1"/>
    </xf>
    <xf numFmtId="0" fontId="7" fillId="122" borderId="31" applyNumberFormat="0" applyProtection="0">
      <alignment horizontal="left" vertical="top" indent="1"/>
    </xf>
    <xf numFmtId="0" fontId="7" fillId="12" borderId="49" applyNumberFormat="0" applyProtection="0">
      <alignment horizontal="left" vertical="center" indent="1"/>
    </xf>
    <xf numFmtId="0" fontId="7" fillId="69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7" fillId="123" borderId="31" applyNumberFormat="0" applyProtection="0">
      <alignment horizontal="left" vertical="top" indent="1"/>
    </xf>
    <xf numFmtId="0" fontId="7" fillId="111" borderId="4" applyNumberFormat="0">
      <protection locked="0"/>
    </xf>
    <xf numFmtId="0" fontId="22" fillId="120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13" fillId="0" borderId="51"/>
    <xf numFmtId="38" fontId="78" fillId="0" borderId="0" applyNumberFormat="0" applyFont="0" applyFill="0" applyBorder="0" applyAlignment="0"/>
    <xf numFmtId="0" fontId="209" fillId="0" borderId="0">
      <alignment horizontal="left"/>
    </xf>
    <xf numFmtId="304" fontId="210" fillId="124" borderId="0" applyBorder="0" applyAlignment="0" applyProtection="0"/>
    <xf numFmtId="0" fontId="211" fillId="0" borderId="0" applyNumberFormat="0" applyFill="0" applyBorder="0" applyAlignment="0" applyProtection="0"/>
    <xf numFmtId="300" fontId="7" fillId="0" borderId="0">
      <alignment horizontal="center"/>
    </xf>
    <xf numFmtId="39" fontId="212" fillId="0" borderId="0"/>
    <xf numFmtId="189" fontId="7" fillId="0" borderId="0" applyFont="0" applyFill="0" applyBorder="0" applyAlignment="0" applyProtection="0"/>
    <xf numFmtId="258" fontId="101" fillId="0" borderId="0" applyFont="0" applyFill="0" applyBorder="0" applyAlignment="0" applyProtection="0"/>
    <xf numFmtId="258" fontId="101" fillId="0" borderId="0" applyFont="0" applyFill="0" applyBorder="0" applyAlignment="0" applyProtection="0"/>
    <xf numFmtId="0" fontId="213" fillId="0" borderId="0" applyNumberFormat="0" applyBorder="0" applyAlignment="0"/>
    <xf numFmtId="0" fontId="214" fillId="44" borderId="0">
      <alignment wrapText="1"/>
    </xf>
    <xf numFmtId="0" fontId="15" fillId="0" borderId="52"/>
    <xf numFmtId="3" fontId="7" fillId="0" borderId="4" applyNumberFormat="0" applyFont="0" applyFill="0" applyAlignment="0" applyProtection="0">
      <alignment vertical="center"/>
    </xf>
    <xf numFmtId="0" fontId="215" fillId="0" borderId="0">
      <alignment horizontal="left"/>
    </xf>
    <xf numFmtId="0" fontId="153" fillId="0" borderId="0">
      <alignment horizontal="left"/>
    </xf>
    <xf numFmtId="0" fontId="166" fillId="0" borderId="0"/>
    <xf numFmtId="0" fontId="42" fillId="0" borderId="0"/>
    <xf numFmtId="0" fontId="162" fillId="0" borderId="0"/>
    <xf numFmtId="0" fontId="153" fillId="0" borderId="0"/>
    <xf numFmtId="0" fontId="216" fillId="0" borderId="0"/>
    <xf numFmtId="0" fontId="216" fillId="0" borderId="0"/>
    <xf numFmtId="0" fontId="217" fillId="0" borderId="0"/>
    <xf numFmtId="0" fontId="217" fillId="0" borderId="0"/>
    <xf numFmtId="0" fontId="216" fillId="0" borderId="0"/>
    <xf numFmtId="0" fontId="216" fillId="0" borderId="0"/>
    <xf numFmtId="0" fontId="7" fillId="0" borderId="0" applyFill="0" applyBorder="0" applyAlignment="0"/>
    <xf numFmtId="220" fontId="7" fillId="0" borderId="0" applyFill="0" applyBorder="0" applyAlignment="0"/>
    <xf numFmtId="0" fontId="218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7" fillId="0" borderId="0"/>
    <xf numFmtId="0" fontId="216" fillId="0" borderId="0"/>
    <xf numFmtId="0" fontId="147" fillId="0" borderId="53" applyNumberFormat="0" applyFill="0" applyAlignment="0" applyProtection="0"/>
    <xf numFmtId="305" fontId="220" fillId="0" borderId="2">
      <protection locked="0"/>
    </xf>
    <xf numFmtId="305" fontId="220" fillId="0" borderId="2">
      <protection locked="0"/>
    </xf>
    <xf numFmtId="305" fontId="220" fillId="0" borderId="2">
      <protection locked="0"/>
    </xf>
    <xf numFmtId="305" fontId="220" fillId="0" borderId="2">
      <protection locked="0"/>
    </xf>
    <xf numFmtId="0" fontId="221" fillId="0" borderId="53" applyNumberFormat="0" applyFill="0" applyAlignment="0" applyProtection="0"/>
    <xf numFmtId="0" fontId="221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40" fontId="51" fillId="0" borderId="0" applyFont="0" applyFill="0" applyBorder="0" applyAlignment="0" applyProtection="0"/>
    <xf numFmtId="8" fontId="222" fillId="0" borderId="0" applyFont="0" applyFill="0" applyBorder="0" applyAlignment="0" applyProtection="0"/>
    <xf numFmtId="306" fontId="144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4" fillId="0" borderId="54"/>
    <xf numFmtId="0" fontId="101" fillId="0" borderId="0" applyNumberFormat="0" applyFont="0" applyFill="0" applyBorder="0" applyProtection="0">
      <alignment horizontal="center" vertical="center" wrapText="1"/>
    </xf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0" fontId="11" fillId="4" borderId="10" applyNumberFormat="0" applyBorder="0" applyAlignment="0">
      <alignment horizont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26" fillId="0" borderId="0"/>
    <xf numFmtId="41" fontId="226" fillId="0" borderId="0" applyFont="0" applyFill="0" applyBorder="0" applyAlignment="0" applyProtection="0"/>
    <xf numFmtId="171" fontId="2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7" fillId="0" borderId="0" applyFont="0" applyFill="0" applyBorder="0" applyAlignment="0" applyProtection="0"/>
    <xf numFmtId="175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175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37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3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0" fontId="2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228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32" fillId="109" borderId="37" applyNumberFormat="0" applyAlignment="0" applyProtection="0"/>
    <xf numFmtId="0" fontId="186" fillId="0" borderId="47" applyNumberFormat="0" applyFill="0" applyAlignment="0" applyProtection="0"/>
    <xf numFmtId="168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0" fontId="156" fillId="60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9" fontId="23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10" fillId="0" borderId="0"/>
    <xf numFmtId="0" fontId="227" fillId="0" borderId="0"/>
    <xf numFmtId="0" fontId="227" fillId="0" borderId="0"/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1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110" fillId="0" borderId="0"/>
    <xf numFmtId="0" fontId="17" fillId="0" borderId="0"/>
    <xf numFmtId="0" fontId="13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37" fillId="0" borderId="0"/>
    <xf numFmtId="0" fontId="17" fillId="0" borderId="0"/>
    <xf numFmtId="0" fontId="17" fillId="0" borderId="0"/>
    <xf numFmtId="0" fontId="7" fillId="0" borderId="0"/>
    <xf numFmtId="0" fontId="137" fillId="0" borderId="0"/>
    <xf numFmtId="0" fontId="119" fillId="0" borderId="0"/>
    <xf numFmtId="0" fontId="17" fillId="0" borderId="0"/>
    <xf numFmtId="0" fontId="198" fillId="0" borderId="0"/>
    <xf numFmtId="0" fontId="7" fillId="0" borderId="0"/>
    <xf numFmtId="0" fontId="110" fillId="0" borderId="0"/>
    <xf numFmtId="0" fontId="120" fillId="0" borderId="0"/>
    <xf numFmtId="0" fontId="17" fillId="0" borderId="0"/>
    <xf numFmtId="0" fontId="227" fillId="0" borderId="0"/>
    <xf numFmtId="0" fontId="22" fillId="0" borderId="0">
      <alignment vertical="top"/>
    </xf>
    <xf numFmtId="0" fontId="110" fillId="0" borderId="0"/>
    <xf numFmtId="0" fontId="2" fillId="0" borderId="0"/>
    <xf numFmtId="0" fontId="17" fillId="0" borderId="0"/>
    <xf numFmtId="0" fontId="39" fillId="0" borderId="0"/>
    <xf numFmtId="0" fontId="17" fillId="0" borderId="0"/>
    <xf numFmtId="39" fontId="51" fillId="0" borderId="0"/>
    <xf numFmtId="0" fontId="22" fillId="0" borderId="0">
      <alignment vertical="top"/>
    </xf>
    <xf numFmtId="0" fontId="17" fillId="0" borderId="0"/>
    <xf numFmtId="0" fontId="22" fillId="0" borderId="0">
      <alignment vertical="top"/>
    </xf>
    <xf numFmtId="39" fontId="51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35" fillId="0" borderId="0"/>
    <xf numFmtId="0" fontId="135" fillId="0" borderId="0"/>
    <xf numFmtId="0" fontId="17" fillId="0" borderId="0"/>
    <xf numFmtId="0" fontId="17" fillId="0" borderId="0"/>
    <xf numFmtId="0" fontId="7" fillId="0" borderId="0"/>
    <xf numFmtId="182" fontId="44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38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7" fillId="0" borderId="5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09" fontId="239" fillId="0" borderId="0" applyFont="0" applyFill="0" applyBorder="0" applyAlignment="0" applyProtection="0"/>
    <xf numFmtId="310" fontId="239" fillId="0" borderId="0" applyFont="0" applyFill="0" applyBorder="0" applyAlignment="0" applyProtection="0"/>
    <xf numFmtId="311" fontId="239" fillId="0" borderId="0" applyFont="0" applyFill="0" applyBorder="0" applyAlignment="0" applyProtection="0"/>
    <xf numFmtId="312" fontId="239" fillId="0" borderId="0" applyFont="0" applyFill="0" applyBorder="0" applyAlignment="0" applyProtection="0"/>
    <xf numFmtId="0" fontId="212" fillId="0" borderId="0"/>
    <xf numFmtId="182" fontId="24" fillId="0" borderId="0"/>
    <xf numFmtId="0" fontId="237" fillId="0" borderId="0"/>
    <xf numFmtId="179" fontId="29" fillId="0" borderId="0"/>
    <xf numFmtId="0" fontId="123" fillId="92" borderId="0" applyNumberFormat="0" applyBorder="0" applyAlignment="0" applyProtection="0"/>
    <xf numFmtId="0" fontId="123" fillId="95" borderId="0" applyNumberFormat="0" applyBorder="0" applyAlignment="0" applyProtection="0"/>
    <xf numFmtId="0" fontId="240" fillId="0" borderId="15"/>
    <xf numFmtId="0" fontId="200" fillId="108" borderId="49" applyNumberFormat="0" applyAlignment="0" applyProtection="0"/>
    <xf numFmtId="0" fontId="17" fillId="120" borderId="48" applyNumberFormat="0" applyFont="0" applyAlignment="0" applyProtection="0"/>
    <xf numFmtId="0" fontId="121" fillId="32" borderId="25" applyNumberFormat="0" applyFont="0" applyAlignment="0" applyProtection="0"/>
    <xf numFmtId="0" fontId="161" fillId="0" borderId="42" applyNumberFormat="0" applyFill="0" applyAlignment="0" applyProtection="0"/>
    <xf numFmtId="0" fontId="165" fillId="0" borderId="43" applyNumberFormat="0" applyFill="0" applyAlignment="0" applyProtection="0"/>
    <xf numFmtId="0" fontId="168" fillId="0" borderId="44" applyNumberFormat="0" applyFill="0" applyAlignment="0" applyProtection="0"/>
    <xf numFmtId="0" fontId="168" fillId="0" borderId="0" applyNumberFormat="0" applyFill="0" applyBorder="0" applyAlignment="0" applyProtection="0"/>
    <xf numFmtId="193" fontId="241" fillId="0" borderId="0" applyFont="0" applyFill="0" applyBorder="0" applyAlignment="0" applyProtection="0"/>
    <xf numFmtId="169" fontId="242" fillId="0" borderId="0" applyFont="0" applyFill="0" applyBorder="0" applyAlignment="0" applyProtection="0"/>
    <xf numFmtId="171" fontId="242" fillId="0" borderId="0" applyFont="0" applyFill="0" applyBorder="0" applyAlignment="0" applyProtection="0"/>
    <xf numFmtId="170" fontId="242" fillId="0" borderId="0" applyFont="0" applyFill="0" applyBorder="0" applyAlignment="0" applyProtection="0"/>
    <xf numFmtId="0" fontId="7" fillId="0" borderId="0"/>
    <xf numFmtId="182" fontId="212" fillId="0" borderId="0"/>
    <xf numFmtId="0" fontId="243" fillId="0" borderId="0"/>
    <xf numFmtId="169" fontId="7" fillId="0" borderId="0" applyFont="0" applyFill="0" applyBorder="0" applyAlignment="0" applyProtection="0"/>
    <xf numFmtId="0" fontId="244" fillId="0" borderId="0"/>
    <xf numFmtId="0" fontId="245" fillId="0" borderId="0" applyNumberFormat="0" applyFill="0" applyBorder="0" applyAlignment="0" applyProtection="0">
      <alignment vertical="top"/>
      <protection locked="0"/>
    </xf>
    <xf numFmtId="168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68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5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80">
    <xf numFmtId="0" fontId="0" fillId="0" borderId="0" xfId="0"/>
    <xf numFmtId="184" fontId="246" fillId="0" borderId="0" xfId="9" applyNumberFormat="1" applyFont="1" applyFill="1" applyAlignment="1">
      <alignment horizontal="left"/>
    </xf>
    <xf numFmtId="173" fontId="246" fillId="0" borderId="0" xfId="2" applyNumberFormat="1" applyFont="1" applyFill="1" applyAlignment="1">
      <alignment horizontal="left"/>
    </xf>
    <xf numFmtId="0" fontId="247" fillId="0" borderId="0" xfId="9" applyFont="1" applyFill="1" applyBorder="1" applyAlignment="1"/>
    <xf numFmtId="171" fontId="247" fillId="0" borderId="0" xfId="9" quotePrefix="1" applyNumberFormat="1" applyFont="1" applyFill="1" applyBorder="1" applyAlignment="1"/>
    <xf numFmtId="184" fontId="247" fillId="0" borderId="0" xfId="9" applyNumberFormat="1" applyFont="1" applyFill="1" applyAlignment="1">
      <alignment horizontal="center"/>
    </xf>
    <xf numFmtId="0" fontId="247" fillId="0" borderId="0" xfId="9" applyNumberFormat="1" applyFont="1" applyFill="1" applyAlignment="1">
      <alignment horizontal="center"/>
    </xf>
    <xf numFmtId="49" fontId="247" fillId="0" borderId="0" xfId="9" applyNumberFormat="1" applyFont="1" applyFill="1" applyBorder="1" applyAlignment="1">
      <alignment horizontal="center"/>
    </xf>
    <xf numFmtId="0" fontId="246" fillId="0" borderId="0" xfId="9" applyFont="1" applyFill="1" applyAlignment="1">
      <alignment horizontal="left"/>
    </xf>
    <xf numFmtId="171" fontId="247" fillId="0" borderId="0" xfId="1148" applyNumberFormat="1" applyFont="1" applyFill="1" applyBorder="1"/>
    <xf numFmtId="171" fontId="247" fillId="0" borderId="0" xfId="10" applyNumberFormat="1" applyFont="1" applyFill="1" applyBorder="1"/>
    <xf numFmtId="0" fontId="247" fillId="0" borderId="0" xfId="9" applyFont="1" applyFill="1" applyAlignment="1">
      <alignment horizontal="left"/>
    </xf>
    <xf numFmtId="171" fontId="247" fillId="0" borderId="0" xfId="9" applyNumberFormat="1" applyFont="1" applyFill="1" applyBorder="1"/>
    <xf numFmtId="185" fontId="246" fillId="0" borderId="0" xfId="9" applyNumberFormat="1" applyFont="1" applyFill="1" applyAlignment="1">
      <alignment horizontal="left"/>
    </xf>
    <xf numFmtId="184" fontId="247" fillId="0" borderId="0" xfId="9" applyNumberFormat="1" applyFont="1" applyFill="1" applyBorder="1"/>
    <xf numFmtId="171" fontId="247" fillId="0" borderId="0" xfId="10" applyFont="1" applyFill="1" applyBorder="1" applyAlignment="1">
      <alignment horizontal="right"/>
    </xf>
    <xf numFmtId="173" fontId="247" fillId="0" borderId="0" xfId="2" applyNumberFormat="1" applyFont="1" applyFill="1" applyBorder="1" applyAlignment="1">
      <alignment horizontal="right"/>
    </xf>
    <xf numFmtId="171" fontId="247" fillId="0" borderId="0" xfId="10" applyFont="1" applyFill="1" applyBorder="1"/>
    <xf numFmtId="171" fontId="247" fillId="0" borderId="0" xfId="9" applyNumberFormat="1" applyFont="1" applyFill="1" applyBorder="1" applyAlignment="1">
      <alignment horizontal="center"/>
    </xf>
    <xf numFmtId="171" fontId="247" fillId="0" borderId="0" xfId="9" applyNumberFormat="1" applyFont="1" applyFill="1" applyAlignment="1">
      <alignment horizontal="center"/>
    </xf>
    <xf numFmtId="173" fontId="247" fillId="0" borderId="2" xfId="2" applyNumberFormat="1" applyFont="1" applyFill="1" applyBorder="1" applyAlignment="1">
      <alignment horizontal="center"/>
    </xf>
    <xf numFmtId="173" fontId="247" fillId="0" borderId="0" xfId="2" applyNumberFormat="1" applyFont="1" applyFill="1" applyBorder="1" applyAlignment="1">
      <alignment horizontal="center"/>
    </xf>
    <xf numFmtId="171" fontId="247" fillId="0" borderId="0" xfId="10" applyNumberFormat="1" applyFont="1" applyFill="1" applyBorder="1" applyAlignment="1">
      <alignment horizontal="center"/>
    </xf>
    <xf numFmtId="0" fontId="247" fillId="0" borderId="0" xfId="9" applyNumberFormat="1" applyFont="1" applyFill="1" applyBorder="1" applyAlignment="1">
      <alignment horizontal="center"/>
    </xf>
    <xf numFmtId="187" fontId="247" fillId="0" borderId="0" xfId="11" applyNumberFormat="1" applyFont="1" applyFill="1" applyBorder="1" applyAlignment="1">
      <alignment horizontal="center"/>
    </xf>
    <xf numFmtId="0" fontId="247" fillId="0" borderId="0" xfId="9" applyFont="1" applyFill="1" applyAlignment="1"/>
    <xf numFmtId="0" fontId="247" fillId="0" borderId="0" xfId="9" applyFont="1" applyFill="1" applyBorder="1"/>
    <xf numFmtId="185" fontId="247" fillId="0" borderId="0" xfId="9" applyNumberFormat="1" applyFont="1" applyFill="1" applyBorder="1" applyAlignment="1">
      <alignment horizontal="right"/>
    </xf>
    <xf numFmtId="173" fontId="251" fillId="0" borderId="0" xfId="2" applyNumberFormat="1" applyFont="1" applyFill="1" applyBorder="1" applyAlignment="1">
      <alignment horizontal="right"/>
    </xf>
    <xf numFmtId="0" fontId="247" fillId="0" borderId="0" xfId="9" quotePrefix="1" applyFont="1" applyFill="1" applyBorder="1" applyAlignment="1"/>
    <xf numFmtId="171" fontId="247" fillId="0" borderId="0" xfId="10" applyFont="1" applyFill="1" applyBorder="1" applyAlignment="1">
      <alignment horizontal="center"/>
    </xf>
    <xf numFmtId="177" fontId="247" fillId="0" borderId="0" xfId="10" applyNumberFormat="1" applyFont="1" applyFill="1" applyBorder="1" applyAlignment="1">
      <alignment horizontal="center"/>
    </xf>
    <xf numFmtId="177" fontId="247" fillId="0" borderId="0" xfId="9" applyNumberFormat="1" applyFont="1" applyFill="1" applyBorder="1" applyAlignment="1">
      <alignment horizontal="center"/>
    </xf>
    <xf numFmtId="0" fontId="247" fillId="0" borderId="0" xfId="9" applyFont="1" applyFill="1" applyBorder="1" applyAlignment="1">
      <alignment horizontal="left"/>
    </xf>
    <xf numFmtId="186" fontId="247" fillId="0" borderId="0" xfId="9" applyNumberFormat="1" applyFont="1" applyFill="1" applyBorder="1" applyAlignment="1">
      <alignment horizontal="right"/>
    </xf>
    <xf numFmtId="186" fontId="247" fillId="0" borderId="0" xfId="9" applyNumberFormat="1" applyFont="1" applyFill="1" applyBorder="1"/>
    <xf numFmtId="184" fontId="247" fillId="0" borderId="0" xfId="10" applyNumberFormat="1" applyFont="1" applyFill="1" applyBorder="1"/>
    <xf numFmtId="173" fontId="247" fillId="0" borderId="0" xfId="10" applyNumberFormat="1" applyFont="1" applyFill="1" applyBorder="1"/>
    <xf numFmtId="173" fontId="247" fillId="0" borderId="0" xfId="9" applyNumberFormat="1" applyFont="1" applyFill="1" applyBorder="1"/>
    <xf numFmtId="184" fontId="253" fillId="0" borderId="0" xfId="9" applyNumberFormat="1" applyFont="1" applyFill="1" applyAlignment="1">
      <alignment horizontal="left"/>
    </xf>
    <xf numFmtId="0" fontId="247" fillId="0" borderId="0" xfId="0" applyFont="1" applyBorder="1" applyAlignment="1"/>
    <xf numFmtId="0" fontId="251" fillId="0" borderId="0" xfId="0" applyFont="1" applyBorder="1" applyAlignment="1">
      <alignment horizontal="center"/>
    </xf>
    <xf numFmtId="313" fontId="247" fillId="0" borderId="0" xfId="0" applyNumberFormat="1" applyFont="1" applyBorder="1" applyAlignment="1"/>
    <xf numFmtId="313" fontId="247" fillId="0" borderId="0" xfId="0" applyNumberFormat="1" applyFont="1" applyBorder="1" applyAlignment="1">
      <alignment horizontal="right"/>
    </xf>
    <xf numFmtId="185" fontId="247" fillId="0" borderId="0" xfId="9" applyNumberFormat="1" applyFont="1" applyFill="1" applyAlignment="1"/>
    <xf numFmtId="184" fontId="247" fillId="0" borderId="0" xfId="9" applyNumberFormat="1" applyFont="1" applyFill="1" applyAlignment="1"/>
    <xf numFmtId="171" fontId="247" fillId="0" borderId="0" xfId="9" applyNumberFormat="1" applyFont="1" applyFill="1" applyAlignment="1"/>
    <xf numFmtId="184" fontId="247" fillId="0" borderId="0" xfId="9" applyNumberFormat="1" applyFont="1" applyFill="1" applyBorder="1" applyAlignment="1">
      <alignment horizontal="center"/>
    </xf>
    <xf numFmtId="49" fontId="247" fillId="0" borderId="0" xfId="9" applyNumberFormat="1" applyFont="1" applyFill="1" applyAlignment="1">
      <alignment horizontal="center"/>
    </xf>
    <xf numFmtId="0" fontId="247" fillId="0" borderId="11" xfId="9" applyNumberFormat="1" applyFont="1" applyFill="1" applyBorder="1" applyAlignment="1">
      <alignment horizontal="center"/>
    </xf>
    <xf numFmtId="49" fontId="247" fillId="0" borderId="0" xfId="1148" applyNumberFormat="1" applyFont="1" applyFill="1" applyAlignment="1">
      <alignment horizontal="center"/>
    </xf>
    <xf numFmtId="0" fontId="247" fillId="0" borderId="0" xfId="1148" applyNumberFormat="1" applyFont="1" applyFill="1" applyAlignment="1">
      <alignment horizontal="center"/>
    </xf>
    <xf numFmtId="0" fontId="247" fillId="0" borderId="0" xfId="0" applyFont="1" applyFill="1" applyBorder="1" applyAlignment="1"/>
    <xf numFmtId="49" fontId="252" fillId="0" borderId="0" xfId="9" applyNumberFormat="1" applyFont="1" applyFill="1" applyBorder="1" applyAlignment="1">
      <alignment horizontal="center"/>
    </xf>
    <xf numFmtId="1" fontId="247" fillId="0" borderId="0" xfId="9" applyNumberFormat="1" applyFont="1" applyFill="1" applyBorder="1" applyAlignment="1">
      <alignment horizontal="center"/>
    </xf>
    <xf numFmtId="171" fontId="246" fillId="0" borderId="0" xfId="9" applyNumberFormat="1" applyFont="1" applyFill="1" applyBorder="1" applyAlignment="1"/>
    <xf numFmtId="184" fontId="247" fillId="0" borderId="0" xfId="9" applyNumberFormat="1" applyFont="1" applyFill="1" applyBorder="1" applyAlignment="1"/>
    <xf numFmtId="173" fontId="247" fillId="0" borderId="0" xfId="9" applyNumberFormat="1" applyFont="1" applyFill="1" applyBorder="1" applyAlignment="1"/>
    <xf numFmtId="171" fontId="247" fillId="0" borderId="0" xfId="10" applyNumberFormat="1" applyFont="1" applyFill="1" applyBorder="1" applyAlignment="1">
      <alignment horizontal="right"/>
    </xf>
    <xf numFmtId="173" fontId="247" fillId="0" borderId="0" xfId="2" applyNumberFormat="1" applyFont="1" applyFill="1" applyBorder="1" applyAlignment="1"/>
    <xf numFmtId="184" fontId="247" fillId="0" borderId="0" xfId="10" applyNumberFormat="1" applyFont="1" applyFill="1" applyBorder="1" applyAlignment="1">
      <alignment horizontal="right"/>
    </xf>
    <xf numFmtId="173" fontId="247" fillId="0" borderId="0" xfId="4893" applyNumberFormat="1" applyFont="1" applyFill="1" applyBorder="1" applyAlignment="1">
      <alignment horizontal="right"/>
    </xf>
    <xf numFmtId="171" fontId="247" fillId="0" borderId="0" xfId="2" applyFont="1" applyFill="1" applyBorder="1"/>
    <xf numFmtId="171" fontId="247" fillId="0" borderId="0" xfId="9" quotePrefix="1" applyNumberFormat="1" applyFont="1" applyFill="1" applyBorder="1" applyAlignment="1">
      <alignment horizontal="left"/>
    </xf>
    <xf numFmtId="173" fontId="247" fillId="0" borderId="0" xfId="4893" applyNumberFormat="1" applyFont="1" applyFill="1" applyBorder="1" applyAlignment="1">
      <alignment horizontal="center"/>
    </xf>
    <xf numFmtId="0" fontId="247" fillId="0" borderId="0" xfId="1148" applyFont="1" applyFill="1" applyAlignment="1"/>
    <xf numFmtId="171" fontId="247" fillId="0" borderId="0" xfId="9" applyNumberFormat="1" applyFont="1" applyFill="1" applyBorder="1" applyAlignment="1"/>
    <xf numFmtId="171" fontId="247" fillId="0" borderId="0" xfId="2" applyFont="1" applyFill="1" applyBorder="1" applyAlignment="1"/>
    <xf numFmtId="184" fontId="247" fillId="0" borderId="0" xfId="4893" applyNumberFormat="1" applyFont="1" applyFill="1" applyBorder="1" applyAlignment="1">
      <alignment horizontal="right"/>
    </xf>
    <xf numFmtId="171" fontId="247" fillId="0" borderId="0" xfId="9" applyNumberFormat="1" applyFont="1" applyFill="1" applyBorder="1" applyAlignment="1">
      <alignment horizontal="left"/>
    </xf>
    <xf numFmtId="184" fontId="247" fillId="0" borderId="0" xfId="1148" applyNumberFormat="1" applyFont="1" applyFill="1" applyBorder="1"/>
    <xf numFmtId="171" fontId="247" fillId="0" borderId="0" xfId="4893" applyNumberFormat="1" applyFont="1" applyFill="1" applyBorder="1" applyAlignment="1">
      <alignment horizontal="right"/>
    </xf>
    <xf numFmtId="173" fontId="247" fillId="0" borderId="0" xfId="1148" applyNumberFormat="1" applyFont="1" applyFill="1" applyBorder="1"/>
    <xf numFmtId="173" fontId="247" fillId="0" borderId="55" xfId="2" applyNumberFormat="1" applyFont="1" applyFill="1" applyBorder="1" applyAlignment="1"/>
    <xf numFmtId="173" fontId="247" fillId="0" borderId="6" xfId="10" applyNumberFormat="1" applyFont="1" applyFill="1" applyBorder="1" applyAlignment="1">
      <alignment horizontal="right"/>
    </xf>
    <xf numFmtId="173" fontId="247" fillId="0" borderId="0" xfId="10" applyNumberFormat="1" applyFont="1" applyFill="1" applyBorder="1" applyAlignment="1">
      <alignment horizontal="right"/>
    </xf>
    <xf numFmtId="184" fontId="247" fillId="0" borderId="0" xfId="10" quotePrefix="1" applyNumberFormat="1" applyFont="1" applyFill="1" applyBorder="1" applyAlignment="1">
      <alignment horizontal="right"/>
    </xf>
    <xf numFmtId="184" fontId="247" fillId="0" borderId="0" xfId="10" quotePrefix="1" applyNumberFormat="1" applyFont="1" applyFill="1" applyBorder="1" applyAlignment="1">
      <alignment horizontal="center"/>
    </xf>
    <xf numFmtId="184" fontId="257" fillId="0" borderId="0" xfId="9" applyNumberFormat="1" applyFont="1" applyFill="1" applyBorder="1"/>
    <xf numFmtId="173" fontId="247" fillId="0" borderId="0" xfId="10" quotePrefix="1" applyNumberFormat="1" applyFont="1" applyFill="1" applyBorder="1" applyAlignment="1">
      <alignment horizontal="right"/>
    </xf>
    <xf numFmtId="184" fontId="257" fillId="0" borderId="0" xfId="2" applyNumberFormat="1" applyFont="1" applyFill="1" applyBorder="1" applyAlignment="1">
      <alignment horizontal="center"/>
    </xf>
    <xf numFmtId="171" fontId="247" fillId="0" borderId="0" xfId="2" applyFont="1" applyFill="1" applyBorder="1" applyAlignment="1">
      <alignment horizontal="right"/>
    </xf>
    <xf numFmtId="173" fontId="247" fillId="0" borderId="11" xfId="2" applyNumberFormat="1" applyFont="1" applyFill="1" applyBorder="1" applyAlignment="1"/>
    <xf numFmtId="173" fontId="247" fillId="0" borderId="11" xfId="10" applyNumberFormat="1" applyFont="1" applyFill="1" applyBorder="1" applyAlignment="1">
      <alignment horizontal="right"/>
    </xf>
    <xf numFmtId="173" fontId="247" fillId="0" borderId="7" xfId="10" applyNumberFormat="1" applyFont="1" applyFill="1" applyBorder="1" applyAlignment="1">
      <alignment horizontal="right"/>
    </xf>
    <xf numFmtId="38" fontId="254" fillId="0" borderId="0" xfId="0" applyNumberFormat="1" applyFont="1" applyFill="1" applyAlignment="1">
      <alignment vertical="center"/>
    </xf>
    <xf numFmtId="171" fontId="246" fillId="0" borderId="0" xfId="11" applyNumberFormat="1" applyFont="1" applyFill="1" applyBorder="1" applyAlignment="1">
      <alignment horizontal="left"/>
    </xf>
    <xf numFmtId="184" fontId="247" fillId="0" borderId="0" xfId="9" applyNumberFormat="1" applyFont="1" applyFill="1" applyBorder="1" applyAlignment="1">
      <alignment horizontal="right"/>
    </xf>
    <xf numFmtId="171" fontId="247" fillId="0" borderId="0" xfId="9" applyNumberFormat="1" applyFont="1" applyFill="1" applyBorder="1" applyAlignment="1">
      <alignment horizontal="right"/>
    </xf>
    <xf numFmtId="173" fontId="247" fillId="0" borderId="55" xfId="10" applyNumberFormat="1" applyFont="1" applyFill="1" applyBorder="1" applyAlignment="1">
      <alignment horizontal="right"/>
    </xf>
    <xf numFmtId="171" fontId="247" fillId="0" borderId="0" xfId="4893" applyNumberFormat="1" applyFont="1" applyFill="1" applyBorder="1" applyAlignment="1">
      <alignment horizontal="center"/>
    </xf>
    <xf numFmtId="0" fontId="251" fillId="0" borderId="0" xfId="9" applyNumberFormat="1" applyFont="1" applyFill="1" applyBorder="1" applyAlignment="1">
      <alignment horizontal="center" vertical="center"/>
    </xf>
    <xf numFmtId="0" fontId="247" fillId="0" borderId="0" xfId="9" applyFont="1" applyFill="1" applyBorder="1" applyAlignment="1" applyProtection="1">
      <alignment horizontal="center"/>
      <protection locked="0"/>
    </xf>
    <xf numFmtId="184" fontId="251" fillId="0" borderId="0" xfId="9" applyNumberFormat="1" applyFont="1" applyFill="1" applyBorder="1" applyAlignment="1">
      <alignment horizontal="center" vertical="center"/>
    </xf>
    <xf numFmtId="171" fontId="247" fillId="0" borderId="0" xfId="1148" applyNumberFormat="1" applyFont="1" applyFill="1" applyBorder="1" applyAlignment="1">
      <alignment horizontal="left"/>
    </xf>
    <xf numFmtId="173" fontId="247" fillId="0" borderId="7" xfId="1148" applyNumberFormat="1" applyFont="1" applyFill="1" applyBorder="1"/>
    <xf numFmtId="171" fontId="247" fillId="0" borderId="0" xfId="9" quotePrefix="1" applyNumberFormat="1" applyFont="1" applyFill="1" applyBorder="1"/>
    <xf numFmtId="171" fontId="247" fillId="0" borderId="0" xfId="11" applyNumberFormat="1" applyFont="1" applyFill="1" applyBorder="1" applyAlignment="1">
      <alignment horizontal="left" indent="2"/>
    </xf>
    <xf numFmtId="171" fontId="246" fillId="0" borderId="0" xfId="11" applyNumberFormat="1" applyFont="1" applyFill="1" applyBorder="1"/>
    <xf numFmtId="171" fontId="247" fillId="0" borderId="0" xfId="11" applyNumberFormat="1" applyFont="1" applyFill="1" applyBorder="1"/>
    <xf numFmtId="171" fontId="250" fillId="0" borderId="0" xfId="9" applyNumberFormat="1" applyFont="1" applyFill="1" applyBorder="1"/>
    <xf numFmtId="0" fontId="246" fillId="0" borderId="0" xfId="9" applyFont="1" applyFill="1" applyAlignment="1"/>
    <xf numFmtId="173" fontId="247" fillId="0" borderId="0" xfId="2" applyNumberFormat="1" applyFont="1" applyFill="1" applyAlignment="1"/>
    <xf numFmtId="173" fontId="247" fillId="0" borderId="0" xfId="2" applyNumberFormat="1" applyFont="1" applyFill="1" applyAlignment="1">
      <alignment horizontal="center"/>
    </xf>
    <xf numFmtId="0" fontId="246" fillId="0" borderId="0" xfId="0" applyFont="1" applyFill="1" applyAlignment="1"/>
    <xf numFmtId="0" fontId="247" fillId="0" borderId="0" xfId="0" applyFont="1" applyFill="1" applyAlignment="1"/>
    <xf numFmtId="0" fontId="247" fillId="0" borderId="0" xfId="9" applyFont="1" applyFill="1" applyAlignment="1">
      <alignment horizontal="center"/>
    </xf>
    <xf numFmtId="169" fontId="247" fillId="0" borderId="0" xfId="9" applyNumberFormat="1" applyFont="1" applyFill="1" applyBorder="1" applyAlignment="1"/>
    <xf numFmtId="169" fontId="247" fillId="0" borderId="0" xfId="9" applyNumberFormat="1" applyFont="1" applyFill="1" applyBorder="1" applyAlignment="1">
      <alignment horizontal="center"/>
    </xf>
    <xf numFmtId="169" fontId="247" fillId="0" borderId="0" xfId="9" applyNumberFormat="1" applyFont="1" applyFill="1" applyAlignment="1">
      <alignment horizontal="center"/>
    </xf>
    <xf numFmtId="9" fontId="246" fillId="0" borderId="0" xfId="12" applyFont="1" applyFill="1" applyAlignment="1"/>
    <xf numFmtId="0" fontId="247" fillId="0" borderId="0" xfId="9" applyFont="1" applyFill="1" applyAlignment="1">
      <alignment horizontal="right"/>
    </xf>
    <xf numFmtId="171" fontId="247" fillId="0" borderId="0" xfId="10" applyNumberFormat="1" applyFont="1" applyFill="1" applyBorder="1" applyAlignment="1"/>
    <xf numFmtId="0" fontId="251" fillId="0" borderId="0" xfId="9" applyFont="1" applyFill="1" applyAlignment="1">
      <alignment horizontal="center"/>
    </xf>
    <xf numFmtId="173" fontId="247" fillId="0" borderId="56" xfId="2" applyNumberFormat="1" applyFont="1" applyFill="1" applyBorder="1" applyAlignment="1"/>
    <xf numFmtId="173" fontId="247" fillId="0" borderId="56" xfId="2" applyNumberFormat="1" applyFont="1" applyFill="1" applyBorder="1" applyAlignment="1">
      <alignment horizontal="center"/>
    </xf>
    <xf numFmtId="0" fontId="252" fillId="0" borderId="0" xfId="9" applyFont="1" applyFill="1" applyBorder="1" applyAlignment="1">
      <alignment horizontal="center"/>
    </xf>
    <xf numFmtId="173" fontId="247" fillId="0" borderId="0" xfId="2" applyNumberFormat="1" applyFont="1" applyFill="1" applyAlignment="1">
      <alignment horizontal="left"/>
    </xf>
    <xf numFmtId="173" fontId="247" fillId="0" borderId="2" xfId="2" applyNumberFormat="1" applyFont="1" applyFill="1" applyBorder="1" applyAlignment="1"/>
    <xf numFmtId="0" fontId="259" fillId="0" borderId="0" xfId="9" applyFont="1" applyFill="1" applyAlignment="1">
      <alignment horizontal="center"/>
    </xf>
    <xf numFmtId="184" fontId="246" fillId="0" borderId="0" xfId="1148" applyNumberFormat="1" applyFont="1" applyFill="1" applyAlignment="1"/>
    <xf numFmtId="173" fontId="246" fillId="0" borderId="0" xfId="2" applyNumberFormat="1" applyFont="1" applyFill="1" applyAlignment="1"/>
    <xf numFmtId="185" fontId="246" fillId="0" borderId="0" xfId="1148" applyNumberFormat="1" applyFont="1" applyFill="1" applyAlignment="1"/>
    <xf numFmtId="185" fontId="247" fillId="0" borderId="0" xfId="1148" applyNumberFormat="1" applyFont="1" applyFill="1" applyBorder="1" applyAlignment="1"/>
    <xf numFmtId="0" fontId="247" fillId="0" borderId="0" xfId="1148" applyFont="1" applyFill="1" applyAlignment="1">
      <alignment horizontal="left"/>
    </xf>
    <xf numFmtId="0" fontId="246" fillId="0" borderId="0" xfId="1148" applyFont="1" applyFill="1" applyAlignment="1"/>
    <xf numFmtId="0" fontId="247" fillId="0" borderId="0" xfId="1148" applyFont="1" applyFill="1" applyAlignment="1">
      <alignment horizontal="center"/>
    </xf>
    <xf numFmtId="0" fontId="247" fillId="0" borderId="0" xfId="1148" applyFont="1" applyFill="1" applyBorder="1" applyAlignment="1"/>
    <xf numFmtId="0" fontId="247" fillId="0" borderId="0" xfId="1148" applyFont="1" applyFill="1" applyBorder="1" applyAlignment="1">
      <alignment horizontal="center"/>
    </xf>
    <xf numFmtId="173" fontId="247" fillId="0" borderId="0" xfId="2" applyNumberFormat="1" applyFont="1" applyFill="1" applyAlignment="1">
      <alignment horizontal="right"/>
    </xf>
    <xf numFmtId="0" fontId="251" fillId="0" borderId="0" xfId="9" applyNumberFormat="1" applyFont="1" applyFill="1" applyBorder="1" applyAlignment="1">
      <alignment horizontal="center"/>
    </xf>
    <xf numFmtId="0" fontId="251" fillId="0" borderId="0" xfId="1148" applyNumberFormat="1" applyFont="1" applyFill="1" applyBorder="1" applyAlignment="1">
      <alignment horizontal="center"/>
    </xf>
    <xf numFmtId="0" fontId="251" fillId="0" borderId="0" xfId="9" quotePrefix="1" applyNumberFormat="1" applyFont="1" applyFill="1" applyBorder="1" applyAlignment="1">
      <alignment horizontal="center"/>
    </xf>
    <xf numFmtId="49" fontId="251" fillId="0" borderId="0" xfId="1148" applyNumberFormat="1" applyFont="1" applyFill="1" applyAlignment="1">
      <alignment horizontal="center"/>
    </xf>
    <xf numFmtId="0" fontId="251" fillId="0" borderId="0" xfId="1148" applyNumberFormat="1" applyFont="1" applyFill="1" applyAlignment="1">
      <alignment horizontal="center"/>
    </xf>
    <xf numFmtId="0" fontId="251" fillId="0" borderId="0" xfId="9" applyNumberFormat="1" applyFont="1" applyFill="1" applyAlignment="1">
      <alignment horizontal="center"/>
    </xf>
    <xf numFmtId="0" fontId="251" fillId="0" borderId="0" xfId="0" applyFont="1" applyFill="1" applyBorder="1" applyAlignment="1"/>
    <xf numFmtId="0" fontId="251" fillId="0" borderId="0" xfId="4901" applyFont="1" applyFill="1" applyAlignment="1">
      <alignment horizontal="center"/>
    </xf>
    <xf numFmtId="184" fontId="251" fillId="0" borderId="0" xfId="9" applyNumberFormat="1" applyFont="1" applyFill="1" applyAlignment="1">
      <alignment horizontal="center"/>
    </xf>
    <xf numFmtId="0" fontId="246" fillId="0" borderId="0" xfId="9" applyFont="1" applyFill="1" applyBorder="1" applyAlignment="1">
      <alignment horizontal="left"/>
    </xf>
    <xf numFmtId="49" fontId="251" fillId="0" borderId="0" xfId="9" applyNumberFormat="1" applyFont="1" applyFill="1" applyBorder="1" applyAlignment="1">
      <alignment horizontal="center"/>
    </xf>
    <xf numFmtId="314" fontId="247" fillId="0" borderId="0" xfId="10" applyNumberFormat="1" applyFont="1" applyFill="1" applyBorder="1" applyAlignment="1">
      <alignment horizontal="center"/>
    </xf>
    <xf numFmtId="314" fontId="247" fillId="0" borderId="0" xfId="9" applyNumberFormat="1" applyFont="1" applyFill="1" applyBorder="1" applyAlignment="1">
      <alignment horizontal="center"/>
    </xf>
    <xf numFmtId="314" fontId="247" fillId="0" borderId="0" xfId="9" applyNumberFormat="1" applyFont="1" applyFill="1" applyAlignment="1">
      <alignment horizontal="center"/>
    </xf>
    <xf numFmtId="171" fontId="247" fillId="0" borderId="0" xfId="2" applyNumberFormat="1" applyFont="1" applyFill="1" applyBorder="1" applyAlignment="1">
      <alignment horizontal="center"/>
    </xf>
    <xf numFmtId="49" fontId="261" fillId="0" borderId="0" xfId="9" applyNumberFormat="1" applyFont="1" applyFill="1" applyBorder="1" applyAlignment="1">
      <alignment horizontal="center"/>
    </xf>
    <xf numFmtId="171" fontId="261" fillId="0" borderId="0" xfId="9" applyNumberFormat="1" applyFont="1" applyFill="1" applyBorder="1"/>
    <xf numFmtId="171" fontId="247" fillId="0" borderId="0" xfId="2" applyNumberFormat="1" applyFont="1" applyFill="1" applyAlignment="1">
      <alignment horizontal="center"/>
    </xf>
    <xf numFmtId="171" fontId="247" fillId="0" borderId="0" xfId="2" applyNumberFormat="1" applyFont="1" applyFill="1" applyAlignment="1">
      <alignment horizontal="right"/>
    </xf>
    <xf numFmtId="171" fontId="246" fillId="0" borderId="0" xfId="2" applyNumberFormat="1" applyFont="1" applyFill="1" applyAlignment="1"/>
    <xf numFmtId="171" fontId="247" fillId="0" borderId="0" xfId="2" applyNumberFormat="1" applyFont="1" applyFill="1" applyBorder="1" applyAlignment="1">
      <alignment horizontal="right"/>
    </xf>
    <xf numFmtId="171" fontId="261" fillId="0" borderId="0" xfId="2" applyNumberFormat="1" applyFont="1" applyFill="1" applyBorder="1" applyAlignment="1">
      <alignment horizontal="right"/>
    </xf>
    <xf numFmtId="184" fontId="247" fillId="0" borderId="0" xfId="9" quotePrefix="1" applyNumberFormat="1" applyFont="1" applyFill="1" applyBorder="1" applyAlignment="1">
      <alignment horizontal="center"/>
    </xf>
    <xf numFmtId="0" fontId="254" fillId="0" borderId="0" xfId="0" applyFont="1" applyBorder="1" applyAlignment="1">
      <alignment horizontal="right"/>
    </xf>
    <xf numFmtId="0" fontId="247" fillId="0" borderId="11" xfId="1148" applyNumberFormat="1" applyFont="1" applyFill="1" applyBorder="1" applyAlignment="1">
      <alignment horizontal="center"/>
    </xf>
    <xf numFmtId="0" fontId="253" fillId="0" borderId="0" xfId="0" applyFont="1" applyFill="1" applyAlignment="1">
      <alignment horizontal="left"/>
    </xf>
    <xf numFmtId="171" fontId="247" fillId="0" borderId="0" xfId="0" applyNumberFormat="1" applyFont="1" applyBorder="1" applyAlignment="1"/>
    <xf numFmtId="171" fontId="247" fillId="0" borderId="0" xfId="0" applyNumberFormat="1" applyFont="1" applyFill="1" applyBorder="1" applyAlignment="1">
      <alignment horizontal="right"/>
    </xf>
    <xf numFmtId="171" fontId="247" fillId="0" borderId="8" xfId="0" applyNumberFormat="1" applyFont="1" applyBorder="1" applyAlignment="1"/>
    <xf numFmtId="171" fontId="247" fillId="0" borderId="8" xfId="0" applyNumberFormat="1" applyFont="1" applyFill="1" applyBorder="1" applyAlignment="1">
      <alignment horizontal="right"/>
    </xf>
    <xf numFmtId="171" fontId="247" fillId="0" borderId="11" xfId="10" applyNumberFormat="1" applyFont="1" applyFill="1" applyBorder="1" applyAlignment="1">
      <alignment horizontal="center"/>
    </xf>
    <xf numFmtId="171" fontId="247" fillId="0" borderId="56" xfId="10" applyNumberFormat="1" applyFont="1" applyFill="1" applyBorder="1" applyAlignment="1">
      <alignment horizontal="right"/>
    </xf>
    <xf numFmtId="171" fontId="247" fillId="0" borderId="0" xfId="1148" applyNumberFormat="1" applyFont="1" applyFill="1" applyBorder="1" applyAlignment="1">
      <alignment horizontal="center"/>
    </xf>
    <xf numFmtId="171" fontId="247" fillId="0" borderId="0" xfId="1148" applyNumberFormat="1" applyFont="1" applyFill="1" applyAlignment="1">
      <alignment horizontal="center"/>
    </xf>
    <xf numFmtId="171" fontId="247" fillId="0" borderId="7" xfId="10" applyNumberFormat="1" applyFont="1" applyFill="1" applyBorder="1" applyAlignment="1">
      <alignment horizontal="center"/>
    </xf>
    <xf numFmtId="173" fontId="247" fillId="0" borderId="7" xfId="2" applyNumberFormat="1" applyFont="1" applyFill="1" applyBorder="1" applyAlignment="1"/>
    <xf numFmtId="0" fontId="254" fillId="0" borderId="0" xfId="0" applyFont="1" applyBorder="1" applyAlignment="1"/>
    <xf numFmtId="171" fontId="247" fillId="0" borderId="11" xfId="1148" applyNumberFormat="1" applyFont="1" applyFill="1" applyBorder="1" applyAlignment="1">
      <alignment horizontal="center"/>
    </xf>
    <xf numFmtId="184" fontId="261" fillId="0" borderId="0" xfId="9" applyNumberFormat="1" applyFont="1" applyFill="1" applyBorder="1"/>
    <xf numFmtId="173" fontId="261" fillId="0" borderId="0" xfId="9" applyNumberFormat="1" applyFont="1" applyFill="1" applyBorder="1"/>
    <xf numFmtId="171" fontId="261" fillId="0" borderId="0" xfId="2" applyFont="1" applyFill="1" applyBorder="1"/>
    <xf numFmtId="171" fontId="247" fillId="0" borderId="0" xfId="1148" applyNumberFormat="1" applyFont="1" applyFill="1" applyBorder="1" applyAlignment="1">
      <alignment horizontal="right"/>
    </xf>
    <xf numFmtId="184" fontId="247" fillId="0" borderId="0" xfId="1148" applyNumberFormat="1" applyFont="1" applyFill="1" applyBorder="1" applyAlignment="1">
      <alignment horizontal="right"/>
    </xf>
    <xf numFmtId="173" fontId="247" fillId="0" borderId="0" xfId="1148" applyNumberFormat="1" applyFont="1" applyFill="1" applyBorder="1" applyAlignment="1">
      <alignment horizontal="center"/>
    </xf>
    <xf numFmtId="173" fontId="247" fillId="0" borderId="11" xfId="1148" applyNumberFormat="1" applyFont="1" applyFill="1" applyBorder="1"/>
    <xf numFmtId="173" fontId="247" fillId="0" borderId="11" xfId="1148" applyNumberFormat="1" applyFont="1" applyFill="1" applyBorder="1" applyAlignment="1">
      <alignment horizontal="center"/>
    </xf>
    <xf numFmtId="184" fontId="247" fillId="0" borderId="0" xfId="4893" applyNumberFormat="1" applyFont="1" applyFill="1" applyAlignment="1"/>
    <xf numFmtId="173" fontId="247" fillId="0" borderId="0" xfId="1148" applyNumberFormat="1" applyFont="1" applyFill="1" applyBorder="1" applyAlignment="1"/>
    <xf numFmtId="171" fontId="247" fillId="0" borderId="0" xfId="2" applyNumberFormat="1" applyFont="1" applyFill="1" applyAlignment="1"/>
    <xf numFmtId="185" fontId="247" fillId="0" borderId="0" xfId="1148" applyNumberFormat="1" applyFont="1" applyFill="1" applyAlignment="1"/>
    <xf numFmtId="0" fontId="247" fillId="0" borderId="0" xfId="4901" applyFont="1" applyFill="1" applyAlignment="1"/>
    <xf numFmtId="184" fontId="247" fillId="0" borderId="55" xfId="9" quotePrefix="1" applyNumberFormat="1" applyFont="1" applyFill="1" applyBorder="1" applyAlignment="1">
      <alignment horizontal="center"/>
    </xf>
    <xf numFmtId="49" fontId="247" fillId="0" borderId="55" xfId="9" quotePrefix="1" applyNumberFormat="1" applyFont="1" applyFill="1" applyBorder="1" applyAlignment="1">
      <alignment horizontal="center"/>
    </xf>
    <xf numFmtId="171" fontId="247" fillId="0" borderId="55" xfId="2" applyNumberFormat="1" applyFont="1" applyFill="1" applyBorder="1" applyAlignment="1">
      <alignment horizontal="center"/>
    </xf>
    <xf numFmtId="3" fontId="247" fillId="0" borderId="55" xfId="9" quotePrefix="1" applyNumberFormat="1" applyFont="1" applyFill="1" applyBorder="1" applyAlignment="1">
      <alignment horizontal="center"/>
    </xf>
    <xf numFmtId="0" fontId="247" fillId="0" borderId="55" xfId="9" quotePrefix="1" applyNumberFormat="1" applyFont="1" applyFill="1" applyBorder="1" applyAlignment="1">
      <alignment horizontal="center"/>
    </xf>
    <xf numFmtId="173" fontId="247" fillId="0" borderId="55" xfId="2" quotePrefix="1" applyNumberFormat="1" applyFont="1" applyFill="1" applyBorder="1" applyAlignment="1">
      <alignment horizontal="center"/>
    </xf>
    <xf numFmtId="173" fontId="247" fillId="0" borderId="55" xfId="2" applyNumberFormat="1" applyFont="1" applyFill="1" applyBorder="1" applyAlignment="1">
      <alignment horizontal="center"/>
    </xf>
    <xf numFmtId="171" fontId="247" fillId="0" borderId="0" xfId="1148" quotePrefix="1" applyNumberFormat="1" applyFont="1" applyFill="1" applyBorder="1"/>
    <xf numFmtId="0" fontId="255" fillId="0" borderId="0" xfId="1148" applyFont="1" applyFill="1" applyAlignment="1">
      <alignment horizontal="right"/>
    </xf>
    <xf numFmtId="0" fontId="255" fillId="0" borderId="0" xfId="1148" applyFont="1" applyFill="1" applyAlignment="1">
      <alignment horizontal="center"/>
    </xf>
    <xf numFmtId="0" fontId="255" fillId="0" borderId="0" xfId="1148" applyFont="1" applyFill="1" applyBorder="1" applyAlignment="1">
      <alignment horizontal="center"/>
    </xf>
    <xf numFmtId="173" fontId="255" fillId="0" borderId="0" xfId="2" applyNumberFormat="1" applyFont="1" applyFill="1" applyBorder="1" applyAlignment="1">
      <alignment horizontal="center"/>
    </xf>
    <xf numFmtId="173" fontId="255" fillId="0" borderId="0" xfId="2" applyNumberFormat="1" applyFont="1" applyFill="1" applyAlignment="1"/>
    <xf numFmtId="9" fontId="263" fillId="0" borderId="0" xfId="12" applyFont="1" applyFill="1" applyAlignment="1"/>
    <xf numFmtId="184" fontId="247" fillId="0" borderId="0" xfId="9" applyNumberFormat="1" applyFont="1" applyFill="1" applyBorder="1" applyAlignment="1">
      <alignment horizontal="center"/>
    </xf>
    <xf numFmtId="0" fontId="247" fillId="0" borderId="11" xfId="9" applyFont="1" applyFill="1" applyBorder="1" applyAlignment="1">
      <alignment horizontal="center"/>
    </xf>
    <xf numFmtId="173" fontId="251" fillId="0" borderId="0" xfId="10" applyNumberFormat="1" applyFont="1" applyFill="1" applyBorder="1" applyAlignment="1">
      <alignment horizontal="right"/>
    </xf>
    <xf numFmtId="0" fontId="247" fillId="0" borderId="0" xfId="9" applyFont="1" applyFill="1" applyBorder="1" applyAlignment="1">
      <alignment horizontal="center"/>
    </xf>
    <xf numFmtId="171" fontId="247" fillId="0" borderId="11" xfId="9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38" fontId="254" fillId="0" borderId="0" xfId="0" applyNumberFormat="1" applyFont="1" applyFill="1" applyAlignment="1">
      <alignment horizontal="right" vertical="center"/>
    </xf>
    <xf numFmtId="0" fontId="255" fillId="0" borderId="0" xfId="1148" applyFont="1" applyFill="1" applyAlignment="1"/>
    <xf numFmtId="0" fontId="247" fillId="0" borderId="0" xfId="9" quotePrefix="1" applyFont="1" applyFill="1" applyAlignment="1"/>
    <xf numFmtId="185" fontId="246" fillId="0" borderId="0" xfId="9" applyNumberFormat="1" applyFont="1" applyFill="1" applyAlignment="1"/>
    <xf numFmtId="171" fontId="247" fillId="0" borderId="0" xfId="10" applyFont="1" applyFill="1" applyAlignment="1"/>
    <xf numFmtId="38" fontId="254" fillId="0" borderId="0" xfId="0" applyNumberFormat="1" applyFont="1" applyFill="1" applyAlignment="1">
      <alignment horizontal="left"/>
    </xf>
    <xf numFmtId="173" fontId="258" fillId="0" borderId="0" xfId="2" applyNumberFormat="1" applyFont="1" applyFill="1" applyAlignment="1"/>
    <xf numFmtId="2" fontId="258" fillId="0" borderId="0" xfId="9" applyNumberFormat="1" applyFont="1" applyFill="1" applyAlignment="1"/>
    <xf numFmtId="171" fontId="247" fillId="0" borderId="0" xfId="1148" applyNumberFormat="1" applyFont="1" applyFill="1" applyAlignment="1"/>
    <xf numFmtId="171" fontId="261" fillId="0" borderId="0" xfId="1148" applyNumberFormat="1" applyFont="1" applyFill="1" applyAlignment="1"/>
    <xf numFmtId="171" fontId="261" fillId="0" borderId="0" xfId="4893" applyNumberFormat="1" applyFont="1" applyFill="1" applyAlignment="1"/>
    <xf numFmtId="173" fontId="261" fillId="0" borderId="0" xfId="2" applyNumberFormat="1" applyFont="1" applyFill="1" applyAlignment="1"/>
    <xf numFmtId="171" fontId="247" fillId="0" borderId="0" xfId="1148" applyNumberFormat="1" applyFont="1" applyFill="1" applyBorder="1" applyAlignment="1"/>
    <xf numFmtId="171" fontId="247" fillId="0" borderId="0" xfId="4893" applyNumberFormat="1" applyFont="1" applyFill="1" applyBorder="1" applyAlignment="1"/>
    <xf numFmtId="171" fontId="247" fillId="0" borderId="0" xfId="12" applyNumberFormat="1" applyFont="1" applyFill="1" applyAlignment="1"/>
    <xf numFmtId="171" fontId="247" fillId="0" borderId="0" xfId="10" applyNumberFormat="1" applyFont="1" applyFill="1" applyAlignment="1"/>
    <xf numFmtId="0" fontId="253" fillId="0" borderId="0" xfId="0" applyFont="1" applyFill="1" applyAlignment="1"/>
    <xf numFmtId="0" fontId="246" fillId="0" borderId="0" xfId="1150" applyFont="1" applyFill="1" applyAlignment="1"/>
    <xf numFmtId="0" fontId="248" fillId="0" borderId="0" xfId="1150" applyFont="1" applyFill="1" applyAlignment="1"/>
    <xf numFmtId="184" fontId="251" fillId="0" borderId="0" xfId="9" applyNumberFormat="1" applyFont="1" applyFill="1" applyAlignment="1"/>
    <xf numFmtId="0" fontId="247" fillId="0" borderId="0" xfId="1148" quotePrefix="1" applyFont="1" applyFill="1" applyAlignment="1"/>
    <xf numFmtId="0" fontId="246" fillId="0" borderId="0" xfId="4901" applyFont="1" applyFill="1" applyAlignment="1"/>
    <xf numFmtId="171" fontId="247" fillId="0" borderId="0" xfId="2" applyNumberFormat="1" applyFont="1" applyFill="1" applyBorder="1" applyAlignment="1"/>
    <xf numFmtId="0" fontId="248" fillId="0" borderId="0" xfId="1148" applyFont="1" applyFill="1" applyAlignment="1"/>
    <xf numFmtId="0" fontId="249" fillId="0" borderId="0" xfId="9" applyFont="1" applyFill="1" applyAlignment="1"/>
    <xf numFmtId="171" fontId="247" fillId="0" borderId="56" xfId="2" applyNumberFormat="1" applyFont="1" applyFill="1" applyBorder="1" applyAlignment="1"/>
    <xf numFmtId="38" fontId="255" fillId="0" borderId="0" xfId="0" applyNumberFormat="1" applyFont="1" applyFill="1" applyAlignment="1">
      <alignment horizontal="left"/>
    </xf>
    <xf numFmtId="171" fontId="250" fillId="0" borderId="0" xfId="9" applyNumberFormat="1" applyFont="1" applyFill="1" applyAlignment="1"/>
    <xf numFmtId="38" fontId="255" fillId="0" borderId="0" xfId="0" applyNumberFormat="1" applyFont="1" applyFill="1" applyAlignment="1"/>
    <xf numFmtId="173" fontId="250" fillId="0" borderId="0" xfId="2" applyNumberFormat="1" applyFont="1" applyFill="1" applyAlignment="1"/>
    <xf numFmtId="173" fontId="247" fillId="0" borderId="0" xfId="9" applyNumberFormat="1" applyFont="1" applyFill="1" applyAlignment="1"/>
    <xf numFmtId="173" fontId="247" fillId="0" borderId="0" xfId="10" applyNumberFormat="1" applyFont="1" applyFill="1" applyAlignment="1"/>
    <xf numFmtId="9" fontId="247" fillId="0" borderId="0" xfId="12" applyFont="1" applyFill="1" applyBorder="1" applyAlignment="1"/>
    <xf numFmtId="185" fontId="247" fillId="0" borderId="0" xfId="9" applyNumberFormat="1" applyFont="1" applyFill="1" applyBorder="1" applyAlignment="1"/>
    <xf numFmtId="171" fontId="247" fillId="0" borderId="0" xfId="10" applyFont="1" applyFill="1" applyBorder="1" applyAlignment="1"/>
    <xf numFmtId="185" fontId="247" fillId="0" borderId="0" xfId="10" applyNumberFormat="1" applyFont="1" applyFill="1" applyBorder="1" applyAlignment="1"/>
    <xf numFmtId="186" fontId="247" fillId="0" borderId="0" xfId="10" applyNumberFormat="1" applyFont="1" applyFill="1" applyBorder="1" applyAlignment="1"/>
    <xf numFmtId="186" fontId="247" fillId="0" borderId="0" xfId="9" applyNumberFormat="1" applyFont="1" applyFill="1" applyBorder="1" applyAlignment="1"/>
    <xf numFmtId="184" fontId="247" fillId="0" borderId="0" xfId="10" applyNumberFormat="1" applyFont="1" applyFill="1" applyBorder="1" applyAlignment="1"/>
    <xf numFmtId="173" fontId="247" fillId="0" borderId="0" xfId="10" applyNumberFormat="1" applyFont="1" applyFill="1" applyBorder="1" applyAlignment="1"/>
    <xf numFmtId="0" fontId="254" fillId="0" borderId="0" xfId="4902" applyFont="1" applyFill="1" applyBorder="1" applyAlignment="1">
      <alignment horizontal="center"/>
    </xf>
    <xf numFmtId="0" fontId="254" fillId="0" borderId="56" xfId="4902" applyFont="1" applyFill="1" applyBorder="1" applyAlignment="1">
      <alignment horizontal="center"/>
    </xf>
    <xf numFmtId="0" fontId="254" fillId="0" borderId="11" xfId="4902" applyFont="1" applyFill="1" applyBorder="1" applyAlignment="1">
      <alignment horizontal="center"/>
    </xf>
    <xf numFmtId="0" fontId="254" fillId="0" borderId="0" xfId="4902" applyFont="1" applyFill="1" applyAlignment="1">
      <alignment horizontal="center"/>
    </xf>
    <xf numFmtId="0" fontId="246" fillId="0" borderId="0" xfId="0" applyFont="1" applyFill="1" applyAlignment="1">
      <alignment horizontal="left"/>
    </xf>
    <xf numFmtId="184" fontId="247" fillId="0" borderId="0" xfId="1148" applyNumberFormat="1" applyFont="1" applyFill="1" applyAlignment="1"/>
    <xf numFmtId="173" fontId="260" fillId="0" borderId="0" xfId="2" applyNumberFormat="1" applyFont="1" applyFill="1" applyAlignment="1"/>
    <xf numFmtId="171" fontId="262" fillId="0" borderId="0" xfId="2" applyNumberFormat="1" applyFont="1" applyFill="1" applyAlignment="1"/>
    <xf numFmtId="0" fontId="247" fillId="0" borderId="0" xfId="1149" applyFont="1" applyFill="1" applyAlignment="1"/>
    <xf numFmtId="184" fontId="247" fillId="0" borderId="0" xfId="1149" applyNumberFormat="1" applyFont="1" applyFill="1" applyBorder="1" applyAlignment="1"/>
    <xf numFmtId="185" fontId="247" fillId="0" borderId="0" xfId="4893" applyNumberFormat="1" applyFont="1" applyFill="1" applyAlignment="1"/>
    <xf numFmtId="173" fontId="247" fillId="0" borderId="11" xfId="1148" applyNumberFormat="1" applyFont="1" applyFill="1" applyBorder="1" applyAlignment="1"/>
    <xf numFmtId="171" fontId="261" fillId="0" borderId="0" xfId="2" applyNumberFormat="1" applyFont="1" applyFill="1" applyAlignment="1"/>
    <xf numFmtId="185" fontId="247" fillId="0" borderId="0" xfId="4893" applyNumberFormat="1" applyFont="1" applyFill="1" applyBorder="1" applyAlignment="1"/>
    <xf numFmtId="0" fontId="247" fillId="0" borderId="0" xfId="1148" applyFont="1" applyFill="1" applyAlignment="1">
      <alignment wrapText="1"/>
    </xf>
    <xf numFmtId="173" fontId="247" fillId="0" borderId="55" xfId="1148" applyNumberFormat="1" applyFont="1" applyFill="1" applyBorder="1" applyAlignment="1"/>
    <xf numFmtId="171" fontId="261" fillId="0" borderId="0" xfId="2" applyNumberFormat="1" applyFont="1" applyFill="1" applyBorder="1" applyAlignment="1"/>
    <xf numFmtId="171" fontId="247" fillId="0" borderId="0" xfId="4893" applyNumberFormat="1" applyFont="1" applyFill="1" applyAlignment="1"/>
    <xf numFmtId="0" fontId="246" fillId="0" borderId="0" xfId="1148" applyFont="1" applyFill="1" applyAlignment="1">
      <alignment horizontal="left"/>
    </xf>
    <xf numFmtId="171" fontId="261" fillId="0" borderId="0" xfId="2" applyNumberFormat="1" applyFont="1" applyFill="1" applyAlignment="1">
      <alignment horizontal="right"/>
    </xf>
    <xf numFmtId="173" fontId="247" fillId="0" borderId="2" xfId="1148" applyNumberFormat="1" applyFont="1" applyFill="1" applyBorder="1" applyAlignment="1"/>
    <xf numFmtId="38" fontId="254" fillId="0" borderId="0" xfId="0" applyNumberFormat="1" applyFont="1" applyFill="1" applyAlignment="1"/>
    <xf numFmtId="38" fontId="254" fillId="0" borderId="0" xfId="0" applyNumberFormat="1" applyFont="1" applyFill="1" applyAlignment="1">
      <alignment horizontal="right"/>
    </xf>
    <xf numFmtId="184" fontId="247" fillId="0" borderId="11" xfId="9" applyNumberFormat="1" applyFont="1" applyFill="1" applyBorder="1" applyAlignment="1">
      <alignment horizontal="center"/>
    </xf>
    <xf numFmtId="171" fontId="247" fillId="0" borderId="55" xfId="9" applyNumberFormat="1" applyFont="1" applyFill="1" applyBorder="1" applyAlignment="1">
      <alignment horizontal="center"/>
    </xf>
    <xf numFmtId="16" fontId="247" fillId="0" borderId="55" xfId="9" applyNumberFormat="1" applyFont="1" applyFill="1" applyBorder="1" applyAlignment="1">
      <alignment horizontal="center"/>
    </xf>
    <xf numFmtId="0" fontId="247" fillId="0" borderId="55" xfId="9" applyFont="1" applyFill="1" applyBorder="1" applyAlignment="1">
      <alignment horizontal="center"/>
    </xf>
    <xf numFmtId="184" fontId="247" fillId="0" borderId="0" xfId="9" quotePrefix="1" applyNumberFormat="1" applyFont="1" applyFill="1" applyBorder="1" applyAlignment="1">
      <alignment horizontal="center"/>
    </xf>
    <xf numFmtId="184" fontId="247" fillId="0" borderId="0" xfId="9" applyNumberFormat="1" applyFont="1" applyFill="1" applyBorder="1" applyAlignment="1">
      <alignment horizontal="center"/>
    </xf>
    <xf numFmtId="0" fontId="247" fillId="0" borderId="11" xfId="9" applyFont="1" applyFill="1" applyBorder="1" applyAlignment="1">
      <alignment horizontal="center"/>
    </xf>
    <xf numFmtId="0" fontId="247" fillId="0" borderId="6" xfId="9" applyFont="1" applyFill="1" applyBorder="1" applyAlignment="1">
      <alignment horizontal="center"/>
    </xf>
    <xf numFmtId="173" fontId="251" fillId="0" borderId="0" xfId="10" applyNumberFormat="1" applyFont="1" applyFill="1" applyBorder="1" applyAlignment="1">
      <alignment horizontal="right"/>
    </xf>
    <xf numFmtId="0" fontId="247" fillId="0" borderId="0" xfId="9" applyFont="1" applyFill="1" applyBorder="1" applyAlignment="1">
      <alignment horizontal="center"/>
    </xf>
    <xf numFmtId="169" fontId="247" fillId="0" borderId="11" xfId="9" applyNumberFormat="1" applyFont="1" applyFill="1" applyBorder="1" applyAlignment="1">
      <alignment horizontal="center"/>
    </xf>
    <xf numFmtId="171" fontId="247" fillId="0" borderId="11" xfId="9" applyNumberFormat="1" applyFont="1" applyFill="1" applyBorder="1" applyAlignment="1">
      <alignment horizontal="center"/>
    </xf>
    <xf numFmtId="169" fontId="247" fillId="0" borderId="6" xfId="9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171" fontId="247" fillId="0" borderId="11" xfId="2" applyNumberFormat="1" applyFont="1" applyFill="1" applyBorder="1" applyAlignment="1">
      <alignment horizontal="center"/>
    </xf>
    <xf numFmtId="171" fontId="247" fillId="0" borderId="6" xfId="2" applyNumberFormat="1" applyFont="1" applyFill="1" applyBorder="1" applyAlignment="1">
      <alignment horizontal="center"/>
    </xf>
  </cellXfs>
  <cellStyles count="4910">
    <cellStyle name="_x0004_" xfId="74"/>
    <cellStyle name="_x000e_" xfId="75"/>
    <cellStyle name="_x000f_" xfId="1153"/>
    <cellStyle name="_x0004_ 2" xfId="1154"/>
    <cellStyle name=" _x0005_M_x0004_" xfId="1155"/>
    <cellStyle name="_x000a__x0005__x001c__x0005__x000a_" xfId="1156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3-K,O,R and U (after MJ review) " xfId="81"/>
    <cellStyle name="_x0004__03-K,O,R and U (after MJ review) " xfId="82"/>
    <cellStyle name="_a2" xfId="83"/>
    <cellStyle name="_Abra Dev 31 Jan 04_260404" xfId="84"/>
    <cellStyle name="_x0004__Abra Dev 31 Jan 04_260404" xfId="85"/>
    <cellStyle name="_Abra Development-AllAWPs03_010403" xfId="86"/>
    <cellStyle name="_x0004__Abra Development-AllAWPs03_010403" xfId="87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Book1" xfId="344"/>
    <cellStyle name="_x0004__Book1" xfId="345"/>
    <cellStyle name="_Book1 2" xfId="1198"/>
    <cellStyle name="_x0004__Book1 2" xfId="1199"/>
    <cellStyle name="_Book1_Abra Dev 31 Jan 04_260404" xfId="346"/>
    <cellStyle name="_x0004__Book1_Abra Dev 31 Jan 04_260404" xfId="347"/>
    <cellStyle name="_Book1_Abra Development-AllAWPs03_010403" xfId="348"/>
    <cellStyle name="_x0004__Book1_Abra Development-AllAWPs03_010403" xfId="349"/>
    <cellStyle name="_Book1_AWP-Kinta Heights(2004)" xfId="350"/>
    <cellStyle name="_x0004__Book1_AWP-Kinta Heights(2004)" xfId="351"/>
    <cellStyle name="_Book1_Book2" xfId="352"/>
    <cellStyle name="_x0004__Book1_Book2" xfId="353"/>
    <cellStyle name="_Book1_BP AWPs 16122002" xfId="354"/>
    <cellStyle name="_x0004__Book1_BP AWPs 16122002" xfId="355"/>
    <cellStyle name="_Book1_BP AWPs 16122002 2" xfId="1200"/>
    <cellStyle name="_x0004__Book1_BP AWPs 16122002 2" xfId="1201"/>
    <cellStyle name="_Book1_BP AWPs 16122002_Abra Dev 31 Jan 04_260404" xfId="356"/>
    <cellStyle name="_x0004__Book1_BP AWPs 16122002_Abra Dev 31 Jan 04_260404" xfId="357"/>
    <cellStyle name="_Book1_BP AWPs 16122002_Abra Development-AllAWPs03_010403" xfId="358"/>
    <cellStyle name="_x0004__Book1_BP AWPs 16122002_Abra Development-AllAWPs03_010403" xfId="359"/>
    <cellStyle name="_Book1_BP AWPs 16122002_AWP-Kinta Heights(2004)" xfId="360"/>
    <cellStyle name="_x0004__Book1_BP AWPs 16122002_AWP-Kinta Heights(2004)" xfId="361"/>
    <cellStyle name="_Book1_BP AWPs 16122002_Book2" xfId="362"/>
    <cellStyle name="_x0004__Book1_BP AWPs 16122002_Book2" xfId="363"/>
    <cellStyle name="_Book1_BP AWPs 16122002_BP02 AWPs Final310103_BF" xfId="364"/>
    <cellStyle name="_x0004__Book1_BP AWPs 16122002_BP02 AWPs Final310103_BF" xfId="365"/>
    <cellStyle name="_Book1_BP AWPs 16122002_Cekap Mesra-AllAwps 03_070303" xfId="366"/>
    <cellStyle name="_x0004__Book1_BP AWPs 16122002_Cekap Mesra-AllAwps 03_070303" xfId="367"/>
    <cellStyle name="_Book1_BP AWPs 16122002_Cekap Mesra-AllAwps 03_070303_1" xfId="368"/>
    <cellStyle name="_x0004__Book1_BP AWPs 16122002_Cekap Mesra-AllAwps 03_070303_1" xfId="369"/>
    <cellStyle name="_Book1_BP AWPs 16122002_Cekap Mesra-AllAwps 03_070303_2" xfId="370"/>
    <cellStyle name="_x0004__Book1_BP AWPs 16122002_Cekap Mesra-AllAwps 03_070303_2" xfId="371"/>
    <cellStyle name="_Book1_BP AWPs 16122002_Cekap Mesra-AllAwps 03_070303_CHHB_AWPs04(190105)" xfId="372"/>
    <cellStyle name="_x0004__Book1_BP AWPs 16122002_Cekap Mesra-AllAwps 03_070303_CHHB_AWPs04(190105)" xfId="373"/>
    <cellStyle name="_Book1_BP AWPs 16122002_Megaridge_Awps04" xfId="374"/>
    <cellStyle name="_x0004__Book1_BP AWPs 16122002_Megaridge_Awps04" xfId="375"/>
    <cellStyle name="_Book1_BP AWPs 16122002_PCB Harta_Awps04" xfId="376"/>
    <cellStyle name="_x0004__Book1_BP AWPs 16122002_PCB Harta_Awps04" xfId="377"/>
    <cellStyle name="_Book1_BP AWPs 16122002_Pembinaan PCB_AllAwps_04_090704" xfId="378"/>
    <cellStyle name="_x0004__Book1_BP AWPs 16122002_Pembinaan PCB_AllAwps_04_090704" xfId="379"/>
    <cellStyle name="_Book1_BP AWPs 16122002_Tianjin_Tax Comp_03" xfId="380"/>
    <cellStyle name="_x0004__Book1_BP AWPs 16122002_Tianjin_Tax Comp_03" xfId="381"/>
    <cellStyle name="_Book1_BP AWPs 16122002_Van Leers_amalgamation_2003(latest)" xfId="382"/>
    <cellStyle name="_x0004__Book1_BP AWPs 16122002_Van Leers_amalgamation_2003(latest)" xfId="383"/>
    <cellStyle name="_Book1_BP02 AWPs Final310103_BF" xfId="384"/>
    <cellStyle name="_x0004__Book1_BP02 AWPs Final310103_BF" xfId="385"/>
    <cellStyle name="_Book1_Cekap Mesra-AllAwps 03_070303" xfId="386"/>
    <cellStyle name="_x0004__Book1_Cekap Mesra-AllAwps 03_070303" xfId="387"/>
    <cellStyle name="_Book1_Cekap Mesra-AllAwps 03_070303_1" xfId="388"/>
    <cellStyle name="_x0004__Book1_Cekap Mesra-AllAwps 03_070303_1" xfId="389"/>
    <cellStyle name="_Book1_Cekap Mesra-AllAwps 03_070303_2" xfId="390"/>
    <cellStyle name="_x0004__Book1_Cekap Mesra-AllAwps 03_070303_2" xfId="391"/>
    <cellStyle name="_Book1_Cekap Mesra-AllAwps 03_070303_CHHB_AWPs04(190105)" xfId="392"/>
    <cellStyle name="_x0004__Book1_Cekap Mesra-AllAwps 03_070303_CHHB_AWPs04(190105)" xfId="393"/>
    <cellStyle name="_Book1_Megaridge_Awps04" xfId="394"/>
    <cellStyle name="_x0004__Book1_Megaridge_Awps04" xfId="395"/>
    <cellStyle name="_Book1_PCB Harta_Awps04" xfId="396"/>
    <cellStyle name="_x0004__Book1_PCB Harta_Awps04" xfId="397"/>
    <cellStyle name="_Book1_Pembinaan PCB_AllAwps_04_090704" xfId="398"/>
    <cellStyle name="_x0004__Book1_Pembinaan PCB_AllAwps_04_090704" xfId="399"/>
    <cellStyle name="_Book1_Tianjin_Tax Comp_03" xfId="400"/>
    <cellStyle name="_x0004__Book1_Tianjin_Tax Comp_03" xfId="401"/>
    <cellStyle name="_Book1_to be discussed with wai pong" xfId="402"/>
    <cellStyle name="_x0004__Book1_to be discussed with wai pong" xfId="403"/>
    <cellStyle name="_Book1_to be discussed with wai pong_Abra Dev 31 Jan 04_260404" xfId="404"/>
    <cellStyle name="_x0004__Book1_to be discussed with wai pong_Abra Dev 31 Jan 04_260404" xfId="405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WP-Kinta Heights(2004)" xfId="408"/>
    <cellStyle name="_x0004__Book1_to be discussed with wai pong_AWP-Kinta Heights(2004)" xfId="409"/>
    <cellStyle name="_Book1_to be discussed with wai pong_Book2" xfId="410"/>
    <cellStyle name="_x0004__Book1_to be discussed with wai pong_Book2" xfId="411"/>
    <cellStyle name="_Book1_to be discussed with wai pong_BP02 AWPs Final310103_BF" xfId="412"/>
    <cellStyle name="_x0004__Book1_to be discussed with wai pong_BP02 AWPs Final310103_BF" xfId="413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Megaridge_Awps04" xfId="422"/>
    <cellStyle name="_x0004__Book1_to be discussed with wai pong_Megaridge_Awps04" xfId="423"/>
    <cellStyle name="_Book1_to be discussed with wai pong_PCB Harta_Awps04" xfId="424"/>
    <cellStyle name="_x0004__Book1_to be discussed with wai pong_PCB Harta_Awps04" xfId="425"/>
    <cellStyle name="_Book1_to be discussed with wai pong_Pembinaan PCB_AllAwps_04_090704" xfId="426"/>
    <cellStyle name="_x0004__Book1_to be discussed with wai pong_Pembinaan PCB_AllAwps_04_090704" xfId="427"/>
    <cellStyle name="_Book1_to be discussed with wai pong_Tianjin_Tax Comp_03" xfId="428"/>
    <cellStyle name="_x0004__Book1_to be discussed with wai pong_Tianjin_Tax Comp_03" xfId="429"/>
    <cellStyle name="_Book1_to be discussed with wai pong_Van Leers_amalgamation_2003(latest)" xfId="430"/>
    <cellStyle name="_x0004__Book1_to be discussed with wai pong_Van Leers_amalgamation_2003(latest)" xfId="431"/>
    <cellStyle name="_Book1_Van Leers_amalgamation_2003(latest)" xfId="432"/>
    <cellStyle name="_x0004__Book1_Van Leers_amalgamation_2003(latest)" xfId="433"/>
    <cellStyle name="_Book2" xfId="434"/>
    <cellStyle name="_x0004__Book2" xfId="435"/>
    <cellStyle name="_BP02 AWPs Final310103_BF" xfId="436"/>
    <cellStyle name="_x0004__BP02 AWPs Final310103_BF" xfId="437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_1" xfId="440"/>
    <cellStyle name="_x0004__Cekap Mesra-AllAwps 03_070303_1" xfId="441"/>
    <cellStyle name="_Cekap Mesra-AllAwps 03_070303_2" xfId="442"/>
    <cellStyle name="_x0004__Cekap Mesra-AllAwps 03_070303_2" xfId="443"/>
    <cellStyle name="_Cekap Mesra-AllAwps 03_070303_CHHB_AWPs04(190105)" xfId="444"/>
    <cellStyle name="_x0004__Cekap Mesra-AllAwps 03_070303_CHHB_AWPs04(190105)" xfId="445"/>
    <cellStyle name="_CFA - AWPs 26.1.03" xfId="446"/>
    <cellStyle name="_x0004__CFA - AWPs 26.1.03" xfId="447"/>
    <cellStyle name="_CFA - AWPs 26.1.03 2" xfId="1205"/>
    <cellStyle name="_x0004__CFA - AWPs 26.1.03 2" xfId="1206"/>
    <cellStyle name="_CFA-AWPs 16.1.03" xfId="448"/>
    <cellStyle name="_x0004__CFA-AWPs 16.1.03" xfId="449"/>
    <cellStyle name="_CFA-AWPs 16.1.03 2" xfId="1207"/>
    <cellStyle name="_x0004__CFA-AWPs 16.1.03 2" xfId="1208"/>
    <cellStyle name="_CFA-AWPs 16.1.03_Abra Dev 31 Jan 04_260404" xfId="450"/>
    <cellStyle name="_x0004__CFA-AWPs 16.1.03_Abra Dev 31 Jan 04_260404" xfId="451"/>
    <cellStyle name="_CFA-AWPs 16.1.03_Abra Development-AllAWPs03_010403" xfId="452"/>
    <cellStyle name="_x0004__CFA-AWPs 16.1.03_Abra Development-AllAWPs03_010403" xfId="453"/>
    <cellStyle name="_CFA-AWPs 16.1.03_AWP-Kinta Heights(2004)" xfId="454"/>
    <cellStyle name="_x0004__CFA-AWPs 16.1.03_AWP-Kinta Heights(2004)" xfId="455"/>
    <cellStyle name="_CFA-AWPs 16.1.03_Book2" xfId="456"/>
    <cellStyle name="_x0004__CFA-AWPs 16.1.03_Book2" xfId="457"/>
    <cellStyle name="_CFA-AWPs 16.1.03_BP02 AWPs Final310103_BF" xfId="458"/>
    <cellStyle name="_x0004__CFA-AWPs 16.1.03_BP02 AWPs Final310103_BF" xfId="459"/>
    <cellStyle name="_CFA-AWPs 16.1.03_Cekap Mesra-AllAwps 03_070303" xfId="460"/>
    <cellStyle name="_x0004__CFA-AWPs 16.1.03_Cekap Mesra-AllAwps 03_070303" xfId="461"/>
    <cellStyle name="_CFA-AWPs 16.1.03_Cekap Mesra-AllAwps 03_070303_1" xfId="462"/>
    <cellStyle name="_x0004__CFA-AWPs 16.1.03_Cekap Mesra-AllAwps 03_070303_1" xfId="463"/>
    <cellStyle name="_CFA-AWPs 16.1.03_Cekap Mesra-AllAwps 03_070303_2" xfId="464"/>
    <cellStyle name="_x0004__CFA-AWPs 16.1.03_Cekap Mesra-AllAwps 03_070303_2" xfId="465"/>
    <cellStyle name="_CFA-AWPs 16.1.03_Cekap Mesra-AllAwps 03_070303_CHHB_AWPs04(190105)" xfId="466"/>
    <cellStyle name="_x0004__CFA-AWPs 16.1.03_Cekap Mesra-AllAwps 03_070303_CHHB_AWPs04(190105)" xfId="467"/>
    <cellStyle name="_CFA-AWPs 16.1.03_Megaridge_Awps04" xfId="468"/>
    <cellStyle name="_x0004__CFA-AWPs 16.1.03_Megaridge_Awps04" xfId="469"/>
    <cellStyle name="_CFA-AWPs 16.1.03_PCB Harta_Awps04" xfId="470"/>
    <cellStyle name="_x0004__CFA-AWPs 16.1.03_PCB Harta_Awps04" xfId="471"/>
    <cellStyle name="_CFA-AWPs 16.1.03_Pembinaan PCB_AllAwps_04_090704" xfId="472"/>
    <cellStyle name="_x0004__CFA-AWPs 16.1.03_Pembinaan PCB_AllAwps_04_090704" xfId="473"/>
    <cellStyle name="_CFA-AWPs 16.1.03_Tianjin_Tax Comp_03" xfId="474"/>
    <cellStyle name="_x0004__CFA-AWPs 16.1.03_Tianjin_Tax Comp_03" xfId="475"/>
    <cellStyle name="_CFA-AWPs 16.1.03_Van Leers_amalgamation_2003(latest)" xfId="476"/>
    <cellStyle name="_x0004__CFA-AWPs 16.1.03_Van Leers_amalgamation_2003(latest)" xfId="477"/>
    <cellStyle name="_CHSB (P) Hire Purchase" xfId="478"/>
    <cellStyle name="_CHSB_AWPs04(donna)" xfId="479"/>
    <cellStyle name="_Convenience Shopping allawps 30.04.04 (v2)" xfId="480"/>
    <cellStyle name="_x0004__Convenience Shopping allawps 30.04.04 (v2)" xfId="481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egaridge_Awps04" xfId="486"/>
    <cellStyle name="_x0004__Megaridge_Awps04" xfId="487"/>
    <cellStyle name="_Orisoft Conso Working 08-Dec" xfId="1219"/>
    <cellStyle name="_PCB Harta_Awps04" xfId="488"/>
    <cellStyle name="_x0004__PCB Harta_Awps04" xfId="489"/>
    <cellStyle name="_Pembinaan PCB_AllAwps_04_090704" xfId="490"/>
    <cellStyle name="_x0004__Pembinaan PCB_AllAwps_04_090704" xfId="491"/>
    <cellStyle name="_S.M Machinery AWP 04-030804" xfId="492"/>
    <cellStyle name="_Storewell(R)-Awps-2002" xfId="493"/>
    <cellStyle name="_x0004__Storewell(R)-Awps-2002" xfId="494"/>
    <cellStyle name="_Storewell(R)-Awps-2002 2" xfId="1220"/>
    <cellStyle name="_x0004__Storewell(R)-Awps-2002 2" xfId="1221"/>
    <cellStyle name="_Tianjin_Tax Comp_03" xfId="495"/>
    <cellStyle name="_x0004__Tianjin_Tax Comp_03" xfId="496"/>
    <cellStyle name="_Trade Recv Issues Final" xfId="497"/>
    <cellStyle name="_x0004__Trade Recv Issues Final" xfId="498"/>
    <cellStyle name="_Van Leers_amalgamation_2003(latest)" xfId="499"/>
    <cellStyle name="_x0004__Van Leers_amalgamation_2003(latest)" xfId="500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4" xfId="923"/>
    <cellStyle name="20% - Accent1 4 2" xfId="1299"/>
    <cellStyle name="20% - Accent1 5" xfId="977"/>
    <cellStyle name="20% - Accent1 5 2" xfId="1300"/>
    <cellStyle name="20% - Accent1 6" xfId="1081"/>
    <cellStyle name="20% - Accent1 7" xfId="1115"/>
    <cellStyle name="20% - Accent1 8" xfId="1301"/>
    <cellStyle name="20% - Accent1 9" xfId="1302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4" xfId="927"/>
    <cellStyle name="20% - Accent2 4 2" xfId="1369"/>
    <cellStyle name="20% - Accent2 5" xfId="981"/>
    <cellStyle name="20% - Accent2 5 2" xfId="1370"/>
    <cellStyle name="20% - Accent2 6" xfId="1085"/>
    <cellStyle name="20% - Accent2 7" xfId="1119"/>
    <cellStyle name="20% - Accent2 8" xfId="1371"/>
    <cellStyle name="20% - Accent2 9" xfId="1372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4" xfId="931"/>
    <cellStyle name="20% - Accent3 4 2" xfId="1439"/>
    <cellStyle name="20% - Accent3 5" xfId="985"/>
    <cellStyle name="20% - Accent3 5 2" xfId="1440"/>
    <cellStyle name="20% - Accent3 6" xfId="1088"/>
    <cellStyle name="20% - Accent3 7" xfId="1121"/>
    <cellStyle name="20% - Accent3 8" xfId="1441"/>
    <cellStyle name="20% - Accent3 9" xfId="1442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4" xfId="934"/>
    <cellStyle name="20% - Accent4 4 2" xfId="1509"/>
    <cellStyle name="20% - Accent4 5" xfId="989"/>
    <cellStyle name="20% - Accent4 5 2" xfId="1510"/>
    <cellStyle name="20% - Accent4 6" xfId="1091"/>
    <cellStyle name="20% - Accent4 7" xfId="1124"/>
    <cellStyle name="20% - Accent4 8" xfId="789"/>
    <cellStyle name="20% - Accent4 9" xfId="1511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4" xfId="938"/>
    <cellStyle name="20% - Accent5 4 2" xfId="1578"/>
    <cellStyle name="20% - Accent5 5" xfId="993"/>
    <cellStyle name="20% - Accent5 5 2" xfId="1579"/>
    <cellStyle name="20% - Accent5 6" xfId="1094"/>
    <cellStyle name="20% - Accent5 7" xfId="1126"/>
    <cellStyle name="20% - Accent5 8" xfId="1580"/>
    <cellStyle name="20% - Accent5 9" xfId="1581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4" xfId="941"/>
    <cellStyle name="20% - Accent6 4 2" xfId="1648"/>
    <cellStyle name="20% - Accent6 5" xfId="997"/>
    <cellStyle name="20% - Accent6 5 2" xfId="1649"/>
    <cellStyle name="20% - Accent6 6" xfId="1097"/>
    <cellStyle name="20% - Accent6 7" xfId="1128"/>
    <cellStyle name="20% - Accent6 8" xfId="1650"/>
    <cellStyle name="20% - Accent6 9" xfId="1651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4" xfId="924"/>
    <cellStyle name="40% - Accent1 4 2" xfId="1739"/>
    <cellStyle name="40% - Accent1 5" xfId="978"/>
    <cellStyle name="40% - Accent1 5 2" xfId="1740"/>
    <cellStyle name="40% - Accent1 6" xfId="1082"/>
    <cellStyle name="40% - Accent1 7" xfId="1116"/>
    <cellStyle name="40% - Accent1 8" xfId="787"/>
    <cellStyle name="40% - Accent1 9" xfId="1741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4" xfId="928"/>
    <cellStyle name="40% - Accent2 4 2" xfId="1808"/>
    <cellStyle name="40% - Accent2 5" xfId="982"/>
    <cellStyle name="40% - Accent2 5 2" xfId="1809"/>
    <cellStyle name="40% - Accent2 6" xfId="1086"/>
    <cellStyle name="40% - Accent2 7" xfId="1120"/>
    <cellStyle name="40% - Accent2 8" xfId="1810"/>
    <cellStyle name="40% - Accent2 9" xfId="1811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4" xfId="932"/>
    <cellStyle name="40% - Accent3 4 2" xfId="1878"/>
    <cellStyle name="40% - Accent3 5" xfId="986"/>
    <cellStyle name="40% - Accent3 5 2" xfId="1879"/>
    <cellStyle name="40% - Accent3 6" xfId="1089"/>
    <cellStyle name="40% - Accent3 7" xfId="1122"/>
    <cellStyle name="40% - Accent3 8" xfId="1880"/>
    <cellStyle name="40% - Accent3 9" xfId="1881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4" xfId="935"/>
    <cellStyle name="40% - Accent4 4 2" xfId="1948"/>
    <cellStyle name="40% - Accent4 5" xfId="990"/>
    <cellStyle name="40% - Accent4 5 2" xfId="1949"/>
    <cellStyle name="40% - Accent4 6" xfId="1092"/>
    <cellStyle name="40% - Accent4 7" xfId="1125"/>
    <cellStyle name="40% - Accent4 8" xfId="790"/>
    <cellStyle name="40% - Accent4 9" xfId="1950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4" xfId="939"/>
    <cellStyle name="40% - Accent5 4 2" xfId="2017"/>
    <cellStyle name="40% - Accent5 5" xfId="994"/>
    <cellStyle name="40% - Accent5 5 2" xfId="2018"/>
    <cellStyle name="40% - Accent5 6" xfId="1095"/>
    <cellStyle name="40% - Accent5 7" xfId="1127"/>
    <cellStyle name="40% - Accent5 8" xfId="2019"/>
    <cellStyle name="40% - Accent5 9" xfId="2020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4" xfId="942"/>
    <cellStyle name="40% - Accent6 4 2" xfId="2087"/>
    <cellStyle name="40% - Accent6 5" xfId="998"/>
    <cellStyle name="40% - Accent6 5 2" xfId="2088"/>
    <cellStyle name="40% - Accent6 6" xfId="1098"/>
    <cellStyle name="40% - Accent6 7" xfId="1129"/>
    <cellStyle name="40% - Accent6 8" xfId="793"/>
    <cellStyle name="40% - Accent6 9" xfId="2089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4" xfId="2107"/>
    <cellStyle name="60% - Accent1 5" xfId="2108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4" xfId="2123"/>
    <cellStyle name="60% - Accent2 5" xfId="2124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4" xfId="2139"/>
    <cellStyle name="60% - Accent3 5" xfId="2140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4" xfId="2155"/>
    <cellStyle name="60% - Accent4 5" xfId="2156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4" xfId="2171"/>
    <cellStyle name="60% - Accent5 5" xfId="2172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4" xfId="2187"/>
    <cellStyle name="60% - Accent6 5" xfId="2188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3" xfId="2212"/>
    <cellStyle name="AA HEADING" xfId="511"/>
    <cellStyle name="AA HEADING 2" xfId="2213"/>
    <cellStyle name="AA HEADING 3" xfId="2214"/>
    <cellStyle name="AA INITIALS" xfId="512"/>
    <cellStyle name="AA INITIALS 2" xfId="2215"/>
    <cellStyle name="AA INITIALS 3" xfId="2216"/>
    <cellStyle name="AA INPUT" xfId="513"/>
    <cellStyle name="AA INPUT 2" xfId="2217"/>
    <cellStyle name="AA INPUT 3" xfId="2218"/>
    <cellStyle name="AA LOCK" xfId="514"/>
    <cellStyle name="AA LOCK 2" xfId="2219"/>
    <cellStyle name="AA LOCK 3" xfId="2220"/>
    <cellStyle name="AA MGR NAME" xfId="515"/>
    <cellStyle name="AA MGR NAME 2" xfId="2221"/>
    <cellStyle name="AA MGR NAME 3" xfId="2222"/>
    <cellStyle name="AA NORMAL" xfId="5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3" xfId="2226"/>
    <cellStyle name="AA SHADE" xfId="520"/>
    <cellStyle name="AA SHADE 2" xfId="2227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4" xfId="2245"/>
    <cellStyle name="Accent1 5" xfId="2246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5" xfId="2263"/>
    <cellStyle name="Accent3" xfId="4870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4" xfId="2281"/>
    <cellStyle name="Accent3 5" xfId="2282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4" xfId="2299"/>
    <cellStyle name="Accent4 5" xfId="2300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4" xfId="2317"/>
    <cellStyle name="Accent5 5" xfId="2318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4" xfId="2335"/>
    <cellStyle name="Accent6 5" xfId="2336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_BS wp" xfId="2340"/>
    <cellStyle name="b_BS wp_BS wps" xfId="2341"/>
    <cellStyle name="b_BS wps" xfId="2342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4" xfId="2356"/>
    <cellStyle name="Bad 5" xfId="2357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C:\Data\MS\Excel" xfId="1"/>
    <cellStyle name="C:\Data\MS\Excel 2" xfId="1137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3" xfId="2385"/>
    <cellStyle name="Calculation 2 4" xfId="2386"/>
    <cellStyle name="Calculation 2 5" xfId="2387"/>
    <cellStyle name="Calculation 2 6" xfId="2388"/>
    <cellStyle name="Calculation 2 7" xfId="2389"/>
    <cellStyle name="Calculation 3" xfId="2390"/>
    <cellStyle name="Calculation 3 2" xfId="2391"/>
    <cellStyle name="Calculation 3 3" xfId="2392"/>
    <cellStyle name="Calculation 3 4" xfId="2393"/>
    <cellStyle name="Calculation 3 5" xfId="2394"/>
    <cellStyle name="Calculation 3 6" xfId="2395"/>
    <cellStyle name="Calculation 3 7" xfId="2396"/>
    <cellStyle name="Calculation 4" xfId="2397"/>
    <cellStyle name="Calculation 5" xfId="2398"/>
    <cellStyle name="category" xfId="545"/>
    <cellStyle name="Change A&amp;ll" xfId="546"/>
    <cellStyle name="Check Cell" xfId="4747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4" xfId="2413"/>
    <cellStyle name="Check Cell 5" xfId="2414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3" xfId="2428"/>
    <cellStyle name="Comma [00]" xfId="556"/>
    <cellStyle name="Comma [00] 2" xfId="2429"/>
    <cellStyle name="Comma 10" xfId="2430"/>
    <cellStyle name="Comma 10 10" xfId="2431"/>
    <cellStyle name="Comma 10 11" xfId="2432"/>
    <cellStyle name="Comma 10 12" xfId="2433"/>
    <cellStyle name="Comma 10 13" xfId="2434"/>
    <cellStyle name="Comma 10 2" xfId="2435"/>
    <cellStyle name="Comma 10 2 2" xfId="2436"/>
    <cellStyle name="Comma 10 2 3" xfId="2437"/>
    <cellStyle name="Comma 10 2 4" xfId="2438"/>
    <cellStyle name="Comma 10 2 5" xfId="2439"/>
    <cellStyle name="Comma 10 3" xfId="2440"/>
    <cellStyle name="Comma 10 3 2" xfId="2441"/>
    <cellStyle name="Comma 10 3 3" xfId="2442"/>
    <cellStyle name="Comma 10 3 4" xfId="2443"/>
    <cellStyle name="Comma 10 3 5" xfId="2444"/>
    <cellStyle name="Comma 10 4" xfId="2445"/>
    <cellStyle name="Comma 10 4 2" xfId="2446"/>
    <cellStyle name="Comma 10 4 3" xfId="2447"/>
    <cellStyle name="Comma 10 5" xfId="2448"/>
    <cellStyle name="Comma 10 5 2" xfId="2449"/>
    <cellStyle name="Comma 10 6" xfId="2450"/>
    <cellStyle name="Comma 10 7" xfId="2451"/>
    <cellStyle name="Comma 10 8" xfId="2452"/>
    <cellStyle name="Comma 10 9" xfId="2453"/>
    <cellStyle name="Comma 10_B3 - Property plant &amp; equipment.nat" xfId="2454"/>
    <cellStyle name="Comma 11" xfId="2455"/>
    <cellStyle name="Comma 11 10" xfId="2456"/>
    <cellStyle name="Comma 11 11" xfId="2457"/>
    <cellStyle name="Comma 11 12" xfId="2458"/>
    <cellStyle name="Comma 11 2" xfId="2459"/>
    <cellStyle name="Comma 11 2 2" xfId="2460"/>
    <cellStyle name="Comma 11 2 3" xfId="2461"/>
    <cellStyle name="Comma 11 3" xfId="2462"/>
    <cellStyle name="Comma 11 3 2" xfId="2463"/>
    <cellStyle name="Comma 11 4" xfId="2464"/>
    <cellStyle name="Comma 11 4 2" xfId="2465"/>
    <cellStyle name="Comma 11 5" xfId="2466"/>
    <cellStyle name="Comma 11 6" xfId="2467"/>
    <cellStyle name="Comma 11 7" xfId="2468"/>
    <cellStyle name="Comma 11 8" xfId="2469"/>
    <cellStyle name="Comma 11 9" xfId="2470"/>
    <cellStyle name="Comma 11_B3 - Property plant &amp; equipment.nat" xfId="2471"/>
    <cellStyle name="Comma 12" xfId="2472"/>
    <cellStyle name="Comma 12 10" xfId="2473"/>
    <cellStyle name="Comma 12 11" xfId="2474"/>
    <cellStyle name="Comma 12 12" xfId="2475"/>
    <cellStyle name="Comma 12 2" xfId="2476"/>
    <cellStyle name="Comma 12 2 2" xfId="2477"/>
    <cellStyle name="Comma 12 2 3" xfId="2478"/>
    <cellStyle name="Comma 12 2 3 2" xfId="2479"/>
    <cellStyle name="Comma 12 2 3 3" xfId="2480"/>
    <cellStyle name="Comma 12 2 3 4" xfId="2481"/>
    <cellStyle name="Comma 12 2 3 5" xfId="2482"/>
    <cellStyle name="Comma 12 2 4" xfId="2483"/>
    <cellStyle name="Comma 12 2 5" xfId="2484"/>
    <cellStyle name="Comma 12 2 6" xfId="2485"/>
    <cellStyle name="Comma 12 3" xfId="2486"/>
    <cellStyle name="Comma 12 3 2" xfId="2487"/>
    <cellStyle name="Comma 12 3 3" xfId="2488"/>
    <cellStyle name="Comma 12 3 4" xfId="2489"/>
    <cellStyle name="Comma 12 3 5" xfId="2490"/>
    <cellStyle name="Comma 12 3 6" xfId="2491"/>
    <cellStyle name="Comma 12 4" xfId="2492"/>
    <cellStyle name="Comma 12 4 2" xfId="2493"/>
    <cellStyle name="Comma 12 4 3" xfId="2494"/>
    <cellStyle name="Comma 12 4 4" xfId="2495"/>
    <cellStyle name="Comma 12 4 5" xfId="2496"/>
    <cellStyle name="Comma 12 4 6" xfId="2497"/>
    <cellStyle name="Comma 12 5" xfId="2498"/>
    <cellStyle name="Comma 12 5 2" xfId="2499"/>
    <cellStyle name="Comma 12 5 3" xfId="2500"/>
    <cellStyle name="Comma 12 5 4" xfId="2501"/>
    <cellStyle name="Comma 12 5 5" xfId="2502"/>
    <cellStyle name="Comma 12 5 6" xfId="2503"/>
    <cellStyle name="Comma 12 6" xfId="2504"/>
    <cellStyle name="Comma 12 6 2" xfId="2505"/>
    <cellStyle name="Comma 12 6 3" xfId="2506"/>
    <cellStyle name="Comma 12 6 4" xfId="2507"/>
    <cellStyle name="Comma 12 6 5" xfId="2508"/>
    <cellStyle name="Comma 12 6 6" xfId="2509"/>
    <cellStyle name="Comma 12 7" xfId="2510"/>
    <cellStyle name="Comma 12 8" xfId="2511"/>
    <cellStyle name="Comma 12 9" xfId="2512"/>
    <cellStyle name="Comma 12_B3 - Property plant &amp; equipment_GE" xfId="2513"/>
    <cellStyle name="Comma 13" xfId="2514"/>
    <cellStyle name="Comma 13 2" xfId="2515"/>
    <cellStyle name="Comma 13 2 2" xfId="2516"/>
    <cellStyle name="Comma 13 3" xfId="2517"/>
    <cellStyle name="Comma 13 4" xfId="2518"/>
    <cellStyle name="Comma 13 4 2" xfId="2519"/>
    <cellStyle name="Comma 13 4 3" xfId="2520"/>
    <cellStyle name="Comma 13 4 4" xfId="2521"/>
    <cellStyle name="Comma 13 4 5" xfId="2522"/>
    <cellStyle name="Comma 13 5" xfId="2523"/>
    <cellStyle name="Comma 13 6" xfId="2524"/>
    <cellStyle name="Comma 13 7" xfId="2525"/>
    <cellStyle name="Comma 13 8" xfId="2526"/>
    <cellStyle name="Comma 13_CPI_Y'52_TOP_GG 1" xfId="2527"/>
    <cellStyle name="Comma 14" xfId="2528"/>
    <cellStyle name="Comma 14 2" xfId="2529"/>
    <cellStyle name="Comma 14 3" xfId="2530"/>
    <cellStyle name="Comma 14 4" xfId="2531"/>
    <cellStyle name="Comma 14 5" xfId="2532"/>
    <cellStyle name="Comma 15" xfId="2533"/>
    <cellStyle name="Comma 15 10" xfId="2534"/>
    <cellStyle name="Comma 15 11" xfId="2535"/>
    <cellStyle name="Comma 15 12" xfId="2536"/>
    <cellStyle name="Comma 15 2" xfId="2537"/>
    <cellStyle name="Comma 15 2 2" xfId="2538"/>
    <cellStyle name="Comma 15 3" xfId="2539"/>
    <cellStyle name="Comma 15 3 2" xfId="2540"/>
    <cellStyle name="Comma 15 4" xfId="2541"/>
    <cellStyle name="Comma 15 4 2" xfId="2542"/>
    <cellStyle name="Comma 15 5" xfId="2543"/>
    <cellStyle name="Comma 15 6" xfId="2544"/>
    <cellStyle name="Comma 15 7" xfId="2545"/>
    <cellStyle name="Comma 15 8" xfId="2546"/>
    <cellStyle name="Comma 15 9" xfId="2547"/>
    <cellStyle name="Comma 16" xfId="2548"/>
    <cellStyle name="Comma 16 2" xfId="2549"/>
    <cellStyle name="Comma 16 3" xfId="2550"/>
    <cellStyle name="Comma 16_130017-B1  โปรแกรมคอมพิวเตอร์ CPI_Q409" xfId="2551"/>
    <cellStyle name="Comma 17" xfId="2552"/>
    <cellStyle name="Comma 17 2" xfId="2553"/>
    <cellStyle name="Comma 17 3" xfId="2554"/>
    <cellStyle name="Comma 18" xfId="2555"/>
    <cellStyle name="Comma 18 2" xfId="2556"/>
    <cellStyle name="Comma 18 3" xfId="2557"/>
    <cellStyle name="Comma 18 4" xfId="2558"/>
    <cellStyle name="Comma 18_B3-Property plant&amp;equiment_incom" xfId="2559"/>
    <cellStyle name="Comma 19" xfId="2560"/>
    <cellStyle name="Comma 19 2" xfId="2561"/>
    <cellStyle name="Comma 19 3" xfId="2562"/>
    <cellStyle name="Comma 19_Cut-off_รายได้" xfId="2563"/>
    <cellStyle name="Comma 2" xfId="5"/>
    <cellStyle name="Comma 2 10" xfId="2564"/>
    <cellStyle name="Comma 2 10 2" xfId="2565"/>
    <cellStyle name="Comma 2 11" xfId="2566"/>
    <cellStyle name="Comma 2 11 2" xfId="2567"/>
    <cellStyle name="Comma 2 12" xfId="2568"/>
    <cellStyle name="Comma 2 13" xfId="2569"/>
    <cellStyle name="Comma 2 14" xfId="2570"/>
    <cellStyle name="Comma 2 15" xfId="2571"/>
    <cellStyle name="Comma 2 16" xfId="2572"/>
    <cellStyle name="Comma 2 17" xfId="2573"/>
    <cellStyle name="Comma 2 18" xfId="2574"/>
    <cellStyle name="Comma 2 19" xfId="2575"/>
    <cellStyle name="Comma 2 2" xfId="8"/>
    <cellStyle name="Comma 2 2 10" xfId="2576"/>
    <cellStyle name="Comma 2 2 10 2" xfId="257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1" xfId="2589"/>
    <cellStyle name="Comma 2 2 2 12" xfId="2590"/>
    <cellStyle name="Comma 2 2 2 13" xfId="2591"/>
    <cellStyle name="Comma 2 2 2 14" xfId="2592"/>
    <cellStyle name="Comma 2 2 2 15" xfId="2593"/>
    <cellStyle name="Comma 2 2 2 16" xfId="2594"/>
    <cellStyle name="Comma 2 2 2 17" xfId="2595"/>
    <cellStyle name="Comma 2 2 2 18" xfId="2596"/>
    <cellStyle name="Comma 2 2 2 19" xfId="2597"/>
    <cellStyle name="Comma 2 2 2 2" xfId="2598"/>
    <cellStyle name="Comma 2 2 2 2 2" xfId="2599"/>
    <cellStyle name="Comma 2 2 2 2 2 2" xfId="2600"/>
    <cellStyle name="Comma 2 2 2 2 2 2 2" xfId="2601"/>
    <cellStyle name="Comma 2 2 2 2 2 3" xfId="2602"/>
    <cellStyle name="Comma 2 2 2 2 2 4" xfId="2603"/>
    <cellStyle name="Comma 2 2 2 2 3" xfId="2604"/>
    <cellStyle name="Comma 2 2 2 2 4" xfId="2605"/>
    <cellStyle name="Comma 2 2 2 2 5" xfId="2606"/>
    <cellStyle name="Comma 2 2 2 2 6" xfId="2607"/>
    <cellStyle name="Comma 2 2 2 2 7" xfId="2608"/>
    <cellStyle name="Comma 2 2 2 2 8" xfId="2609"/>
    <cellStyle name="Comma 2 2 2 2 9" xfId="2610"/>
    <cellStyle name="Comma 2 2 2 20" xfId="2611"/>
    <cellStyle name="Comma 2 2 2 21" xfId="2612"/>
    <cellStyle name="Comma 2 2 2 22" xfId="2613"/>
    <cellStyle name="Comma 2 2 2 23" xfId="2614"/>
    <cellStyle name="Comma 2 2 2 24" xfId="2615"/>
    <cellStyle name="Comma 2 2 2 25" xfId="2616"/>
    <cellStyle name="Comma 2 2 2 26" xfId="2617"/>
    <cellStyle name="Comma 2 2 2 27" xfId="2618"/>
    <cellStyle name="Comma 2 2 2 28" xfId="2619"/>
    <cellStyle name="Comma 2 2 2 29" xfId="2620"/>
    <cellStyle name="Comma 2 2 2 3" xfId="2621"/>
    <cellStyle name="Comma 2 2 2 3 2" xfId="2622"/>
    <cellStyle name="Comma 2 2 2 30" xfId="2623"/>
    <cellStyle name="Comma 2 2 2 31" xfId="2624"/>
    <cellStyle name="Comma 2 2 2 32" xfId="2625"/>
    <cellStyle name="Comma 2 2 2 33" xfId="2626"/>
    <cellStyle name="Comma 2 2 2 34" xfId="2627"/>
    <cellStyle name="Comma 2 2 2 35" xfId="2628"/>
    <cellStyle name="Comma 2 2 2 36" xfId="2629"/>
    <cellStyle name="Comma 2 2 2 37" xfId="2630"/>
    <cellStyle name="Comma 2 2 2 38" xfId="2631"/>
    <cellStyle name="Comma 2 2 2 39" xfId="2632"/>
    <cellStyle name="Comma 2 2 2 4" xfId="2633"/>
    <cellStyle name="Comma 2 2 2 40" xfId="2634"/>
    <cellStyle name="Comma 2 2 2 40 2" xfId="2635"/>
    <cellStyle name="Comma 2 2 2 40 3" xfId="2636"/>
    <cellStyle name="Comma 2 2 2 40 4" xfId="2637"/>
    <cellStyle name="Comma 2 2 2 41" xfId="2638"/>
    <cellStyle name="Comma 2 2 2 42" xfId="2639"/>
    <cellStyle name="Comma 2 2 2 43" xfId="2640"/>
    <cellStyle name="Comma 2 2 2 44" xfId="2641"/>
    <cellStyle name="Comma 2 2 2 45" xfId="2642"/>
    <cellStyle name="Comma 2 2 2 5" xfId="2643"/>
    <cellStyle name="Comma 2 2 2 6" xfId="2644"/>
    <cellStyle name="Comma 2 2 2 7" xfId="2645"/>
    <cellStyle name="Comma 2 2 2 8" xfId="2646"/>
    <cellStyle name="Comma 2 2 2 9" xfId="2647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3" xfId="2660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3" xfId="2674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5" xfId="2688"/>
    <cellStyle name="Comma 2 2 5 2" xfId="2689"/>
    <cellStyle name="Comma 2 2 50" xfId="2690"/>
    <cellStyle name="Comma 2 2 51" xfId="2691"/>
    <cellStyle name="Comma 2 2 52" xfId="2692"/>
    <cellStyle name="Comma 2 2 53" xfId="2693"/>
    <cellStyle name="Comma 2 2 54" xfId="2694"/>
    <cellStyle name="Comma 2 2 55" xfId="2695"/>
    <cellStyle name="Comma 2 2 56" xfId="2696"/>
    <cellStyle name="Comma 2 2 57" xfId="2697"/>
    <cellStyle name="Comma 2 2 58" xfId="2698"/>
    <cellStyle name="Comma 2 2 6" xfId="2699"/>
    <cellStyle name="Comma 2 2 6 2" xfId="2700"/>
    <cellStyle name="Comma 2 2 7" xfId="2701"/>
    <cellStyle name="Comma 2 2 7 2" xfId="2702"/>
    <cellStyle name="Comma 2 2 8" xfId="2703"/>
    <cellStyle name="Comma 2 2 8 2" xfId="2704"/>
    <cellStyle name="Comma 2 2 9" xfId="2705"/>
    <cellStyle name="Comma 2 2_B3 - Property plant &amp; equipment.nat" xfId="2706"/>
    <cellStyle name="Comma 2 20" xfId="2707"/>
    <cellStyle name="Comma 2 21" xfId="2708"/>
    <cellStyle name="Comma 2 22" xfId="2709"/>
    <cellStyle name="Comma 2 23" xfId="2710"/>
    <cellStyle name="Comma 2 24" xfId="2711"/>
    <cellStyle name="Comma 2 25" xfId="2712"/>
    <cellStyle name="Comma 2 26" xfId="2713"/>
    <cellStyle name="Comma 2 27" xfId="2714"/>
    <cellStyle name="Comma 2 28" xfId="2715"/>
    <cellStyle name="Comma 2 29" xfId="2716"/>
    <cellStyle name="Comma 2 3" xfId="2717"/>
    <cellStyle name="Comma 2 3 2" xfId="2718"/>
    <cellStyle name="Comma 2 3 2 2" xfId="2719"/>
    <cellStyle name="Comma 2 3 2 3" xfId="2720"/>
    <cellStyle name="Comma 2 3 3" xfId="2721"/>
    <cellStyle name="Comma 2 3 4" xfId="2722"/>
    <cellStyle name="Comma 2 3 5" xfId="2723"/>
    <cellStyle name="Comma 2 30" xfId="2724"/>
    <cellStyle name="Comma 2 31" xfId="2725"/>
    <cellStyle name="Comma 2 32" xfId="2726"/>
    <cellStyle name="Comma 2 33" xfId="2727"/>
    <cellStyle name="Comma 2 34" xfId="2728"/>
    <cellStyle name="Comma 2 35" xfId="2729"/>
    <cellStyle name="Comma 2 36" xfId="2730"/>
    <cellStyle name="Comma 2 37" xfId="2731"/>
    <cellStyle name="Comma 2 38" xfId="2732"/>
    <cellStyle name="Comma 2 39" xfId="2733"/>
    <cellStyle name="Comma 2 4" xfId="2734"/>
    <cellStyle name="Comma 2 4 2" xfId="2735"/>
    <cellStyle name="Comma 2 4 2 2" xfId="2736"/>
    <cellStyle name="Comma 2 4 3" xfId="2737"/>
    <cellStyle name="Comma 2 4 4" xfId="2738"/>
    <cellStyle name="Comma 2 40" xfId="2739"/>
    <cellStyle name="Comma 2 41" xfId="2740"/>
    <cellStyle name="Comma 2 42" xfId="2741"/>
    <cellStyle name="Comma 2 43" xfId="2742"/>
    <cellStyle name="Comma 2 44" xfId="2743"/>
    <cellStyle name="Comma 2 45" xfId="2744"/>
    <cellStyle name="Comma 2 46" xfId="2745"/>
    <cellStyle name="Comma 2 47" xfId="2746"/>
    <cellStyle name="Comma 2 48" xfId="2747"/>
    <cellStyle name="Comma 2 49" xfId="2748"/>
    <cellStyle name="Comma 2 5" xfId="2749"/>
    <cellStyle name="Comma 2 5 2" xfId="2750"/>
    <cellStyle name="Comma 2 5 3" xfId="2751"/>
    <cellStyle name="Comma 2 50" xfId="2752"/>
    <cellStyle name="Comma 2 51" xfId="2753"/>
    <cellStyle name="Comma 2 52" xfId="2754"/>
    <cellStyle name="Comma 2 53" xfId="2755"/>
    <cellStyle name="Comma 2 54" xfId="2756"/>
    <cellStyle name="Comma 2 55" xfId="2757"/>
    <cellStyle name="Comma 2 56" xfId="2758"/>
    <cellStyle name="Comma 2 57" xfId="2759"/>
    <cellStyle name="Comma 2 58" xfId="2760"/>
    <cellStyle name="Comma 2 59" xfId="2761"/>
    <cellStyle name="Comma 2 6" xfId="2762"/>
    <cellStyle name="Comma 2 6 2" xfId="2763"/>
    <cellStyle name="Comma 2 6 3" xfId="2764"/>
    <cellStyle name="Comma 2 6 4" xfId="2765"/>
    <cellStyle name="Comma 2 60" xfId="2766"/>
    <cellStyle name="Comma 2 61" xfId="2767"/>
    <cellStyle name="Comma 2 62" xfId="2768"/>
    <cellStyle name="Comma 2 63" xfId="2769"/>
    <cellStyle name="Comma 2 64" xfId="2770"/>
    <cellStyle name="Comma 2 65" xfId="2771"/>
    <cellStyle name="Comma 2 66" xfId="2772"/>
    <cellStyle name="Comma 2 67" xfId="2773"/>
    <cellStyle name="Comma 2 68" xfId="2774"/>
    <cellStyle name="Comma 2 69" xfId="2775"/>
    <cellStyle name="Comma 2 7" xfId="2776"/>
    <cellStyle name="Comma 2 7 2" xfId="2777"/>
    <cellStyle name="Comma 2 7 3" xfId="2778"/>
    <cellStyle name="Comma 2 70" xfId="2779"/>
    <cellStyle name="Comma 2 71" xfId="2780"/>
    <cellStyle name="Comma 2 8" xfId="2781"/>
    <cellStyle name="Comma 2 8 2" xfId="2782"/>
    <cellStyle name="Comma 2 8 3" xfId="2783"/>
    <cellStyle name="Comma 2 9" xfId="2784"/>
    <cellStyle name="Comma 2 9 2" xfId="2785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1" xfId="2790"/>
    <cellStyle name="Comma 21 2" xfId="2791"/>
    <cellStyle name="Comma 21 2 2" xfId="2792"/>
    <cellStyle name="Comma 21 3" xfId="2793"/>
    <cellStyle name="Comma 21 4" xfId="2794"/>
    <cellStyle name="Comma 21 5" xfId="2795"/>
    <cellStyle name="Comma 21 6" xfId="2796"/>
    <cellStyle name="Comma 22" xfId="2797"/>
    <cellStyle name="Comma 22 2" xfId="2798"/>
    <cellStyle name="Comma 22 2 2" xfId="2799"/>
    <cellStyle name="Comma 22 3" xfId="2800"/>
    <cellStyle name="Comma 22 4" xfId="2801"/>
    <cellStyle name="Comma 22 5" xfId="2802"/>
    <cellStyle name="Comma 23" xfId="2803"/>
    <cellStyle name="Comma 23 2" xfId="2804"/>
    <cellStyle name="Comma 23 2 2" xfId="2805"/>
    <cellStyle name="Comma 23 3" xfId="2806"/>
    <cellStyle name="Comma 23 4" xfId="2807"/>
    <cellStyle name="Comma 23_Cut-off_รายได้" xfId="2808"/>
    <cellStyle name="Comma 24" xfId="2809"/>
    <cellStyle name="Comma 24 2" xfId="2810"/>
    <cellStyle name="Comma 24 3" xfId="2811"/>
    <cellStyle name="Comma 25" xfId="2812"/>
    <cellStyle name="Comma 25 2" xfId="2813"/>
    <cellStyle name="Comma 26" xfId="2814"/>
    <cellStyle name="Comma 26 2" xfId="2815"/>
    <cellStyle name="Comma 26 2 2" xfId="2816"/>
    <cellStyle name="Comma 26 3" xfId="2817"/>
    <cellStyle name="Comma 26 4" xfId="2818"/>
    <cellStyle name="Comma 26_Cut-off_รายได้" xfId="2819"/>
    <cellStyle name="Comma 27" xfId="2820"/>
    <cellStyle name="Comma 27 2" xfId="2821"/>
    <cellStyle name="Comma 27 3" xfId="2822"/>
    <cellStyle name="Comma 28" xfId="2823"/>
    <cellStyle name="Comma 28 2" xfId="2824"/>
    <cellStyle name="Comma 28 3" xfId="2825"/>
    <cellStyle name="Comma 29" xfId="2826"/>
    <cellStyle name="Comma 29 2" xfId="2827"/>
    <cellStyle name="Comma 29 3" xfId="2828"/>
    <cellStyle name="Comma 3" xfId="10"/>
    <cellStyle name="Comma 3 10" xfId="2829"/>
    <cellStyle name="Comma 3 10 2" xfId="2830"/>
    <cellStyle name="Comma 3 11" xfId="2831"/>
    <cellStyle name="Comma 3 11 2" xfId="2832"/>
    <cellStyle name="Comma 3 12" xfId="2833"/>
    <cellStyle name="Comma 3 13" xfId="2834"/>
    <cellStyle name="Comma 3 14" xfId="2835"/>
    <cellStyle name="Comma 3 15" xfId="2836"/>
    <cellStyle name="Comma 3 16" xfId="2837"/>
    <cellStyle name="Comma 3 17" xfId="2838"/>
    <cellStyle name="Comma 3 18" xfId="2839"/>
    <cellStyle name="Comma 3 19" xfId="2840"/>
    <cellStyle name="Comma 3 2" xfId="1138"/>
    <cellStyle name="Comma 3 2 2" xfId="2841"/>
    <cellStyle name="Comma 3 2 2 2" xfId="2842"/>
    <cellStyle name="Comma 3 2 3" xfId="2843"/>
    <cellStyle name="Comma 3 2 4" xfId="2844"/>
    <cellStyle name="Comma 3 2 5" xfId="4903"/>
    <cellStyle name="Comma 3 20" xfId="2845"/>
    <cellStyle name="Comma 3 21" xfId="4893"/>
    <cellStyle name="Comma 3 3" xfId="2846"/>
    <cellStyle name="Comma 3 3 2" xfId="2847"/>
    <cellStyle name="Comma 3 3 3" xfId="2848"/>
    <cellStyle name="Comma 3 4" xfId="2849"/>
    <cellStyle name="Comma 3 4 2" xfId="2850"/>
    <cellStyle name="Comma 3 4 3" xfId="2851"/>
    <cellStyle name="Comma 3 5" xfId="2852"/>
    <cellStyle name="Comma 3 5 2" xfId="2853"/>
    <cellStyle name="Comma 3 6" xfId="2854"/>
    <cellStyle name="Comma 3 6 2" xfId="2855"/>
    <cellStyle name="Comma 3 7" xfId="2856"/>
    <cellStyle name="Comma 3 7 2" xfId="2857"/>
    <cellStyle name="Comma 3 8" xfId="2858"/>
    <cellStyle name="Comma 3 8 2" xfId="2859"/>
    <cellStyle name="Comma 3 9" xfId="2860"/>
    <cellStyle name="Comma 3 9 2" xfId="2861"/>
    <cellStyle name="Comma 3_B3 - Property plant &amp; equipment.nat" xfId="2862"/>
    <cellStyle name="Comma 30" xfId="2863"/>
    <cellStyle name="Comma 30 2" xfId="2864"/>
    <cellStyle name="Comma 30 3" xfId="2865"/>
    <cellStyle name="Comma 31" xfId="2866"/>
    <cellStyle name="Comma 31 2" xfId="2867"/>
    <cellStyle name="Comma 31 3" xfId="2868"/>
    <cellStyle name="Comma 31 3 2" xfId="2869"/>
    <cellStyle name="Comma 32" xfId="2870"/>
    <cellStyle name="Comma 32 2" xfId="2871"/>
    <cellStyle name="Comma 32 3" xfId="2872"/>
    <cellStyle name="Comma 33" xfId="2873"/>
    <cellStyle name="Comma 33 2" xfId="2874"/>
    <cellStyle name="Comma 33 3" xfId="2875"/>
    <cellStyle name="Comma 34" xfId="2876"/>
    <cellStyle name="Comma 34 2" xfId="2877"/>
    <cellStyle name="Comma 34 3" xfId="2878"/>
    <cellStyle name="Comma 35" xfId="2879"/>
    <cellStyle name="Comma 35 2" xfId="2880"/>
    <cellStyle name="Comma 35 3" xfId="2881"/>
    <cellStyle name="Comma 35 4" xfId="2882"/>
    <cellStyle name="Comma 36" xfId="2883"/>
    <cellStyle name="Comma 36 2" xfId="2884"/>
    <cellStyle name="Comma 36 3" xfId="2885"/>
    <cellStyle name="Comma 37" xfId="2886"/>
    <cellStyle name="Comma 37 2" xfId="2887"/>
    <cellStyle name="Comma 37 3" xfId="2888"/>
    <cellStyle name="Comma 38" xfId="2889"/>
    <cellStyle name="Comma 38 2" xfId="2890"/>
    <cellStyle name="Comma 38 2 2" xfId="2891"/>
    <cellStyle name="Comma 38 3" xfId="2892"/>
    <cellStyle name="Comma 39" xfId="2893"/>
    <cellStyle name="Comma 39 2" xfId="2894"/>
    <cellStyle name="Comma 39 2 2" xfId="2895"/>
    <cellStyle name="Comma 39 2 3" xfId="2896"/>
    <cellStyle name="Comma 39 2 4" xfId="2897"/>
    <cellStyle name="Comma 39 2 5" xfId="2898"/>
    <cellStyle name="Comma 39 3" xfId="2899"/>
    <cellStyle name="Comma 39 4" xfId="2900"/>
    <cellStyle name="Comma 39 5" xfId="2901"/>
    <cellStyle name="Comma 39 6" xfId="2902"/>
    <cellStyle name="Comma 4" xfId="14"/>
    <cellStyle name="Comma 4 10" xfId="2903"/>
    <cellStyle name="Comma 4 11" xfId="2904"/>
    <cellStyle name="Comma 4 12" xfId="2905"/>
    <cellStyle name="Comma 4 13" xfId="2906"/>
    <cellStyle name="Comma 4 14" xfId="2907"/>
    <cellStyle name="Comma 4 15" xfId="4904"/>
    <cellStyle name="Comma 4 2" xfId="2908"/>
    <cellStyle name="Comma 4 2 2" xfId="2909"/>
    <cellStyle name="Comma 4 2 2 2" xfId="2910"/>
    <cellStyle name="Comma 4 2 3" xfId="2911"/>
    <cellStyle name="Comma 4 2 3 2" xfId="2912"/>
    <cellStyle name="Comma 4 2 4" xfId="2913"/>
    <cellStyle name="Comma 4 2 5" xfId="2914"/>
    <cellStyle name="Comma 4 3" xfId="2915"/>
    <cellStyle name="Comma 4 3 2" xfId="2916"/>
    <cellStyle name="Comma 4 3 3" xfId="2917"/>
    <cellStyle name="Comma 4 4" xfId="2918"/>
    <cellStyle name="Comma 4 4 2" xfId="2919"/>
    <cellStyle name="Comma 4 4 3" xfId="2920"/>
    <cellStyle name="Comma 4 4 3 2" xfId="2921"/>
    <cellStyle name="Comma 4 4 3 3" xfId="2922"/>
    <cellStyle name="Comma 4 4 3 4" xfId="2923"/>
    <cellStyle name="Comma 4 4 3 5" xfId="2924"/>
    <cellStyle name="Comma 4 4 4" xfId="2925"/>
    <cellStyle name="Comma 4 4 5" xfId="2926"/>
    <cellStyle name="Comma 4 4 6" xfId="2927"/>
    <cellStyle name="Comma 4 5" xfId="2928"/>
    <cellStyle name="Comma 4 5 2" xfId="2929"/>
    <cellStyle name="Comma 4 5 3" xfId="2930"/>
    <cellStyle name="Comma 4 5 3 2" xfId="2931"/>
    <cellStyle name="Comma 4 5 3 3" xfId="2932"/>
    <cellStyle name="Comma 4 5 3 4" xfId="2933"/>
    <cellStyle name="Comma 4 5 3 5" xfId="2934"/>
    <cellStyle name="Comma 4 5 4" xfId="2935"/>
    <cellStyle name="Comma 4 5 5" xfId="2936"/>
    <cellStyle name="Comma 4 5 6" xfId="2937"/>
    <cellStyle name="Comma 4 6" xfId="2938"/>
    <cellStyle name="Comma 4 6 2" xfId="2939"/>
    <cellStyle name="Comma 4 6 3" xfId="2940"/>
    <cellStyle name="Comma 4 6 3 2" xfId="2941"/>
    <cellStyle name="Comma 4 6 3 3" xfId="2942"/>
    <cellStyle name="Comma 4 6 3 4" xfId="2943"/>
    <cellStyle name="Comma 4 6 3 5" xfId="2944"/>
    <cellStyle name="Comma 4 6 4" xfId="2945"/>
    <cellStyle name="Comma 4 6 5" xfId="2946"/>
    <cellStyle name="Comma 4 6 6" xfId="2947"/>
    <cellStyle name="Comma 4 7" xfId="2948"/>
    <cellStyle name="Comma 4 7 2" xfId="2949"/>
    <cellStyle name="Comma 4 7 3" xfId="2950"/>
    <cellStyle name="Comma 4 7 4" xfId="2951"/>
    <cellStyle name="Comma 4 7 5" xfId="2952"/>
    <cellStyle name="Comma 4 7 6" xfId="2953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3" xfId="2960"/>
    <cellStyle name="Comma 40 4" xfId="2961"/>
    <cellStyle name="Comma 41" xfId="2962"/>
    <cellStyle name="Comma 41 2" xfId="2963"/>
    <cellStyle name="Comma 41 3" xfId="2964"/>
    <cellStyle name="Comma 41 4" xfId="2965"/>
    <cellStyle name="Comma 42" xfId="2966"/>
    <cellStyle name="Comma 42 2" xfId="2967"/>
    <cellStyle name="Comma 42 3" xfId="2968"/>
    <cellStyle name="Comma 42 4" xfId="2969"/>
    <cellStyle name="Comma 42 5" xfId="2970"/>
    <cellStyle name="Comma 43" xfId="2971"/>
    <cellStyle name="Comma 43 2" xfId="2972"/>
    <cellStyle name="Comma 43 3" xfId="2973"/>
    <cellStyle name="Comma 43 4" xfId="2974"/>
    <cellStyle name="Comma 44" xfId="2975"/>
    <cellStyle name="Comma 44 2" xfId="2976"/>
    <cellStyle name="Comma 44 2 2" xfId="2977"/>
    <cellStyle name="Comma 44 2 3" xfId="2978"/>
    <cellStyle name="Comma 44 2 4" xfId="2979"/>
    <cellStyle name="Comma 44 2 5" xfId="2980"/>
    <cellStyle name="Comma 44 3" xfId="2981"/>
    <cellStyle name="Comma 44 4" xfId="2982"/>
    <cellStyle name="Comma 44 5" xfId="2983"/>
    <cellStyle name="Comma 44 6" xfId="2984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3" xfId="2991"/>
    <cellStyle name="Comma 45 4" xfId="2992"/>
    <cellStyle name="Comma 45 5" xfId="2993"/>
    <cellStyle name="Comma 45 6" xfId="2994"/>
    <cellStyle name="Comma 45 7" xfId="2995"/>
    <cellStyle name="Comma 45 8" xfId="2996"/>
    <cellStyle name="Comma 46" xfId="2997"/>
    <cellStyle name="Comma 46 2" xfId="2998"/>
    <cellStyle name="Comma 47" xfId="2999"/>
    <cellStyle name="Comma 48" xfId="3000"/>
    <cellStyle name="Comma 49" xfId="3001"/>
    <cellStyle name="Comma 49 2" xfId="3002"/>
    <cellStyle name="Comma 49 3" xfId="3003"/>
    <cellStyle name="Comma 49 4" xfId="3004"/>
    <cellStyle name="Comma 49 5" xfId="3005"/>
    <cellStyle name="Comma 49 6" xfId="3006"/>
    <cellStyle name="Comma 5" xfId="69"/>
    <cellStyle name="Comma 5 10" xfId="3007"/>
    <cellStyle name="Comma 5 11" xfId="3008"/>
    <cellStyle name="Comma 5 11 2" xfId="3009"/>
    <cellStyle name="Comma 5 12" xfId="3010"/>
    <cellStyle name="Comma 5 13" xfId="3011"/>
    <cellStyle name="Comma 5 14" xfId="3012"/>
    <cellStyle name="Comma 5 15" xfId="3013"/>
    <cellStyle name="Comma 5 16" xfId="3014"/>
    <cellStyle name="Comma 5 17" xfId="3015"/>
    <cellStyle name="Comma 5 18" xfId="3016"/>
    <cellStyle name="Comma 5 19" xfId="3017"/>
    <cellStyle name="Comma 5 2" xfId="3018"/>
    <cellStyle name="Comma 5 2 2" xfId="3019"/>
    <cellStyle name="Comma 5 2 2 2" xfId="3020"/>
    <cellStyle name="Comma 5 2 3" xfId="3021"/>
    <cellStyle name="Comma 5 2 4" xfId="3022"/>
    <cellStyle name="Comma 5 2 5" xfId="3023"/>
    <cellStyle name="Comma 5 20" xfId="3024"/>
    <cellStyle name="Comma 5 21" xfId="3025"/>
    <cellStyle name="Comma 5 22" xfId="3026"/>
    <cellStyle name="Comma 5 23" xfId="3027"/>
    <cellStyle name="Comma 5 24" xfId="3028"/>
    <cellStyle name="Comma 5 25" xfId="3029"/>
    <cellStyle name="Comma 5 26" xfId="3030"/>
    <cellStyle name="Comma 5 27" xfId="3031"/>
    <cellStyle name="Comma 5 28" xfId="3032"/>
    <cellStyle name="Comma 5 29" xfId="3033"/>
    <cellStyle name="Comma 5 3" xfId="3034"/>
    <cellStyle name="Comma 5 3 2" xfId="3035"/>
    <cellStyle name="Comma 5 3 3" xfId="3036"/>
    <cellStyle name="Comma 5 3 4" xfId="3037"/>
    <cellStyle name="Comma 5 30" xfId="3038"/>
    <cellStyle name="Comma 5 31" xfId="3039"/>
    <cellStyle name="Comma 5 32" xfId="3040"/>
    <cellStyle name="Comma 5 4" xfId="3041"/>
    <cellStyle name="Comma 5 4 2" xfId="3042"/>
    <cellStyle name="Comma 5 5" xfId="3043"/>
    <cellStyle name="Comma 5 5 2" xfId="3044"/>
    <cellStyle name="Comma 5 5 3" xfId="3045"/>
    <cellStyle name="Comma 5 6" xfId="3046"/>
    <cellStyle name="Comma 5 6 2" xfId="3047"/>
    <cellStyle name="Comma 5 6 3" xfId="3048"/>
    <cellStyle name="Comma 5 6 4" xfId="3049"/>
    <cellStyle name="Comma 5 6 5" xfId="3050"/>
    <cellStyle name="Comma 5 6 6" xfId="3051"/>
    <cellStyle name="Comma 5 7" xfId="3052"/>
    <cellStyle name="Comma 5 8" xfId="3053"/>
    <cellStyle name="Comma 5 9" xfId="3054"/>
    <cellStyle name="Comma 50" xfId="3055"/>
    <cellStyle name="Comma 51" xfId="3056"/>
    <cellStyle name="Comma 52" xfId="3057"/>
    <cellStyle name="Comma 53" xfId="3058"/>
    <cellStyle name="Comma 54" xfId="3059"/>
    <cellStyle name="Comma 54 2" xfId="3060"/>
    <cellStyle name="Comma 55" xfId="3061"/>
    <cellStyle name="Comma 56" xfId="3062"/>
    <cellStyle name="Comma 57" xfId="3063"/>
    <cellStyle name="Comma 58" xfId="3064"/>
    <cellStyle name="Comma 59" xfId="3065"/>
    <cellStyle name="Comma 6" xfId="72"/>
    <cellStyle name="Comma 6 10" xfId="3066"/>
    <cellStyle name="Comma 6 11" xfId="3067"/>
    <cellStyle name="Comma 6 12" xfId="3068"/>
    <cellStyle name="Comma 6 2" xfId="3069"/>
    <cellStyle name="Comma 6 2 2" xfId="3070"/>
    <cellStyle name="Comma 6 2 2 2" xfId="3071"/>
    <cellStyle name="Comma 6 2 3" xfId="3072"/>
    <cellStyle name="Comma 6 2 4" xfId="3073"/>
    <cellStyle name="Comma 6 2 5" xfId="3074"/>
    <cellStyle name="Comma 6 2 6" xfId="3075"/>
    <cellStyle name="Comma 6 3" xfId="3076"/>
    <cellStyle name="Comma 6 3 2" xfId="3077"/>
    <cellStyle name="Comma 6 4" xfId="3078"/>
    <cellStyle name="Comma 6 4 2" xfId="3079"/>
    <cellStyle name="Comma 6 5" xfId="3080"/>
    <cellStyle name="Comma 6 5 2" xfId="3081"/>
    <cellStyle name="Comma 6 6" xfId="3082"/>
    <cellStyle name="Comma 6 6 2" xfId="3083"/>
    <cellStyle name="Comma 6 7" xfId="3084"/>
    <cellStyle name="Comma 6 8" xfId="3085"/>
    <cellStyle name="Comma 6 9" xfId="3086"/>
    <cellStyle name="Comma 60" xfId="3087"/>
    <cellStyle name="Comma 61" xfId="3088"/>
    <cellStyle name="Comma 67" xfId="3089"/>
    <cellStyle name="Comma 7" xfId="1152"/>
    <cellStyle name="Comma 7 10" xfId="3090"/>
    <cellStyle name="Comma 7 11" xfId="3091"/>
    <cellStyle name="Comma 7 12" xfId="3092"/>
    <cellStyle name="Comma 7 13" xfId="3093"/>
    <cellStyle name="Comma 7 14" xfId="3094"/>
    <cellStyle name="Comma 7 2" xfId="3095"/>
    <cellStyle name="Comma 7 2 2" xfId="3096"/>
    <cellStyle name="Comma 7 2 2 2" xfId="3097"/>
    <cellStyle name="Comma 7 2 3" xfId="3098"/>
    <cellStyle name="Comma 7 2 4" xfId="3099"/>
    <cellStyle name="Comma 7 2_B3 - Property plant &amp; equipment_GE" xfId="3100"/>
    <cellStyle name="Comma 7 3" xfId="3101"/>
    <cellStyle name="Comma 7 3 2" xfId="3102"/>
    <cellStyle name="Comma 7 3 3" xfId="3103"/>
    <cellStyle name="Comma 7 4" xfId="3104"/>
    <cellStyle name="Comma 7 4 2" xfId="3105"/>
    <cellStyle name="Comma 7 4 3" xfId="3106"/>
    <cellStyle name="Comma 7 4 4" xfId="3107"/>
    <cellStyle name="Comma 7 4 5" xfId="3108"/>
    <cellStyle name="Comma 7 5" xfId="3109"/>
    <cellStyle name="Comma 7 5 2" xfId="3110"/>
    <cellStyle name="Comma 7 6" xfId="3111"/>
    <cellStyle name="Comma 7 7" xfId="3112"/>
    <cellStyle name="Comma 7 8" xfId="3113"/>
    <cellStyle name="Comma 7 9" xfId="3114"/>
    <cellStyle name="Comma 7_B3 - Property plant &amp; equipment.nat" xfId="3115"/>
    <cellStyle name="Comma 79" xfId="3116"/>
    <cellStyle name="Comma 8" xfId="3117"/>
    <cellStyle name="Comma 8 10" xfId="3118"/>
    <cellStyle name="Comma 8 11" xfId="3119"/>
    <cellStyle name="Comma 8 12" xfId="3120"/>
    <cellStyle name="Comma 8 2" xfId="3121"/>
    <cellStyle name="Comma 8 2 2" xfId="3122"/>
    <cellStyle name="Comma 8 2 3" xfId="3123"/>
    <cellStyle name="Comma 8 2 4" xfId="3124"/>
    <cellStyle name="Comma 8 2 5" xfId="3125"/>
    <cellStyle name="Comma 8 2 6" xfId="3126"/>
    <cellStyle name="Comma 8 2 7" xfId="3127"/>
    <cellStyle name="Comma 8 3" xfId="3128"/>
    <cellStyle name="Comma 8 3 2" xfId="3129"/>
    <cellStyle name="Comma 8 4" xfId="3130"/>
    <cellStyle name="Comma 8 4 2" xfId="3131"/>
    <cellStyle name="Comma 8 4 3" xfId="3132"/>
    <cellStyle name="Comma 8 5" xfId="3133"/>
    <cellStyle name="Comma 8 5 2" xfId="3134"/>
    <cellStyle name="Comma 8 6" xfId="3135"/>
    <cellStyle name="Comma 8 6 2" xfId="3136"/>
    <cellStyle name="Comma 8 7" xfId="3137"/>
    <cellStyle name="Comma 8 8" xfId="3138"/>
    <cellStyle name="Comma 8 9" xfId="3139"/>
    <cellStyle name="Comma 8_B3 - Property plant &amp; equipment.nat" xfId="3140"/>
    <cellStyle name="Comma 9" xfId="3141"/>
    <cellStyle name="Comma 9 10" xfId="3142"/>
    <cellStyle name="Comma 9 11" xfId="3143"/>
    <cellStyle name="Comma 9 12" xfId="3144"/>
    <cellStyle name="Comma 9 13" xfId="3145"/>
    <cellStyle name="Comma 9 2" xfId="3146"/>
    <cellStyle name="Comma 9 2 2" xfId="3147"/>
    <cellStyle name="Comma 9 2 3" xfId="3148"/>
    <cellStyle name="Comma 9 2 4" xfId="3149"/>
    <cellStyle name="Comma 9 2 5" xfId="3150"/>
    <cellStyle name="Comma 9 2 6" xfId="3151"/>
    <cellStyle name="Comma 9 3" xfId="3152"/>
    <cellStyle name="Comma 9 3 2" xfId="3153"/>
    <cellStyle name="Comma 9 3 3" xfId="3154"/>
    <cellStyle name="Comma 9 3 4" xfId="3155"/>
    <cellStyle name="Comma 9 3 5" xfId="3156"/>
    <cellStyle name="Comma 9 3 6" xfId="3157"/>
    <cellStyle name="Comma 9 4" xfId="3158"/>
    <cellStyle name="Comma 9 4 2" xfId="3159"/>
    <cellStyle name="Comma 9 4 3" xfId="3160"/>
    <cellStyle name="Comma 9 4 4" xfId="3161"/>
    <cellStyle name="Comma 9 4 5" xfId="3162"/>
    <cellStyle name="Comma 9 4 6" xfId="3163"/>
    <cellStyle name="Comma 9 5" xfId="3164"/>
    <cellStyle name="Comma 9 5 2" xfId="3165"/>
    <cellStyle name="Comma 9 5 3" xfId="3166"/>
    <cellStyle name="Comma 9 5 4" xfId="3167"/>
    <cellStyle name="Comma 9 5 5" xfId="3168"/>
    <cellStyle name="Comma 9 5 6" xfId="3169"/>
    <cellStyle name="Comma 9 6" xfId="3170"/>
    <cellStyle name="Comma 9 6 2" xfId="3171"/>
    <cellStyle name="Comma 9 6 3" xfId="3172"/>
    <cellStyle name="Comma 9 6 4" xfId="3173"/>
    <cellStyle name="Comma 9 6 5" xfId="3174"/>
    <cellStyle name="Comma 9 6 6" xfId="3175"/>
    <cellStyle name="Comma 9 7" xfId="3176"/>
    <cellStyle name="Comma 9 8" xfId="3177"/>
    <cellStyle name="Comma 9 9" xfId="3178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2" xfId="71"/>
    <cellStyle name="Currency 2 2" xfId="3197"/>
    <cellStyle name="Currency 2 3" xfId="3198"/>
    <cellStyle name="Currency 3" xfId="3199"/>
    <cellStyle name="Currency 3 2" xfId="3200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purchases test - orisoft systems" xfId="3240"/>
    <cellStyle name="Draw lines around data in range" xfId="3241"/>
    <cellStyle name="Draw shadow and lines within range" xfId="3242"/>
    <cellStyle name="E&amp;Y House" xfId="579"/>
    <cellStyle name="EE" xfId="580"/>
    <cellStyle name="Eliza" xfId="581"/>
    <cellStyle name="Emphasis 1" xfId="3243"/>
    <cellStyle name="Emphasis 2" xfId="3244"/>
    <cellStyle name="Emphasis 3" xfId="3245"/>
    <cellStyle name="ency [0]_laroux" xfId="3246"/>
    <cellStyle name="Enghead" xfId="3247"/>
    <cellStyle name="Enlarge title text, yellow on blue" xfId="3248"/>
    <cellStyle name="Enter Currency (0)" xfId="582"/>
    <cellStyle name="Enter Currency (0) 2" xfId="3249"/>
    <cellStyle name="Enter Currency (2)" xfId="583"/>
    <cellStyle name="Enter Currency (2) 2" xfId="3250"/>
    <cellStyle name="Enter Units (0)" xfId="584"/>
    <cellStyle name="Enter Units (0) 2" xfId="3251"/>
    <cellStyle name="Enter Units (1)" xfId="585"/>
    <cellStyle name="Enter Units (1) 2" xfId="3252"/>
    <cellStyle name="Enter Units (2)" xfId="586"/>
    <cellStyle name="Enter Units (2) 2" xfId="3253"/>
    <cellStyle name="Entered" xfId="587"/>
    <cellStyle name="Entry" xfId="588"/>
    <cellStyle name="Entry$" xfId="589"/>
    <cellStyle name="Euro" xfId="590"/>
    <cellStyle name="Euro 2" xfId="3254"/>
    <cellStyle name="Euro 3" xfId="3255"/>
    <cellStyle name="Euro 4" xfId="3256"/>
    <cellStyle name="Euro 5" xfId="3257"/>
    <cellStyle name="Euro 6" xfId="3258"/>
    <cellStyle name="Euro 7" xfId="3259"/>
    <cellStyle name="Excel_BuiltIn_Accent6" xfId="3260"/>
    <cellStyle name="Explanatory Text" xfId="4647" builtinId="53" customBuiltin="1"/>
    <cellStyle name="Explanatory Text 2" xfId="3261"/>
    <cellStyle name="Explanatory Text 2 2" xfId="3262"/>
    <cellStyle name="Explanatory Text 3" xfId="3263"/>
    <cellStyle name="Explanatory Text 3 2" xfId="3264"/>
    <cellStyle name="Explanatory Text 4" xfId="3265"/>
    <cellStyle name="Explanatory Text 5" xfId="3266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7"/>
    <cellStyle name="Fixed 3" xfId="3268"/>
    <cellStyle name="Fixed 4" xfId="3269"/>
    <cellStyle name="Fixed 5" xfId="3270"/>
    <cellStyle name="Fixed 6" xfId="3271"/>
    <cellStyle name="Fixed 7" xfId="3272"/>
    <cellStyle name="Fixed_AVERAGE-ยา" xfId="3273"/>
    <cellStyle name="Footer SBILogo1" xfId="3274"/>
    <cellStyle name="Footer SBILogo2" xfId="3275"/>
    <cellStyle name="Footnote" xfId="3276"/>
    <cellStyle name="Footnote Reference" xfId="3277"/>
    <cellStyle name="Footnote__0_Lead_ KOSE_30.06.05" xfId="3278"/>
    <cellStyle name="Format a column of totals" xfId="3279"/>
    <cellStyle name="Format a row of totals" xfId="3280"/>
    <cellStyle name="Format Number Column" xfId="3281"/>
    <cellStyle name="Format text as bold, black on yello" xfId="3282"/>
    <cellStyle name="g,bos]ydxitdyo" xfId="3283"/>
    <cellStyle name="Gara" xfId="601"/>
    <cellStyle name="General" xfId="602"/>
    <cellStyle name="Good" xfId="4751" builtinId="26" customBuiltin="1"/>
    <cellStyle name="Good 2" xfId="3284"/>
    <cellStyle name="Good 2 2" xfId="3285"/>
    <cellStyle name="Good 2 3" xfId="3286"/>
    <cellStyle name="Good 2 4" xfId="3287"/>
    <cellStyle name="Good 2 5" xfId="3288"/>
    <cellStyle name="Good 2 6" xfId="3289"/>
    <cellStyle name="Good 2 7" xfId="3290"/>
    <cellStyle name="Good 3" xfId="3291"/>
    <cellStyle name="Good 3 2" xfId="3292"/>
    <cellStyle name="Good 3 3" xfId="3293"/>
    <cellStyle name="Good 3 4" xfId="3294"/>
    <cellStyle name="Good 3 5" xfId="3295"/>
    <cellStyle name="Good 3 6" xfId="3296"/>
    <cellStyle name="Good 3 7" xfId="3297"/>
    <cellStyle name="Good 4" xfId="3298"/>
    <cellStyle name="Good 5" xfId="3299"/>
    <cellStyle name="Grey" xfId="603"/>
    <cellStyle name="Grey 2" xfId="3300"/>
    <cellStyle name="Grey 2 2" xfId="3301"/>
    <cellStyle name="Grey 2 3" xfId="3302"/>
    <cellStyle name="HEADER" xfId="604"/>
    <cellStyle name="Header - Style1" xfId="3303"/>
    <cellStyle name="Header Draft Stamp" xfId="3304"/>
    <cellStyle name="Header__0_Lead_ KOSE_30.06.05" xfId="3305"/>
    <cellStyle name="Header1" xfId="605"/>
    <cellStyle name="Header1 10" xfId="3306"/>
    <cellStyle name="Header1 2" xfId="3307"/>
    <cellStyle name="Header1 2 2" xfId="3308"/>
    <cellStyle name="Header1 2 2 2" xfId="3309"/>
    <cellStyle name="Header1 2 2 3" xfId="3310"/>
    <cellStyle name="Header1 2 3" xfId="3311"/>
    <cellStyle name="Header1 2 4" xfId="3312"/>
    <cellStyle name="Header1 2 5" xfId="3313"/>
    <cellStyle name="Header1 2 6" xfId="3314"/>
    <cellStyle name="Header1 2 7" xfId="3315"/>
    <cellStyle name="Header1 3" xfId="3316"/>
    <cellStyle name="Header1 4" xfId="3317"/>
    <cellStyle name="Header1 5" xfId="3318"/>
    <cellStyle name="Header1 6" xfId="3319"/>
    <cellStyle name="Header1 7" xfId="3320"/>
    <cellStyle name="Header1 8" xfId="3321"/>
    <cellStyle name="Header1 9" xfId="3322"/>
    <cellStyle name="Header2" xfId="606"/>
    <cellStyle name="Header2 10" xfId="3323"/>
    <cellStyle name="Header2 2" xfId="3324"/>
    <cellStyle name="Header2 2 2" xfId="3325"/>
    <cellStyle name="Header2 2 2 2" xfId="3326"/>
    <cellStyle name="Header2 2 2 3" xfId="3327"/>
    <cellStyle name="Header2 2 3" xfId="3328"/>
    <cellStyle name="Header2 2 4" xfId="3329"/>
    <cellStyle name="Header2 2 5" xfId="3330"/>
    <cellStyle name="Header2 2 6" xfId="3331"/>
    <cellStyle name="Header2 2 7" xfId="3332"/>
    <cellStyle name="Header2 3" xfId="3333"/>
    <cellStyle name="Header2 4" xfId="3334"/>
    <cellStyle name="Header2 5" xfId="3335"/>
    <cellStyle name="Header2 6" xfId="3336"/>
    <cellStyle name="Header2 7" xfId="3337"/>
    <cellStyle name="Header2 8" xfId="3338"/>
    <cellStyle name="Header2 9" xfId="3339"/>
    <cellStyle name="header3" xfId="607"/>
    <cellStyle name="Heading" xfId="3340"/>
    <cellStyle name="Heading 1 2" xfId="795"/>
    <cellStyle name="Heading 1 2 2" xfId="3341"/>
    <cellStyle name="Heading 1 3" xfId="608"/>
    <cellStyle name="Heading 1 3 2" xfId="3342"/>
    <cellStyle name="Heading 1 4" xfId="3343"/>
    <cellStyle name="Heading 1 5" xfId="3344"/>
    <cellStyle name="Heading 1 Above" xfId="3345"/>
    <cellStyle name="Heading 1+" xfId="3346"/>
    <cellStyle name="Heading 2 2" xfId="796"/>
    <cellStyle name="Heading 2 2 2" xfId="3347"/>
    <cellStyle name="Heading 2 3" xfId="609"/>
    <cellStyle name="Heading 2 3 2" xfId="3348"/>
    <cellStyle name="Heading 2 4" xfId="3349"/>
    <cellStyle name="Heading 2 5" xfId="3350"/>
    <cellStyle name="Heading 2 Below" xfId="3351"/>
    <cellStyle name="Heading 2 Below 2" xfId="3352"/>
    <cellStyle name="Heading 2+" xfId="3353"/>
    <cellStyle name="Heading 3" xfId="4877" builtinId="18" customBuiltin="1"/>
    <cellStyle name="Heading 3 2" xfId="3354"/>
    <cellStyle name="Heading 3 2 2" xfId="3355"/>
    <cellStyle name="Heading 3 3" xfId="3356"/>
    <cellStyle name="Heading 3 3 2" xfId="3357"/>
    <cellStyle name="Heading 3 4" xfId="3358"/>
    <cellStyle name="Heading 3 5" xfId="3359"/>
    <cellStyle name="Heading 3+" xfId="3360"/>
    <cellStyle name="Heading 4" xfId="4878" builtinId="19" customBuiltin="1"/>
    <cellStyle name="Heading 4 2" xfId="3361"/>
    <cellStyle name="Heading 4 2 2" xfId="3362"/>
    <cellStyle name="Heading 4 3" xfId="3363"/>
    <cellStyle name="Heading 4 3 2" xfId="3364"/>
    <cellStyle name="Heading 4 4" xfId="3365"/>
    <cellStyle name="Heading 4 5" xfId="3366"/>
    <cellStyle name="HEADING, MAJOR" xfId="3367"/>
    <cellStyle name="HEADING, MINOR" xfId="3368"/>
    <cellStyle name="HEADING, RIGHT" xfId="3369"/>
    <cellStyle name="HEADING,MAJOR" xfId="3370"/>
    <cellStyle name="Heading1" xfId="610"/>
    <cellStyle name="HEADING1 2" xfId="3371"/>
    <cellStyle name="HEADING1 3" xfId="3372"/>
    <cellStyle name="HEADING1 4" xfId="3373"/>
    <cellStyle name="HEADING1 5" xfId="3374"/>
    <cellStyle name="HEADING1 6" xfId="3375"/>
    <cellStyle name="HEADING1 7" xfId="3376"/>
    <cellStyle name="HEADING1_AVERAGE-ยา" xfId="3377"/>
    <cellStyle name="Heading2" xfId="611"/>
    <cellStyle name="HEADING2 10" xfId="3378"/>
    <cellStyle name="HEADING2 11" xfId="3379"/>
    <cellStyle name="HEADING2 12" xfId="3380"/>
    <cellStyle name="HEADING2 13" xfId="3381"/>
    <cellStyle name="HEADING2 14" xfId="3382"/>
    <cellStyle name="HEADING2 15" xfId="3383"/>
    <cellStyle name="HEADING2 16" xfId="3384"/>
    <cellStyle name="HEADING2 17" xfId="3385"/>
    <cellStyle name="HEADING2 18" xfId="3386"/>
    <cellStyle name="HEADING2 2" xfId="3387"/>
    <cellStyle name="HEADING2 3" xfId="3388"/>
    <cellStyle name="HEADING2 4" xfId="3389"/>
    <cellStyle name="HEADING2 5" xfId="3390"/>
    <cellStyle name="HEADING2 6" xfId="3391"/>
    <cellStyle name="HEADING2 7" xfId="3392"/>
    <cellStyle name="HEADING2 8" xfId="3393"/>
    <cellStyle name="HEADING2 9" xfId="3394"/>
    <cellStyle name="HEADING2_AVERAGE-ยา" xfId="3395"/>
    <cellStyle name="Heading3" xfId="612"/>
    <cellStyle name="Heading4" xfId="613"/>
    <cellStyle name="HELV8BLUE" xfId="614"/>
    <cellStyle name="Hidden" xfId="3396"/>
    <cellStyle name="Hyperlink 2" xfId="3397"/>
    <cellStyle name="Hyperlink 2 2" xfId="3398"/>
    <cellStyle name="Hyperlink 2 2 2" xfId="3399"/>
    <cellStyle name="Hyperlink 2 3" xfId="3400"/>
    <cellStyle name="Hyperlink 3" xfId="3401"/>
    <cellStyle name="Hyperlink 3 2" xfId="3402"/>
    <cellStyle name="Hyperlink 3 3" xfId="3403"/>
    <cellStyle name="Hyperlink 4" xfId="3404"/>
    <cellStyle name="Hyperlink 4 2" xfId="3405"/>
    <cellStyle name="Hyperlink 5" xfId="3406"/>
    <cellStyle name="indent" xfId="615"/>
    <cellStyle name="Info_Main" xfId="3407"/>
    <cellStyle name="Input [yellow]" xfId="616"/>
    <cellStyle name="Input [yellow] 2" xfId="3408"/>
    <cellStyle name="Input [yellow] 2 2" xfId="3409"/>
    <cellStyle name="Input [yellow] 2 3" xfId="3410"/>
    <cellStyle name="Input [yellow] 3" xfId="3411"/>
    <cellStyle name="Input [yellow] 4" xfId="3412"/>
    <cellStyle name="Input 2" xfId="784"/>
    <cellStyle name="Input 2 2" xfId="3413"/>
    <cellStyle name="Input 2 3" xfId="3414"/>
    <cellStyle name="Input 2 4" xfId="3415"/>
    <cellStyle name="Input 2 5" xfId="3416"/>
    <cellStyle name="Input 2 6" xfId="3417"/>
    <cellStyle name="Input 2 7" xfId="3418"/>
    <cellStyle name="Input 3" xfId="1135"/>
    <cellStyle name="Input 3 2" xfId="3419"/>
    <cellStyle name="Input 3 3" xfId="3420"/>
    <cellStyle name="Input 3 4" xfId="3421"/>
    <cellStyle name="Input 3 5" xfId="3422"/>
    <cellStyle name="Input 3 6" xfId="3423"/>
    <cellStyle name="Input 3 7" xfId="3424"/>
    <cellStyle name="Input 4" xfId="1132"/>
    <cellStyle name="Input 4 2" xfId="3425"/>
    <cellStyle name="Input 5" xfId="3426"/>
    <cellStyle name="Input 5 2" xfId="3427"/>
    <cellStyle name="Input 6" xfId="3428"/>
    <cellStyle name="Input 7" xfId="3429"/>
    <cellStyle name="Input Cells" xfId="617"/>
    <cellStyle name="InputCurrency" xfId="3430"/>
    <cellStyle name="InputPercent1" xfId="3431"/>
    <cellStyle name="International" xfId="618"/>
    <cellStyle name="International1" xfId="619"/>
    <cellStyle name="KPMG Heading 1" xfId="3432"/>
    <cellStyle name="KPMG Heading 2" xfId="3433"/>
    <cellStyle name="KPMG Heading 3" xfId="3434"/>
    <cellStyle name="KPMG Heading 4" xfId="3435"/>
    <cellStyle name="KPMG Normal" xfId="3436"/>
    <cellStyle name="KPMG Normal Text" xfId="3437"/>
    <cellStyle name="KPMG Normal_TAX FOR Filtech YE2012 new" xfId="3438"/>
    <cellStyle name="l,Bold&quot;&amp;18BBb_x0001_" xfId="3439"/>
    <cellStyle name="Labels - Style3" xfId="620"/>
    <cellStyle name="left" xfId="3440"/>
    <cellStyle name="LINEAL - Style2" xfId="3441"/>
    <cellStyle name="Link Currency (0)" xfId="621"/>
    <cellStyle name="Link Currency (0) 2" xfId="3442"/>
    <cellStyle name="Link Currency (2)" xfId="622"/>
    <cellStyle name="Link Currency (2) 2" xfId="3443"/>
    <cellStyle name="Link Units (0)" xfId="623"/>
    <cellStyle name="Link Units (0) 2" xfId="3444"/>
    <cellStyle name="Link Units (1)" xfId="624"/>
    <cellStyle name="Link Units (1) 2" xfId="3445"/>
    <cellStyle name="Link Units (2)" xfId="625"/>
    <cellStyle name="Link Units (2) 2" xfId="3446"/>
    <cellStyle name="Linked Cell" xfId="4748" builtinId="24" customBuiltin="1"/>
    <cellStyle name="Linked Cell 2" xfId="3447"/>
    <cellStyle name="Linked Cell 2 2" xfId="3448"/>
    <cellStyle name="Linked Cell 3" xfId="3449"/>
    <cellStyle name="Linked Cell 3 2" xfId="3450"/>
    <cellStyle name="Linked Cell 4" xfId="3451"/>
    <cellStyle name="Linked Cell 5" xfId="3452"/>
    <cellStyle name="Linked Cells" xfId="626"/>
    <cellStyle name="ll AWPs - RCSB-cw.xls]EE" xfId="627"/>
    <cellStyle name="ll AWPs - RCSB-cw.xls]EE 2" xfId="3453"/>
    <cellStyle name="M" xfId="3454"/>
    <cellStyle name="MCB-Stat" xfId="628"/>
    <cellStyle name="merge" xfId="629"/>
    <cellStyle name="Milliers [0]" xfId="630"/>
    <cellStyle name="Milliers_!!!GO" xfId="631"/>
    <cellStyle name="Model" xfId="632"/>
    <cellStyle name="Mon?aire [0]_AR1194" xfId="633"/>
    <cellStyle name="Mon?aire_AR1194" xfId="634"/>
    <cellStyle name="Mon?taire [0]_AR1194" xfId="3455"/>
    <cellStyle name="Mon?taire_AR1194" xfId="3456"/>
    <cellStyle name="Monétaire [0]" xfId="635"/>
    <cellStyle name="Monetaire [0]_!!!GO" xfId="636"/>
    <cellStyle name="Monétaire [0]_!!!GO" xfId="3457"/>
    <cellStyle name="Monetaire [0]_!!!GO 2" xfId="3458"/>
    <cellStyle name="Monétaire [0]_!!!GO 2" xfId="3459"/>
    <cellStyle name="Monetaire_!!!GO" xfId="637"/>
    <cellStyle name="Monétaire_!!!GO" xfId="638"/>
    <cellStyle name="Monetaire_!!!GO 2" xfId="3460"/>
    <cellStyle name="Monétaire_!!!GO 2" xfId="3461"/>
    <cellStyle name="n" xfId="639"/>
    <cellStyle name="ƞ" xfId="640"/>
    <cellStyle name="ƞ 2" xfId="3462"/>
    <cellStyle name="Neutral 2" xfId="783"/>
    <cellStyle name="Neutral 2 2" xfId="3463"/>
    <cellStyle name="Neutral 2 3" xfId="3464"/>
    <cellStyle name="Neutral 2 4" xfId="3465"/>
    <cellStyle name="Neutral 2 5" xfId="3466"/>
    <cellStyle name="Neutral 2 6" xfId="3467"/>
    <cellStyle name="Neutral 2 7" xfId="3468"/>
    <cellStyle name="Neutral 3" xfId="3469"/>
    <cellStyle name="Neutral 3 2" xfId="3470"/>
    <cellStyle name="Neutral 3 3" xfId="3471"/>
    <cellStyle name="Neutral 3 4" xfId="3472"/>
    <cellStyle name="Neutral 3 5" xfId="3473"/>
    <cellStyle name="Neutral 3 6" xfId="3474"/>
    <cellStyle name="Neutral 3 7" xfId="3475"/>
    <cellStyle name="Neutral 4" xfId="3476"/>
    <cellStyle name="Neutral 5" xfId="3477"/>
    <cellStyle name="New" xfId="3478"/>
    <cellStyle name="New Times Roman" xfId="641"/>
    <cellStyle name="Nɯrmal_Consulting" xfId="3479"/>
    <cellStyle name="No" xfId="642"/>
    <cellStyle name="no dec" xfId="643"/>
    <cellStyle name="no dec 2" xfId="3480"/>
    <cellStyle name="no dec 2 2" xfId="3481"/>
    <cellStyle name="no dec 2 3" xfId="3482"/>
    <cellStyle name="no dec 2 4" xfId="3483"/>
    <cellStyle name="no dec 2 5" xfId="3484"/>
    <cellStyle name="no dec 2 6" xfId="3485"/>
    <cellStyle name="no dec 2 7" xfId="3486"/>
    <cellStyle name="no dec 3" xfId="3487"/>
    <cellStyle name="no dec 4" xfId="3488"/>
    <cellStyle name="no dec 5" xfId="3489"/>
    <cellStyle name="no dec 6" xfId="3490"/>
    <cellStyle name="no dec 6 2" xfId="3491"/>
    <cellStyle name="no dec 7" xfId="3492"/>
    <cellStyle name="no dec 7 2" xfId="3493"/>
    <cellStyle name="no dec 8" xfId="3494"/>
    <cellStyle name="no dec 9" xfId="3495"/>
    <cellStyle name="no dec_282-193.00" xfId="3496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7"/>
    <cellStyle name="Normal - Style1 2 2" xfId="3498"/>
    <cellStyle name="Normal - Style1 2 3" xfId="3499"/>
    <cellStyle name="Normal - Style1 3" xfId="3500"/>
    <cellStyle name="Normal - Style1 3 2" xfId="3501"/>
    <cellStyle name="Normal - Style1 3 3" xfId="3502"/>
    <cellStyle name="Normal - Style1 4" xfId="3503"/>
    <cellStyle name="Normal - Style1 5" xfId="3504"/>
    <cellStyle name="Normal - Style1 6" xfId="3505"/>
    <cellStyle name="Normal - Style1 7" xfId="3506"/>
    <cellStyle name="Normal - Style1 8" xfId="3507"/>
    <cellStyle name="Normal - Style1_FS1210" xfId="3508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9"/>
    <cellStyle name="Normal 10 2" xfId="799"/>
    <cellStyle name="Normal 10 2 2" xfId="3510"/>
    <cellStyle name="Normal 10 2 3" xfId="3511"/>
    <cellStyle name="Normal 10 3" xfId="1150"/>
    <cellStyle name="Normal 10 3 2" xfId="3512"/>
    <cellStyle name="Normal 10 3 3" xfId="3513"/>
    <cellStyle name="Normal 10 3 4" xfId="3514"/>
    <cellStyle name="Normal 10 3 5" xfId="3515"/>
    <cellStyle name="Normal 10 4" xfId="3516"/>
    <cellStyle name="Normal 10 5" xfId="3517"/>
    <cellStyle name="Normal 10 6" xfId="3518"/>
    <cellStyle name="Normal 10 7" xfId="3519"/>
    <cellStyle name="Normal 10 8" xfId="3520"/>
    <cellStyle name="Normal 10_PL CST+CSA" xfId="3521"/>
    <cellStyle name="Normal 100" xfId="1035"/>
    <cellStyle name="Normal 101" xfId="1037"/>
    <cellStyle name="Normal 102" xfId="1039"/>
    <cellStyle name="Normal 103" xfId="1041"/>
    <cellStyle name="Normal 104" xfId="1043"/>
    <cellStyle name="Normal 105" xfId="1045"/>
    <cellStyle name="Normal 106" xfId="1047"/>
    <cellStyle name="Normal 107" xfId="1049"/>
    <cellStyle name="Normal 108" xfId="1051"/>
    <cellStyle name="Normal 109" xfId="1053"/>
    <cellStyle name="Normal 11" xfId="23"/>
    <cellStyle name="Normal 11 2" xfId="798"/>
    <cellStyle name="Normal 11 2 2" xfId="3522"/>
    <cellStyle name="Normal 11 2 3" xfId="3523"/>
    <cellStyle name="Normal 11 3" xfId="3524"/>
    <cellStyle name="Normal 11_PL CST+CSA" xfId="3525"/>
    <cellStyle name="Normal 110" xfId="1055"/>
    <cellStyle name="Normal 111" xfId="1068"/>
    <cellStyle name="Normal 112" xfId="1077"/>
    <cellStyle name="Normal 113" xfId="1073"/>
    <cellStyle name="Normal 114" xfId="1079"/>
    <cellStyle name="Normal 115" xfId="1072"/>
    <cellStyle name="Normal 116" xfId="1070"/>
    <cellStyle name="Normal 117" xfId="1074"/>
    <cellStyle name="Normal 118" xfId="1096"/>
    <cellStyle name="Normal 119" xfId="1071"/>
    <cellStyle name="Normal 12" xfId="24"/>
    <cellStyle name="Normal 12 2" xfId="817"/>
    <cellStyle name="Normal 12 2 2" xfId="3526"/>
    <cellStyle name="Normal 12 3" xfId="3527"/>
    <cellStyle name="Normal 12 4" xfId="3528"/>
    <cellStyle name="Normal 12 5" xfId="3529"/>
    <cellStyle name="Normal 12 6" xfId="3530"/>
    <cellStyle name="Normal 12_PL CST+CSA" xfId="3531"/>
    <cellStyle name="Normal 120" xfId="1075"/>
    <cellStyle name="Normal 121" xfId="1076"/>
    <cellStyle name="Normal 122" xfId="1093"/>
    <cellStyle name="Normal 123" xfId="1105"/>
    <cellStyle name="Normal 124" xfId="1111"/>
    <cellStyle name="Normal 125" xfId="1109"/>
    <cellStyle name="Normal 126" xfId="1113"/>
    <cellStyle name="Normal 127" xfId="1108"/>
    <cellStyle name="Normal 128" xfId="1107"/>
    <cellStyle name="Normal 129" xfId="1110"/>
    <cellStyle name="Normal 13" xfId="25"/>
    <cellStyle name="Normal 13 2" xfId="807"/>
    <cellStyle name="Normal 13 2 2" xfId="3532"/>
    <cellStyle name="Normal 13 2 3" xfId="3533"/>
    <cellStyle name="Normal 13_160800B1 CPI09 โปรแกรมคอมพิวเตอร์ - BOI" xfId="3534"/>
    <cellStyle name="Normal 130" xfId="1136"/>
    <cellStyle name="Normal 131" xfId="1142"/>
    <cellStyle name="Normal 132" xfId="1143"/>
    <cellStyle name="Normal 133" xfId="1144"/>
    <cellStyle name="Normal 134" xfId="1145"/>
    <cellStyle name="Normal 135" xfId="1146"/>
    <cellStyle name="Normal 136" xfId="1147"/>
    <cellStyle name="Normal 137" xfId="3535"/>
    <cellStyle name="Normal 138" xfId="3536"/>
    <cellStyle name="Normal 139" xfId="4894"/>
    <cellStyle name="Normal 14" xfId="26"/>
    <cellStyle name="Normal 14 2" xfId="822"/>
    <cellStyle name="Normal 14 2 2" xfId="3537"/>
    <cellStyle name="Normal 14 2 2 2" xfId="3538"/>
    <cellStyle name="Normal 14 2 2 3" xfId="3539"/>
    <cellStyle name="Normal 14 2 2 4" xfId="3540"/>
    <cellStyle name="Normal 14 2 3" xfId="3541"/>
    <cellStyle name="Normal 14 2 4" xfId="3542"/>
    <cellStyle name="Normal 14 2 5" xfId="3543"/>
    <cellStyle name="Normal 14 2 6" xfId="3544"/>
    <cellStyle name="Normal 14 2 7" xfId="3545"/>
    <cellStyle name="Normal 14 2 8" xfId="3546"/>
    <cellStyle name="Normal 14 3" xfId="3547"/>
    <cellStyle name="Normal 14 4" xfId="3548"/>
    <cellStyle name="Normal 14 5" xfId="3549"/>
    <cellStyle name="Normal 14 6" xfId="3550"/>
    <cellStyle name="Normal 14 7" xfId="3551"/>
    <cellStyle name="Normal 14_PL CST+CSA" xfId="3552"/>
    <cellStyle name="Normal 140" xfId="4895"/>
    <cellStyle name="Normal 141" xfId="4896"/>
    <cellStyle name="Normal 142" xfId="4897"/>
    <cellStyle name="Normal 143" xfId="4898"/>
    <cellStyle name="Normal 144" xfId="4899"/>
    <cellStyle name="Normal 145" xfId="4900"/>
    <cellStyle name="Normal 15" xfId="27"/>
    <cellStyle name="Normal 15 2" xfId="819"/>
    <cellStyle name="Normal 15 2 2" xfId="3553"/>
    <cellStyle name="Normal 15 2 3" xfId="3554"/>
    <cellStyle name="Normal 15 2 4" xfId="3555"/>
    <cellStyle name="Normal 15 2 5" xfId="3556"/>
    <cellStyle name="Normal 15 3" xfId="3557"/>
    <cellStyle name="Normal 15 4" xfId="3558"/>
    <cellStyle name="Normal 15 5" xfId="3559"/>
    <cellStyle name="Normal 15_PL CST+CSA" xfId="3560"/>
    <cellStyle name="Normal 16" xfId="17"/>
    <cellStyle name="Normal 16 2" xfId="826"/>
    <cellStyle name="Normal 16_PL CST+CSA" xfId="3561"/>
    <cellStyle name="Normal 17" xfId="28"/>
    <cellStyle name="Normal 17 2" xfId="835"/>
    <cellStyle name="Normal 17 2 2" xfId="3562"/>
    <cellStyle name="Normal 17 2 3" xfId="3563"/>
    <cellStyle name="Normal 17 2 4" xfId="3564"/>
    <cellStyle name="Normal 17 2 5" xfId="3565"/>
    <cellStyle name="Normal 17 3" xfId="3566"/>
    <cellStyle name="Normal 17 4" xfId="3567"/>
    <cellStyle name="Normal 17 5" xfId="3568"/>
    <cellStyle name="Normal 17 6" xfId="3569"/>
    <cellStyle name="Normal 17_PL CST+CSA" xfId="3570"/>
    <cellStyle name="Normal 18" xfId="29"/>
    <cellStyle name="Normal 18 2" xfId="831"/>
    <cellStyle name="Normal 18 3" xfId="3571"/>
    <cellStyle name="Normal 18 4" xfId="3572"/>
    <cellStyle name="Normal 18_PL CST+CSA" xfId="3573"/>
    <cellStyle name="Normal 19" xfId="30"/>
    <cellStyle name="Normal 19 2" xfId="837"/>
    <cellStyle name="Normal 19 3" xfId="3574"/>
    <cellStyle name="Normal 19 4" xfId="3575"/>
    <cellStyle name="Normal 19_PL CST+CSA" xfId="3576"/>
    <cellStyle name="Normal 2" xfId="6"/>
    <cellStyle name="Normal 2 10" xfId="3577"/>
    <cellStyle name="Normal 2 10 2" xfId="3578"/>
    <cellStyle name="Normal 2 11" xfId="3579"/>
    <cellStyle name="Normal 2 11 2" xfId="3580"/>
    <cellStyle name="Normal 2 12" xfId="3581"/>
    <cellStyle name="Normal 2 12 2" xfId="3582"/>
    <cellStyle name="Normal 2 13" xfId="3583"/>
    <cellStyle name="Normal 2 13 2" xfId="3584"/>
    <cellStyle name="Normal 2 14" xfId="3585"/>
    <cellStyle name="Normal 2 14 2" xfId="3586"/>
    <cellStyle name="Normal 2 15" xfId="3587"/>
    <cellStyle name="Normal 2 15 2" xfId="3588"/>
    <cellStyle name="Normal 2 16" xfId="3589"/>
    <cellStyle name="Normal 2 17" xfId="3590"/>
    <cellStyle name="Normal 2 18" xfId="3591"/>
    <cellStyle name="Normal 2 19" xfId="3592"/>
    <cellStyle name="Normal 2 19 2" xfId="3593"/>
    <cellStyle name="Normal 2 2" xfId="3594"/>
    <cellStyle name="Normal 2 2 10" xfId="3595"/>
    <cellStyle name="Normal 2 2 11" xfId="3596"/>
    <cellStyle name="Normal 2 2 12" xfId="3597"/>
    <cellStyle name="Normal 2 2 13" xfId="3598"/>
    <cellStyle name="Normal 2 2 14" xfId="3599"/>
    <cellStyle name="Normal 2 2 15" xfId="3600"/>
    <cellStyle name="Normal 2 2 16" xfId="3601"/>
    <cellStyle name="Normal 2 2 17" xfId="3602"/>
    <cellStyle name="Normal 2 2 18" xfId="3603"/>
    <cellStyle name="Normal 2 2 19" xfId="3604"/>
    <cellStyle name="Normal 2 2 2" xfId="3605"/>
    <cellStyle name="Normal 2 2 2 2" xfId="3606"/>
    <cellStyle name="Normal 2 2 2 2 2" xfId="3607"/>
    <cellStyle name="Normal 2 2 2 2 2 2" xfId="3608"/>
    <cellStyle name="Normal 2 2 2 2 2 3" xfId="3609"/>
    <cellStyle name="Normal 2 2 2 3" xfId="3610"/>
    <cellStyle name="Normal 2 2 2 3 2" xfId="3611"/>
    <cellStyle name="Normal 2 2 2 4" xfId="3612"/>
    <cellStyle name="Normal 2 2 2 4 2" xfId="3613"/>
    <cellStyle name="Normal 2 2 2 5" xfId="3614"/>
    <cellStyle name="Normal 2 2 2 5 2" xfId="3615"/>
    <cellStyle name="Normal 2 2 2 6" xfId="3616"/>
    <cellStyle name="Normal 2 2 2 7" xfId="3617"/>
    <cellStyle name="Normal 2 2 20" xfId="3618"/>
    <cellStyle name="Normal 2 2 21" xfId="3619"/>
    <cellStyle name="Normal 2 2 22" xfId="3620"/>
    <cellStyle name="Normal 2 2 23" xfId="3621"/>
    <cellStyle name="Normal 2 2 24" xfId="3622"/>
    <cellStyle name="Normal 2 2 25" xfId="3623"/>
    <cellStyle name="Normal 2 2 26" xfId="3624"/>
    <cellStyle name="Normal 2 2 27" xfId="3625"/>
    <cellStyle name="Normal 2 2 28" xfId="3626"/>
    <cellStyle name="Normal 2 2 29" xfId="3627"/>
    <cellStyle name="Normal 2 2 3" xfId="3628"/>
    <cellStyle name="Normal 2 2 3 2" xfId="3629"/>
    <cellStyle name="Normal 2 2 3 3" xfId="3630"/>
    <cellStyle name="Normal 2 2 3 4" xfId="3631"/>
    <cellStyle name="Normal 2 2 3 5" xfId="3632"/>
    <cellStyle name="Normal 2 2 3 6" xfId="3633"/>
    <cellStyle name="Normal 2 2 3 7" xfId="3634"/>
    <cellStyle name="Normal 2 2 3 8" xfId="3635"/>
    <cellStyle name="Normal 2 2 30" xfId="3636"/>
    <cellStyle name="Normal 2 2 31" xfId="3637"/>
    <cellStyle name="Normal 2 2 32" xfId="3638"/>
    <cellStyle name="Normal 2 2 33" xfId="3639"/>
    <cellStyle name="Normal 2 2 34" xfId="3640"/>
    <cellStyle name="Normal 2 2 35" xfId="3641"/>
    <cellStyle name="Normal 2 2 36" xfId="3642"/>
    <cellStyle name="Normal 2 2 37" xfId="3643"/>
    <cellStyle name="Normal 2 2 38" xfId="3644"/>
    <cellStyle name="Normal 2 2 39" xfId="3645"/>
    <cellStyle name="Normal 2 2 4" xfId="3646"/>
    <cellStyle name="Normal 2 2 4 2" xfId="3647"/>
    <cellStyle name="Normal 2 2 40" xfId="3648"/>
    <cellStyle name="Normal 2 2 41" xfId="3649"/>
    <cellStyle name="Normal 2 2 42" xfId="3650"/>
    <cellStyle name="Normal 2 2 43" xfId="3651"/>
    <cellStyle name="Normal 2 2 44" xfId="3652"/>
    <cellStyle name="Normal 2 2 45" xfId="3653"/>
    <cellStyle name="Normal 2 2 46" xfId="3654"/>
    <cellStyle name="Normal 2 2 47" xfId="3655"/>
    <cellStyle name="Normal 2 2 48" xfId="3656"/>
    <cellStyle name="Normal 2 2 49" xfId="3657"/>
    <cellStyle name="Normal 2 2 5" xfId="3658"/>
    <cellStyle name="Normal 2 2 50" xfId="3659"/>
    <cellStyle name="Normal 2 2 51" xfId="3660"/>
    <cellStyle name="Normal 2 2 52" xfId="3661"/>
    <cellStyle name="Normal 2 2 53" xfId="3662"/>
    <cellStyle name="Normal 2 2 54" xfId="3663"/>
    <cellStyle name="Normal 2 2 55" xfId="3664"/>
    <cellStyle name="Normal 2 2 56" xfId="3665"/>
    <cellStyle name="Normal 2 2 57" xfId="3666"/>
    <cellStyle name="Normal 2 2 58" xfId="3667"/>
    <cellStyle name="Normal 2 2 6" xfId="3668"/>
    <cellStyle name="Normal 2 2 6 2" xfId="3669"/>
    <cellStyle name="Normal 2 2 7" xfId="3670"/>
    <cellStyle name="Normal 2 2 8" xfId="3671"/>
    <cellStyle name="Normal 2 2 9" xfId="3672"/>
    <cellStyle name="Normal 2 2_CPI_Y'52_TOP_GG 1" xfId="3673"/>
    <cellStyle name="Normal 2 20" xfId="3674"/>
    <cellStyle name="Normal 2 21" xfId="3675"/>
    <cellStyle name="Normal 2 21 2" xfId="3676"/>
    <cellStyle name="Normal 2 22" xfId="3677"/>
    <cellStyle name="Normal 2 22 2" xfId="3678"/>
    <cellStyle name="Normal 2 23" xfId="3679"/>
    <cellStyle name="Normal 2 23 2" xfId="3680"/>
    <cellStyle name="Normal 2 24" xfId="3681"/>
    <cellStyle name="Normal 2 25" xfId="3682"/>
    <cellStyle name="Normal 2 26" xfId="3683"/>
    <cellStyle name="Normal 2 27" xfId="3684"/>
    <cellStyle name="Normal 2 28" xfId="3685"/>
    <cellStyle name="Normal 2 29" xfId="3686"/>
    <cellStyle name="Normal 2 3" xfId="3687"/>
    <cellStyle name="Normal 2 3 2" xfId="3688"/>
    <cellStyle name="Normal 2 3 2 2" xfId="3689"/>
    <cellStyle name="Normal 2 3 2 3" xfId="3690"/>
    <cellStyle name="Normal 2 3 3" xfId="3691"/>
    <cellStyle name="Normal 2 3 3 2" xfId="3692"/>
    <cellStyle name="Normal 2 3 4" xfId="3693"/>
    <cellStyle name="Normal 2 3 5" xfId="3694"/>
    <cellStyle name="Normal 2 30" xfId="3695"/>
    <cellStyle name="Normal 2 31" xfId="3696"/>
    <cellStyle name="Normal 2 32" xfId="3697"/>
    <cellStyle name="Normal 2 33" xfId="3698"/>
    <cellStyle name="Normal 2 34" xfId="3699"/>
    <cellStyle name="Normal 2 35" xfId="3700"/>
    <cellStyle name="Normal 2 36" xfId="3701"/>
    <cellStyle name="Normal 2 37" xfId="3702"/>
    <cellStyle name="Normal 2 38" xfId="3703"/>
    <cellStyle name="Normal 2 39" xfId="3704"/>
    <cellStyle name="Normal 2 4" xfId="3705"/>
    <cellStyle name="Normal 2 4 2" xfId="3706"/>
    <cellStyle name="Normal 2 4 3" xfId="3707"/>
    <cellStyle name="Normal 2 40" xfId="3708"/>
    <cellStyle name="Normal 2 41" xfId="3709"/>
    <cellStyle name="Normal 2 42" xfId="3710"/>
    <cellStyle name="Normal 2 43" xfId="3711"/>
    <cellStyle name="Normal 2 44" xfId="3712"/>
    <cellStyle name="Normal 2 45" xfId="3713"/>
    <cellStyle name="Normal 2 46" xfId="3714"/>
    <cellStyle name="Normal 2 47" xfId="3715"/>
    <cellStyle name="Normal 2 48" xfId="3716"/>
    <cellStyle name="Normal 2 49" xfId="3717"/>
    <cellStyle name="Normal 2 5" xfId="3718"/>
    <cellStyle name="Normal 2 5 2" xfId="3719"/>
    <cellStyle name="Normal 2 5 3" xfId="3720"/>
    <cellStyle name="Normal 2 50" xfId="3721"/>
    <cellStyle name="Normal 2 51" xfId="3722"/>
    <cellStyle name="Normal 2 52" xfId="3723"/>
    <cellStyle name="Normal 2 52 2" xfId="3724"/>
    <cellStyle name="Normal 2 52 3" xfId="3725"/>
    <cellStyle name="Normal 2 52 4" xfId="3726"/>
    <cellStyle name="Normal 2 53" xfId="3727"/>
    <cellStyle name="Normal 2 54" xfId="3728"/>
    <cellStyle name="Normal 2 54 2" xfId="3729"/>
    <cellStyle name="Normal 2 54 3" xfId="3730"/>
    <cellStyle name="Normal 2 54 4" xfId="3731"/>
    <cellStyle name="Normal 2 55" xfId="3732"/>
    <cellStyle name="Normal 2 56" xfId="3733"/>
    <cellStyle name="Normal 2 57" xfId="3734"/>
    <cellStyle name="Normal 2 58" xfId="3735"/>
    <cellStyle name="Normal 2 59" xfId="3736"/>
    <cellStyle name="Normal 2 6" xfId="3737"/>
    <cellStyle name="Normal 2 6 2" xfId="3738"/>
    <cellStyle name="Normal 2 60" xfId="3739"/>
    <cellStyle name="Normal 2 61" xfId="3740"/>
    <cellStyle name="Normal 2 7" xfId="3741"/>
    <cellStyle name="Normal 2 7 2" xfId="3742"/>
    <cellStyle name="Normal 2 8" xfId="3743"/>
    <cellStyle name="Normal 2 8 2" xfId="3744"/>
    <cellStyle name="Normal 2 9" xfId="3745"/>
    <cellStyle name="Normal 2 9 2" xfId="3746"/>
    <cellStyle name="Normal 2_130017-B1  โปรแกรมคอมพิวเตอร์ CPI_Q409" xfId="3747"/>
    <cellStyle name="Normal 20" xfId="31"/>
    <cellStyle name="Normal 20 2" xfId="830"/>
    <cellStyle name="Normal 20 3" xfId="3748"/>
    <cellStyle name="Normal 20 4" xfId="3749"/>
    <cellStyle name="Normal 20 5" xfId="3750"/>
    <cellStyle name="Normal 20_PL CST+CSA" xfId="3751"/>
    <cellStyle name="Normal 21" xfId="32"/>
    <cellStyle name="Normal 21 2" xfId="828"/>
    <cellStyle name="Normal 21 3" xfId="3752"/>
    <cellStyle name="Normal 21 4" xfId="3753"/>
    <cellStyle name="Normal 21 5" xfId="3754"/>
    <cellStyle name="Normal 21_PL CST+CSA" xfId="3755"/>
    <cellStyle name="Normal 22" xfId="33"/>
    <cellStyle name="Normal 22 2" xfId="832"/>
    <cellStyle name="Normal 22 3" xfId="3756"/>
    <cellStyle name="Normal 22_PL CST+CSA" xfId="3757"/>
    <cellStyle name="Normal 23" xfId="34"/>
    <cellStyle name="Normal 23 2" xfId="858"/>
    <cellStyle name="Normal 23_PL CST+CSA" xfId="3758"/>
    <cellStyle name="Normal 24" xfId="35"/>
    <cellStyle name="Normal 24 2" xfId="829"/>
    <cellStyle name="Normal 24_PL CST+CSA" xfId="3759"/>
    <cellStyle name="Normal 25" xfId="36"/>
    <cellStyle name="Normal 25 2" xfId="833"/>
    <cellStyle name="Normal 25_PL CST+CSA" xfId="3760"/>
    <cellStyle name="Normal 26" xfId="37"/>
    <cellStyle name="Normal 26 2" xfId="834"/>
    <cellStyle name="Normal 26_PL CST+CSA" xfId="3761"/>
    <cellStyle name="Normal 27" xfId="38"/>
    <cellStyle name="Normal 27 2" xfId="855"/>
    <cellStyle name="Normal 27_PL CST+CSA" xfId="3762"/>
    <cellStyle name="Normal 28" xfId="39"/>
    <cellStyle name="Normal 28 2" xfId="872"/>
    <cellStyle name="Normal 28_PL CST+CSA" xfId="3763"/>
    <cellStyle name="Normal 29" xfId="40"/>
    <cellStyle name="Normal 29 2" xfId="854"/>
    <cellStyle name="Normal 29 3" xfId="3764"/>
    <cellStyle name="Normal 29_PL CST+CSA" xfId="3765"/>
    <cellStyle name="Normal 3" xfId="7"/>
    <cellStyle name="Normal 3 10" xfId="3766"/>
    <cellStyle name="Normal 3 10 2" xfId="3767"/>
    <cellStyle name="Normal 3 10 3" xfId="3768"/>
    <cellStyle name="Normal 3 11" xfId="3769"/>
    <cellStyle name="Normal 3 11 2" xfId="3770"/>
    <cellStyle name="Normal 3 12" xfId="3771"/>
    <cellStyle name="Normal 3 12 2" xfId="3772"/>
    <cellStyle name="Normal 3 13" xfId="3773"/>
    <cellStyle name="Normal 3 13 2" xfId="3774"/>
    <cellStyle name="Normal 3 14" xfId="3775"/>
    <cellStyle name="Normal 3 14 2" xfId="3776"/>
    <cellStyle name="Normal 3 15" xfId="3777"/>
    <cellStyle name="Normal 3 15 2" xfId="3778"/>
    <cellStyle name="Normal 3 15 3" xfId="3779"/>
    <cellStyle name="Normal 3 15 4" xfId="3780"/>
    <cellStyle name="Normal 3 16" xfId="3781"/>
    <cellStyle name="Normal 3 17" xfId="3782"/>
    <cellStyle name="Normal 3 17 2" xfId="3783"/>
    <cellStyle name="Normal 3 17 3" xfId="3784"/>
    <cellStyle name="Normal 3 17 4" xfId="3785"/>
    <cellStyle name="Normal 3 18" xfId="3786"/>
    <cellStyle name="Normal 3 19" xfId="3787"/>
    <cellStyle name="Normal 3 2" xfId="804"/>
    <cellStyle name="Normal 3 2 2" xfId="3788"/>
    <cellStyle name="Normal 3 2 2 2" xfId="3789"/>
    <cellStyle name="Normal 3 2 2 3" xfId="3790"/>
    <cellStyle name="Normal 3 2 2 4" xfId="3791"/>
    <cellStyle name="Normal 3 2 3" xfId="3792"/>
    <cellStyle name="Normal 3 2 4" xfId="3793"/>
    <cellStyle name="Normal 3 2 5" xfId="3794"/>
    <cellStyle name="Normal 3 2 6" xfId="3795"/>
    <cellStyle name="Normal 3 2 7" xfId="3796"/>
    <cellStyle name="Normal 3 2 8" xfId="3797"/>
    <cellStyle name="Normal 3 2 9" xfId="3798"/>
    <cellStyle name="Normal 3 2_CPI_Y'52_TOP_GG 1" xfId="3799"/>
    <cellStyle name="Normal 3 20" xfId="3800"/>
    <cellStyle name="Normal 3 21" xfId="3801"/>
    <cellStyle name="Normal 3 22" xfId="3802"/>
    <cellStyle name="Normal 3 23" xfId="3803"/>
    <cellStyle name="Normal 3 24" xfId="3804"/>
    <cellStyle name="Normal 3 25" xfId="3805"/>
    <cellStyle name="Normal 3 26" xfId="3806"/>
    <cellStyle name="Normal 3 27" xfId="3807"/>
    <cellStyle name="Normal 3 28" xfId="3808"/>
    <cellStyle name="Normal 3 29" xfId="3809"/>
    <cellStyle name="Normal 3 3" xfId="1139"/>
    <cellStyle name="Normal 3 3 2" xfId="3810"/>
    <cellStyle name="Normal 3 3 3" xfId="3811"/>
    <cellStyle name="Normal 3 30" xfId="3812"/>
    <cellStyle name="Normal 3 31" xfId="3813"/>
    <cellStyle name="Normal 3 32" xfId="3814"/>
    <cellStyle name="Normal 3 33" xfId="3815"/>
    <cellStyle name="Normal 3 34" xfId="3816"/>
    <cellStyle name="Normal 3 35" xfId="3817"/>
    <cellStyle name="Normal 3 36" xfId="3818"/>
    <cellStyle name="Normal 3 37" xfId="3819"/>
    <cellStyle name="Normal 3 38" xfId="3820"/>
    <cellStyle name="Normal 3 39" xfId="3821"/>
    <cellStyle name="Normal 3 4" xfId="3822"/>
    <cellStyle name="Normal 3 4 2" xfId="3823"/>
    <cellStyle name="Normal 3 4 3" xfId="3824"/>
    <cellStyle name="Normal 3 5" xfId="3825"/>
    <cellStyle name="Normal 3 5 2" xfId="3826"/>
    <cellStyle name="Normal 3 5 3" xfId="3827"/>
    <cellStyle name="Normal 3 6" xfId="3828"/>
    <cellStyle name="Normal 3 6 2" xfId="3829"/>
    <cellStyle name="Normal 3 6 3" xfId="3830"/>
    <cellStyle name="Normal 3 7" xfId="3831"/>
    <cellStyle name="Normal 3 7 2" xfId="3832"/>
    <cellStyle name="Normal 3 7 3" xfId="3833"/>
    <cellStyle name="Normal 3 8" xfId="3834"/>
    <cellStyle name="Normal 3 8 2" xfId="3835"/>
    <cellStyle name="Normal 3 8 3" xfId="3836"/>
    <cellStyle name="Normal 3 9" xfId="3837"/>
    <cellStyle name="Normal 3 9 2" xfId="3838"/>
    <cellStyle name="Normal 3 9 3" xfId="3839"/>
    <cellStyle name="Normal 3 9 4" xfId="3840"/>
    <cellStyle name="Normal 3 9 5" xfId="3841"/>
    <cellStyle name="Normal 3 9 6" xfId="3842"/>
    <cellStyle name="Normal 3_B3 - Property plant &amp; equipment_GE" xfId="3843"/>
    <cellStyle name="Normal 30" xfId="41"/>
    <cellStyle name="Normal 30 2" xfId="871"/>
    <cellStyle name="Normal 30_PL CST+CSA" xfId="3844"/>
    <cellStyle name="Normal 31" xfId="42"/>
    <cellStyle name="Normal 31 2" xfId="862"/>
    <cellStyle name="Normal 31 3" xfId="3845"/>
    <cellStyle name="Normal 31_PL CST+CSA" xfId="3846"/>
    <cellStyle name="Normal 32" xfId="43"/>
    <cellStyle name="Normal 32 2" xfId="861"/>
    <cellStyle name="Normal 32 3" xfId="3847"/>
    <cellStyle name="Normal 32_PL CST+CSA" xfId="3848"/>
    <cellStyle name="Normal 33" xfId="44"/>
    <cellStyle name="Normal 33 2" xfId="847"/>
    <cellStyle name="Normal 33 3" xfId="3849"/>
    <cellStyle name="Normal 33 4" xfId="4905"/>
    <cellStyle name="Normal 33_PL CST+CSA" xfId="3850"/>
    <cellStyle name="Normal 34" xfId="45"/>
    <cellStyle name="Normal 34 2" xfId="865"/>
    <cellStyle name="Normal 34 3" xfId="4909"/>
    <cellStyle name="Normal 34_PL CST+CSA" xfId="3851"/>
    <cellStyle name="Normal 35" xfId="46"/>
    <cellStyle name="Normal 35 2" xfId="867"/>
    <cellStyle name="Normal 35_PL CST+CSA" xfId="3852"/>
    <cellStyle name="Normal 36" xfId="47"/>
    <cellStyle name="Normal 36 2" xfId="850"/>
    <cellStyle name="Normal 36_PL CST+CSA" xfId="3853"/>
    <cellStyle name="Normal 37" xfId="48"/>
    <cellStyle name="Normal 37 2" xfId="868"/>
    <cellStyle name="Normal 37_PL CST+CSA" xfId="3854"/>
    <cellStyle name="Normal 38" xfId="18"/>
    <cellStyle name="Normal 38 2" xfId="839"/>
    <cellStyle name="Normal 38_PL CST+CSA" xfId="3855"/>
    <cellStyle name="Normal 39" xfId="49"/>
    <cellStyle name="Normal 39 2" xfId="885"/>
    <cellStyle name="Normal 39_PL CST+CSA" xfId="3856"/>
    <cellStyle name="Normal 4" xfId="9"/>
    <cellStyle name="Normal 4 10" xfId="3857"/>
    <cellStyle name="Normal 4 10 2" xfId="3858"/>
    <cellStyle name="Normal 4 10 3" xfId="3859"/>
    <cellStyle name="Normal 4 10 4" xfId="3860"/>
    <cellStyle name="Normal 4 10 5" xfId="3861"/>
    <cellStyle name="Normal 4 11" xfId="3862"/>
    <cellStyle name="Normal 4 11 2" xfId="3863"/>
    <cellStyle name="Normal 4 11 3" xfId="3864"/>
    <cellStyle name="Normal 4 11 4" xfId="3865"/>
    <cellStyle name="Normal 4 11 5" xfId="3866"/>
    <cellStyle name="Normal 4 12" xfId="3867"/>
    <cellStyle name="Normal 4 12 2" xfId="3868"/>
    <cellStyle name="Normal 4 12 3" xfId="3869"/>
    <cellStyle name="Normal 4 12 4" xfId="3870"/>
    <cellStyle name="Normal 4 12 5" xfId="3871"/>
    <cellStyle name="Normal 4 13" xfId="3872"/>
    <cellStyle name="Normal 4 13 2" xfId="3873"/>
    <cellStyle name="Normal 4 13 3" xfId="3874"/>
    <cellStyle name="Normal 4 13 4" xfId="3875"/>
    <cellStyle name="Normal 4 13 5" xfId="3876"/>
    <cellStyle name="Normal 4 14" xfId="3877"/>
    <cellStyle name="Normal 4 15" xfId="3878"/>
    <cellStyle name="Normal 4 16" xfId="3879"/>
    <cellStyle name="Normal 4 17" xfId="3880"/>
    <cellStyle name="Normal 4 18" xfId="3881"/>
    <cellStyle name="Normal 4 18 2" xfId="3882"/>
    <cellStyle name="Normal 4 18 3" xfId="3883"/>
    <cellStyle name="Normal 4 18 4" xfId="3884"/>
    <cellStyle name="Normal 4 19" xfId="3885"/>
    <cellStyle name="Normal 4 2" xfId="813"/>
    <cellStyle name="Normal 4 2 10" xfId="3886"/>
    <cellStyle name="Normal 4 2 11" xfId="3887"/>
    <cellStyle name="Normal 4 2 12" xfId="3888"/>
    <cellStyle name="Normal 4 2 13" xfId="3889"/>
    <cellStyle name="Normal 4 2 2" xfId="3890"/>
    <cellStyle name="Normal 4 2 2 2" xfId="3891"/>
    <cellStyle name="Normal 4 2 2 2 2" xfId="3892"/>
    <cellStyle name="Normal 4 2 2 2 3" xfId="3893"/>
    <cellStyle name="Normal 4 2 2 2 4" xfId="3894"/>
    <cellStyle name="Normal 4 2 2 2 5" xfId="3895"/>
    <cellStyle name="Normal 4 2 2 3" xfId="3896"/>
    <cellStyle name="Normal 4 2 2 4" xfId="3897"/>
    <cellStyle name="Normal 4 2 2 5" xfId="3898"/>
    <cellStyle name="Normal 4 2 2 6" xfId="3899"/>
    <cellStyle name="Normal 4 2 2 7" xfId="3900"/>
    <cellStyle name="Normal 4 2 2 8" xfId="3901"/>
    <cellStyle name="Normal 4 2 3" xfId="3902"/>
    <cellStyle name="Normal 4 2 3 2" xfId="3903"/>
    <cellStyle name="Normal 4 2 4" xfId="3904"/>
    <cellStyle name="Normal 4 2 5" xfId="3905"/>
    <cellStyle name="Normal 4 2 6" xfId="3906"/>
    <cellStyle name="Normal 4 2 7" xfId="3907"/>
    <cellStyle name="Normal 4 2 7 2" xfId="3908"/>
    <cellStyle name="Normal 4 2 7 3" xfId="3909"/>
    <cellStyle name="Normal 4 2 7 4" xfId="3910"/>
    <cellStyle name="Normal 4 2 8" xfId="3911"/>
    <cellStyle name="Normal 4 2 9" xfId="3912"/>
    <cellStyle name="Normal 4 20" xfId="3913"/>
    <cellStyle name="Normal 4 20 2" xfId="3914"/>
    <cellStyle name="Normal 4 20 3" xfId="3915"/>
    <cellStyle name="Normal 4 20 4" xfId="3916"/>
    <cellStyle name="Normal 4 21" xfId="3917"/>
    <cellStyle name="Normal 4 22" xfId="3918"/>
    <cellStyle name="Normal 4 23" xfId="3919"/>
    <cellStyle name="Normal 4 24" xfId="3920"/>
    <cellStyle name="Normal 4 25" xfId="3921"/>
    <cellStyle name="Normal 4 26" xfId="3922"/>
    <cellStyle name="Normal 4 27" xfId="3923"/>
    <cellStyle name="Normal 4 28" xfId="3924"/>
    <cellStyle name="Normal 4 3" xfId="1140"/>
    <cellStyle name="Normal 4 3 2" xfId="1148"/>
    <cellStyle name="Normal 4 3 2 2" xfId="4901"/>
    <cellStyle name="Normal 4 3 3" xfId="3925"/>
    <cellStyle name="Normal 4 3 3 2" xfId="3926"/>
    <cellStyle name="Normal 4 3 3 3" xfId="3927"/>
    <cellStyle name="Normal 4 3 3 4" xfId="3928"/>
    <cellStyle name="Normal 4 3 3 5" xfId="3929"/>
    <cellStyle name="Normal 4 3 4" xfId="3930"/>
    <cellStyle name="Normal 4 3 5" xfId="3931"/>
    <cellStyle name="Normal 4 3 6" xfId="3932"/>
    <cellStyle name="Normal 4 4" xfId="1149"/>
    <cellStyle name="Normal 4 4 2" xfId="3933"/>
    <cellStyle name="Normal 4 4 3" xfId="3934"/>
    <cellStyle name="Normal 4 5" xfId="3935"/>
    <cellStyle name="Normal 4 5 2" xfId="3936"/>
    <cellStyle name="Normal 4 5 3" xfId="3937"/>
    <cellStyle name="Normal 4 6" xfId="3938"/>
    <cellStyle name="Normal 4 6 2" xfId="3939"/>
    <cellStyle name="Normal 4 7" xfId="3940"/>
    <cellStyle name="Normal 4 7 2" xfId="3941"/>
    <cellStyle name="Normal 4 7 3" xfId="3942"/>
    <cellStyle name="Normal 4 7 4" xfId="3943"/>
    <cellStyle name="Normal 4 7 5" xfId="3944"/>
    <cellStyle name="Normal 4 7 6" xfId="3945"/>
    <cellStyle name="Normal 4 8" xfId="3946"/>
    <cellStyle name="Normal 4 8 2" xfId="3947"/>
    <cellStyle name="Normal 4 8 3" xfId="3948"/>
    <cellStyle name="Normal 4 8 4" xfId="3949"/>
    <cellStyle name="Normal 4 8 5" xfId="3950"/>
    <cellStyle name="Normal 4 8 6" xfId="3951"/>
    <cellStyle name="Normal 4 9" xfId="3952"/>
    <cellStyle name="Normal 4 9 2" xfId="3953"/>
    <cellStyle name="Normal 4 9 3" xfId="3954"/>
    <cellStyle name="Normal 4 9 4" xfId="3955"/>
    <cellStyle name="Normal 4 9 5" xfId="3956"/>
    <cellStyle name="Normal 4_OLST Petroleum_Workings07" xfId="3957"/>
    <cellStyle name="Normal 40" xfId="50"/>
    <cellStyle name="Normal 40 2" xfId="890"/>
    <cellStyle name="Normal 40_PL CST+CSA" xfId="3958"/>
    <cellStyle name="Normal 41" xfId="51"/>
    <cellStyle name="Normal 41 2" xfId="889"/>
    <cellStyle name="Normal 41_PL CST+CSA" xfId="3959"/>
    <cellStyle name="Normal 42" xfId="52"/>
    <cellStyle name="Normal 42 2" xfId="892"/>
    <cellStyle name="Normal 42_PL CST+CSA" xfId="3960"/>
    <cellStyle name="Normal 43" xfId="53"/>
    <cellStyle name="Normal 43 2" xfId="888"/>
    <cellStyle name="Normal 43_PL CST+CSA" xfId="3961"/>
    <cellStyle name="Normal 44" xfId="54"/>
    <cellStyle name="Normal 44 2" xfId="887"/>
    <cellStyle name="Normal 44_PL CST+CSA" xfId="3962"/>
    <cellStyle name="Normal 45" xfId="55"/>
    <cellStyle name="Normal 45 2" xfId="910"/>
    <cellStyle name="Normal 45_PL CST+CSA" xfId="3963"/>
    <cellStyle name="Normal 46" xfId="56"/>
    <cellStyle name="Normal 46 2" xfId="919"/>
    <cellStyle name="Normal 46_PL CST+CSA" xfId="3964"/>
    <cellStyle name="Normal 47" xfId="57"/>
    <cellStyle name="Normal 47 2" xfId="915"/>
    <cellStyle name="Normal 47_PL CST+CSA" xfId="3965"/>
    <cellStyle name="Normal 48" xfId="58"/>
    <cellStyle name="Normal 48 2" xfId="921"/>
    <cellStyle name="Normal 48 3" xfId="4908"/>
    <cellStyle name="Normal 48_PL CST+CSA" xfId="3966"/>
    <cellStyle name="Normal 49" xfId="59"/>
    <cellStyle name="Normal 49 2" xfId="914"/>
    <cellStyle name="Normal 49 3" xfId="4907"/>
    <cellStyle name="Normal 49_PL CST+CSA" xfId="3967"/>
    <cellStyle name="Normal 5" xfId="13"/>
    <cellStyle name="Normal 5 10" xfId="3968"/>
    <cellStyle name="Normal 5 11" xfId="3969"/>
    <cellStyle name="Normal 5 12" xfId="3970"/>
    <cellStyle name="Normal 5 13" xfId="3971"/>
    <cellStyle name="Normal 5 2" xfId="800"/>
    <cellStyle name="Normal 5 2 10" xfId="3972"/>
    <cellStyle name="Normal 5 2 11" xfId="3973"/>
    <cellStyle name="Normal 5 2 12" xfId="3974"/>
    <cellStyle name="Normal 5 2 2" xfId="3975"/>
    <cellStyle name="Normal 5 2 2 2" xfId="3976"/>
    <cellStyle name="Normal 5 2 2 2 2" xfId="3977"/>
    <cellStyle name="Normal 5 2 2 2 3" xfId="3978"/>
    <cellStyle name="Normal 5 2 2 2 4" xfId="3979"/>
    <cellStyle name="Normal 5 2 2 3" xfId="3980"/>
    <cellStyle name="Normal 5 2 2 4" xfId="3981"/>
    <cellStyle name="Normal 5 2 2 5" xfId="3982"/>
    <cellStyle name="Normal 5 2 2 6" xfId="3983"/>
    <cellStyle name="Normal 5 2 2 7" xfId="3984"/>
    <cellStyle name="Normal 5 2 2 8" xfId="3985"/>
    <cellStyle name="Normal 5 2 3" xfId="3986"/>
    <cellStyle name="Normal 5 2 4" xfId="3987"/>
    <cellStyle name="Normal 5 2 5" xfId="3988"/>
    <cellStyle name="Normal 5 2 6" xfId="3989"/>
    <cellStyle name="Normal 5 2 7" xfId="3990"/>
    <cellStyle name="Normal 5 2 7 2" xfId="3991"/>
    <cellStyle name="Normal 5 2 7 3" xfId="3992"/>
    <cellStyle name="Normal 5 2 7 4" xfId="3993"/>
    <cellStyle name="Normal 5 2 7 5" xfId="3994"/>
    <cellStyle name="Normal 5 2 8" xfId="3995"/>
    <cellStyle name="Normal 5 2 9" xfId="3996"/>
    <cellStyle name="Normal 5 3" xfId="3997"/>
    <cellStyle name="Normal 5 3 2" xfId="3998"/>
    <cellStyle name="Normal 5 3 3" xfId="3999"/>
    <cellStyle name="Normal 5 4" xfId="4000"/>
    <cellStyle name="Normal 5 5" xfId="4001"/>
    <cellStyle name="Normal 5 5 2" xfId="4002"/>
    <cellStyle name="Normal 5 6" xfId="4003"/>
    <cellStyle name="Normal 5 6 2" xfId="4004"/>
    <cellStyle name="Normal 5 7" xfId="4005"/>
    <cellStyle name="Normal 5 8" xfId="4006"/>
    <cellStyle name="Normal 5 9" xfId="4007"/>
    <cellStyle name="Normal 5_B3 - Property plant &amp; equipment_GE" xfId="4008"/>
    <cellStyle name="Normal 50" xfId="60"/>
    <cellStyle name="Normal 50 2" xfId="912"/>
    <cellStyle name="Normal 50_PL CST+CSA" xfId="4009"/>
    <cellStyle name="Normal 51" xfId="61"/>
    <cellStyle name="Normal 51 2" xfId="916"/>
    <cellStyle name="Normal 51 3" xfId="4906"/>
    <cellStyle name="Normal 51_PL CST+CSA" xfId="4010"/>
    <cellStyle name="Normal 52" xfId="62"/>
    <cellStyle name="Normal 52 2" xfId="940"/>
    <cellStyle name="Normal 52_PL CST+CSA" xfId="4011"/>
    <cellStyle name="Normal 53" xfId="63"/>
    <cellStyle name="Normal 53 2" xfId="913"/>
    <cellStyle name="Normal 53_PL CST+CSA" xfId="4012"/>
    <cellStyle name="Normal 54" xfId="64"/>
    <cellStyle name="Normal 54 2" xfId="917"/>
    <cellStyle name="Normal 54_PL CST+CSA" xfId="4013"/>
    <cellStyle name="Normal 55" xfId="65"/>
    <cellStyle name="Normal 55 2" xfId="918"/>
    <cellStyle name="Normal 55_PL CST+CSA" xfId="4014"/>
    <cellStyle name="Normal 56" xfId="66"/>
    <cellStyle name="Normal 56 2" xfId="937"/>
    <cellStyle name="Normal 56_PL CST+CSA" xfId="4015"/>
    <cellStyle name="Normal 57" xfId="67"/>
    <cellStyle name="Normal 57 2" xfId="953"/>
    <cellStyle name="Normal 57_PL CST+CSA" xfId="4016"/>
    <cellStyle name="Normal 58" xfId="68"/>
    <cellStyle name="Normal 58 2" xfId="936"/>
    <cellStyle name="Normal 59" xfId="73"/>
    <cellStyle name="Normal 59 2" xfId="952"/>
    <cellStyle name="Normal 6" xfId="15"/>
    <cellStyle name="Normal 6 10" xfId="4017"/>
    <cellStyle name="Normal 6 11" xfId="4018"/>
    <cellStyle name="Normal 6 12" xfId="4019"/>
    <cellStyle name="Normal 6 13" xfId="4020"/>
    <cellStyle name="Normal 6 14" xfId="4021"/>
    <cellStyle name="Normal 6 15" xfId="4022"/>
    <cellStyle name="Normal 6 16" xfId="4023"/>
    <cellStyle name="Normal 6 2" xfId="797"/>
    <cellStyle name="Normal 6 2 2" xfId="4024"/>
    <cellStyle name="Normal 6 2 2 2" xfId="4025"/>
    <cellStyle name="Normal 6 2 2 3" xfId="4026"/>
    <cellStyle name="Normal 6 2 2 4" xfId="4027"/>
    <cellStyle name="Normal 6 2 2 5" xfId="4028"/>
    <cellStyle name="Normal 6 2 3" xfId="4029"/>
    <cellStyle name="Normal 6 2 4" xfId="4030"/>
    <cellStyle name="Normal 6 2 5" xfId="4031"/>
    <cellStyle name="Normal 6 2 6" xfId="4032"/>
    <cellStyle name="Normal 6 2 7" xfId="4033"/>
    <cellStyle name="Normal 6 2 8" xfId="4034"/>
    <cellStyle name="Normal 6 3" xfId="4035"/>
    <cellStyle name="Normal 6 3 2" xfId="4036"/>
    <cellStyle name="Normal 6 3 3" xfId="4037"/>
    <cellStyle name="Normal 6 4" xfId="4038"/>
    <cellStyle name="Normal 6 5" xfId="4039"/>
    <cellStyle name="Normal 6 5 2" xfId="4040"/>
    <cellStyle name="Normal 6 5 3" xfId="4041"/>
    <cellStyle name="Normal 6 6" xfId="4042"/>
    <cellStyle name="Normal 6 6 2" xfId="4043"/>
    <cellStyle name="Normal 6 6 3" xfId="4044"/>
    <cellStyle name="Normal 6 7" xfId="4045"/>
    <cellStyle name="Normal 6 8" xfId="4046"/>
    <cellStyle name="Normal 6 9" xfId="4047"/>
    <cellStyle name="Normal 6_PL CST+CSA" xfId="4048"/>
    <cellStyle name="Normal 60" xfId="944"/>
    <cellStyle name="Normal 61" xfId="943"/>
    <cellStyle name="Normal 62" xfId="930"/>
    <cellStyle name="Normal 63" xfId="947"/>
    <cellStyle name="Normal 64" xfId="949"/>
    <cellStyle name="Normal 65" xfId="963"/>
    <cellStyle name="Normal 66" xfId="972"/>
    <cellStyle name="Normal 67" xfId="968"/>
    <cellStyle name="Normal 68" xfId="974"/>
    <cellStyle name="Normal 69" xfId="967"/>
    <cellStyle name="Normal 7" xfId="19"/>
    <cellStyle name="Normal 7 10" xfId="4049"/>
    <cellStyle name="Normal 7 11" xfId="4050"/>
    <cellStyle name="Normal 7 2" xfId="803"/>
    <cellStyle name="Normal 7 2 2" xfId="4051"/>
    <cellStyle name="Normal 7 2 3" xfId="4052"/>
    <cellStyle name="Normal 7 2 4" xfId="4053"/>
    <cellStyle name="Normal 7 2 5" xfId="4054"/>
    <cellStyle name="Normal 7 2 6" xfId="4055"/>
    <cellStyle name="Normal 7 3" xfId="4056"/>
    <cellStyle name="Normal 7 3 2" xfId="4057"/>
    <cellStyle name="Normal 7 3 3" xfId="4058"/>
    <cellStyle name="Normal 7 4" xfId="4059"/>
    <cellStyle name="Normal 7 4 2" xfId="4060"/>
    <cellStyle name="Normal 7 4 3" xfId="4061"/>
    <cellStyle name="Normal 7 5" xfId="4062"/>
    <cellStyle name="Normal 7 5 2" xfId="4063"/>
    <cellStyle name="Normal 7 6" xfId="4064"/>
    <cellStyle name="Normal 7 7" xfId="4065"/>
    <cellStyle name="Normal 7 8" xfId="4066"/>
    <cellStyle name="Normal 7 9" xfId="4067"/>
    <cellStyle name="Normal 7_PL CST+CSA" xfId="4068"/>
    <cellStyle name="Normal 70" xfId="965"/>
    <cellStyle name="Normal 71" xfId="969"/>
    <cellStyle name="Normal 72" xfId="996"/>
    <cellStyle name="Normal 73" xfId="966"/>
    <cellStyle name="Normal 74" xfId="970"/>
    <cellStyle name="Normal 75" xfId="971"/>
    <cellStyle name="Normal 76" xfId="992"/>
    <cellStyle name="Normal 77" xfId="1010"/>
    <cellStyle name="Normal 78" xfId="991"/>
    <cellStyle name="Normal 79" xfId="1009"/>
    <cellStyle name="Normal 8" xfId="20"/>
    <cellStyle name="Normal 8 2" xfId="802"/>
    <cellStyle name="Normal 8 2 2" xfId="4069"/>
    <cellStyle name="Normal 8 3" xfId="4070"/>
    <cellStyle name="Normal 8 3 2" xfId="4071"/>
    <cellStyle name="Normal 8 4" xfId="4072"/>
    <cellStyle name="Normal 8 5" xfId="4073"/>
    <cellStyle name="Normal 8 6" xfId="4074"/>
    <cellStyle name="Normal 8_B3 - Property plant &amp; equipment" xfId="4075"/>
    <cellStyle name="Normal 80" xfId="1000"/>
    <cellStyle name="Normal 81" xfId="999"/>
    <cellStyle name="Normal 82" xfId="984"/>
    <cellStyle name="Normal 83" xfId="1003"/>
    <cellStyle name="Normal 84" xfId="1005"/>
    <cellStyle name="Normal 85" xfId="987"/>
    <cellStyle name="Normal 85 2" xfId="4076"/>
    <cellStyle name="Normal 86" xfId="1006"/>
    <cellStyle name="Normal 87" xfId="976"/>
    <cellStyle name="Normal 88" xfId="995"/>
    <cellStyle name="Normal 89" xfId="1013"/>
    <cellStyle name="Normal 9" xfId="21"/>
    <cellStyle name="Normal 9 10" xfId="4077"/>
    <cellStyle name="Normal 9 2" xfId="811"/>
    <cellStyle name="Normal 9 2 2" xfId="4078"/>
    <cellStyle name="Normal 9 3" xfId="4079"/>
    <cellStyle name="Normal 9 3 2" xfId="4080"/>
    <cellStyle name="Normal 9 4" xfId="4081"/>
    <cellStyle name="Normal 9 4 2" xfId="4082"/>
    <cellStyle name="Normal 9 5" xfId="4083"/>
    <cellStyle name="Normal 9 6" xfId="4084"/>
    <cellStyle name="Normal 9 7" xfId="4085"/>
    <cellStyle name="Normal 9 8" xfId="4086"/>
    <cellStyle name="Normal 9 9" xfId="4087"/>
    <cellStyle name="Normal 9_PL CST+CSA" xfId="4088"/>
    <cellStyle name="Normal 90" xfId="1015"/>
    <cellStyle name="Normal 91" xfId="1017"/>
    <cellStyle name="Normal 92" xfId="1019"/>
    <cellStyle name="Normal 93" xfId="1021"/>
    <cellStyle name="Normal 94" xfId="1023"/>
    <cellStyle name="Normal 94 2" xfId="4089"/>
    <cellStyle name="Normal 95" xfId="1025"/>
    <cellStyle name="Normal 96" xfId="1027"/>
    <cellStyle name="Normal 97" xfId="1029"/>
    <cellStyle name="Normal 98" xfId="1031"/>
    <cellStyle name="Normal 99" xfId="1033"/>
    <cellStyle name="Normal_C164 - BSPLT_YE12'08" xfId="4902"/>
    <cellStyle name="Normal0" xfId="4090"/>
    <cellStyle name="Normale_9639A02C" xfId="4091"/>
    <cellStyle name="NormalGB" xfId="4092"/>
    <cellStyle name="Note 10" xfId="4093"/>
    <cellStyle name="Note 10 2" xfId="4094"/>
    <cellStyle name="Note 11" xfId="4095"/>
    <cellStyle name="Note 11 2" xfId="4096"/>
    <cellStyle name="Note 12" xfId="4097"/>
    <cellStyle name="Note 13" xfId="4098"/>
    <cellStyle name="Note 14" xfId="4099"/>
    <cellStyle name="Note 2" xfId="805"/>
    <cellStyle name="Note 2 2" xfId="4100"/>
    <cellStyle name="Note 2 2 2" xfId="4101"/>
    <cellStyle name="Note 2 2 3" xfId="4102"/>
    <cellStyle name="Note 2 2 4" xfId="4103"/>
    <cellStyle name="Note 2 2 5" xfId="4104"/>
    <cellStyle name="Note 2 3" xfId="4105"/>
    <cellStyle name="Note 2 3 2" xfId="4106"/>
    <cellStyle name="Note 2 3 3" xfId="4107"/>
    <cellStyle name="Note 2 3 4" xfId="4108"/>
    <cellStyle name="Note 2 3 5" xfId="4109"/>
    <cellStyle name="Note 2 4" xfId="4110"/>
    <cellStyle name="Note 2 4 2" xfId="4111"/>
    <cellStyle name="Note 2 4 3" xfId="4112"/>
    <cellStyle name="Note 2 4 4" xfId="4113"/>
    <cellStyle name="Note 2 4 5" xfId="4114"/>
    <cellStyle name="Note 2 5" xfId="4115"/>
    <cellStyle name="Note 2 5 2" xfId="4116"/>
    <cellStyle name="Note 2 5 3" xfId="4117"/>
    <cellStyle name="Note 2 5 4" xfId="4118"/>
    <cellStyle name="Note 2 5 5" xfId="4119"/>
    <cellStyle name="Note 2 6" xfId="4120"/>
    <cellStyle name="Note 2 6 2" xfId="4121"/>
    <cellStyle name="Note 2 6 3" xfId="4122"/>
    <cellStyle name="Note 2 6 4" xfId="4123"/>
    <cellStyle name="Note 2 6 5" xfId="4124"/>
    <cellStyle name="Note 2 7" xfId="4125"/>
    <cellStyle name="Note 3" xfId="836"/>
    <cellStyle name="Note 3 2" xfId="4126"/>
    <cellStyle name="Note 3 2 2" xfId="4127"/>
    <cellStyle name="Note 3 2 3" xfId="4128"/>
    <cellStyle name="Note 3 2 4" xfId="4129"/>
    <cellStyle name="Note 3 2 5" xfId="4130"/>
    <cellStyle name="Note 3 3" xfId="4131"/>
    <cellStyle name="Note 3 3 2" xfId="4132"/>
    <cellStyle name="Note 3 3 3" xfId="4133"/>
    <cellStyle name="Note 3 3 4" xfId="4134"/>
    <cellStyle name="Note 3 3 5" xfId="4135"/>
    <cellStyle name="Note 3 4" xfId="4136"/>
    <cellStyle name="Note 3 4 2" xfId="4137"/>
    <cellStyle name="Note 3 4 3" xfId="4138"/>
    <cellStyle name="Note 3 4 4" xfId="4139"/>
    <cellStyle name="Note 3 4 5" xfId="4140"/>
    <cellStyle name="Note 3 5" xfId="4141"/>
    <cellStyle name="Note 3 5 2" xfId="4142"/>
    <cellStyle name="Note 3 5 3" xfId="4143"/>
    <cellStyle name="Note 3 5 4" xfId="4144"/>
    <cellStyle name="Note 3 5 5" xfId="4145"/>
    <cellStyle name="Note 3 6" xfId="4146"/>
    <cellStyle name="Note 3 6 2" xfId="4147"/>
    <cellStyle name="Note 3 6 3" xfId="4148"/>
    <cellStyle name="Note 3 6 4" xfId="4149"/>
    <cellStyle name="Note 3 6 5" xfId="4150"/>
    <cellStyle name="Note 3 7" xfId="4151"/>
    <cellStyle name="Note 4" xfId="891"/>
    <cellStyle name="Note 4 2" xfId="4152"/>
    <cellStyle name="Note 4 3" xfId="4153"/>
    <cellStyle name="Note 5" xfId="920"/>
    <cellStyle name="Note 5 2" xfId="4154"/>
    <cellStyle name="Note 5 3" xfId="4155"/>
    <cellStyle name="Note 6" xfId="973"/>
    <cellStyle name="Note 6 2" xfId="4156"/>
    <cellStyle name="Note 7" xfId="1078"/>
    <cellStyle name="Note 7 2" xfId="4157"/>
    <cellStyle name="Note 8" xfId="1112"/>
    <cellStyle name="Note 8 2" xfId="4158"/>
    <cellStyle name="Note 9" xfId="4159"/>
    <cellStyle name="Note 9 2" xfId="4160"/>
    <cellStyle name="NUMBER" xfId="655"/>
    <cellStyle name="NUMBER 2" xfId="4161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2"/>
    <cellStyle name="oft Mail]_x000d__x000a_NextOnMoveDelete=1_x000d__x000a_CustomInitHandler=_x000d__x000a_DemosEnabled=1_x000d__x000a_WG=0_x000d__x000a_Login=slwong_x000d__x000a_MAPIHELP=C:\MSMAIL\MSMAIL.HL" xfId="658"/>
    <cellStyle name="_x0004_omma_laroux_1_PLDT_Term loan &amp; PP-(YT)" xfId="4163"/>
    <cellStyle name="OTM" xfId="4164"/>
    <cellStyle name="Output" xfId="4872" builtinId="21" customBuiltin="1"/>
    <cellStyle name="Output 2" xfId="4165"/>
    <cellStyle name="Output 2 2" xfId="4166"/>
    <cellStyle name="Output 2 3" xfId="4167"/>
    <cellStyle name="Output 2 4" xfId="4168"/>
    <cellStyle name="Output 2 5" xfId="4169"/>
    <cellStyle name="Output 2 6" xfId="4170"/>
    <cellStyle name="Output 2 7" xfId="4171"/>
    <cellStyle name="Output 3" xfId="4172"/>
    <cellStyle name="Output 3 2" xfId="4173"/>
    <cellStyle name="Output 3 3" xfId="4174"/>
    <cellStyle name="Output 3 4" xfId="4175"/>
    <cellStyle name="Output 3 5" xfId="4176"/>
    <cellStyle name="Output 3 6" xfId="4177"/>
    <cellStyle name="Output 3 7" xfId="4178"/>
    <cellStyle name="Output 4" xfId="4179"/>
    <cellStyle name="Output 5" xfId="4180"/>
    <cellStyle name="Output Amounts" xfId="659"/>
    <cellStyle name="Output Column Headings" xfId="4181"/>
    <cellStyle name="Output Line Items" xfId="660"/>
    <cellStyle name="Output Report Heading" xfId="4182"/>
    <cellStyle name="Output Report Title" xfId="4183"/>
    <cellStyle name="Page Number" xfId="4184"/>
    <cellStyle name="PageSubTitle" xfId="4185"/>
    <cellStyle name="PageTitle" xfId="4186"/>
    <cellStyle name="pcdos" xfId="4187"/>
    <cellStyle name="per.style" xfId="661"/>
    <cellStyle name="Percent (0%)" xfId="4188"/>
    <cellStyle name="Percent (0.0%)" xfId="4189"/>
    <cellStyle name="Percent (0.00%)" xfId="4190"/>
    <cellStyle name="Percent [0]" xfId="662"/>
    <cellStyle name="Percent [0] 2" xfId="4191"/>
    <cellStyle name="Percent [00]" xfId="663"/>
    <cellStyle name="Percent [00] 2" xfId="4192"/>
    <cellStyle name="Percent [2]" xfId="664"/>
    <cellStyle name="Percent [2] 10" xfId="4193"/>
    <cellStyle name="Percent [2] 11" xfId="4194"/>
    <cellStyle name="Percent [2] 12" xfId="4195"/>
    <cellStyle name="Percent [2] 13" xfId="4196"/>
    <cellStyle name="Percent [2] 14" xfId="4197"/>
    <cellStyle name="Percent [2] 15" xfId="4198"/>
    <cellStyle name="Percent [2] 16" xfId="4199"/>
    <cellStyle name="Percent [2] 17" xfId="4200"/>
    <cellStyle name="Percent [2] 18" xfId="4201"/>
    <cellStyle name="Percent [2] 2" xfId="4202"/>
    <cellStyle name="Percent [2] 3" xfId="4203"/>
    <cellStyle name="Percent [2] 4" xfId="4204"/>
    <cellStyle name="Percent [2] 4 2" xfId="4205"/>
    <cellStyle name="Percent [2] 5" xfId="4206"/>
    <cellStyle name="Percent [2] 6" xfId="4207"/>
    <cellStyle name="Percent [2] 7" xfId="4208"/>
    <cellStyle name="Percent [2] 8" xfId="4209"/>
    <cellStyle name="Percent [2] 9" xfId="4210"/>
    <cellStyle name="Percent [2]_282-193.00" xfId="4211"/>
    <cellStyle name="Percent 10" xfId="4212"/>
    <cellStyle name="Percent 10 2" xfId="4213"/>
    <cellStyle name="Percent 10 2 2" xfId="4214"/>
    <cellStyle name="Percent 10 2 3" xfId="4215"/>
    <cellStyle name="Percent 10 2 4" xfId="4216"/>
    <cellStyle name="Percent 10 2 5" xfId="4217"/>
    <cellStyle name="Percent 10 3" xfId="4218"/>
    <cellStyle name="Percent 10 4" xfId="4219"/>
    <cellStyle name="Percent 10 5" xfId="4220"/>
    <cellStyle name="Percent 10 6" xfId="4221"/>
    <cellStyle name="Percent 10 7" xfId="4222"/>
    <cellStyle name="Percent 11" xfId="4223"/>
    <cellStyle name="Percent 12" xfId="4224"/>
    <cellStyle name="Percent 13" xfId="4225"/>
    <cellStyle name="Percent 14" xfId="4226"/>
    <cellStyle name="Percent 15" xfId="4227"/>
    <cellStyle name="Percent 16" xfId="4228"/>
    <cellStyle name="Percent 17" xfId="4229"/>
    <cellStyle name="Percent 18" xfId="4230"/>
    <cellStyle name="Percent 19" xfId="4231"/>
    <cellStyle name="Percent 2" xfId="12"/>
    <cellStyle name="Percent 2 10" xfId="4232"/>
    <cellStyle name="Percent 2 11" xfId="4233"/>
    <cellStyle name="Percent 2 12" xfId="4234"/>
    <cellStyle name="Percent 2 13" xfId="4235"/>
    <cellStyle name="Percent 2 14" xfId="4236"/>
    <cellStyle name="Percent 2 15" xfId="4237"/>
    <cellStyle name="Percent 2 16" xfId="4238"/>
    <cellStyle name="Percent 2 17" xfId="4239"/>
    <cellStyle name="Percent 2 18" xfId="4240"/>
    <cellStyle name="Percent 2 19" xfId="4241"/>
    <cellStyle name="Percent 2 2" xfId="1141"/>
    <cellStyle name="Percent 2 2 2" xfId="4242"/>
    <cellStyle name="Percent 2 2 2 2" xfId="4243"/>
    <cellStyle name="Percent 2 2 2 2 2" xfId="4244"/>
    <cellStyle name="Percent 2 2 2 2 3" xfId="4245"/>
    <cellStyle name="Percent 2 2 2 3" xfId="4246"/>
    <cellStyle name="Percent 2 2 2 4" xfId="4247"/>
    <cellStyle name="Percent 2 2 2 5" xfId="4248"/>
    <cellStyle name="Percent 2 2 3" xfId="4249"/>
    <cellStyle name="Percent 2 2 4" xfId="4250"/>
    <cellStyle name="Percent 2 2 5" xfId="4251"/>
    <cellStyle name="Percent 2 2 6" xfId="4252"/>
    <cellStyle name="Percent 2 20" xfId="4253"/>
    <cellStyle name="Percent 2 21" xfId="4254"/>
    <cellStyle name="Percent 2 22" xfId="4255"/>
    <cellStyle name="Percent 2 23" xfId="4256"/>
    <cellStyle name="Percent 2 24" xfId="4257"/>
    <cellStyle name="Percent 2 25" xfId="4258"/>
    <cellStyle name="Percent 2 26" xfId="4259"/>
    <cellStyle name="Percent 2 27" xfId="4260"/>
    <cellStyle name="Percent 2 28" xfId="4261"/>
    <cellStyle name="Percent 2 29" xfId="4262"/>
    <cellStyle name="Percent 2 3" xfId="4263"/>
    <cellStyle name="Percent 2 3 2" xfId="4264"/>
    <cellStyle name="Percent 2 30" xfId="4265"/>
    <cellStyle name="Percent 2 31" xfId="4266"/>
    <cellStyle name="Percent 2 32" xfId="4267"/>
    <cellStyle name="Percent 2 33" xfId="4268"/>
    <cellStyle name="Percent 2 34" xfId="4269"/>
    <cellStyle name="Percent 2 35" xfId="4270"/>
    <cellStyle name="Percent 2 36" xfId="4271"/>
    <cellStyle name="Percent 2 37" xfId="4272"/>
    <cellStyle name="Percent 2 38" xfId="4273"/>
    <cellStyle name="Percent 2 39" xfId="4274"/>
    <cellStyle name="Percent 2 4" xfId="4275"/>
    <cellStyle name="Percent 2 4 2" xfId="4276"/>
    <cellStyle name="Percent 2 40" xfId="4277"/>
    <cellStyle name="Percent 2 41" xfId="4278"/>
    <cellStyle name="Percent 2 42" xfId="4279"/>
    <cellStyle name="Percent 2 43" xfId="4280"/>
    <cellStyle name="Percent 2 44" xfId="4281"/>
    <cellStyle name="Percent 2 45" xfId="4282"/>
    <cellStyle name="Percent 2 46" xfId="4283"/>
    <cellStyle name="Percent 2 47" xfId="4284"/>
    <cellStyle name="Percent 2 48" xfId="4285"/>
    <cellStyle name="Percent 2 49" xfId="4286"/>
    <cellStyle name="Percent 2 5" xfId="4287"/>
    <cellStyle name="Percent 2 5 2" xfId="4288"/>
    <cellStyle name="Percent 2 50" xfId="4289"/>
    <cellStyle name="Percent 2 51" xfId="4290"/>
    <cellStyle name="Percent 2 52" xfId="4291"/>
    <cellStyle name="Percent 2 53" xfId="4292"/>
    <cellStyle name="Percent 2 54" xfId="4293"/>
    <cellStyle name="Percent 2 55" xfId="4294"/>
    <cellStyle name="Percent 2 56" xfId="4295"/>
    <cellStyle name="Percent 2 57" xfId="4296"/>
    <cellStyle name="Percent 2 58" xfId="4297"/>
    <cellStyle name="Percent 2 59" xfId="4298"/>
    <cellStyle name="Percent 2 6" xfId="4299"/>
    <cellStyle name="Percent 2 6 2" xfId="4300"/>
    <cellStyle name="Percent 2 60" xfId="4301"/>
    <cellStyle name="Percent 2 7" xfId="4302"/>
    <cellStyle name="Percent 2 7 2" xfId="4303"/>
    <cellStyle name="Percent 2 8" xfId="4304"/>
    <cellStyle name="Percent 2 9" xfId="4305"/>
    <cellStyle name="Percent 2_OLST Petroleum_Workings07" xfId="4306"/>
    <cellStyle name="Percent 20" xfId="4307"/>
    <cellStyle name="Percent 21" xfId="4308"/>
    <cellStyle name="Percent 22" xfId="4309"/>
    <cellStyle name="Percent 23" xfId="4310"/>
    <cellStyle name="Percent 24" xfId="4311"/>
    <cellStyle name="Percent 25" xfId="4312"/>
    <cellStyle name="Percent 26" xfId="4313"/>
    <cellStyle name="Percent 27" xfId="4314"/>
    <cellStyle name="Percent 28" xfId="4315"/>
    <cellStyle name="Percent 28 2" xfId="4316"/>
    <cellStyle name="Percent 29" xfId="4317"/>
    <cellStyle name="Percent 29 2" xfId="4318"/>
    <cellStyle name="Percent 3" xfId="16"/>
    <cellStyle name="Percent 3 2" xfId="4319"/>
    <cellStyle name="Percent 3 2 2" xfId="4320"/>
    <cellStyle name="Percent 3 3" xfId="4321"/>
    <cellStyle name="Percent 3 3 2" xfId="4322"/>
    <cellStyle name="Percent 3 3 3" xfId="4323"/>
    <cellStyle name="Percent 3 3 4" xfId="4324"/>
    <cellStyle name="Percent 3 3 5" xfId="4325"/>
    <cellStyle name="Percent 3 3 6" xfId="4326"/>
    <cellStyle name="Percent 3 4" xfId="4327"/>
    <cellStyle name="Percent 3 4 2" xfId="4328"/>
    <cellStyle name="Percent 3 4 3" xfId="4329"/>
    <cellStyle name="Percent 3 4 4" xfId="4330"/>
    <cellStyle name="Percent 3 4 5" xfId="4331"/>
    <cellStyle name="Percent 3 4 6" xfId="4332"/>
    <cellStyle name="Percent 3 5" xfId="4333"/>
    <cellStyle name="Percent 3 5 2" xfId="4334"/>
    <cellStyle name="Percent 3 5 3" xfId="4335"/>
    <cellStyle name="Percent 3 5 4" xfId="4336"/>
    <cellStyle name="Percent 3 5 5" xfId="4337"/>
    <cellStyle name="Percent 3 5 6" xfId="4338"/>
    <cellStyle name="Percent 3 6" xfId="4339"/>
    <cellStyle name="Percent 3_WP(BS)-System" xfId="4340"/>
    <cellStyle name="Percent 30" xfId="4341"/>
    <cellStyle name="Percent 30 2" xfId="4342"/>
    <cellStyle name="Percent 31" xfId="4343"/>
    <cellStyle name="Percent 32" xfId="4344"/>
    <cellStyle name="Percent 33" xfId="4345"/>
    <cellStyle name="Percent 33 2" xfId="4346"/>
    <cellStyle name="Percent 34" xfId="4347"/>
    <cellStyle name="Percent 35" xfId="4348"/>
    <cellStyle name="Percent 4" xfId="1151"/>
    <cellStyle name="Percent 4 10" xfId="4349"/>
    <cellStyle name="Percent 4 11" xfId="4350"/>
    <cellStyle name="Percent 4 12" xfId="4351"/>
    <cellStyle name="Percent 4 2" xfId="4352"/>
    <cellStyle name="Percent 4 2 2" xfId="4353"/>
    <cellStyle name="Percent 4 3" xfId="4354"/>
    <cellStyle name="Percent 4 3 2" xfId="4355"/>
    <cellStyle name="Percent 4 3 3" xfId="4356"/>
    <cellStyle name="Percent 4 3 4" xfId="4357"/>
    <cellStyle name="Percent 4 3 5" xfId="4358"/>
    <cellStyle name="Percent 4 3 6" xfId="4359"/>
    <cellStyle name="Percent 4 4" xfId="4360"/>
    <cellStyle name="Percent 4 4 2" xfId="4361"/>
    <cellStyle name="Percent 4 4 3" xfId="4362"/>
    <cellStyle name="Percent 4 4 4" xfId="4363"/>
    <cellStyle name="Percent 4 4 5" xfId="4364"/>
    <cellStyle name="Percent 4 4 6" xfId="4365"/>
    <cellStyle name="Percent 4 5" xfId="4366"/>
    <cellStyle name="Percent 4 5 2" xfId="4367"/>
    <cellStyle name="Percent 4 5 3" xfId="4368"/>
    <cellStyle name="Percent 4 5 4" xfId="4369"/>
    <cellStyle name="Percent 4 5 5" xfId="4370"/>
    <cellStyle name="Percent 4 5 6" xfId="4371"/>
    <cellStyle name="Percent 4 6" xfId="4372"/>
    <cellStyle name="Percent 4 6 2" xfId="4373"/>
    <cellStyle name="Percent 4 6 3" xfId="4374"/>
    <cellStyle name="Percent 4 6 4" xfId="4375"/>
    <cellStyle name="Percent 4 6 5" xfId="4376"/>
    <cellStyle name="Percent 4 6 6" xfId="4377"/>
    <cellStyle name="Percent 4 7" xfId="4378"/>
    <cellStyle name="Percent 4 8" xfId="4379"/>
    <cellStyle name="Percent 4 9" xfId="4380"/>
    <cellStyle name="Percent 5" xfId="4381"/>
    <cellStyle name="Percent 5 10" xfId="4382"/>
    <cellStyle name="Percent 5 11" xfId="4383"/>
    <cellStyle name="Percent 5 12" xfId="4384"/>
    <cellStyle name="Percent 5 13" xfId="4385"/>
    <cellStyle name="Percent 5 14" xfId="4386"/>
    <cellStyle name="Percent 5 15" xfId="4387"/>
    <cellStyle name="Percent 5 16" xfId="4388"/>
    <cellStyle name="Percent 5 17" xfId="4389"/>
    <cellStyle name="Percent 5 18" xfId="4390"/>
    <cellStyle name="Percent 5 19" xfId="4391"/>
    <cellStyle name="Percent 5 2" xfId="4392"/>
    <cellStyle name="Percent 5 2 2" xfId="4393"/>
    <cellStyle name="Percent 5 2 3" xfId="4394"/>
    <cellStyle name="Percent 5 20" xfId="4395"/>
    <cellStyle name="Percent 5 3" xfId="4396"/>
    <cellStyle name="Percent 5 4" xfId="4397"/>
    <cellStyle name="Percent 5 5" xfId="4398"/>
    <cellStyle name="Percent 5 6" xfId="4399"/>
    <cellStyle name="Percent 5 7" xfId="4400"/>
    <cellStyle name="Percent 5 8" xfId="4401"/>
    <cellStyle name="Percent 5 9" xfId="4402"/>
    <cellStyle name="Percent 6" xfId="4403"/>
    <cellStyle name="Percent 6 2" xfId="4404"/>
    <cellStyle name="Percent 6 2 2" xfId="4405"/>
    <cellStyle name="Percent 7" xfId="4406"/>
    <cellStyle name="Percent 7 2" xfId="4407"/>
    <cellStyle name="Percent 8" xfId="4408"/>
    <cellStyle name="Percent 8 2" xfId="4409"/>
    <cellStyle name="Percent 9" xfId="4410"/>
    <cellStyle name="Percent 9 2" xfId="4411"/>
    <cellStyle name="percentage" xfId="665"/>
    <cellStyle name="Pilkku_BINV" xfId="4412"/>
    <cellStyle name="Pivot" xfId="666"/>
    <cellStyle name="PLAN" xfId="4413"/>
    <cellStyle name="PrePop Currency (0)" xfId="667"/>
    <cellStyle name="PrePop Currency (0) 2" xfId="4414"/>
    <cellStyle name="PrePop Currency (2)" xfId="668"/>
    <cellStyle name="PrePop Currency (2) 2" xfId="4415"/>
    <cellStyle name="PrePop Units (0)" xfId="669"/>
    <cellStyle name="PrePop Units (0) 2" xfId="4416"/>
    <cellStyle name="PrePop Units (1)" xfId="670"/>
    <cellStyle name="PrePop Units (1) 2" xfId="4417"/>
    <cellStyle name="PrePop Units (2)" xfId="671"/>
    <cellStyle name="PrePop Units (2) 2" xfId="4418"/>
    <cellStyle name="pricing" xfId="672"/>
    <cellStyle name="Profile" xfId="673"/>
    <cellStyle name="PSChar" xfId="674"/>
    <cellStyle name="PSDate" xfId="675"/>
    <cellStyle name="PSDec" xfId="676"/>
    <cellStyle name="PSHeading" xfId="677"/>
    <cellStyle name="PSInt" xfId="678"/>
    <cellStyle name="PSSpacer" xfId="679"/>
    <cellStyle name="pwstyle" xfId="4419"/>
    <cellStyle name="Py?r. luku_BINV" xfId="4420"/>
    <cellStyle name="Py?r. valuutta_BINV" xfId="4421"/>
    <cellStyle name="Q1" xfId="680"/>
    <cellStyle name="Q1 2" xfId="4422"/>
    <cellStyle name="qn1" xfId="4423"/>
    <cellStyle name="Quantity" xfId="4424"/>
    <cellStyle name="Quantity 10" xfId="4425"/>
    <cellStyle name="Quantity 11" xfId="4426"/>
    <cellStyle name="Quantity 12" xfId="4427"/>
    <cellStyle name="Quantity 13" xfId="4428"/>
    <cellStyle name="Quantity 14" xfId="4429"/>
    <cellStyle name="Quantity 15" xfId="4430"/>
    <cellStyle name="Quantity 16" xfId="4431"/>
    <cellStyle name="Quantity 17" xfId="4432"/>
    <cellStyle name="Quantity 18" xfId="4433"/>
    <cellStyle name="Quantity 2" xfId="4434"/>
    <cellStyle name="Quantity 3" xfId="4435"/>
    <cellStyle name="Quantity 4" xfId="4436"/>
    <cellStyle name="Quantity 4 2" xfId="4437"/>
    <cellStyle name="Quantity 5" xfId="4438"/>
    <cellStyle name="Quantity 6" xfId="4439"/>
    <cellStyle name="Quantity 7" xfId="4440"/>
    <cellStyle name="Quantity 8" xfId="4441"/>
    <cellStyle name="Quantity 9" xfId="4442"/>
    <cellStyle name="Quantity_282-193.00" xfId="4443"/>
    <cellStyle name="Rate" xfId="681"/>
    <cellStyle name="Ratio" xfId="682"/>
    <cellStyle name="Reset  - Style4" xfId="683"/>
    <cellStyle name="Reset  - Style7" xfId="684"/>
    <cellStyle name="Reset range style to defaults" xfId="4444"/>
    <cellStyle name="Revenue(rev).xls]SEPT" xfId="685"/>
    <cellStyle name="RevList" xfId="686"/>
    <cellStyle name="RevList 2" xfId="4445"/>
    <cellStyle name="Rittichai" xfId="4446"/>
    <cellStyle name="rrency [0]_laroux_1" xfId="4447"/>
    <cellStyle name="s" xfId="687"/>
    <cellStyle name="s 2" xfId="4448"/>
    <cellStyle name="S)" xfId="688"/>
    <cellStyle name="s_FA" xfId="689"/>
    <cellStyle name="s_FA 2" xfId="4449"/>
    <cellStyle name="s_FA_WP-IS" xfId="4450"/>
    <cellStyle name="s_FA_WP-IS 2" xfId="4451"/>
    <cellStyle name="s_purchases test - orisoft systems" xfId="4452"/>
    <cellStyle name="s_purchases test - orisoft systems 2" xfId="4453"/>
    <cellStyle name="S_UPB_S" xfId="690"/>
    <cellStyle name="s_WP(IS)-System" xfId="4454"/>
    <cellStyle name="s_WP(IS)-System 2" xfId="4455"/>
    <cellStyle name="s_WP-IS" xfId="4456"/>
    <cellStyle name="s_WP-IS 2" xfId="4457"/>
    <cellStyle name="Salomon Logo" xfId="4458"/>
    <cellStyle name="SAPBEXaggData" xfId="691"/>
    <cellStyle name="SAPBEXaggDataEmph" xfId="692"/>
    <cellStyle name="SAPBEXaggItem" xfId="693"/>
    <cellStyle name="SAPBEXaggItemX" xfId="4459"/>
    <cellStyle name="SAPBEXchaText" xfId="694"/>
    <cellStyle name="SAPBEXexcBad7" xfId="695"/>
    <cellStyle name="SAPBEXexcBad8" xfId="696"/>
    <cellStyle name="SAPBEXexcBad9" xfId="697"/>
    <cellStyle name="SAPBEXexcCritical4" xfId="698"/>
    <cellStyle name="SAPBEXexcCritical5" xfId="699"/>
    <cellStyle name="SAPBEXexcCritical6" xfId="700"/>
    <cellStyle name="SAPBEXexcGood1" xfId="701"/>
    <cellStyle name="SAPBEXexcGood2" xfId="702"/>
    <cellStyle name="SAPBEXexcGood3" xfId="703"/>
    <cellStyle name="SAPBEXfilterDrill" xfId="704"/>
    <cellStyle name="SAPBEXfilterItem" xfId="705"/>
    <cellStyle name="SAPBEXfilterText" xfId="706"/>
    <cellStyle name="SAPBEXformats" xfId="707"/>
    <cellStyle name="SAPBEXheaderItem" xfId="708"/>
    <cellStyle name="SAPBEXheaderText" xfId="709"/>
    <cellStyle name="SAPBEXHLevel0" xfId="4460"/>
    <cellStyle name="SAPBEXHLevel0X" xfId="4461"/>
    <cellStyle name="SAPBEXHLevel1" xfId="4462"/>
    <cellStyle name="SAPBEXHLevel1X" xfId="4463"/>
    <cellStyle name="SAPBEXHLevel2" xfId="4464"/>
    <cellStyle name="SAPBEXHLevel2X" xfId="4465"/>
    <cellStyle name="SAPBEXHLevel3" xfId="4466"/>
    <cellStyle name="SAPBEXHLevel3X" xfId="4467"/>
    <cellStyle name="SAPBEXinputData" xfId="4468"/>
    <cellStyle name="SAPBEXresData" xfId="710"/>
    <cellStyle name="SAPBEXresDataEmph" xfId="711"/>
    <cellStyle name="SAPBEXresItem" xfId="712"/>
    <cellStyle name="SAPBEXresItemX" xfId="4469"/>
    <cellStyle name="SAPBEXstdData" xfId="713"/>
    <cellStyle name="SAPBEXstdDataEmph" xfId="714"/>
    <cellStyle name="SAPBEXstdItem" xfId="715"/>
    <cellStyle name="SAPBEXstdItemX" xfId="4470"/>
    <cellStyle name="SAPBEXtitle" xfId="716"/>
    <cellStyle name="SAPBEXundefined" xfId="717"/>
    <cellStyle name="sbt2" xfId="4471"/>
    <cellStyle name="SCH1" xfId="4472"/>
    <cellStyle name="section head" xfId="4473"/>
    <cellStyle name="shade" xfId="718"/>
    <cellStyle name="SHADETOTAL-AKS" xfId="4474"/>
    <cellStyle name="Sheet Title" xfId="4475"/>
    <cellStyle name="SHEET2" xfId="719"/>
    <cellStyle name="STANDARD" xfId="720"/>
    <cellStyle name="STANDARD 2" xfId="4476"/>
    <cellStyle name="Standard_9912(4)" xfId="4477"/>
    <cellStyle name="STEVE" xfId="721"/>
    <cellStyle name="steven" xfId="722"/>
    <cellStyle name="Style 1" xfId="4"/>
    <cellStyle name="Style 1 2" xfId="723"/>
    <cellStyle name="Style 2" xfId="724"/>
    <cellStyle name="Style 2 2" xfId="4478"/>
    <cellStyle name="Style 3" xfId="725"/>
    <cellStyle name="Style 4" xfId="726"/>
    <cellStyle name="Style 5" xfId="4479"/>
    <cellStyle name="Style 6" xfId="4480"/>
    <cellStyle name="STYLE1" xfId="727"/>
    <cellStyle name="STYLE2" xfId="4481"/>
    <cellStyle name="Sub_Heading" xfId="728"/>
    <cellStyle name="subhead" xfId="729"/>
    <cellStyle name="SubHeading" xfId="4482"/>
    <cellStyle name="subt1" xfId="4483"/>
    <cellStyle name="Subtotal" xfId="730"/>
    <cellStyle name="Table" xfId="4484"/>
    <cellStyle name="Table  - Style5" xfId="731"/>
    <cellStyle name="Table  - Style6" xfId="732"/>
    <cellStyle name="Table Head" xfId="4485"/>
    <cellStyle name="Table Source" xfId="4486"/>
    <cellStyle name="Table Text" xfId="4487"/>
    <cellStyle name="Table Text 2" xfId="4488"/>
    <cellStyle name="Table Title" xfId="4489"/>
    <cellStyle name="Table Units" xfId="4490"/>
    <cellStyle name="TableBorder" xfId="733"/>
    <cellStyle name="text" xfId="734"/>
    <cellStyle name="Text 1" xfId="4491"/>
    <cellStyle name="Text 2" xfId="4492"/>
    <cellStyle name="Text Head 1" xfId="4493"/>
    <cellStyle name="Text Head 2" xfId="4494"/>
    <cellStyle name="Text Indent 1" xfId="4495"/>
    <cellStyle name="Text Indent 2" xfId="4496"/>
    <cellStyle name="Text Indent A" xfId="735"/>
    <cellStyle name="Text Indent B" xfId="736"/>
    <cellStyle name="Text Indent B 2" xfId="4497"/>
    <cellStyle name="Text Indent C" xfId="737"/>
    <cellStyle name="Text Indent C 2" xfId="4498"/>
    <cellStyle name="text_03-K,O,R and U (after MJ review) " xfId="738"/>
    <cellStyle name="text1" xfId="739"/>
    <cellStyle name="Thaihead" xfId="4499"/>
    <cellStyle name="þ_x001d_ð%&amp;“ý•&amp;Œýx_x0001_‚_x0007_å_x000e__x0007__x0001__x0001_" xfId="740"/>
    <cellStyle name="þ_x001d_ð›_x000c_#ý_x000b__x000d__x001c_ýU_x0001_Ë3_x001e_5_x0007__x0001__x0001_" xfId="741"/>
    <cellStyle name="þ_x001d_ð²_x000c_3ý&quot;_x000d_,ýU_x0001_·1î2_x0007__x0001__x0001_" xfId="742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500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1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2"/>
    <cellStyle name="TOC 2" xfId="4503"/>
    <cellStyle name="Total 2" xfId="806"/>
    <cellStyle name="Total 2 2" xfId="4504"/>
    <cellStyle name="Total 2 2 2" xfId="4505"/>
    <cellStyle name="Total 2 3" xfId="4506"/>
    <cellStyle name="Total 2 4" xfId="4507"/>
    <cellStyle name="Total 2 5" xfId="4508"/>
    <cellStyle name="Total 2 6" xfId="4509"/>
    <cellStyle name="Total 3" xfId="750"/>
    <cellStyle name="Total 3 2" xfId="4510"/>
    <cellStyle name="Total 4" xfId="4511"/>
    <cellStyle name="Total 5" xfId="4512"/>
    <cellStyle name="Total 6" xfId="4513"/>
    <cellStyle name="TotCol - Style5" xfId="751"/>
    <cellStyle name="TotCol - Style7" xfId="752"/>
    <cellStyle name="TotRow - Style4" xfId="753"/>
    <cellStyle name="TotRow - Style8" xfId="754"/>
    <cellStyle name="Tusental (0)_pldt" xfId="755"/>
    <cellStyle name="Tusental_A-listan (fixad)" xfId="4514"/>
    <cellStyle name="Ù┼" xfId="756"/>
    <cellStyle name="Update" xfId="757"/>
    <cellStyle name="User_Defined_C" xfId="758"/>
    <cellStyle name="Value" xfId="759"/>
    <cellStyle name="Valuta (0)_pldt" xfId="760"/>
    <cellStyle name="Valuta_NPV" xfId="4515"/>
    <cellStyle name="Valuutta_BINV" xfId="4516"/>
    <cellStyle name="Währung [0]_Compiling Utility Macros" xfId="761"/>
    <cellStyle name="Währung_Compiling Utility Macros" xfId="762"/>
    <cellStyle name="Warning Text" xfId="4646" builtinId="11" customBuiltin="1"/>
    <cellStyle name="Warning Text 2" xfId="4517"/>
    <cellStyle name="Warning Text 2 2" xfId="4518"/>
    <cellStyle name="Warning Text 3" xfId="4519"/>
    <cellStyle name="Warning Text 3 2" xfId="4520"/>
    <cellStyle name="Warning Text 4" xfId="4521"/>
    <cellStyle name="Warning Text 5" xfId="4522"/>
    <cellStyle name="WHead - Style2" xfId="4523"/>
    <cellStyle name="wrap" xfId="4524"/>
    <cellStyle name="x" xfId="763"/>
    <cellStyle name="x 2" xfId="4525"/>
    <cellStyle name="x_Aud Sch - Ori Sys (M) 07 (7.5.07)" xfId="4526"/>
    <cellStyle name="x_Aud Sch - Ori Sys (M) 07 (7.5.07)_cassie" xfId="4527"/>
    <cellStyle name="x_Aud Sch - Ori Sys (M) 07 (7.5.07)_GFES-AWP(IS)-311208" xfId="4528"/>
    <cellStyle name="x_Aud Sch - Ori Sys (M) 07 (7.5.07)_GFS OB and sales test" xfId="4529"/>
    <cellStyle name="x_Aud Sch - Ori Sys (M) 07 (7.5.07)_GFS-awp (BS) 08" xfId="4530"/>
    <cellStyle name="x_Aud Sch - Ori Sys (M) 07 (7.5.07)_Penkopack-WP (BS) 08" xfId="4531"/>
    <cellStyle name="x_Aud Sch - Ori Sys (M) 07 (7.5.07)_purchases test - orisoft systems" xfId="4532"/>
    <cellStyle name="x_Aud Sch - Ori Sys (M) 07 (7.5.07)_sales test-Orisoft" xfId="4533"/>
    <cellStyle name="x_Aud Sch - Ori Sys (M) 07 (7.5.07)_Spritvest-awp (BS) 08" xfId="4534"/>
    <cellStyle name="x_Aud Sch - Ori Sys (M) 07 (7.5.07)_SPV 08 -mui" xfId="4535"/>
    <cellStyle name="x_Aud Sch - Ori Sys (M) 07 (7.5.07)_WP(IS)-APOS" xfId="4536"/>
    <cellStyle name="x_Aud Sch - Ori Sys (M) 07 (7.5.07)_WP-IS" xfId="4537"/>
    <cellStyle name="x_AWP" xfId="4538"/>
    <cellStyle name="x_AWP - FDI - 2004" xfId="4539"/>
    <cellStyle name="x_AWP - FDI - 2004_WP-IS" xfId="4540"/>
    <cellStyle name="x_AWP(BS)-LST'08" xfId="4541"/>
    <cellStyle name="x_AWP_WP-IS" xfId="4542"/>
    <cellStyle name="x_AWP-BS" xfId="4543"/>
    <cellStyle name="x_AWP-BS 08 (new)" xfId="4544"/>
    <cellStyle name="x_AWP-BS winson 13.1.09" xfId="4545"/>
    <cellStyle name="x_AWP-stock 08" xfId="4546"/>
    <cellStyle name="x_Bill payables - Jul'09" xfId="4547"/>
    <cellStyle name="x_BMITSB AWPs1204 " xfId="764"/>
    <cellStyle name="x_BMSB AWPs1204" xfId="765"/>
    <cellStyle name="x_Book1" xfId="4548"/>
    <cellStyle name="x_Book3" xfId="4549"/>
    <cellStyle name="x_Book3_cassie" xfId="4550"/>
    <cellStyle name="x_Book3_GFES-AWP(IS)-311208" xfId="4551"/>
    <cellStyle name="x_Book3_GFS OB and sales test" xfId="4552"/>
    <cellStyle name="x_Book3_GFS-awp (BS) 08" xfId="4553"/>
    <cellStyle name="x_Book3_Penkopack-WP (BS) 08" xfId="4554"/>
    <cellStyle name="x_Book3_purchases test - orisoft systems" xfId="4555"/>
    <cellStyle name="x_Book3_sales test-Orisoft" xfId="4556"/>
    <cellStyle name="x_Book3_Spritvest-awp (BS) 08" xfId="4557"/>
    <cellStyle name="x_Book3_SPV 08 -mui" xfId="4558"/>
    <cellStyle name="x_Book3_WP(IS)-APOS" xfId="4559"/>
    <cellStyle name="x_Book3_WP-IS" xfId="4560"/>
    <cellStyle name="x_Bookmark schedules 2007 BS" xfId="4561"/>
    <cellStyle name="x_BS wp" xfId="4562"/>
    <cellStyle name="x_BS wp_BS wps" xfId="4563"/>
    <cellStyle name="x_BS wps" xfId="4564"/>
    <cellStyle name="x_BS wps-GFESS" xfId="4565"/>
    <cellStyle name="x_cassie" xfId="4566"/>
    <cellStyle name="x_chef N Brew outstnading" xfId="4567"/>
    <cellStyle name="x_Copy of WP-BS 09-old" xfId="4568"/>
    <cellStyle name="x_DETAIL OF FD 2008" xfId="4569"/>
    <cellStyle name="x_Due D schedule" xfId="4570"/>
    <cellStyle name="x_E-tech (BS) 09" xfId="4571"/>
    <cellStyle name="x_E-tech (BS) 09-KC" xfId="4572"/>
    <cellStyle name="x_FA lead 06" xfId="4573"/>
    <cellStyle name="x_FA lead 06_WP-IS" xfId="4574"/>
    <cellStyle name="x_FA(Jul'09)-E-tech" xfId="4575"/>
    <cellStyle name="x_GFES-AWP(BS)-311208" xfId="4576"/>
    <cellStyle name="x_GFES-AWP(BS)-311208-old" xfId="4577"/>
    <cellStyle name="x_GFES-AWP(IS)-311208" xfId="4578"/>
    <cellStyle name="x_GFES-insurance" xfId="4579"/>
    <cellStyle name="x_GFI - IS 08" xfId="4580"/>
    <cellStyle name="x_GFS OB and sales test" xfId="4581"/>
    <cellStyle name="x_GFS-awp (BS) 08" xfId="4582"/>
    <cellStyle name="x_GFS-BS" xfId="4583"/>
    <cellStyle name="x_Insurance coverage - P &amp; T" xfId="4584"/>
    <cellStyle name="x_Insurance coverage - P &amp; T_WP-IS" xfId="4585"/>
    <cellStyle name="x_kin choong(1)" xfId="4586"/>
    <cellStyle name="x_Kopacklables Press-awp (BS) 08" xfId="4587"/>
    <cellStyle name="x_Kopacklables Press-awp (BS) 08 1" xfId="4588"/>
    <cellStyle name="x_Kopacklables Press-awp (BS) 08-OLD" xfId="4589"/>
    <cellStyle name="x_KPSB AWP 08" xfId="4590"/>
    <cellStyle name="x_LO" xfId="4591"/>
    <cellStyle name="x_Makatas industries - carmen" xfId="4592"/>
    <cellStyle name="x_Makatas Marketing - carmen" xfId="4593"/>
    <cellStyle name="x_Makatas Marketing WP-BS 08" xfId="4594"/>
    <cellStyle name="x_markatas industry - Awp" xfId="4595"/>
    <cellStyle name="x_MITV All AWP" xfId="4596"/>
    <cellStyle name="x_MITV All AWP_WP-IS" xfId="4597"/>
    <cellStyle name="x_Orisoft system 08 awp" xfId="4598"/>
    <cellStyle name="x_Orisoft system 08 awp-B4" xfId="4599"/>
    <cellStyle name="x_Orisoft system 08 awp-YILANG" xfId="4600"/>
    <cellStyle name="x_Penkopack Due D analysis" xfId="4601"/>
    <cellStyle name="x_Penkopack FA" xfId="4602"/>
    <cellStyle name="x_Penkopack sdn. bhd." xfId="4603"/>
    <cellStyle name="x_Penkopack-WP (BS) 08" xfId="4604"/>
    <cellStyle name="x_PTPP schedules 2007" xfId="4605"/>
    <cellStyle name="x_PTPP schedules 2007_WP-IS" xfId="4606"/>
    <cellStyle name="x_purchases test - orisoft systems" xfId="4607"/>
    <cellStyle name="x_Pustaka zaman - awp (BS)07" xfId="4608"/>
    <cellStyle name="x_REINHAUSEN AWP 2005" xfId="4609"/>
    <cellStyle name="x_REINHAUSEN AWP 2005_WP-IS" xfId="4610"/>
    <cellStyle name="x_R-Hotel Seri (M)_O &amp; R 02" xfId="766"/>
    <cellStyle name="x_sales test-Orisoft" xfId="4611"/>
    <cellStyle name="x_Sample WP (BS)" xfId="4612"/>
    <cellStyle name="x_SCAN- AWP v2" xfId="767"/>
    <cellStyle name="x_Sheng Foong IS &amp; BS AWP 07" xfId="4613"/>
    <cellStyle name="x_Sheng Foong IS &amp; BS AWP 07_WP-IS" xfId="4614"/>
    <cellStyle name="x_Spritvest-awp (BS) 08" xfId="4615"/>
    <cellStyle name="x_SPV 08 -mui" xfId="4616"/>
    <cellStyle name="x_SSSB 04 K - PPE" xfId="4617"/>
    <cellStyle name="x_SSSB 04 K - PPE_WP-IS" xfId="4618"/>
    <cellStyle name="x_Tanco-Acc-00" xfId="768"/>
    <cellStyle name="x_Tax movement Trustee (not used)" xfId="769"/>
    <cellStyle name="x_Times awp 2005 (rolled)" xfId="4619"/>
    <cellStyle name="x_Times awp 2005 (rolled)_WP-IS" xfId="4620"/>
    <cellStyle name="x_Times schedules" xfId="4621"/>
    <cellStyle name="x_Times schedules 2006" xfId="4622"/>
    <cellStyle name="x_Times schedules_WP-IS" xfId="4623"/>
    <cellStyle name="x_U NDY" xfId="4624"/>
    <cellStyle name="x_U NDY_WP-IS" xfId="4625"/>
    <cellStyle name="x_U_CMT01" xfId="770"/>
    <cellStyle name="x_U_CMT01_WP-IS" xfId="4626"/>
    <cellStyle name="x_Uniweld_AWP" xfId="4627"/>
    <cellStyle name="x_Uniweld_AWP_WP-IS" xfId="4628"/>
    <cellStyle name="x_UPB_S" xfId="771"/>
    <cellStyle name="x_WP (BS)" xfId="4629"/>
    <cellStyle name="x_WP(BS)-APOS...." xfId="4630"/>
    <cellStyle name="x_WP(BS)-Ori Tech" xfId="4631"/>
    <cellStyle name="x_WP(BS)-System" xfId="4632"/>
    <cellStyle name="x_WP(BS)-System..." xfId="4633"/>
    <cellStyle name="x_WP(BS)-WCHT Consultancy" xfId="4634"/>
    <cellStyle name="x_WP(IS)-APOS" xfId="4635"/>
    <cellStyle name="x_WP(IS)-System" xfId="4636"/>
    <cellStyle name="x_WP-BS" xfId="4637"/>
    <cellStyle name="x_WP-BS 09" xfId="4638"/>
    <cellStyle name="x_WP-BS 09 (etech" xfId="4639"/>
    <cellStyle name="x_WP-IS" xfId="4640"/>
    <cellStyle name="x_yilang Penkopack sdn. bhd." xfId="4641"/>
    <cellStyle name="x_YNHC 04 K - PPE" xfId="4642"/>
    <cellStyle name="x_YNHC 04 K - PPE_WP-IS" xfId="4643"/>
    <cellStyle name="YEL" xfId="4644"/>
    <cellStyle name="YY.MM" xfId="772"/>
    <cellStyle name="ｵﾒﾁ｡ﾒﾃ爼ﾗ靉ﾁ篦ｧﾋﾅﾒﾂﾁﾔｵﾔ" xfId="4645"/>
    <cellStyle name="ค@ฏ๋_1111D2111DQ2" xfId="4648"/>
    <cellStyle name="คdคภฆ์[0]_1111D2111DQ2" xfId="4649"/>
    <cellStyle name="คdคภฆ์_1111D2111DQ1" xfId="4650"/>
    <cellStyle name="เครื่องหมายจุลภาค 10" xfId="4651"/>
    <cellStyle name="เครื่องหมายจุลภาค 10 2" xfId="4652"/>
    <cellStyle name="เครื่องหมายจุลภาค 10_CPI_Y'52_TOP_GG 1" xfId="4653"/>
    <cellStyle name="เครื่องหมายจุลภาค 11" xfId="4654"/>
    <cellStyle name="เครื่องหมายจุลภาค 11 2" xfId="4655"/>
    <cellStyle name="เครื่องหมายจุลภาค 11 3" xfId="4656"/>
    <cellStyle name="เครื่องหมายจุลภาค 11 4" xfId="4657"/>
    <cellStyle name="เครื่องหมายจุลภาค 11 5" xfId="4658"/>
    <cellStyle name="เครื่องหมายจุลภาค 11 6" xfId="4659"/>
    <cellStyle name="เครื่องหมายจุลภาค 11 7" xfId="4660"/>
    <cellStyle name="เครื่องหมายจุลภาค 11_CPI_Y'52_TOP_GG 1" xfId="4661"/>
    <cellStyle name="เครื่องหมายจุลภาค 12" xfId="4662"/>
    <cellStyle name="เครื่องหมายจุลภาค 12 2" xfId="4663"/>
    <cellStyle name="เครื่องหมายจุลภาค 12 3" xfId="4664"/>
    <cellStyle name="เครื่องหมายจุลภาค 12 4" xfId="4665"/>
    <cellStyle name="เครื่องหมายจุลภาค 12 5" xfId="4666"/>
    <cellStyle name="เครื่องหมายจุลภาค 12 6" xfId="4667"/>
    <cellStyle name="เครื่องหมายจุลภาค 12_CPI_Y'52_TOP_GG 1" xfId="4668"/>
    <cellStyle name="เครื่องหมายจุลภาค 13" xfId="4669"/>
    <cellStyle name="เครื่องหมายจุลภาค 13 2" xfId="4670"/>
    <cellStyle name="เครื่องหมายจุลภาค 13 3" xfId="4671"/>
    <cellStyle name="เครื่องหมายจุลภาค 14" xfId="4672"/>
    <cellStyle name="เครื่องหมายจุลภาค 15" xfId="4673"/>
    <cellStyle name="เครื่องหมายจุลภาค 15 2" xfId="4674"/>
    <cellStyle name="เครื่องหมายจุลภาค 16" xfId="4675"/>
    <cellStyle name="เครื่องหมายจุลภาค 17" xfId="4676"/>
    <cellStyle name="เครื่องหมายจุลภาค 18" xfId="4677"/>
    <cellStyle name="เครื่องหมายจุลภาค 18 2" xfId="4678"/>
    <cellStyle name="เครื่องหมายจุลภาค 19" xfId="4679"/>
    <cellStyle name="เครื่องหมายจุลภาค 2" xfId="4680"/>
    <cellStyle name="เครื่องหมายจุลภาค 2 10" xfId="4681"/>
    <cellStyle name="เครื่องหมายจุลภาค 2 11" xfId="4682"/>
    <cellStyle name="เครื่องหมายจุลภาค 2 12" xfId="4683"/>
    <cellStyle name="เครื่องหมายจุลภาค 2 13" xfId="4684"/>
    <cellStyle name="เครื่องหมายจุลภาค 2 14" xfId="4685"/>
    <cellStyle name="เครื่องหมายจุลภาค 2 15" xfId="4686"/>
    <cellStyle name="เครื่องหมายจุลภาค 2 16" xfId="4687"/>
    <cellStyle name="เครื่องหมายจุลภาค 2 17" xfId="4688"/>
    <cellStyle name="เครื่องหมายจุลภาค 2 18" xfId="4689"/>
    <cellStyle name="เครื่องหมายจุลภาค 2 2" xfId="4690"/>
    <cellStyle name="เครื่องหมายจุลภาค 2 2 2" xfId="4691"/>
    <cellStyle name="เครื่องหมายจุลภาค 2 2 2 2" xfId="4692"/>
    <cellStyle name="เครื่องหมายจุลภาค 2 2 3" xfId="4693"/>
    <cellStyle name="เครื่องหมายจุลภาค 2 2_CPI_Y'52_TOP_GG 1" xfId="4694"/>
    <cellStyle name="เครื่องหมายจุลภาค 2 3" xfId="4695"/>
    <cellStyle name="เครื่องหมายจุลภาค 2 4" xfId="4696"/>
    <cellStyle name="เครื่องหมายจุลภาค 2 5" xfId="4697"/>
    <cellStyle name="เครื่องหมายจุลภาค 2 6" xfId="4698"/>
    <cellStyle name="เครื่องหมายจุลภาค 2 7" xfId="4699"/>
    <cellStyle name="เครื่องหมายจุลภาค 2 8" xfId="4700"/>
    <cellStyle name="เครื่องหมายจุลภาค 2 9" xfId="4701"/>
    <cellStyle name="เครื่องหมายจุลภาค 2_160800B1 CPI09 โปรแกรมคอมพิวเตอร์ - BOI_Q3" xfId="4702"/>
    <cellStyle name="เครื่องหมายจุลภาค 20" xfId="4703"/>
    <cellStyle name="เครื่องหมายจุลภาค 21" xfId="4704"/>
    <cellStyle name="เครื่องหมายจุลภาค 22" xfId="4705"/>
    <cellStyle name="เครื่องหมายจุลภาค 3" xfId="4706"/>
    <cellStyle name="เครื่องหมายจุลภาค 3 2" xfId="4707"/>
    <cellStyle name="เครื่องหมายจุลภาค 3 2 2" xfId="4708"/>
    <cellStyle name="เครื่องหมายจุลภาค 3 2 2 2" xfId="4709"/>
    <cellStyle name="เครื่องหมายจุลภาค 3 2 3" xfId="4710"/>
    <cellStyle name="เครื่องหมายจุลภาค 3 2 4" xfId="4711"/>
    <cellStyle name="เครื่องหมายจุลภาค 3 2_CPI_Y'52_TOP_GG 1" xfId="4712"/>
    <cellStyle name="เครื่องหมายจุลภาค 3 3" xfId="4713"/>
    <cellStyle name="เครื่องหมายจุลภาค 3 4" xfId="4714"/>
    <cellStyle name="เครื่องหมายจุลภาค 3 5" xfId="4715"/>
    <cellStyle name="เครื่องหมายจุลภาค 3 6" xfId="4716"/>
    <cellStyle name="เครื่องหมายจุลภาค 3_160800B1 CPI09 โปรแกรมคอมพิวเตอร์ - BOI_Q3" xfId="4717"/>
    <cellStyle name="เครื่องหมายจุลภาค 4" xfId="4718"/>
    <cellStyle name="เครื่องหมายจุลภาค 4 2" xfId="4719"/>
    <cellStyle name="เครื่องหมายจุลภาค 4 2 2" xfId="4720"/>
    <cellStyle name="เครื่องหมายจุลภาค 4 2 3" xfId="4721"/>
    <cellStyle name="เครื่องหมายจุลภาค 4 2 4" xfId="4722"/>
    <cellStyle name="เครื่องหมายจุลภาค 4 2 5" xfId="4723"/>
    <cellStyle name="เครื่องหมายจุลภาค 4 2 6" xfId="4724"/>
    <cellStyle name="เครื่องหมายจุลภาค 4 2 7" xfId="4725"/>
    <cellStyle name="เครื่องหมายจุลภาค 4 3" xfId="4726"/>
    <cellStyle name="เครื่องหมายจุลภาค 4 4" xfId="4727"/>
    <cellStyle name="เครื่องหมายจุลภาค 4 5" xfId="4728"/>
    <cellStyle name="เครื่องหมายจุลภาค 4 6" xfId="4729"/>
    <cellStyle name="เครื่องหมายจุลภาค 5" xfId="4730"/>
    <cellStyle name="เครื่องหมายจุลภาค 5 2" xfId="4731"/>
    <cellStyle name="เครื่องหมายจุลภาค 6" xfId="4732"/>
    <cellStyle name="เครื่องหมายจุลภาค 7" xfId="4733"/>
    <cellStyle name="เครื่องหมายจุลภาค 7 2" xfId="4734"/>
    <cellStyle name="เครื่องหมายจุลภาค 8" xfId="4735"/>
    <cellStyle name="เครื่องหมายจุลภาค 8 2" xfId="4736"/>
    <cellStyle name="เครื่องหมายจุลภาค 9" xfId="4737"/>
    <cellStyle name="เครื่องหมายจุลภาค 9 2" xfId="4738"/>
    <cellStyle name="เครื่องหมายจุลภาค_100%" xfId="4739"/>
    <cellStyle name="เครื่องหมายเปอร์เซ็นต์_Sheet1" xfId="4740"/>
    <cellStyle name="ชื่อเรื่อง" xfId="4741"/>
    <cellStyle name="เชื่อมโยงหลายมิติ" xfId="4742"/>
    <cellStyle name="เชื่อมโยงหลายมิติ 2" xfId="4743"/>
    <cellStyle name="เชื่อมโยงหลายมิติ 3" xfId="4744"/>
    <cellStyle name="เชื่อมโยงหลายมิติ 4" xfId="4745"/>
    <cellStyle name="เชื่อมโยงหลายมิติ_KING KAEW" xfId="4746"/>
    <cellStyle name="ณfน๔ [0]_Book1" xfId="4749"/>
    <cellStyle name="ณfน๔_Book1" xfId="4750"/>
    <cellStyle name="ตามการเชื่อมโยงหลายมิติ" xfId="4752"/>
    <cellStyle name="ตามการเชื่อมโยงหลายมิติ 2" xfId="4753"/>
    <cellStyle name="ตามการเชื่อมโยงหลายมิติ 3" xfId="4754"/>
    <cellStyle name="ตามการเชื่อมโยงหลายมิติ 4" xfId="4755"/>
    <cellStyle name="ตามการเชื่อมโยงหลายมิติ_KING KAEW" xfId="4756"/>
    <cellStyle name="น้บะภฒ_95" xfId="4757"/>
    <cellStyle name="ปกติ 10" xfId="4758"/>
    <cellStyle name="ปกติ 10 2" xfId="4759"/>
    <cellStyle name="ปกติ 10 3" xfId="4760"/>
    <cellStyle name="ปกติ 10_CPI_Y'52_TOP_GG 1" xfId="4761"/>
    <cellStyle name="ปกติ 11" xfId="4762"/>
    <cellStyle name="ปกติ 11 2" xfId="4763"/>
    <cellStyle name="ปกติ 11 3" xfId="4764"/>
    <cellStyle name="ปกติ 11_CPI_Y'52_TOP_GG 1" xfId="4765"/>
    <cellStyle name="ปกติ 12" xfId="4766"/>
    <cellStyle name="ปกติ 12 2" xfId="4767"/>
    <cellStyle name="ปกติ 12_CPI_Y'52_TOP_GG 1" xfId="4768"/>
    <cellStyle name="ปกติ 13" xfId="4769"/>
    <cellStyle name="ปกติ 14" xfId="4770"/>
    <cellStyle name="ปกติ 15" xfId="4771"/>
    <cellStyle name="ปกติ 15 2" xfId="4772"/>
    <cellStyle name="ปกติ 15_IA_Increase 2009 (update Dec'09) " xfId="4773"/>
    <cellStyle name="ปกติ 16" xfId="4774"/>
    <cellStyle name="ปกติ 16 2" xfId="4775"/>
    <cellStyle name="ปกติ 16 3" xfId="4776"/>
    <cellStyle name="ปกติ 16 4" xfId="4777"/>
    <cellStyle name="ปกติ 16 5" xfId="4778"/>
    <cellStyle name="ปกติ 16 6" xfId="4779"/>
    <cellStyle name="ปกติ 17" xfId="4780"/>
    <cellStyle name="ปกติ 18" xfId="4781"/>
    <cellStyle name="ปกติ 19" xfId="4782"/>
    <cellStyle name="ปกติ 2" xfId="4783"/>
    <cellStyle name="ปกติ 2 10" xfId="4784"/>
    <cellStyle name="ปกติ 2 11" xfId="4785"/>
    <cellStyle name="ปกติ 2 12" xfId="4786"/>
    <cellStyle name="ปกติ 2 13" xfId="4787"/>
    <cellStyle name="ปกติ 2 14" xfId="4788"/>
    <cellStyle name="ปกติ 2 15" xfId="4789"/>
    <cellStyle name="ปกติ 2 16" xfId="4790"/>
    <cellStyle name="ปกติ 2 17" xfId="4791"/>
    <cellStyle name="ปกติ 2 18" xfId="4792"/>
    <cellStyle name="ปกติ 2 2" xfId="4793"/>
    <cellStyle name="ปกติ 2 2 2" xfId="4794"/>
    <cellStyle name="ปกติ 2 2 2 2" xfId="4795"/>
    <cellStyle name="ปกติ 2 2 2_CPI_Y'52_TOP_GG 1" xfId="4796"/>
    <cellStyle name="ปกติ 2 2 3" xfId="4797"/>
    <cellStyle name="ปกติ 2 2_Allowance%20IA(1)" xfId="4798"/>
    <cellStyle name="ปกติ 2 3" xfId="4799"/>
    <cellStyle name="ปกติ 2 4" xfId="4800"/>
    <cellStyle name="ปกติ 2 5" xfId="4801"/>
    <cellStyle name="ปกติ 2 6" xfId="4802"/>
    <cellStyle name="ปกติ 2 7" xfId="4803"/>
    <cellStyle name="ปกติ 2 7 2" xfId="4804"/>
    <cellStyle name="ปกติ 2 8" xfId="4805"/>
    <cellStyle name="ปกติ 2 9" xfId="4806"/>
    <cellStyle name="ปกติ 2_160800B1 CPI09 โปรแกรมคอมพิวเตอร์ - BOI_Q3" xfId="4807"/>
    <cellStyle name="ปกติ 20" xfId="4808"/>
    <cellStyle name="ปกติ 21" xfId="4809"/>
    <cellStyle name="ปกติ 22" xfId="4810"/>
    <cellStyle name="ปกติ 3" xfId="4811"/>
    <cellStyle name="ปกติ 3 2" xfId="4812"/>
    <cellStyle name="ปกติ 3 2 2" xfId="4813"/>
    <cellStyle name="ปกติ 3 3" xfId="4814"/>
    <cellStyle name="ปกติ 3 4" xfId="4815"/>
    <cellStyle name="ปกติ 3_CPI_Y'52_TOP_GG 1" xfId="4816"/>
    <cellStyle name="ปกติ 4" xfId="4817"/>
    <cellStyle name="ปกติ 4 2" xfId="4818"/>
    <cellStyle name="ปกติ 4 3" xfId="4819"/>
    <cellStyle name="ปกติ 4 4" xfId="4820"/>
    <cellStyle name="ปกติ 4_CPI_Y'52_TOP_GG 1" xfId="4821"/>
    <cellStyle name="ปกติ 5" xfId="4822"/>
    <cellStyle name="ปกติ 5 2" xfId="4823"/>
    <cellStyle name="ปกติ 5 3" xfId="4824"/>
    <cellStyle name="ปกติ 5_DetailCPI_1209" xfId="4825"/>
    <cellStyle name="ปกติ 6" xfId="4826"/>
    <cellStyle name="ปกติ 6 2" xfId="4827"/>
    <cellStyle name="ปกติ 6 3" xfId="4828"/>
    <cellStyle name="ปกติ 6_CPI_Y'52_TOP_GG 1" xfId="4829"/>
    <cellStyle name="ปกติ 7" xfId="4830"/>
    <cellStyle name="ปกติ 7 2" xfId="4831"/>
    <cellStyle name="ปกติ 8" xfId="4832"/>
    <cellStyle name="ปกติ 8 2" xfId="4833"/>
    <cellStyle name="ปกติ 8_CPI_Y'52_TOP_GG 1" xfId="4834"/>
    <cellStyle name="ปกติ 9" xfId="4835"/>
    <cellStyle name="ปกติ 9 2" xfId="4836"/>
    <cellStyle name="ปกติ 9_CPI_Y'52_TOP_GG 1" xfId="4837"/>
    <cellStyle name="ปกติ_11510" xfId="4838"/>
    <cellStyle name="เปอร์เซ็นต์ 10" xfId="4839"/>
    <cellStyle name="เปอร์เซ็นต์ 10 2" xfId="4840"/>
    <cellStyle name="เปอร์เซ็นต์ 11" xfId="4841"/>
    <cellStyle name="เปอร์เซ็นต์ 11 2" xfId="4842"/>
    <cellStyle name="เปอร์เซ็นต์ 2" xfId="4843"/>
    <cellStyle name="เปอร์เซ็นต์ 2 2" xfId="4844"/>
    <cellStyle name="เปอร์เซ็นต์ 2 2 2" xfId="4845"/>
    <cellStyle name="เปอร์เซ็นต์ 2 2 2 2" xfId="4846"/>
    <cellStyle name="เปอร์เซ็นต์ 2 3" xfId="4847"/>
    <cellStyle name="เปอร์เซ็นต์ 2 4" xfId="4848"/>
    <cellStyle name="เปอร์เซ็นต์ 2 5" xfId="4849"/>
    <cellStyle name="เปอร์เซ็นต์ 3" xfId="4850"/>
    <cellStyle name="เปอร์เซ็นต์ 4" xfId="4851"/>
    <cellStyle name="เปอร์เซ็นต์ 5" xfId="4852"/>
    <cellStyle name="เปอร์เซ็นต์ 6" xfId="4853"/>
    <cellStyle name="เปอร์เซ็นต์ 7" xfId="4854"/>
    <cellStyle name="เปอร์เซ็นต์ 8" xfId="4855"/>
    <cellStyle name="เปอร์เซ็นต์ 9" xfId="4856"/>
    <cellStyle name="เปอร์เซ็นต์_WP_C_CM_AR_YE07" xfId="4857"/>
    <cellStyle name="ผลรวม" xfId="4858"/>
    <cellStyle name="ฤ?ธถ [0]_95" xfId="4859"/>
    <cellStyle name="ฤ?ธถ_95" xfId="4860"/>
    <cellStyle name="ฤธถ [0]_95" xfId="4861"/>
    <cellStyle name="ฤธถ_95" xfId="4862"/>
    <cellStyle name="ล๋ศญ [0]_95" xfId="4863"/>
    <cellStyle name="ล๋ศญ_95" xfId="4864"/>
    <cellStyle name="ลักษณะ 1" xfId="4865"/>
    <cellStyle name="ลักษณะ 2" xfId="4866"/>
    <cellStyle name="วฅมุ_4ฟ๙ฝวภ๛" xfId="4867"/>
    <cellStyle name="วงเล็บ" xfId="4868"/>
    <cellStyle name="ส่วนที่ถูกเน้น2" xfId="4869"/>
    <cellStyle name="เส้นขอบขวา" xfId="4871"/>
    <cellStyle name="หมายเหตุ" xfId="4873"/>
    <cellStyle name="หมายเหตุ 2" xfId="4874"/>
    <cellStyle name="หัวเรื่อง 1" xfId="4875"/>
    <cellStyle name="หัวเรื่อง 2" xfId="4876"/>
    <cellStyle name="쉼표_MapleSEA_RoyaltyReport_Sep2005_Sample1" xfId="4879"/>
    <cellStyle name="콤마 [0]_BP매입매출명세서" xfId="4880"/>
    <cellStyle name="콤마_BP매입매출명세서" xfId="4881"/>
    <cellStyle name="통화 [0]_1" xfId="773"/>
    <cellStyle name="통화_BP매입매출명세서" xfId="4882"/>
    <cellStyle name="표준_DEC99" xfId="4883"/>
    <cellStyle name="一般_0006(1)" xfId="4884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5"/>
    <cellStyle name="桁区切り [0.00]_AUG98" xfId="779"/>
    <cellStyle name="桁区切り_eve" xfId="4886"/>
    <cellStyle name="標準_AR562売上出来高確認表印刷_帳票レイアウト" xfId="4887"/>
    <cellStyle name="爼ﾗ靉ﾁ篦ｧﾋﾅﾒﾂﾁﾔｵﾔ" xfId="4888"/>
    <cellStyle name="貨幣 [0]_2002CAP" xfId="4889"/>
    <cellStyle name="貨幣[0]_LC (2)" xfId="4890"/>
    <cellStyle name="貨幣_2002CAP" xfId="4891"/>
    <cellStyle name="通貨 [0.00]_eve" xfId="780"/>
    <cellStyle name="㕃" xfId="781"/>
    <cellStyle name="㕃 2" xfId="4892"/>
  </cellStyles>
  <dxfs count="0"/>
  <tableStyles count="0" defaultTableStyle="TableStyleMedium9" defaultPivotStyle="PivotStyleLight16"/>
  <colors>
    <mruColors>
      <color rgb="FFCCFFCC"/>
      <color rgb="FFCC99FF"/>
      <color rgb="FFFFFFA3"/>
      <color rgb="FFCCFF99"/>
      <color rgb="FFD5F8FF"/>
      <color rgb="FFFFCCFF"/>
      <color rgb="FF99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styles" Target="style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Bid%20Package%20Preparation\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My%20Documents\Retail-Report\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&#3591;&#3610;%20YE%2057\ZP-57-25-1-57\FS-Zeer_11-2-58\PROJECT\SBIA\5JUNE00\TKC-NET\AC\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F96"/>
  <sheetViews>
    <sheetView topLeftCell="A40" zoomScale="110" zoomScaleNormal="110" zoomScaleSheetLayoutView="70" workbookViewId="0">
      <selection activeCell="C52" sqref="C52"/>
    </sheetView>
  </sheetViews>
  <sheetFormatPr defaultColWidth="35.44140625" defaultRowHeight="14.4"/>
  <cols>
    <col min="1" max="1" width="3.6640625" style="14" customWidth="1"/>
    <col min="2" max="2" width="2.44140625" style="14" customWidth="1"/>
    <col min="3" max="3" width="54.33203125" style="14" customWidth="1"/>
    <col min="4" max="4" width="8.21875" style="23" customWidth="1"/>
    <col min="5" max="5" width="1.6640625" style="14" customWidth="1"/>
    <col min="6" max="6" width="15.6640625" style="14" customWidth="1"/>
    <col min="7" max="7" width="1.6640625" style="14" customWidth="1"/>
    <col min="8" max="8" width="15.6640625" style="14" customWidth="1"/>
    <col min="9" max="9" width="1.6640625" style="14" customWidth="1"/>
    <col min="10" max="10" width="15.6640625" style="14" customWidth="1"/>
    <col min="11" max="11" width="1.6640625" style="14" customWidth="1"/>
    <col min="12" max="12" width="15.6640625" style="38" customWidth="1"/>
    <col min="13" max="13" width="9.88671875" style="14" bestFit="1" customWidth="1"/>
    <col min="14" max="14" width="0.44140625" style="14" customWidth="1"/>
    <col min="15" max="15" width="9.88671875" style="14" bestFit="1" customWidth="1"/>
    <col min="16" max="16" width="0.44140625" style="14" customWidth="1"/>
    <col min="17" max="17" width="9.88671875" style="14" bestFit="1" customWidth="1"/>
    <col min="18" max="18" width="0.44140625" style="14" customWidth="1"/>
    <col min="19" max="19" width="9.88671875" style="14" bestFit="1" customWidth="1"/>
    <col min="20" max="20" width="0.44140625" style="14" customWidth="1"/>
    <col min="21" max="21" width="23.109375" style="14" customWidth="1"/>
    <col min="22" max="22" width="19.44140625" style="14" customWidth="1"/>
    <col min="23" max="23" width="0.44140625" style="14" customWidth="1"/>
    <col min="24" max="24" width="23.6640625" style="14" customWidth="1"/>
    <col min="25" max="25" width="0.44140625" style="14" customWidth="1"/>
    <col min="26" max="26" width="23.109375" style="14" customWidth="1"/>
    <col min="27" max="27" width="0.44140625" style="14" customWidth="1"/>
    <col min="28" max="28" width="17.109375" style="14" customWidth="1"/>
    <col min="29" max="29" width="0.44140625" style="14" customWidth="1"/>
    <col min="30" max="30" width="13.6640625" style="14" bestFit="1" customWidth="1"/>
    <col min="31" max="31" width="0.44140625" style="14" customWidth="1"/>
    <col min="32" max="32" width="13.6640625" style="14" bestFit="1" customWidth="1"/>
    <col min="33" max="16384" width="35.44140625" style="14"/>
  </cols>
  <sheetData>
    <row r="1" spans="1:32" ht="20.55" customHeight="1">
      <c r="A1" s="139" t="s">
        <v>18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7"/>
    </row>
    <row r="2" spans="1:32" ht="20.55" customHeight="1">
      <c r="A2" s="139" t="s">
        <v>47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7"/>
    </row>
    <row r="3" spans="1:32" ht="20.55" customHeight="1">
      <c r="A3" s="139" t="s">
        <v>180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7"/>
    </row>
    <row r="4" spans="1:32" ht="20.55" customHeight="1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7"/>
    </row>
    <row r="5" spans="1:32" ht="20.55" customHeight="1">
      <c r="A5" s="139" t="s">
        <v>1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7"/>
    </row>
    <row r="6" spans="1:32" ht="20.55" customHeight="1">
      <c r="F6" s="264" t="s">
        <v>131</v>
      </c>
      <c r="G6" s="264"/>
      <c r="H6" s="264"/>
      <c r="I6" s="264"/>
      <c r="J6" s="264"/>
      <c r="K6" s="264"/>
      <c r="L6" s="264"/>
    </row>
    <row r="7" spans="1:32" ht="20.55" customHeight="1">
      <c r="E7" s="47"/>
      <c r="F7" s="266" t="s">
        <v>46</v>
      </c>
      <c r="G7" s="266"/>
      <c r="H7" s="266"/>
      <c r="I7" s="266"/>
      <c r="J7" s="267" t="s">
        <v>142</v>
      </c>
      <c r="K7" s="267"/>
      <c r="L7" s="267"/>
    </row>
    <row r="8" spans="1:32" ht="20.55" customHeight="1">
      <c r="D8" s="154" t="s">
        <v>36</v>
      </c>
      <c r="E8" s="47"/>
      <c r="F8" s="184" t="s">
        <v>182</v>
      </c>
      <c r="G8" s="23"/>
      <c r="H8" s="184" t="s">
        <v>59</v>
      </c>
      <c r="I8" s="152"/>
      <c r="J8" s="185" t="s">
        <v>182</v>
      </c>
      <c r="K8" s="23"/>
      <c r="L8" s="185" t="s">
        <v>59</v>
      </c>
    </row>
    <row r="9" spans="1:32" ht="20.55" customHeight="1">
      <c r="A9" s="139" t="s">
        <v>19</v>
      </c>
      <c r="B9" s="26"/>
      <c r="C9" s="26"/>
      <c r="E9" s="12"/>
      <c r="F9" s="12"/>
      <c r="G9" s="12"/>
      <c r="H9" s="12"/>
      <c r="J9" s="12"/>
      <c r="K9" s="12"/>
      <c r="L9" s="12"/>
    </row>
    <row r="10" spans="1:32" ht="20.55" customHeight="1">
      <c r="A10" s="33" t="s">
        <v>10</v>
      </c>
      <c r="C10" s="12"/>
      <c r="D10" s="130">
        <v>8</v>
      </c>
      <c r="E10" s="58"/>
      <c r="F10" s="59">
        <v>1482200</v>
      </c>
      <c r="G10" s="58"/>
      <c r="H10" s="59">
        <v>1000769</v>
      </c>
      <c r="I10" s="60"/>
      <c r="J10" s="61">
        <v>1140500</v>
      </c>
      <c r="K10" s="12"/>
      <c r="L10" s="61">
        <v>486866</v>
      </c>
      <c r="V10" s="62"/>
      <c r="X10" s="62"/>
      <c r="Z10" s="62"/>
      <c r="AB10" s="62"/>
      <c r="AD10" s="62"/>
      <c r="AF10" s="62"/>
    </row>
    <row r="11" spans="1:32" ht="20.55" customHeight="1">
      <c r="A11" s="33" t="s">
        <v>16</v>
      </c>
      <c r="C11" s="12"/>
      <c r="D11" s="130">
        <v>9</v>
      </c>
      <c r="E11" s="58"/>
      <c r="F11" s="59">
        <v>1232984</v>
      </c>
      <c r="G11" s="58"/>
      <c r="H11" s="21">
        <v>3087420</v>
      </c>
      <c r="I11" s="60"/>
      <c r="J11" s="61">
        <v>1232984</v>
      </c>
      <c r="K11" s="12"/>
      <c r="L11" s="61">
        <v>1174967</v>
      </c>
      <c r="V11" s="62"/>
      <c r="X11" s="62"/>
      <c r="Z11" s="62"/>
      <c r="AB11" s="62"/>
      <c r="AD11" s="62"/>
      <c r="AF11" s="62"/>
    </row>
    <row r="12" spans="1:32" s="56" customFormat="1" ht="20.55" customHeight="1">
      <c r="A12" s="65" t="s">
        <v>189</v>
      </c>
      <c r="D12" s="130">
        <v>10</v>
      </c>
      <c r="E12" s="58"/>
      <c r="F12" s="21">
        <v>5025632</v>
      </c>
      <c r="G12" s="58"/>
      <c r="H12" s="21">
        <v>2439829</v>
      </c>
      <c r="I12" s="60"/>
      <c r="J12" s="64">
        <v>5025632</v>
      </c>
      <c r="K12" s="12"/>
      <c r="L12" s="64">
        <v>2439829</v>
      </c>
      <c r="V12" s="67"/>
      <c r="X12" s="67"/>
      <c r="Z12" s="67"/>
      <c r="AB12" s="67"/>
      <c r="AD12" s="67"/>
      <c r="AF12" s="67"/>
    </row>
    <row r="13" spans="1:32" ht="20.55" customHeight="1">
      <c r="A13" s="33" t="s">
        <v>12</v>
      </c>
      <c r="D13" s="130">
        <v>11</v>
      </c>
      <c r="E13" s="58"/>
      <c r="F13" s="21" t="s">
        <v>63</v>
      </c>
      <c r="G13" s="58"/>
      <c r="H13" s="21" t="s">
        <v>63</v>
      </c>
      <c r="I13" s="68"/>
      <c r="J13" s="21" t="s">
        <v>63</v>
      </c>
      <c r="K13" s="12"/>
      <c r="L13" s="64" t="s">
        <v>63</v>
      </c>
      <c r="V13" s="62"/>
      <c r="X13" s="62"/>
      <c r="Z13" s="62"/>
      <c r="AB13" s="62"/>
      <c r="AD13" s="62"/>
      <c r="AF13" s="62"/>
    </row>
    <row r="14" spans="1:32" ht="20.55" customHeight="1">
      <c r="A14" s="33" t="s">
        <v>64</v>
      </c>
      <c r="D14" s="130"/>
      <c r="E14" s="58"/>
      <c r="F14" s="59"/>
      <c r="G14" s="58"/>
      <c r="H14" s="59"/>
      <c r="I14" s="68"/>
      <c r="J14" s="59"/>
      <c r="K14" s="12"/>
      <c r="L14" s="64"/>
      <c r="V14" s="62"/>
      <c r="X14" s="62"/>
      <c r="Z14" s="62"/>
      <c r="AB14" s="62"/>
      <c r="AD14" s="62"/>
      <c r="AF14" s="62"/>
    </row>
    <row r="15" spans="1:32" ht="20.55" customHeight="1">
      <c r="A15" s="63" t="s">
        <v>65</v>
      </c>
      <c r="D15" s="130">
        <v>7</v>
      </c>
      <c r="E15" s="58"/>
      <c r="F15" s="21" t="s">
        <v>63</v>
      </c>
      <c r="G15" s="58"/>
      <c r="H15" s="21" t="s">
        <v>63</v>
      </c>
      <c r="I15" s="68"/>
      <c r="J15" s="21" t="s">
        <v>63</v>
      </c>
      <c r="K15" s="12"/>
      <c r="L15" s="64" t="s">
        <v>63</v>
      </c>
      <c r="V15" s="62"/>
      <c r="X15" s="62"/>
      <c r="Z15" s="62"/>
      <c r="AB15" s="62"/>
      <c r="AD15" s="62"/>
      <c r="AF15" s="62"/>
    </row>
    <row r="16" spans="1:32" ht="20.55" customHeight="1">
      <c r="A16" s="63" t="s">
        <v>157</v>
      </c>
      <c r="B16" s="69"/>
      <c r="D16" s="130">
        <v>14</v>
      </c>
      <c r="E16" s="58"/>
      <c r="F16" s="21" t="s">
        <v>63</v>
      </c>
      <c r="G16" s="22"/>
      <c r="H16" s="21" t="s">
        <v>63</v>
      </c>
      <c r="I16" s="68"/>
      <c r="J16" s="21" t="s">
        <v>63</v>
      </c>
      <c r="K16" s="18"/>
      <c r="L16" s="64" t="s">
        <v>63</v>
      </c>
      <c r="V16" s="62"/>
      <c r="X16" s="62"/>
      <c r="Z16" s="62"/>
      <c r="AB16" s="62"/>
      <c r="AD16" s="62"/>
      <c r="AF16" s="62"/>
    </row>
    <row r="17" spans="1:32" ht="20.55" customHeight="1">
      <c r="A17" s="33" t="s">
        <v>3</v>
      </c>
      <c r="C17" s="12"/>
      <c r="D17" s="130">
        <v>12</v>
      </c>
      <c r="E17" s="58"/>
      <c r="F17" s="59">
        <v>4185717</v>
      </c>
      <c r="G17" s="58"/>
      <c r="H17" s="59">
        <v>3800509</v>
      </c>
      <c r="I17" s="70"/>
      <c r="J17" s="61">
        <v>3837724</v>
      </c>
      <c r="K17" s="12"/>
      <c r="L17" s="61">
        <v>3450542</v>
      </c>
      <c r="V17" s="62"/>
      <c r="X17" s="62"/>
      <c r="Z17" s="62"/>
      <c r="AB17" s="62"/>
      <c r="AD17" s="62"/>
      <c r="AF17" s="62"/>
    </row>
    <row r="18" spans="1:32" ht="20.55" customHeight="1">
      <c r="A18" s="139" t="s">
        <v>4</v>
      </c>
      <c r="B18" s="12"/>
      <c r="C18" s="12"/>
      <c r="D18" s="130"/>
      <c r="E18" s="58"/>
      <c r="F18" s="73">
        <f>SUM(F10:F17)</f>
        <v>11926533</v>
      </c>
      <c r="G18" s="58"/>
      <c r="H18" s="73">
        <f>SUM(H10:H17)</f>
        <v>10328527</v>
      </c>
      <c r="I18" s="60"/>
      <c r="J18" s="74">
        <f>SUM(J10:J17)</f>
        <v>11236840</v>
      </c>
      <c r="K18" s="58">
        <f>SUM(K10:K17)</f>
        <v>0</v>
      </c>
      <c r="L18" s="74">
        <f>SUM(L10:L17)</f>
        <v>7552204</v>
      </c>
      <c r="V18" s="62"/>
      <c r="X18" s="62"/>
      <c r="Z18" s="62"/>
      <c r="AB18" s="62"/>
      <c r="AD18" s="62"/>
      <c r="AF18" s="62"/>
    </row>
    <row r="19" spans="1:32" ht="20.55" customHeight="1">
      <c r="A19" s="55"/>
      <c r="B19" s="12"/>
      <c r="C19" s="12"/>
      <c r="D19" s="130"/>
      <c r="E19" s="58"/>
      <c r="F19" s="59"/>
      <c r="G19" s="58"/>
      <c r="H19" s="59"/>
      <c r="I19" s="60"/>
      <c r="J19" s="75"/>
      <c r="K19" s="58"/>
      <c r="L19" s="75"/>
      <c r="V19" s="62"/>
      <c r="X19" s="62"/>
      <c r="Z19" s="62"/>
      <c r="AB19" s="62"/>
      <c r="AD19" s="62"/>
      <c r="AF19" s="62"/>
    </row>
    <row r="20" spans="1:32" ht="20.55" customHeight="1">
      <c r="A20" s="139" t="s">
        <v>11</v>
      </c>
      <c r="B20" s="12"/>
      <c r="C20" s="12"/>
      <c r="D20" s="130"/>
      <c r="E20" s="58"/>
      <c r="F20" s="58"/>
      <c r="G20" s="58"/>
      <c r="H20" s="58"/>
      <c r="I20" s="60"/>
      <c r="J20" s="58"/>
      <c r="K20" s="58"/>
      <c r="L20" s="58"/>
      <c r="V20" s="62"/>
      <c r="X20" s="62"/>
      <c r="Z20" s="62"/>
      <c r="AB20" s="62"/>
      <c r="AD20" s="62"/>
      <c r="AF20" s="62"/>
    </row>
    <row r="21" spans="1:32" ht="20.55" customHeight="1">
      <c r="A21" s="33" t="s">
        <v>66</v>
      </c>
      <c r="B21" s="69"/>
      <c r="D21" s="130">
        <v>13</v>
      </c>
      <c r="E21" s="58"/>
      <c r="F21" s="21" t="s">
        <v>63</v>
      </c>
      <c r="G21" s="58"/>
      <c r="H21" s="59">
        <v>46630000</v>
      </c>
      <c r="I21" s="76"/>
      <c r="J21" s="21" t="s">
        <v>63</v>
      </c>
      <c r="K21" s="58"/>
      <c r="L21" s="59">
        <v>46630000</v>
      </c>
      <c r="V21" s="62"/>
      <c r="X21" s="62"/>
      <c r="Z21" s="62"/>
      <c r="AB21" s="62"/>
      <c r="AD21" s="62"/>
      <c r="AF21" s="62"/>
    </row>
    <row r="22" spans="1:32" ht="20.55" customHeight="1">
      <c r="A22" s="33" t="s">
        <v>137</v>
      </c>
      <c r="B22" s="69"/>
      <c r="D22" s="130">
        <v>10</v>
      </c>
      <c r="E22" s="58"/>
      <c r="F22" s="21" t="s">
        <v>63</v>
      </c>
      <c r="G22" s="58"/>
      <c r="H22" s="59">
        <v>2585803</v>
      </c>
      <c r="I22" s="76"/>
      <c r="J22" s="21" t="s">
        <v>63</v>
      </c>
      <c r="K22" s="58"/>
      <c r="L22" s="59">
        <v>2585803</v>
      </c>
      <c r="V22" s="62"/>
      <c r="X22" s="62"/>
      <c r="Z22" s="62"/>
      <c r="AB22" s="62"/>
      <c r="AD22" s="62"/>
      <c r="AF22" s="62"/>
    </row>
    <row r="23" spans="1:32" ht="20.55" customHeight="1">
      <c r="A23" s="33" t="s">
        <v>67</v>
      </c>
      <c r="B23" s="12"/>
      <c r="D23" s="130"/>
      <c r="E23" s="58"/>
      <c r="F23" s="76"/>
      <c r="G23" s="58"/>
      <c r="H23" s="76"/>
      <c r="I23" s="78"/>
      <c r="J23" s="79"/>
      <c r="K23" s="58"/>
      <c r="L23" s="79"/>
      <c r="V23" s="62"/>
      <c r="X23" s="62"/>
      <c r="Z23" s="62"/>
      <c r="AB23" s="62"/>
      <c r="AD23" s="62"/>
      <c r="AF23" s="62"/>
    </row>
    <row r="24" spans="1:32" ht="20.55" customHeight="1">
      <c r="A24" s="63" t="s">
        <v>65</v>
      </c>
      <c r="D24" s="130">
        <v>7</v>
      </c>
      <c r="E24" s="58"/>
      <c r="F24" s="21" t="s">
        <v>63</v>
      </c>
      <c r="G24" s="58"/>
      <c r="H24" s="21" t="s">
        <v>63</v>
      </c>
      <c r="I24" s="68"/>
      <c r="J24" s="21" t="s">
        <v>63</v>
      </c>
      <c r="K24" s="59"/>
      <c r="L24" s="21" t="s">
        <v>63</v>
      </c>
      <c r="V24" s="62"/>
      <c r="X24" s="62"/>
      <c r="Z24" s="62"/>
      <c r="AB24" s="62"/>
      <c r="AD24" s="62"/>
      <c r="AF24" s="62"/>
    </row>
    <row r="25" spans="1:32" ht="20.55" customHeight="1">
      <c r="A25" s="63" t="s">
        <v>157</v>
      </c>
      <c r="B25" s="69"/>
      <c r="D25" s="130">
        <v>14</v>
      </c>
      <c r="E25" s="58"/>
      <c r="F25" s="21" t="s">
        <v>63</v>
      </c>
      <c r="G25" s="22"/>
      <c r="H25" s="21" t="s">
        <v>63</v>
      </c>
      <c r="I25" s="68"/>
      <c r="J25" s="21" t="s">
        <v>63</v>
      </c>
      <c r="K25" s="18"/>
      <c r="L25" s="21" t="s">
        <v>63</v>
      </c>
      <c r="V25" s="62"/>
      <c r="X25" s="62"/>
      <c r="Z25" s="62"/>
      <c r="AB25" s="62"/>
      <c r="AD25" s="62"/>
      <c r="AF25" s="62"/>
    </row>
    <row r="26" spans="1:32" ht="20.55" customHeight="1">
      <c r="A26" s="33" t="s">
        <v>226</v>
      </c>
      <c r="B26" s="12"/>
      <c r="D26" s="130">
        <v>15</v>
      </c>
      <c r="E26" s="58"/>
      <c r="F26" s="21" t="s">
        <v>63</v>
      </c>
      <c r="G26" s="58"/>
      <c r="H26" s="21" t="s">
        <v>63</v>
      </c>
      <c r="I26" s="77"/>
      <c r="J26" s="21" t="s">
        <v>63</v>
      </c>
      <c r="K26" s="58"/>
      <c r="L26" s="21" t="s">
        <v>63</v>
      </c>
      <c r="V26" s="62"/>
      <c r="X26" s="62"/>
      <c r="Z26" s="62"/>
      <c r="AB26" s="62"/>
      <c r="AD26" s="62"/>
      <c r="AF26" s="62"/>
    </row>
    <row r="27" spans="1:32" ht="20.55" customHeight="1">
      <c r="A27" s="33" t="s">
        <v>20</v>
      </c>
      <c r="B27" s="12"/>
      <c r="D27" s="130">
        <v>16</v>
      </c>
      <c r="E27" s="58"/>
      <c r="F27" s="59">
        <v>1664063</v>
      </c>
      <c r="G27" s="59"/>
      <c r="H27" s="59">
        <v>1237500</v>
      </c>
      <c r="I27" s="59"/>
      <c r="J27" s="59">
        <v>1664063</v>
      </c>
      <c r="K27" s="59"/>
      <c r="L27" s="59">
        <v>1237500</v>
      </c>
      <c r="V27" s="62"/>
      <c r="X27" s="62"/>
      <c r="Z27" s="62"/>
      <c r="AB27" s="62"/>
      <c r="AD27" s="62"/>
      <c r="AF27" s="62"/>
    </row>
    <row r="28" spans="1:32" ht="20.55" customHeight="1">
      <c r="A28" s="33" t="s">
        <v>87</v>
      </c>
      <c r="B28" s="12"/>
      <c r="D28" s="130">
        <v>16</v>
      </c>
      <c r="E28" s="58"/>
      <c r="F28" s="77" t="s">
        <v>63</v>
      </c>
      <c r="G28" s="22"/>
      <c r="H28" s="77" t="s">
        <v>63</v>
      </c>
      <c r="I28" s="77"/>
      <c r="J28" s="77" t="s">
        <v>63</v>
      </c>
      <c r="K28" s="58"/>
      <c r="L28" s="77" t="s">
        <v>63</v>
      </c>
      <c r="V28" s="62"/>
      <c r="X28" s="62"/>
      <c r="Z28" s="62"/>
      <c r="AB28" s="62"/>
      <c r="AD28" s="62"/>
      <c r="AF28" s="62"/>
    </row>
    <row r="29" spans="1:32" ht="20.55" customHeight="1">
      <c r="A29" s="33" t="s">
        <v>123</v>
      </c>
      <c r="B29" s="12"/>
      <c r="D29" s="130">
        <v>17</v>
      </c>
      <c r="E29" s="58"/>
      <c r="F29" s="80" t="s">
        <v>63</v>
      </c>
      <c r="G29" s="22"/>
      <c r="H29" s="80" t="s">
        <v>63</v>
      </c>
      <c r="I29" s="80"/>
      <c r="J29" s="80" t="s">
        <v>63</v>
      </c>
      <c r="K29" s="81"/>
      <c r="L29" s="80" t="s">
        <v>63</v>
      </c>
      <c r="V29" s="62"/>
      <c r="X29" s="62"/>
      <c r="Z29" s="62"/>
      <c r="AB29" s="62"/>
      <c r="AD29" s="62"/>
      <c r="AF29" s="62"/>
    </row>
    <row r="30" spans="1:32" ht="20.55" customHeight="1">
      <c r="A30" s="33" t="s">
        <v>190</v>
      </c>
      <c r="B30" s="12"/>
      <c r="D30" s="130">
        <v>18</v>
      </c>
      <c r="E30" s="58"/>
      <c r="F30" s="59">
        <v>353868</v>
      </c>
      <c r="G30" s="59"/>
      <c r="H30" s="59">
        <v>17835</v>
      </c>
      <c r="I30" s="59"/>
      <c r="J30" s="59">
        <v>353780</v>
      </c>
      <c r="K30" s="59"/>
      <c r="L30" s="59">
        <v>16973</v>
      </c>
      <c r="V30" s="62"/>
      <c r="X30" s="62"/>
      <c r="Z30" s="62"/>
      <c r="AB30" s="62"/>
      <c r="AD30" s="62"/>
      <c r="AF30" s="62"/>
    </row>
    <row r="31" spans="1:32" ht="20.55" customHeight="1">
      <c r="A31" s="33" t="s">
        <v>88</v>
      </c>
      <c r="B31" s="12"/>
      <c r="D31" s="130">
        <v>19</v>
      </c>
      <c r="E31" s="58"/>
      <c r="F31" s="59">
        <v>92516</v>
      </c>
      <c r="G31" s="59"/>
      <c r="H31" s="59">
        <v>258526</v>
      </c>
      <c r="I31" s="59"/>
      <c r="J31" s="59">
        <v>92516</v>
      </c>
      <c r="K31" s="59"/>
      <c r="L31" s="59">
        <v>258526</v>
      </c>
      <c r="V31" s="62"/>
      <c r="X31" s="62"/>
      <c r="Z31" s="62"/>
      <c r="AB31" s="62"/>
      <c r="AD31" s="62"/>
      <c r="AF31" s="62"/>
    </row>
    <row r="32" spans="1:32" ht="20.55" customHeight="1">
      <c r="A32" s="33" t="s">
        <v>9</v>
      </c>
      <c r="B32" s="12"/>
      <c r="D32" s="132"/>
      <c r="E32" s="58"/>
      <c r="F32" s="76"/>
      <c r="G32" s="58"/>
      <c r="H32" s="76"/>
      <c r="I32" s="76"/>
      <c r="J32" s="79"/>
      <c r="K32" s="58"/>
      <c r="L32" s="79"/>
      <c r="V32" s="62"/>
      <c r="X32" s="62"/>
      <c r="Z32" s="62"/>
      <c r="AB32" s="62"/>
      <c r="AD32" s="62"/>
      <c r="AF32" s="62"/>
    </row>
    <row r="33" spans="1:32" ht="20.55" customHeight="1">
      <c r="A33" s="188" t="s">
        <v>187</v>
      </c>
      <c r="B33" s="69"/>
      <c r="D33" s="130"/>
      <c r="E33" s="58"/>
      <c r="F33" s="59">
        <v>2851200</v>
      </c>
      <c r="G33" s="59"/>
      <c r="H33" s="59">
        <v>4165871</v>
      </c>
      <c r="I33" s="59"/>
      <c r="J33" s="59">
        <v>2851200</v>
      </c>
      <c r="K33" s="59"/>
      <c r="L33" s="59">
        <v>4165871</v>
      </c>
      <c r="V33" s="62"/>
      <c r="X33" s="62"/>
      <c r="Z33" s="62"/>
      <c r="AB33" s="62"/>
      <c r="AD33" s="62"/>
      <c r="AF33" s="62"/>
    </row>
    <row r="34" spans="1:32" ht="20.55" customHeight="1">
      <c r="A34" s="96" t="s">
        <v>86</v>
      </c>
      <c r="D34" s="130"/>
      <c r="E34" s="58"/>
      <c r="F34" s="82">
        <v>490864</v>
      </c>
      <c r="G34" s="59"/>
      <c r="H34" s="82">
        <v>694315</v>
      </c>
      <c r="I34" s="59"/>
      <c r="J34" s="59">
        <v>490864</v>
      </c>
      <c r="K34" s="59"/>
      <c r="L34" s="82">
        <v>694240</v>
      </c>
      <c r="V34" s="62"/>
      <c r="X34" s="62"/>
      <c r="Z34" s="62"/>
      <c r="AB34" s="62"/>
      <c r="AD34" s="62"/>
      <c r="AF34" s="62"/>
    </row>
    <row r="35" spans="1:32" ht="20.55" customHeight="1">
      <c r="A35" s="139" t="s">
        <v>124</v>
      </c>
      <c r="B35" s="12"/>
      <c r="C35" s="12"/>
      <c r="D35" s="130"/>
      <c r="E35" s="58"/>
      <c r="F35" s="83">
        <f>SUM(F21:F34)</f>
        <v>5452511</v>
      </c>
      <c r="G35" s="58"/>
      <c r="H35" s="83">
        <f>SUM(H21:H34)</f>
        <v>55589850</v>
      </c>
      <c r="I35" s="60"/>
      <c r="J35" s="74">
        <f>SUM(J21:J34)</f>
        <v>5452423</v>
      </c>
      <c r="K35" s="58"/>
      <c r="L35" s="74">
        <f>SUM(L21:L34)</f>
        <v>55588913</v>
      </c>
      <c r="V35" s="62"/>
      <c r="X35" s="62"/>
      <c r="Z35" s="62"/>
      <c r="AB35" s="62"/>
      <c r="AD35" s="62"/>
      <c r="AF35" s="62"/>
    </row>
    <row r="36" spans="1:32" ht="7.5" customHeight="1">
      <c r="A36" s="55"/>
      <c r="B36" s="12"/>
      <c r="C36" s="12"/>
      <c r="D36" s="130"/>
      <c r="E36" s="58"/>
      <c r="F36" s="58"/>
      <c r="G36" s="58"/>
      <c r="H36" s="58"/>
      <c r="I36" s="60"/>
      <c r="J36" s="58"/>
      <c r="K36" s="58"/>
      <c r="L36" s="58"/>
      <c r="V36" s="62"/>
      <c r="X36" s="62"/>
      <c r="Z36" s="62"/>
      <c r="AB36" s="62"/>
      <c r="AD36" s="62"/>
      <c r="AF36" s="62"/>
    </row>
    <row r="37" spans="1:32" ht="20.55" customHeight="1" thickBot="1">
      <c r="A37" s="139" t="s">
        <v>119</v>
      </c>
      <c r="B37" s="69"/>
      <c r="C37" s="18"/>
      <c r="D37" s="130"/>
      <c r="E37" s="58"/>
      <c r="F37" s="84">
        <f>SUM(F18,F35)</f>
        <v>17379044</v>
      </c>
      <c r="G37" s="58"/>
      <c r="H37" s="84">
        <f>SUM(H18,H35)</f>
        <v>65918377</v>
      </c>
      <c r="I37" s="60"/>
      <c r="J37" s="84">
        <f>SUM(J18,J35)</f>
        <v>16689263</v>
      </c>
      <c r="K37" s="58">
        <f>SUM(K18,K35)</f>
        <v>0</v>
      </c>
      <c r="L37" s="84">
        <f>SUM(L18,L35)</f>
        <v>63141117</v>
      </c>
    </row>
    <row r="38" spans="1:32" ht="20.55" customHeight="1" thickTop="1">
      <c r="A38" s="55"/>
      <c r="B38" s="69"/>
      <c r="C38" s="18"/>
      <c r="D38" s="130"/>
      <c r="E38" s="58"/>
      <c r="F38" s="75"/>
      <c r="G38" s="58"/>
      <c r="H38" s="75"/>
      <c r="I38" s="60"/>
      <c r="J38" s="75"/>
      <c r="K38" s="58"/>
      <c r="L38" s="75"/>
    </row>
    <row r="39" spans="1:32" ht="20.55" customHeight="1">
      <c r="A39" s="55"/>
      <c r="B39" s="69"/>
      <c r="C39" s="18"/>
      <c r="E39" s="58"/>
      <c r="F39" s="75"/>
      <c r="G39" s="58"/>
      <c r="H39" s="75"/>
      <c r="I39" s="60"/>
      <c r="J39" s="75"/>
      <c r="K39" s="58"/>
      <c r="L39" s="75"/>
    </row>
    <row r="40" spans="1:32" ht="20.55" customHeight="1">
      <c r="A40" s="55"/>
      <c r="B40" s="69"/>
      <c r="C40" s="18"/>
      <c r="E40" s="58"/>
      <c r="F40" s="75"/>
      <c r="G40" s="58"/>
      <c r="H40" s="75"/>
      <c r="I40" s="60"/>
      <c r="J40" s="75"/>
      <c r="K40" s="58"/>
      <c r="L40" s="75"/>
    </row>
    <row r="41" spans="1:32" ht="20.55" customHeight="1">
      <c r="A41" s="3"/>
      <c r="B41" s="12"/>
      <c r="C41" s="201" t="s">
        <v>223</v>
      </c>
      <c r="E41" s="12"/>
      <c r="F41" s="85"/>
      <c r="G41" s="12"/>
      <c r="H41" s="85" t="s">
        <v>223</v>
      </c>
      <c r="J41" s="12"/>
      <c r="K41" s="12"/>
    </row>
    <row r="42" spans="1:32" ht="20.55" customHeight="1">
      <c r="A42" s="3"/>
      <c r="B42" s="12"/>
      <c r="C42" s="85"/>
      <c r="E42" s="12"/>
      <c r="F42" s="12"/>
      <c r="G42" s="12"/>
      <c r="J42" s="12"/>
      <c r="K42" s="12"/>
    </row>
    <row r="43" spans="1:32" ht="20.55" customHeight="1">
      <c r="A43" s="139" t="s">
        <v>18</v>
      </c>
      <c r="B43" s="66"/>
      <c r="C43" s="66"/>
      <c r="D43" s="66"/>
      <c r="E43" s="66"/>
      <c r="F43" s="66"/>
      <c r="G43" s="66"/>
      <c r="H43" s="56"/>
      <c r="I43" s="56"/>
      <c r="J43" s="66"/>
      <c r="K43" s="66"/>
      <c r="L43" s="57"/>
    </row>
    <row r="44" spans="1:32" ht="20.55" customHeight="1">
      <c r="A44" s="139" t="s">
        <v>136</v>
      </c>
      <c r="B44" s="66"/>
      <c r="C44" s="66"/>
      <c r="D44" s="66"/>
      <c r="E44" s="66"/>
      <c r="F44" s="66"/>
      <c r="G44" s="66"/>
      <c r="H44" s="56"/>
      <c r="I44" s="56"/>
      <c r="J44" s="66"/>
      <c r="K44" s="66"/>
      <c r="L44" s="57"/>
    </row>
    <row r="45" spans="1:32" ht="20.55" customHeight="1">
      <c r="A45" s="139" t="str">
        <f>A3</f>
        <v>AS AT DECEMBER 31, 2018</v>
      </c>
      <c r="B45" s="66"/>
      <c r="C45" s="66"/>
      <c r="D45" s="66"/>
      <c r="E45" s="66"/>
      <c r="F45" s="66"/>
      <c r="G45" s="66"/>
      <c r="H45" s="56"/>
      <c r="I45" s="56"/>
      <c r="J45" s="66"/>
      <c r="K45" s="66"/>
      <c r="L45" s="57"/>
    </row>
    <row r="46" spans="1:32" ht="20.55" customHeight="1">
      <c r="A46" s="55"/>
      <c r="B46" s="66"/>
      <c r="C46" s="66"/>
      <c r="D46" s="66"/>
      <c r="E46" s="66"/>
      <c r="F46" s="66"/>
      <c r="G46" s="66"/>
      <c r="H46" s="56"/>
      <c r="I46" s="56"/>
      <c r="J46" s="66"/>
      <c r="K46" s="66"/>
      <c r="L46" s="57"/>
    </row>
    <row r="47" spans="1:32" ht="20.55" customHeight="1">
      <c r="A47" s="139" t="s">
        <v>48</v>
      </c>
      <c r="B47" s="66"/>
      <c r="C47" s="66"/>
      <c r="D47" s="66"/>
      <c r="E47" s="66"/>
      <c r="F47" s="66"/>
      <c r="G47" s="66"/>
      <c r="H47" s="56"/>
      <c r="I47" s="56"/>
      <c r="J47" s="66"/>
      <c r="K47" s="66"/>
      <c r="L47" s="57"/>
    </row>
    <row r="48" spans="1:32" ht="20.55" customHeight="1">
      <c r="A48" s="12"/>
      <c r="B48" s="12"/>
      <c r="C48" s="12"/>
      <c r="E48" s="66"/>
      <c r="F48" s="264" t="s">
        <v>131</v>
      </c>
      <c r="G48" s="264"/>
      <c r="H48" s="264"/>
      <c r="I48" s="264"/>
      <c r="J48" s="264"/>
      <c r="K48" s="264"/>
      <c r="L48" s="264"/>
    </row>
    <row r="49" spans="1:32" ht="20.55" customHeight="1">
      <c r="A49" s="12"/>
      <c r="B49" s="12"/>
      <c r="C49" s="12"/>
      <c r="E49" s="18"/>
      <c r="F49" s="265" t="s">
        <v>46</v>
      </c>
      <c r="G49" s="265"/>
      <c r="H49" s="265"/>
      <c r="I49" s="265"/>
      <c r="J49" s="265" t="s">
        <v>142</v>
      </c>
      <c r="K49" s="265"/>
      <c r="L49" s="265"/>
    </row>
    <row r="50" spans="1:32" ht="20.55" customHeight="1">
      <c r="A50" s="12"/>
      <c r="B50" s="12"/>
      <c r="C50" s="12"/>
      <c r="D50" s="154" t="s">
        <v>36</v>
      </c>
      <c r="E50" s="47"/>
      <c r="F50" s="185" t="s">
        <v>182</v>
      </c>
      <c r="G50" s="23"/>
      <c r="H50" s="185" t="s">
        <v>59</v>
      </c>
      <c r="I50" s="152"/>
      <c r="J50" s="185" t="s">
        <v>182</v>
      </c>
      <c r="K50" s="23"/>
      <c r="L50" s="185" t="s">
        <v>59</v>
      </c>
    </row>
    <row r="51" spans="1:32" ht="20.55" customHeight="1">
      <c r="A51" s="139" t="s">
        <v>0</v>
      </c>
      <c r="B51" s="12"/>
      <c r="C51" s="12"/>
      <c r="E51" s="12"/>
      <c r="F51" s="12"/>
      <c r="G51" s="12"/>
      <c r="H51" s="12"/>
      <c r="J51" s="12"/>
      <c r="K51" s="12"/>
      <c r="L51" s="12"/>
    </row>
    <row r="52" spans="1:32" ht="20.55" customHeight="1">
      <c r="A52" s="14" t="s">
        <v>191</v>
      </c>
      <c r="C52" s="12"/>
      <c r="D52" s="130">
        <v>20</v>
      </c>
      <c r="E52" s="12"/>
      <c r="F52" s="21" t="s">
        <v>63</v>
      </c>
      <c r="G52" s="58"/>
      <c r="H52" s="59">
        <v>44984100</v>
      </c>
      <c r="I52" s="87"/>
      <c r="J52" s="21" t="s">
        <v>63</v>
      </c>
      <c r="K52" s="58"/>
      <c r="L52" s="59">
        <v>44984100</v>
      </c>
    </row>
    <row r="53" spans="1:32" ht="20.55" customHeight="1">
      <c r="A53" s="14" t="s">
        <v>21</v>
      </c>
      <c r="C53" s="12"/>
      <c r="D53" s="130">
        <v>21</v>
      </c>
      <c r="E53" s="88"/>
      <c r="F53" s="59">
        <v>28494351</v>
      </c>
      <c r="G53" s="88"/>
      <c r="H53" s="59">
        <v>25657433</v>
      </c>
      <c r="I53" s="87"/>
      <c r="J53" s="59">
        <v>27327306</v>
      </c>
      <c r="K53" s="88"/>
      <c r="L53" s="59">
        <v>24725769</v>
      </c>
    </row>
    <row r="54" spans="1:32" ht="20.55" customHeight="1">
      <c r="A54" s="14" t="s">
        <v>158</v>
      </c>
      <c r="D54" s="132">
        <v>10</v>
      </c>
      <c r="E54" s="58"/>
      <c r="F54" s="59">
        <v>11763307</v>
      </c>
      <c r="G54" s="58"/>
      <c r="H54" s="59">
        <v>11763307</v>
      </c>
      <c r="I54" s="87"/>
      <c r="J54" s="59">
        <v>11763307</v>
      </c>
      <c r="K54" s="58"/>
      <c r="L54" s="59">
        <v>11763307</v>
      </c>
      <c r="V54" s="62"/>
      <c r="X54" s="62"/>
      <c r="Z54" s="62"/>
      <c r="AB54" s="62"/>
      <c r="AD54" s="62"/>
      <c r="AF54" s="62"/>
    </row>
    <row r="55" spans="1:32" ht="20.55" customHeight="1">
      <c r="A55" s="14" t="s">
        <v>138</v>
      </c>
      <c r="D55" s="132"/>
      <c r="E55" s="58"/>
      <c r="F55" s="59"/>
      <c r="G55" s="58"/>
      <c r="H55" s="59"/>
      <c r="I55" s="87"/>
      <c r="J55" s="59"/>
      <c r="K55" s="58"/>
      <c r="L55" s="59"/>
      <c r="V55" s="62"/>
      <c r="X55" s="62"/>
      <c r="Z55" s="62"/>
      <c r="AB55" s="62"/>
      <c r="AD55" s="62"/>
      <c r="AF55" s="62"/>
    </row>
    <row r="56" spans="1:32" ht="20.55" customHeight="1">
      <c r="A56" s="14" t="s">
        <v>139</v>
      </c>
      <c r="D56" s="132">
        <v>7</v>
      </c>
      <c r="E56" s="58"/>
      <c r="F56" s="59">
        <v>1802954</v>
      </c>
      <c r="G56" s="58"/>
      <c r="H56" s="59">
        <v>11479498</v>
      </c>
      <c r="I56" s="87"/>
      <c r="J56" s="59">
        <v>1802954</v>
      </c>
      <c r="K56" s="58"/>
      <c r="L56" s="59">
        <v>11479498</v>
      </c>
      <c r="V56" s="62"/>
      <c r="X56" s="62"/>
      <c r="Z56" s="62"/>
      <c r="AB56" s="62"/>
      <c r="AD56" s="62"/>
      <c r="AF56" s="62"/>
    </row>
    <row r="57" spans="1:32" ht="20.55" customHeight="1">
      <c r="A57" s="14" t="s">
        <v>140</v>
      </c>
      <c r="D57" s="132">
        <v>22</v>
      </c>
      <c r="E57" s="58"/>
      <c r="F57" s="59">
        <v>1826877</v>
      </c>
      <c r="G57" s="58"/>
      <c r="H57" s="59">
        <v>1641484</v>
      </c>
      <c r="I57" s="87"/>
      <c r="J57" s="59">
        <v>1826877</v>
      </c>
      <c r="K57" s="58"/>
      <c r="L57" s="59">
        <v>1641484</v>
      </c>
      <c r="V57" s="62"/>
      <c r="X57" s="62"/>
      <c r="Z57" s="62"/>
      <c r="AB57" s="62"/>
      <c r="AD57" s="62"/>
      <c r="AF57" s="62"/>
    </row>
    <row r="58" spans="1:32" ht="20.55" customHeight="1">
      <c r="A58" s="14" t="s">
        <v>84</v>
      </c>
      <c r="C58" s="12"/>
      <c r="D58" s="130">
        <v>23</v>
      </c>
      <c r="E58" s="58"/>
      <c r="F58" s="59">
        <v>1141111</v>
      </c>
      <c r="G58" s="58"/>
      <c r="H58" s="59">
        <v>1141111</v>
      </c>
      <c r="I58" s="87"/>
      <c r="J58" s="59">
        <v>1141111</v>
      </c>
      <c r="K58" s="58"/>
      <c r="L58" s="59">
        <v>1141111</v>
      </c>
      <c r="V58" s="62"/>
      <c r="X58" s="62"/>
      <c r="Z58" s="62"/>
      <c r="AB58" s="62"/>
      <c r="AD58" s="62"/>
      <c r="AF58" s="62"/>
    </row>
    <row r="59" spans="1:32" ht="20.55" customHeight="1">
      <c r="A59" s="3" t="s">
        <v>7</v>
      </c>
      <c r="B59" s="12"/>
      <c r="D59" s="130">
        <v>24</v>
      </c>
      <c r="E59" s="58"/>
      <c r="F59" s="59">
        <v>5617318</v>
      </c>
      <c r="G59" s="58"/>
      <c r="H59" s="59">
        <v>5762937</v>
      </c>
      <c r="I59" s="87"/>
      <c r="J59" s="59">
        <v>5617318</v>
      </c>
      <c r="K59" s="58"/>
      <c r="L59" s="59">
        <v>5762937</v>
      </c>
      <c r="V59" s="62"/>
      <c r="X59" s="62"/>
      <c r="Z59" s="62"/>
      <c r="AB59" s="62"/>
      <c r="AD59" s="62"/>
      <c r="AF59" s="62"/>
    </row>
    <row r="60" spans="1:32" ht="20.55" customHeight="1">
      <c r="A60" s="139" t="s">
        <v>125</v>
      </c>
      <c r="C60" s="12"/>
      <c r="D60" s="130"/>
      <c r="E60" s="58"/>
      <c r="F60" s="89">
        <f>SUM(F52:F59)</f>
        <v>50645918</v>
      </c>
      <c r="G60" s="58"/>
      <c r="H60" s="89">
        <f>SUM(H52:H59)</f>
        <v>102429870</v>
      </c>
      <c r="I60" s="60"/>
      <c r="J60" s="89">
        <f>SUM(J52:J59)</f>
        <v>49478873</v>
      </c>
      <c r="K60" s="58"/>
      <c r="L60" s="89">
        <f>SUM(L52:L59)</f>
        <v>101498206</v>
      </c>
      <c r="V60" s="62"/>
      <c r="X60" s="62"/>
      <c r="Z60" s="62"/>
      <c r="AB60" s="62"/>
      <c r="AD60" s="62"/>
      <c r="AF60" s="62"/>
    </row>
    <row r="61" spans="1:32" ht="20.55" customHeight="1">
      <c r="A61" s="86"/>
      <c r="C61" s="12"/>
      <c r="D61" s="130"/>
      <c r="E61" s="58"/>
      <c r="F61" s="75"/>
      <c r="G61" s="58"/>
      <c r="H61" s="75"/>
      <c r="I61" s="60"/>
      <c r="J61" s="75"/>
      <c r="K61" s="58"/>
      <c r="L61" s="75"/>
      <c r="V61" s="62"/>
      <c r="X61" s="62"/>
      <c r="Z61" s="62"/>
      <c r="AB61" s="62"/>
      <c r="AD61" s="62"/>
      <c r="AF61" s="62"/>
    </row>
    <row r="62" spans="1:32" ht="20.55" customHeight="1">
      <c r="A62" s="139" t="s">
        <v>6</v>
      </c>
      <c r="B62" s="12"/>
      <c r="C62" s="12"/>
      <c r="D62" s="130"/>
      <c r="E62" s="58"/>
      <c r="F62" s="58"/>
      <c r="G62" s="58"/>
      <c r="H62" s="58"/>
      <c r="I62" s="60"/>
      <c r="J62" s="58"/>
      <c r="K62" s="58"/>
      <c r="L62" s="58"/>
      <c r="V62" s="62"/>
      <c r="X62" s="62"/>
      <c r="Z62" s="62"/>
      <c r="AB62" s="62"/>
      <c r="AD62" s="62"/>
      <c r="AF62" s="62"/>
    </row>
    <row r="63" spans="1:32" ht="20.55" customHeight="1">
      <c r="A63" s="33" t="s">
        <v>159</v>
      </c>
      <c r="B63" s="12"/>
      <c r="C63" s="12"/>
      <c r="D63" s="130">
        <v>10</v>
      </c>
      <c r="E63" s="58"/>
      <c r="F63" s="90" t="s">
        <v>63</v>
      </c>
      <c r="G63" s="58"/>
      <c r="H63" s="90" t="s">
        <v>63</v>
      </c>
      <c r="I63" s="60"/>
      <c r="J63" s="90" t="s">
        <v>63</v>
      </c>
      <c r="K63" s="58"/>
      <c r="L63" s="90" t="s">
        <v>63</v>
      </c>
      <c r="V63" s="62"/>
      <c r="X63" s="62"/>
      <c r="Z63" s="62"/>
      <c r="AB63" s="62"/>
      <c r="AD63" s="62"/>
      <c r="AF63" s="62"/>
    </row>
    <row r="64" spans="1:32" ht="20.55" customHeight="1">
      <c r="A64" s="3" t="s">
        <v>141</v>
      </c>
      <c r="C64" s="12"/>
      <c r="D64" s="131">
        <v>23</v>
      </c>
      <c r="E64" s="71"/>
      <c r="F64" s="90" t="s">
        <v>63</v>
      </c>
      <c r="G64" s="71"/>
      <c r="H64" s="90" t="s">
        <v>63</v>
      </c>
      <c r="I64" s="68"/>
      <c r="J64" s="90" t="s">
        <v>63</v>
      </c>
      <c r="K64" s="71"/>
      <c r="L64" s="90" t="s">
        <v>63</v>
      </c>
      <c r="V64" s="62"/>
      <c r="X64" s="62"/>
      <c r="Z64" s="62"/>
      <c r="AB64" s="62"/>
      <c r="AD64" s="62"/>
      <c r="AF64" s="62"/>
    </row>
    <row r="65" spans="1:32" ht="20.55" customHeight="1">
      <c r="A65" s="33" t="s">
        <v>22</v>
      </c>
      <c r="C65" s="12"/>
      <c r="D65" s="131">
        <v>25</v>
      </c>
      <c r="E65" s="71"/>
      <c r="F65" s="59">
        <v>150195</v>
      </c>
      <c r="G65" s="71"/>
      <c r="H65" s="59">
        <v>85583</v>
      </c>
      <c r="I65" s="68"/>
      <c r="J65" s="59">
        <v>150195</v>
      </c>
      <c r="K65" s="71"/>
      <c r="L65" s="59">
        <v>85583</v>
      </c>
      <c r="V65" s="62"/>
      <c r="X65" s="62"/>
      <c r="Z65" s="62"/>
      <c r="AB65" s="62"/>
      <c r="AD65" s="62"/>
      <c r="AF65" s="62"/>
    </row>
    <row r="66" spans="1:32" ht="20.55" customHeight="1">
      <c r="A66" s="33" t="s">
        <v>23</v>
      </c>
      <c r="C66" s="12"/>
      <c r="D66" s="131"/>
      <c r="E66" s="71"/>
      <c r="F66" s="21" t="s">
        <v>63</v>
      </c>
      <c r="G66" s="71"/>
      <c r="H66" s="59">
        <v>334296</v>
      </c>
      <c r="I66" s="68"/>
      <c r="J66" s="21" t="s">
        <v>63</v>
      </c>
      <c r="K66" s="71"/>
      <c r="L66" s="59">
        <v>334296</v>
      </c>
      <c r="V66" s="62"/>
      <c r="X66" s="62"/>
      <c r="Z66" s="62"/>
      <c r="AB66" s="62"/>
      <c r="AD66" s="62"/>
      <c r="AF66" s="62"/>
    </row>
    <row r="67" spans="1:32" ht="20.55" customHeight="1">
      <c r="A67" s="33" t="s">
        <v>24</v>
      </c>
      <c r="C67" s="12"/>
      <c r="D67" s="131">
        <v>27</v>
      </c>
      <c r="E67" s="71"/>
      <c r="F67" s="59">
        <v>211273</v>
      </c>
      <c r="G67" s="71"/>
      <c r="H67" s="59">
        <v>156000</v>
      </c>
      <c r="I67" s="68"/>
      <c r="J67" s="61">
        <v>211273</v>
      </c>
      <c r="K67" s="71"/>
      <c r="L67" s="61">
        <v>156000</v>
      </c>
      <c r="V67" s="62"/>
      <c r="X67" s="62"/>
      <c r="Z67" s="62"/>
      <c r="AB67" s="62"/>
      <c r="AD67" s="62"/>
      <c r="AF67" s="62"/>
    </row>
    <row r="68" spans="1:32" ht="20.55" customHeight="1">
      <c r="A68" s="139" t="s">
        <v>127</v>
      </c>
      <c r="B68" s="33"/>
      <c r="C68" s="12"/>
      <c r="D68" s="130"/>
      <c r="E68" s="58"/>
      <c r="F68" s="89">
        <f>SUM(F64:F67)</f>
        <v>361468</v>
      </c>
      <c r="G68" s="58"/>
      <c r="H68" s="89">
        <f>SUM(H64:H67)</f>
        <v>575879</v>
      </c>
      <c r="I68" s="60"/>
      <c r="J68" s="89">
        <f>SUM(J64:K67)</f>
        <v>361468</v>
      </c>
      <c r="K68" s="58"/>
      <c r="L68" s="89">
        <f>SUM(L64:L67)</f>
        <v>575879</v>
      </c>
      <c r="V68" s="62"/>
      <c r="X68" s="62"/>
      <c r="Z68" s="62"/>
      <c r="AB68" s="62"/>
      <c r="AD68" s="62"/>
      <c r="AF68" s="62"/>
    </row>
    <row r="69" spans="1:32" ht="7.5" customHeight="1">
      <c r="A69" s="86"/>
      <c r="B69" s="33"/>
      <c r="C69" s="12"/>
      <c r="D69" s="130"/>
      <c r="E69" s="58"/>
      <c r="F69" s="75"/>
      <c r="G69" s="58"/>
      <c r="H69" s="75"/>
      <c r="I69" s="60"/>
      <c r="J69" s="75"/>
      <c r="K69" s="58"/>
      <c r="L69" s="75"/>
      <c r="V69" s="62"/>
      <c r="X69" s="62"/>
      <c r="Z69" s="62"/>
      <c r="AB69" s="62"/>
      <c r="AD69" s="62"/>
      <c r="AF69" s="62"/>
    </row>
    <row r="70" spans="1:32" ht="20.55" customHeight="1">
      <c r="A70" s="139" t="s">
        <v>126</v>
      </c>
      <c r="B70" s="33"/>
      <c r="C70" s="12"/>
      <c r="D70" s="130"/>
      <c r="E70" s="58"/>
      <c r="F70" s="83">
        <f>SUM(F60,F68)</f>
        <v>51007386</v>
      </c>
      <c r="G70" s="58">
        <f>SUM(G60,G68)</f>
        <v>0</v>
      </c>
      <c r="H70" s="83">
        <f>SUM(H60,H68)</f>
        <v>103005749</v>
      </c>
      <c r="I70" s="60"/>
      <c r="J70" s="83">
        <f>SUM(J60,J68)</f>
        <v>49840341</v>
      </c>
      <c r="K70" s="58">
        <f>SUM(K60,K68)</f>
        <v>0</v>
      </c>
      <c r="L70" s="83">
        <f>SUM(L60,L68)</f>
        <v>102074085</v>
      </c>
      <c r="V70" s="62"/>
      <c r="X70" s="62"/>
      <c r="Z70" s="62"/>
      <c r="AB70" s="62"/>
      <c r="AD70" s="62"/>
      <c r="AF70" s="62"/>
    </row>
    <row r="71" spans="1:32" ht="20.55" customHeight="1">
      <c r="A71" s="139"/>
      <c r="B71" s="33"/>
      <c r="C71" s="12"/>
      <c r="D71" s="130"/>
      <c r="E71" s="58"/>
      <c r="F71" s="75"/>
      <c r="G71" s="58"/>
      <c r="H71" s="75"/>
      <c r="I71" s="60"/>
      <c r="J71" s="75"/>
      <c r="K71" s="58"/>
      <c r="L71" s="75"/>
      <c r="V71" s="62"/>
      <c r="X71" s="62"/>
      <c r="Z71" s="62"/>
      <c r="AB71" s="62"/>
      <c r="AD71" s="62"/>
      <c r="AF71" s="62"/>
    </row>
    <row r="72" spans="1:32" ht="20.55" customHeight="1">
      <c r="A72" s="139" t="s">
        <v>8</v>
      </c>
      <c r="B72" s="12"/>
      <c r="C72" s="12"/>
      <c r="D72" s="130"/>
      <c r="E72" s="12"/>
      <c r="F72" s="91"/>
      <c r="G72" s="92"/>
      <c r="H72" s="91"/>
      <c r="I72" s="93"/>
      <c r="J72" s="91"/>
      <c r="K72" s="92"/>
      <c r="L72" s="91"/>
    </row>
    <row r="73" spans="1:32" ht="20.55" customHeight="1">
      <c r="A73" s="33" t="s">
        <v>80</v>
      </c>
      <c r="C73" s="12"/>
      <c r="D73" s="130"/>
      <c r="E73" s="88"/>
      <c r="F73" s="88"/>
      <c r="G73" s="88"/>
      <c r="H73" s="88"/>
      <c r="I73" s="87"/>
      <c r="J73" s="58"/>
      <c r="K73" s="12"/>
      <c r="L73" s="58"/>
    </row>
    <row r="74" spans="1:32" ht="20.55" customHeight="1">
      <c r="A74" s="33" t="s">
        <v>192</v>
      </c>
      <c r="B74" s="12"/>
      <c r="D74" s="130"/>
      <c r="E74" s="88"/>
      <c r="F74" s="88"/>
      <c r="G74" s="88"/>
      <c r="H74" s="88"/>
      <c r="I74" s="87"/>
      <c r="J74" s="58"/>
      <c r="K74" s="12"/>
      <c r="L74" s="58"/>
    </row>
    <row r="75" spans="1:32" ht="20.55" customHeight="1" thickBot="1">
      <c r="A75" s="33" t="s">
        <v>193</v>
      </c>
      <c r="B75" s="12"/>
      <c r="C75" s="94"/>
      <c r="D75" s="130">
        <v>26</v>
      </c>
      <c r="E75" s="88"/>
      <c r="F75" s="95">
        <v>1113740525</v>
      </c>
      <c r="G75" s="88"/>
      <c r="H75" s="95">
        <v>337500000</v>
      </c>
      <c r="I75" s="87"/>
      <c r="J75" s="95">
        <v>1113740525</v>
      </c>
      <c r="K75" s="12"/>
      <c r="L75" s="95">
        <v>337500000</v>
      </c>
    </row>
    <row r="76" spans="1:32" ht="20.55" customHeight="1" thickTop="1">
      <c r="A76" s="33" t="s">
        <v>194</v>
      </c>
      <c r="B76" s="12"/>
      <c r="D76" s="130"/>
      <c r="E76" s="58"/>
      <c r="F76" s="58"/>
      <c r="G76" s="58"/>
      <c r="H76" s="58"/>
      <c r="I76" s="60"/>
      <c r="J76" s="58"/>
      <c r="K76" s="58"/>
      <c r="L76" s="58"/>
      <c r="V76" s="62"/>
      <c r="X76" s="62"/>
      <c r="Z76" s="62"/>
      <c r="AB76" s="62"/>
      <c r="AD76" s="62"/>
      <c r="AF76" s="62"/>
    </row>
    <row r="77" spans="1:32" ht="20.55" customHeight="1">
      <c r="A77" s="33" t="s">
        <v>195</v>
      </c>
      <c r="B77" s="12"/>
      <c r="D77" s="131">
        <v>26</v>
      </c>
      <c r="E77" s="71"/>
      <c r="F77" s="72">
        <f>+'SE_CON (E)'!F36</f>
        <v>1112738045</v>
      </c>
      <c r="G77" s="171"/>
      <c r="H77" s="72">
        <f>+'SE_CON (E)'!F24</f>
        <v>337497130</v>
      </c>
      <c r="I77" s="172"/>
      <c r="J77" s="72">
        <f>+'SE_COM (E)'!F31</f>
        <v>1112738045</v>
      </c>
      <c r="K77" s="9"/>
      <c r="L77" s="72">
        <f>+'SE_COM (E)'!F21</f>
        <v>337497130</v>
      </c>
      <c r="V77" s="62"/>
      <c r="X77" s="62"/>
      <c r="Z77" s="62"/>
      <c r="AB77" s="62"/>
      <c r="AD77" s="62"/>
      <c r="AF77" s="62"/>
    </row>
    <row r="78" spans="1:32" ht="20.55" customHeight="1">
      <c r="A78" s="33" t="s">
        <v>196</v>
      </c>
      <c r="C78" s="12"/>
      <c r="D78" s="130" t="s">
        <v>198</v>
      </c>
      <c r="E78" s="58"/>
      <c r="F78" s="72">
        <f>+'SE_CON (E)'!H36</f>
        <v>-746116038</v>
      </c>
      <c r="G78" s="58"/>
      <c r="H78" s="72">
        <f>+'SE_CON (E)'!H24</f>
        <v>-5894626</v>
      </c>
      <c r="I78" s="60"/>
      <c r="J78" s="72">
        <f>+'SE_COM (E)'!H31</f>
        <v>-746116038</v>
      </c>
      <c r="K78" s="58"/>
      <c r="L78" s="72">
        <f>+'SE_COM (E)'!H21</f>
        <v>-5894626</v>
      </c>
      <c r="V78" s="62"/>
      <c r="X78" s="62"/>
      <c r="Z78" s="62"/>
      <c r="AB78" s="62"/>
      <c r="AD78" s="62"/>
      <c r="AF78" s="62"/>
    </row>
    <row r="79" spans="1:32" ht="20.55" customHeight="1">
      <c r="A79" s="33" t="s">
        <v>197</v>
      </c>
      <c r="B79" s="12"/>
      <c r="D79" s="131"/>
      <c r="E79" s="58"/>
      <c r="F79" s="72">
        <f>+'SE_CON (E)'!J36</f>
        <v>-225647</v>
      </c>
      <c r="G79" s="58"/>
      <c r="H79" s="72">
        <f>+'SE_CON (E)'!J24</f>
        <v>-225647</v>
      </c>
      <c r="I79" s="60"/>
      <c r="J79" s="173" t="s">
        <v>63</v>
      </c>
      <c r="K79" s="58"/>
      <c r="L79" s="173" t="s">
        <v>63</v>
      </c>
      <c r="V79" s="62"/>
      <c r="X79" s="62"/>
      <c r="Z79" s="62"/>
      <c r="AB79" s="62"/>
      <c r="AD79" s="62"/>
      <c r="AF79" s="62"/>
    </row>
    <row r="80" spans="1:32" ht="20.55" customHeight="1">
      <c r="A80" s="33" t="s">
        <v>128</v>
      </c>
      <c r="D80" s="130"/>
      <c r="E80" s="58"/>
      <c r="F80" s="58"/>
      <c r="G80" s="58"/>
      <c r="H80" s="58"/>
      <c r="I80" s="60"/>
      <c r="J80" s="72"/>
      <c r="K80" s="58"/>
      <c r="L80" s="72"/>
      <c r="V80" s="62"/>
      <c r="X80" s="62"/>
      <c r="Z80" s="62"/>
      <c r="AB80" s="62"/>
      <c r="AD80" s="62"/>
      <c r="AF80" s="62"/>
    </row>
    <row r="81" spans="1:32" ht="20.55" customHeight="1">
      <c r="A81" s="12" t="s">
        <v>56</v>
      </c>
      <c r="B81" s="12"/>
      <c r="C81" s="94"/>
      <c r="D81" s="131">
        <v>29</v>
      </c>
      <c r="E81" s="71"/>
      <c r="F81" s="72">
        <f>+'SE_CON (E)'!L36</f>
        <v>11250000</v>
      </c>
      <c r="G81" s="71"/>
      <c r="H81" s="72">
        <f>+'SE_CON (E)'!L24</f>
        <v>11250000</v>
      </c>
      <c r="I81" s="68"/>
      <c r="J81" s="72">
        <f>+'SE_COM (E)'!J31</f>
        <v>11250000</v>
      </c>
      <c r="K81" s="71"/>
      <c r="L81" s="72">
        <f>+'SE_COM (E)'!J23</f>
        <v>11250000</v>
      </c>
      <c r="V81" s="62"/>
      <c r="X81" s="62"/>
      <c r="Z81" s="62"/>
      <c r="AB81" s="62"/>
      <c r="AD81" s="62"/>
      <c r="AF81" s="62"/>
    </row>
    <row r="82" spans="1:32" ht="20.55" customHeight="1">
      <c r="A82" s="12" t="s">
        <v>57</v>
      </c>
      <c r="B82" s="12"/>
      <c r="C82" s="94"/>
      <c r="D82" s="131"/>
      <c r="E82" s="71"/>
      <c r="F82" s="68">
        <f>+'SE_CON (E)'!N36</f>
        <v>-413007079</v>
      </c>
      <c r="G82" s="71"/>
      <c r="H82" s="68">
        <f>+'SE_CON (E)'!N24</f>
        <v>-381089459</v>
      </c>
      <c r="I82" s="68"/>
      <c r="J82" s="72">
        <f>+'SE_COM (E)'!L31</f>
        <v>-411988335</v>
      </c>
      <c r="K82" s="71"/>
      <c r="L82" s="72">
        <f>+'SE_COM (E)'!L21</f>
        <v>-382409472</v>
      </c>
      <c r="V82" s="62"/>
      <c r="X82" s="62"/>
      <c r="Z82" s="62"/>
      <c r="AB82" s="62"/>
      <c r="AD82" s="62"/>
      <c r="AF82" s="62"/>
    </row>
    <row r="83" spans="1:32" ht="20.55" customHeight="1">
      <c r="A83" s="33" t="s">
        <v>15</v>
      </c>
      <c r="C83" s="97"/>
      <c r="D83" s="131"/>
      <c r="E83" s="71"/>
      <c r="F83" s="174">
        <f>+'SE_CON (E)'!T36</f>
        <v>1732377</v>
      </c>
      <c r="G83" s="71"/>
      <c r="H83" s="174">
        <f>+'SE_CON (E)'!T24</f>
        <v>1375230</v>
      </c>
      <c r="I83" s="68"/>
      <c r="J83" s="174">
        <f>+'SE_COM (E)'!N31</f>
        <v>965250</v>
      </c>
      <c r="K83" s="71"/>
      <c r="L83" s="174">
        <f>+'SE_COM (E)'!N21</f>
        <v>624000</v>
      </c>
      <c r="V83" s="62"/>
      <c r="X83" s="62"/>
      <c r="Z83" s="62"/>
      <c r="AB83" s="62"/>
      <c r="AD83" s="62"/>
      <c r="AF83" s="62"/>
    </row>
    <row r="84" spans="1:32" ht="20.55" customHeight="1">
      <c r="A84" s="139" t="s">
        <v>89</v>
      </c>
      <c r="B84" s="12"/>
      <c r="D84" s="130"/>
      <c r="E84" s="58"/>
      <c r="F84" s="75">
        <f>SUM(F77:F83)</f>
        <v>-33628342</v>
      </c>
      <c r="G84" s="58"/>
      <c r="H84" s="75">
        <f>SUM(H77:H83)</f>
        <v>-37087372</v>
      </c>
      <c r="I84" s="60"/>
      <c r="J84" s="75">
        <f>SUM(J77:J83)</f>
        <v>-33151078</v>
      </c>
      <c r="K84" s="58">
        <f>SUM(K77:K83)</f>
        <v>0</v>
      </c>
      <c r="L84" s="75">
        <f>SUM(L77:L83)</f>
        <v>-38932968</v>
      </c>
      <c r="V84" s="62"/>
      <c r="X84" s="62"/>
      <c r="Z84" s="62"/>
      <c r="AB84" s="62"/>
      <c r="AD84" s="62"/>
      <c r="AF84" s="62"/>
    </row>
    <row r="85" spans="1:32" ht="20.55" customHeight="1">
      <c r="A85" s="33" t="s">
        <v>58</v>
      </c>
      <c r="B85" s="12"/>
      <c r="D85" s="130"/>
      <c r="E85" s="58"/>
      <c r="F85" s="22" t="s">
        <v>63</v>
      </c>
      <c r="G85" s="22"/>
      <c r="H85" s="22" t="s">
        <v>63</v>
      </c>
      <c r="I85" s="60"/>
      <c r="J85" s="22" t="s">
        <v>63</v>
      </c>
      <c r="K85" s="58"/>
      <c r="L85" s="22" t="s">
        <v>63</v>
      </c>
      <c r="V85" s="62"/>
      <c r="X85" s="62"/>
      <c r="Z85" s="62"/>
      <c r="AB85" s="62"/>
      <c r="AD85" s="62"/>
      <c r="AF85" s="62"/>
    </row>
    <row r="86" spans="1:32" ht="20.55" customHeight="1">
      <c r="A86" s="139" t="s">
        <v>227</v>
      </c>
      <c r="B86" s="12"/>
      <c r="C86" s="99"/>
      <c r="D86" s="130"/>
      <c r="E86" s="12"/>
      <c r="F86" s="89">
        <f>SUM(F84:F85)</f>
        <v>-33628342</v>
      </c>
      <c r="G86" s="12"/>
      <c r="H86" s="89">
        <f>SUM(H84:H85)</f>
        <v>-37087372</v>
      </c>
      <c r="J86" s="89">
        <f>SUM(J84:J85)</f>
        <v>-33151078</v>
      </c>
      <c r="K86" s="12">
        <f>SUM(K84:K85)</f>
        <v>0</v>
      </c>
      <c r="L86" s="89">
        <f>SUM(L84:L85)</f>
        <v>-38932968</v>
      </c>
      <c r="V86" s="62"/>
      <c r="X86" s="62"/>
      <c r="Z86" s="62"/>
      <c r="AB86" s="62"/>
      <c r="AD86" s="62"/>
      <c r="AF86" s="62"/>
    </row>
    <row r="87" spans="1:32" ht="7.5" customHeight="1">
      <c r="A87" s="98"/>
      <c r="B87" s="12"/>
      <c r="C87" s="99"/>
      <c r="D87" s="130"/>
      <c r="E87" s="12"/>
      <c r="F87" s="12"/>
      <c r="G87" s="12"/>
      <c r="H87" s="12"/>
      <c r="J87" s="12"/>
      <c r="K87" s="12"/>
      <c r="L87" s="12"/>
      <c r="V87" s="62"/>
      <c r="X87" s="62"/>
      <c r="Z87" s="62"/>
      <c r="AB87" s="62"/>
      <c r="AD87" s="62"/>
      <c r="AF87" s="62"/>
    </row>
    <row r="88" spans="1:32" ht="20.55" customHeight="1" thickBot="1">
      <c r="A88" s="139" t="s">
        <v>90</v>
      </c>
      <c r="B88" s="12"/>
      <c r="C88" s="99"/>
      <c r="D88" s="130"/>
      <c r="E88" s="12"/>
      <c r="F88" s="84">
        <f>SUM(F70,F86)</f>
        <v>17379044</v>
      </c>
      <c r="G88" s="12"/>
      <c r="H88" s="84">
        <f>SUM(H70,H86)</f>
        <v>65918377</v>
      </c>
      <c r="J88" s="84">
        <f>SUM(J70,J86)</f>
        <v>16689263</v>
      </c>
      <c r="K88" s="12">
        <f>SUM(K70,K86)</f>
        <v>0</v>
      </c>
      <c r="L88" s="84">
        <f>SUM(L70,L86)</f>
        <v>63141117</v>
      </c>
      <c r="V88" s="62"/>
      <c r="X88" s="62"/>
      <c r="Z88" s="62"/>
      <c r="AB88" s="62"/>
      <c r="AD88" s="62"/>
      <c r="AF88" s="62"/>
    </row>
    <row r="89" spans="1:32" ht="20.55" customHeight="1" thickTop="1">
      <c r="A89" s="98"/>
      <c r="B89" s="12"/>
      <c r="C89" s="99"/>
      <c r="D89" s="130"/>
      <c r="E89" s="12"/>
      <c r="F89" s="75"/>
      <c r="G89" s="12"/>
      <c r="H89" s="75"/>
      <c r="J89" s="38"/>
      <c r="K89" s="12"/>
      <c r="V89" s="62"/>
      <c r="X89" s="62"/>
      <c r="Z89" s="62"/>
      <c r="AB89" s="62"/>
      <c r="AD89" s="62"/>
      <c r="AF89" s="62"/>
    </row>
    <row r="90" spans="1:32" ht="20.55" customHeight="1">
      <c r="A90" s="98"/>
      <c r="B90" s="12"/>
      <c r="C90" s="99"/>
      <c r="D90" s="130"/>
      <c r="E90" s="12"/>
      <c r="F90" s="75"/>
      <c r="G90" s="12"/>
      <c r="H90" s="75"/>
      <c r="J90" s="38"/>
      <c r="K90" s="12"/>
      <c r="V90" s="62"/>
      <c r="X90" s="62"/>
      <c r="Z90" s="62"/>
      <c r="AB90" s="62"/>
      <c r="AD90" s="62"/>
      <c r="AF90" s="62"/>
    </row>
    <row r="91" spans="1:32" ht="20.55" customHeight="1">
      <c r="A91" s="12"/>
      <c r="B91" s="12"/>
      <c r="C91" s="12"/>
      <c r="E91" s="12"/>
      <c r="F91" s="100"/>
      <c r="G91" s="100"/>
      <c r="H91" s="100"/>
      <c r="I91" s="100"/>
      <c r="J91" s="100"/>
      <c r="K91" s="100"/>
      <c r="L91" s="100"/>
    </row>
    <row r="92" spans="1:32" ht="20.55" customHeight="1">
      <c r="A92" s="3"/>
      <c r="B92" s="12"/>
      <c r="C92" s="201" t="s">
        <v>223</v>
      </c>
      <c r="E92" s="12"/>
      <c r="F92" s="85"/>
      <c r="G92" s="12"/>
      <c r="H92" s="85" t="s">
        <v>223</v>
      </c>
      <c r="J92" s="12"/>
      <c r="K92" s="12"/>
    </row>
    <row r="93" spans="1:32" ht="20.100000000000001" customHeight="1">
      <c r="A93" s="38"/>
      <c r="B93" s="12"/>
      <c r="C93" s="12"/>
      <c r="E93" s="12"/>
      <c r="F93" s="146"/>
      <c r="G93" s="146"/>
      <c r="H93" s="168"/>
      <c r="I93" s="168"/>
      <c r="J93" s="146"/>
      <c r="K93" s="146"/>
      <c r="L93" s="169"/>
    </row>
    <row r="94" spans="1:32">
      <c r="A94" s="12"/>
      <c r="B94" s="12"/>
      <c r="C94" s="18"/>
      <c r="E94" s="12"/>
      <c r="F94" s="170">
        <f>+F37-F88</f>
        <v>0</v>
      </c>
      <c r="G94" s="146"/>
      <c r="H94" s="170">
        <f>+H37-H88</f>
        <v>0</v>
      </c>
      <c r="I94" s="170"/>
      <c r="J94" s="170">
        <f>+J37-J88</f>
        <v>0</v>
      </c>
      <c r="K94" s="170">
        <f>+K37-K88</f>
        <v>0</v>
      </c>
      <c r="L94" s="170">
        <f>+L37-L88</f>
        <v>0</v>
      </c>
    </row>
    <row r="95" spans="1:32" s="35" customFormat="1" ht="20.25" customHeight="1">
      <c r="A95" s="12"/>
      <c r="B95" s="12"/>
      <c r="C95" s="12"/>
      <c r="D95" s="23"/>
      <c r="E95" s="12"/>
      <c r="F95" s="17"/>
      <c r="G95" s="10"/>
      <c r="H95" s="36"/>
      <c r="I95" s="36"/>
      <c r="J95" s="17"/>
      <c r="K95" s="10"/>
      <c r="L95" s="37"/>
      <c r="M95" s="14"/>
      <c r="N95" s="14"/>
      <c r="O95" s="14"/>
      <c r="P95" s="14"/>
      <c r="Q95" s="14"/>
      <c r="R95" s="14"/>
      <c r="S95" s="14"/>
    </row>
    <row r="96" spans="1:32">
      <c r="M96" s="35"/>
      <c r="N96" s="35"/>
      <c r="O96" s="35"/>
      <c r="P96" s="35"/>
      <c r="Q96" s="35"/>
      <c r="R96" s="35"/>
      <c r="S96" s="35"/>
    </row>
  </sheetData>
  <mergeCells count="6">
    <mergeCell ref="F6:L6"/>
    <mergeCell ref="F49:I49"/>
    <mergeCell ref="J49:L49"/>
    <mergeCell ref="F48:L48"/>
    <mergeCell ref="F7:I7"/>
    <mergeCell ref="J7:L7"/>
  </mergeCells>
  <pageMargins left="0.70866141732283472" right="0.27559055118110237" top="0.78740157480314965" bottom="0.78740157480314965" header="0.51181102362204722" footer="0.47244094488188981"/>
  <pageSetup paperSize="9" scale="68" firstPageNumber="5" fitToHeight="3" orientation="portrait" useFirstPageNumber="1" horizontalDpi="4294967293" r:id="rId1"/>
  <headerFooter alignWithMargins="0">
    <oddFooter>&amp;L&amp;"-,Regular"The accompanying notes form an integral part of these financial statements.&amp;R&amp;"-,Regular"&amp;P</oddFooter>
  </headerFooter>
  <rowBreaks count="1" manualBreakCount="1">
    <brk id="4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"/>
  <dimension ref="A1:T134"/>
  <sheetViews>
    <sheetView tabSelected="1" topLeftCell="A46" zoomScale="120" zoomScaleNormal="120" zoomScaleSheetLayoutView="70" workbookViewId="0">
      <selection activeCell="A58" sqref="A58"/>
    </sheetView>
  </sheetViews>
  <sheetFormatPr defaultColWidth="19.44140625" defaultRowHeight="14.4"/>
  <cols>
    <col min="1" max="2" width="2.44140625" style="45" customWidth="1"/>
    <col min="3" max="3" width="65.33203125" style="45" customWidth="1"/>
    <col min="4" max="4" width="7.77734375" style="5" customWidth="1"/>
    <col min="5" max="5" width="1.6640625" style="45" customWidth="1"/>
    <col min="6" max="6" width="14.77734375" style="25" customWidth="1"/>
    <col min="7" max="7" width="1.6640625" style="25" customWidth="1"/>
    <col min="8" max="8" width="14.77734375" style="102" customWidth="1"/>
    <col min="9" max="9" width="1.77734375" style="25" customWidth="1"/>
    <col min="10" max="10" width="14.77734375" style="232" customWidth="1"/>
    <col min="11" max="11" width="1.6640625" style="25" customWidth="1"/>
    <col min="12" max="12" width="14.77734375" style="102" customWidth="1"/>
    <col min="13" max="13" width="4.6640625" style="45" customWidth="1"/>
    <col min="14" max="16384" width="19.44140625" style="45"/>
  </cols>
  <sheetData>
    <row r="1" spans="1:14" ht="20.100000000000001" customHeight="1">
      <c r="A1" s="39" t="s">
        <v>18</v>
      </c>
      <c r="B1" s="39"/>
      <c r="C1" s="39"/>
      <c r="D1" s="1"/>
      <c r="E1" s="1"/>
      <c r="F1" s="1"/>
      <c r="G1" s="1"/>
      <c r="H1" s="2"/>
      <c r="I1" s="1"/>
      <c r="J1" s="1"/>
      <c r="K1" s="1"/>
      <c r="L1" s="153"/>
    </row>
    <row r="2" spans="1:14" ht="20.100000000000001" customHeight="1">
      <c r="A2" s="39" t="s">
        <v>107</v>
      </c>
      <c r="B2" s="39"/>
      <c r="C2" s="39"/>
      <c r="D2" s="1"/>
      <c r="E2" s="1"/>
      <c r="F2" s="1"/>
      <c r="G2" s="1"/>
      <c r="H2" s="2"/>
      <c r="I2" s="1"/>
      <c r="J2" s="166"/>
      <c r="K2" s="166"/>
      <c r="L2" s="166"/>
    </row>
    <row r="3" spans="1:14" ht="20.100000000000001" customHeight="1">
      <c r="A3" s="155" t="s">
        <v>184</v>
      </c>
      <c r="B3" s="39"/>
      <c r="C3" s="39"/>
      <c r="D3" s="1"/>
      <c r="E3" s="1"/>
      <c r="F3" s="1"/>
      <c r="G3" s="1"/>
      <c r="H3" s="2"/>
      <c r="I3" s="1"/>
      <c r="J3" s="1"/>
      <c r="K3" s="1"/>
      <c r="L3" s="2"/>
    </row>
    <row r="4" spans="1:14" ht="9.6" customHeight="1">
      <c r="A4" s="155"/>
      <c r="B4" s="39"/>
      <c r="C4" s="39"/>
      <c r="D4" s="1"/>
      <c r="E4" s="1"/>
      <c r="F4" s="1"/>
      <c r="G4" s="1"/>
      <c r="H4" s="2"/>
      <c r="I4" s="1"/>
      <c r="J4" s="1"/>
      <c r="K4" s="1"/>
      <c r="L4" s="2"/>
    </row>
    <row r="5" spans="1:14" ht="20.100000000000001" customHeight="1">
      <c r="D5" s="48"/>
      <c r="E5" s="195"/>
      <c r="F5" s="270" t="s">
        <v>131</v>
      </c>
      <c r="G5" s="270"/>
      <c r="H5" s="270"/>
      <c r="I5" s="270"/>
      <c r="J5" s="270"/>
      <c r="K5" s="270"/>
      <c r="L5" s="270"/>
      <c r="M5" s="3"/>
    </row>
    <row r="6" spans="1:14" ht="20.100000000000001" customHeight="1">
      <c r="D6" s="48"/>
      <c r="E6" s="195"/>
      <c r="F6" s="271" t="s">
        <v>46</v>
      </c>
      <c r="G6" s="271"/>
      <c r="H6" s="271"/>
      <c r="I6" s="3"/>
      <c r="J6" s="271" t="s">
        <v>143</v>
      </c>
      <c r="K6" s="271"/>
      <c r="L6" s="271"/>
      <c r="M6" s="4"/>
    </row>
    <row r="7" spans="1:14" s="5" customFormat="1" ht="20.100000000000001" customHeight="1">
      <c r="D7" s="49" t="s">
        <v>36</v>
      </c>
      <c r="E7" s="6"/>
      <c r="F7" s="181" t="s">
        <v>182</v>
      </c>
      <c r="G7" s="7"/>
      <c r="H7" s="182" t="s">
        <v>59</v>
      </c>
      <c r="I7" s="7"/>
      <c r="J7" s="181" t="s">
        <v>182</v>
      </c>
      <c r="K7" s="7"/>
      <c r="L7" s="182" t="s">
        <v>59</v>
      </c>
    </row>
    <row r="8" spans="1:14" ht="20.100000000000001" customHeight="1">
      <c r="A8" s="8" t="s">
        <v>144</v>
      </c>
      <c r="B8" s="46"/>
      <c r="C8" s="46"/>
      <c r="D8" s="50"/>
      <c r="E8" s="209"/>
      <c r="F8" s="210"/>
      <c r="G8" s="210"/>
      <c r="H8" s="59"/>
      <c r="I8" s="210"/>
      <c r="J8" s="211"/>
      <c r="K8" s="145"/>
      <c r="L8" s="212"/>
      <c r="M8" s="46"/>
    </row>
    <row r="9" spans="1:14" ht="20.100000000000001" customHeight="1">
      <c r="A9" s="65" t="s">
        <v>199</v>
      </c>
      <c r="B9" s="46"/>
      <c r="C9" s="46"/>
      <c r="D9" s="133"/>
      <c r="E9" s="213"/>
      <c r="F9" s="21">
        <v>5000000</v>
      </c>
      <c r="G9" s="214"/>
      <c r="H9" s="21" t="s">
        <v>63</v>
      </c>
      <c r="I9" s="213"/>
      <c r="J9" s="21">
        <v>5000000</v>
      </c>
      <c r="K9" s="18"/>
      <c r="L9" s="21" t="s">
        <v>63</v>
      </c>
      <c r="M9" s="205"/>
    </row>
    <row r="10" spans="1:14" ht="20.100000000000001" customHeight="1">
      <c r="A10" s="65" t="s">
        <v>44</v>
      </c>
      <c r="B10" s="46"/>
      <c r="C10" s="46"/>
      <c r="D10" s="134"/>
      <c r="E10" s="213"/>
      <c r="F10" s="21" t="s">
        <v>63</v>
      </c>
      <c r="G10" s="214"/>
      <c r="H10" s="59">
        <v>372487</v>
      </c>
      <c r="I10" s="213"/>
      <c r="J10" s="21" t="s">
        <v>63</v>
      </c>
      <c r="K10" s="18"/>
      <c r="L10" s="59">
        <v>372487</v>
      </c>
    </row>
    <row r="11" spans="1:14" ht="20.100000000000001" customHeight="1">
      <c r="A11" s="65" t="s">
        <v>161</v>
      </c>
      <c r="B11" s="46"/>
      <c r="C11" s="46"/>
      <c r="D11" s="134">
        <v>5</v>
      </c>
      <c r="E11" s="213"/>
      <c r="F11" s="21" t="s">
        <v>63</v>
      </c>
      <c r="G11" s="214"/>
      <c r="H11" s="59">
        <v>3516435</v>
      </c>
      <c r="I11" s="213"/>
      <c r="J11" s="21" t="s">
        <v>63</v>
      </c>
      <c r="K11" s="18"/>
      <c r="L11" s="21" t="s">
        <v>63</v>
      </c>
    </row>
    <row r="12" spans="1:14" ht="20.100000000000001" customHeight="1">
      <c r="A12" s="65" t="s">
        <v>160</v>
      </c>
      <c r="B12" s="46"/>
      <c r="C12" s="46"/>
      <c r="D12" s="134">
        <v>25</v>
      </c>
      <c r="E12" s="213"/>
      <c r="F12" s="21">
        <v>12654</v>
      </c>
      <c r="G12" s="214"/>
      <c r="H12" s="59">
        <v>11557737</v>
      </c>
      <c r="I12" s="213"/>
      <c r="J12" s="21">
        <v>12654</v>
      </c>
      <c r="K12" s="18"/>
      <c r="L12" s="21">
        <v>11557737</v>
      </c>
    </row>
    <row r="13" spans="1:14" ht="20.100000000000001" customHeight="1">
      <c r="A13" s="65" t="s">
        <v>51</v>
      </c>
      <c r="B13" s="46"/>
      <c r="C13" s="46"/>
      <c r="D13" s="134"/>
      <c r="E13" s="213"/>
      <c r="F13" s="21">
        <v>1671593</v>
      </c>
      <c r="G13" s="214"/>
      <c r="H13" s="59">
        <v>1786875</v>
      </c>
      <c r="I13" s="213"/>
      <c r="J13" s="21">
        <v>1670006</v>
      </c>
      <c r="K13" s="18"/>
      <c r="L13" s="21">
        <v>2058472</v>
      </c>
    </row>
    <row r="14" spans="1:14" ht="20.100000000000001" customHeight="1">
      <c r="A14" s="65" t="s">
        <v>5</v>
      </c>
      <c r="B14" s="46"/>
      <c r="C14" s="46"/>
      <c r="D14" s="133"/>
      <c r="E14" s="213"/>
      <c r="F14" s="59">
        <v>2923769</v>
      </c>
      <c r="G14" s="214"/>
      <c r="H14" s="59">
        <v>5206262</v>
      </c>
      <c r="I14" s="213"/>
      <c r="J14" s="59">
        <v>2923769</v>
      </c>
      <c r="K14" s="18"/>
      <c r="L14" s="59">
        <v>4918009</v>
      </c>
      <c r="M14" s="205"/>
    </row>
    <row r="15" spans="1:14" ht="20.100000000000001" customHeight="1">
      <c r="A15" s="8" t="s">
        <v>60</v>
      </c>
      <c r="B15" s="46"/>
      <c r="D15" s="135"/>
      <c r="E15" s="46"/>
      <c r="F15" s="73">
        <f>SUM(F9:F14)</f>
        <v>9608016</v>
      </c>
      <c r="G15" s="112"/>
      <c r="H15" s="73">
        <f>SUM(H9:H14)</f>
        <v>22439796</v>
      </c>
      <c r="I15" s="213"/>
      <c r="J15" s="73">
        <f>SUM(J9:J14)</f>
        <v>9606429</v>
      </c>
      <c r="K15" s="18"/>
      <c r="L15" s="73">
        <f>SUM(L9:L14)</f>
        <v>18906705</v>
      </c>
      <c r="M15" s="205"/>
    </row>
    <row r="16" spans="1:14" s="40" customFormat="1" ht="6" customHeight="1">
      <c r="D16" s="136"/>
      <c r="E16" s="41"/>
      <c r="F16" s="156"/>
      <c r="G16" s="156"/>
      <c r="H16" s="156"/>
      <c r="I16" s="213"/>
      <c r="J16" s="157"/>
      <c r="K16" s="18"/>
      <c r="L16" s="157"/>
      <c r="M16" s="43"/>
      <c r="N16" s="42"/>
    </row>
    <row r="17" spans="1:14" ht="20.100000000000001" customHeight="1">
      <c r="A17" s="101" t="s">
        <v>13</v>
      </c>
      <c r="B17" s="11"/>
      <c r="C17" s="46"/>
      <c r="D17" s="135">
        <v>30</v>
      </c>
      <c r="E17" s="46"/>
      <c r="F17" s="215"/>
      <c r="G17" s="216"/>
      <c r="H17" s="215"/>
      <c r="I17" s="213"/>
      <c r="J17" s="215"/>
      <c r="K17" s="18"/>
      <c r="L17" s="215"/>
      <c r="M17" s="205"/>
    </row>
    <row r="18" spans="1:14" ht="20.100000000000001" customHeight="1">
      <c r="A18" s="65" t="s">
        <v>68</v>
      </c>
      <c r="B18" s="46"/>
      <c r="D18" s="135"/>
      <c r="E18" s="66"/>
      <c r="F18" s="21">
        <v>2484000</v>
      </c>
      <c r="G18" s="112"/>
      <c r="H18" s="21" t="s">
        <v>63</v>
      </c>
      <c r="I18" s="46"/>
      <c r="J18" s="21">
        <v>2484000</v>
      </c>
      <c r="K18" s="46"/>
      <c r="L18" s="21" t="s">
        <v>63</v>
      </c>
      <c r="M18" s="205"/>
    </row>
    <row r="19" spans="1:14" ht="20.100000000000001" customHeight="1">
      <c r="A19" s="65" t="s">
        <v>17</v>
      </c>
      <c r="B19" s="46"/>
      <c r="D19" s="135"/>
      <c r="E19" s="66"/>
      <c r="F19" s="59">
        <v>35766455</v>
      </c>
      <c r="G19" s="112"/>
      <c r="H19" s="59">
        <v>61323052</v>
      </c>
      <c r="I19" s="46"/>
      <c r="J19" s="59">
        <v>34883310</v>
      </c>
      <c r="K19" s="46"/>
      <c r="L19" s="59">
        <v>59015019</v>
      </c>
      <c r="M19" s="205"/>
    </row>
    <row r="20" spans="1:14" ht="20.100000000000001" customHeight="1">
      <c r="A20" s="65" t="s">
        <v>91</v>
      </c>
      <c r="B20" s="46"/>
      <c r="D20" s="135">
        <v>9</v>
      </c>
      <c r="E20" s="66"/>
      <c r="F20" s="59">
        <v>2836094</v>
      </c>
      <c r="G20" s="112"/>
      <c r="H20" s="59">
        <v>11654211</v>
      </c>
      <c r="I20" s="112"/>
      <c r="J20" s="59">
        <v>1091267</v>
      </c>
      <c r="K20" s="112"/>
      <c r="L20" s="59">
        <v>17203763</v>
      </c>
      <c r="M20" s="205"/>
    </row>
    <row r="21" spans="1:14" ht="20.100000000000001" customHeight="1">
      <c r="A21" s="180" t="s">
        <v>92</v>
      </c>
      <c r="B21" s="46"/>
      <c r="D21" s="135">
        <v>10</v>
      </c>
      <c r="E21" s="66"/>
      <c r="F21" s="21" t="s">
        <v>63</v>
      </c>
      <c r="G21" s="112"/>
      <c r="H21" s="59">
        <v>-4521737</v>
      </c>
      <c r="I21" s="46"/>
      <c r="J21" s="21" t="s">
        <v>63</v>
      </c>
      <c r="K21" s="46"/>
      <c r="L21" s="59">
        <v>-4508975</v>
      </c>
      <c r="M21" s="205"/>
    </row>
    <row r="22" spans="1:14" ht="20.100000000000001" customHeight="1">
      <c r="A22" s="180" t="s">
        <v>148</v>
      </c>
      <c r="B22" s="46"/>
      <c r="D22" s="135" t="s">
        <v>200</v>
      </c>
      <c r="E22" s="66"/>
      <c r="F22" s="21">
        <v>-578555</v>
      </c>
      <c r="G22" s="112"/>
      <c r="H22" s="59">
        <v>-4167150</v>
      </c>
      <c r="I22" s="46"/>
      <c r="J22" s="21">
        <v>-290927</v>
      </c>
      <c r="K22" s="46"/>
      <c r="L22" s="21">
        <v>-3980557</v>
      </c>
      <c r="M22" s="205"/>
    </row>
    <row r="23" spans="1:14" ht="20.100000000000001" customHeight="1">
      <c r="A23" s="65" t="s">
        <v>149</v>
      </c>
      <c r="B23" s="46"/>
      <c r="D23" s="135">
        <v>17</v>
      </c>
      <c r="E23" s="66"/>
      <c r="F23" s="21" t="s">
        <v>63</v>
      </c>
      <c r="G23" s="112"/>
      <c r="H23" s="59">
        <v>-20500000</v>
      </c>
      <c r="I23" s="46"/>
      <c r="J23" s="21" t="s">
        <v>63</v>
      </c>
      <c r="K23" s="46"/>
      <c r="L23" s="59">
        <v>-20500000</v>
      </c>
      <c r="M23" s="205"/>
    </row>
    <row r="24" spans="1:14" ht="20.100000000000001" customHeight="1">
      <c r="A24" s="65" t="s">
        <v>177</v>
      </c>
      <c r="B24" s="46"/>
      <c r="D24" s="135">
        <v>12</v>
      </c>
      <c r="E24" s="66"/>
      <c r="F24" s="21" t="s">
        <v>63</v>
      </c>
      <c r="G24" s="112"/>
      <c r="H24" s="59">
        <v>29514423</v>
      </c>
      <c r="I24" s="46"/>
      <c r="J24" s="21" t="s">
        <v>63</v>
      </c>
      <c r="K24" s="46"/>
      <c r="L24" s="59">
        <v>20514423</v>
      </c>
      <c r="M24" s="205"/>
    </row>
    <row r="25" spans="1:14" ht="20.100000000000001" customHeight="1">
      <c r="A25" s="65" t="s">
        <v>117</v>
      </c>
      <c r="B25" s="46"/>
      <c r="D25" s="135"/>
      <c r="E25" s="66"/>
      <c r="F25" s="21" t="s">
        <v>63</v>
      </c>
      <c r="G25" s="112"/>
      <c r="H25" s="59">
        <v>500000</v>
      </c>
      <c r="I25" s="46"/>
      <c r="J25" s="21" t="s">
        <v>63</v>
      </c>
      <c r="K25" s="46"/>
      <c r="L25" s="59">
        <v>500000</v>
      </c>
      <c r="M25" s="205"/>
    </row>
    <row r="26" spans="1:14" ht="20.100000000000001" customHeight="1">
      <c r="A26" s="65" t="s">
        <v>120</v>
      </c>
      <c r="B26" s="46"/>
      <c r="D26" s="135"/>
      <c r="E26" s="66"/>
      <c r="F26" s="59">
        <v>1047059</v>
      </c>
      <c r="G26" s="112"/>
      <c r="H26" s="59">
        <v>1647861</v>
      </c>
      <c r="I26" s="112"/>
      <c r="J26" s="59">
        <v>1047059</v>
      </c>
      <c r="K26" s="112"/>
      <c r="L26" s="59">
        <v>1647861</v>
      </c>
      <c r="M26" s="205"/>
    </row>
    <row r="27" spans="1:14" ht="20.100000000000001" customHeight="1">
      <c r="A27" s="8" t="s">
        <v>61</v>
      </c>
      <c r="B27" s="46"/>
      <c r="C27" s="46"/>
      <c r="D27" s="135"/>
      <c r="E27" s="46"/>
      <c r="F27" s="73">
        <f>SUM(F18:F26)</f>
        <v>41555053</v>
      </c>
      <c r="G27" s="112"/>
      <c r="H27" s="73">
        <f>SUM(H18:H26)</f>
        <v>75450660</v>
      </c>
      <c r="I27" s="112"/>
      <c r="J27" s="73">
        <f>SUM(J18:J26)</f>
        <v>39214709</v>
      </c>
      <c r="K27" s="112"/>
      <c r="L27" s="73">
        <f>SUM(L18:L26)</f>
        <v>69891534</v>
      </c>
      <c r="M27" s="205"/>
    </row>
    <row r="28" spans="1:14" s="40" customFormat="1" ht="6" customHeight="1">
      <c r="D28" s="136"/>
      <c r="E28" s="41"/>
      <c r="F28" s="158"/>
      <c r="G28" s="112"/>
      <c r="H28" s="158"/>
      <c r="I28" s="112"/>
      <c r="J28" s="159"/>
      <c r="K28" s="112"/>
      <c r="L28" s="159"/>
      <c r="M28" s="43"/>
      <c r="N28" s="42"/>
    </row>
    <row r="29" spans="1:14" ht="20.100000000000001" customHeight="1">
      <c r="A29" s="13" t="s">
        <v>73</v>
      </c>
      <c r="B29" s="46"/>
      <c r="C29" s="46"/>
      <c r="D29" s="135"/>
      <c r="E29" s="46"/>
      <c r="F29" s="59">
        <f>F15-F27</f>
        <v>-31947037</v>
      </c>
      <c r="G29" s="112"/>
      <c r="H29" s="59">
        <f>H15-H27</f>
        <v>-53010864</v>
      </c>
      <c r="I29" s="112"/>
      <c r="J29" s="59">
        <f>J15-J27</f>
        <v>-29608280</v>
      </c>
      <c r="K29" s="112"/>
      <c r="L29" s="59">
        <f>L15-L27</f>
        <v>-50984829</v>
      </c>
    </row>
    <row r="30" spans="1:14" ht="20.100000000000001" customHeight="1">
      <c r="A30" s="25" t="s">
        <v>85</v>
      </c>
      <c r="B30" s="46"/>
      <c r="C30" s="46"/>
      <c r="D30" s="135">
        <v>27</v>
      </c>
      <c r="E30" s="66"/>
      <c r="F30" s="82">
        <v>29915</v>
      </c>
      <c r="G30" s="112"/>
      <c r="H30" s="160" t="s">
        <v>63</v>
      </c>
      <c r="I30" s="112"/>
      <c r="J30" s="82">
        <v>29915</v>
      </c>
      <c r="K30" s="112"/>
      <c r="L30" s="160" t="s">
        <v>63</v>
      </c>
      <c r="M30" s="205"/>
    </row>
    <row r="31" spans="1:14" ht="20.100000000000001" customHeight="1">
      <c r="A31" s="204" t="s">
        <v>135</v>
      </c>
      <c r="B31" s="46"/>
      <c r="C31" s="46"/>
      <c r="D31" s="135"/>
      <c r="E31" s="46"/>
      <c r="F31" s="59">
        <f>SUM(F29:F30)</f>
        <v>-31917122</v>
      </c>
      <c r="G31" s="112"/>
      <c r="H31" s="59">
        <f>SUM(H29:H30)</f>
        <v>-53010864</v>
      </c>
      <c r="I31" s="112"/>
      <c r="J31" s="59">
        <f>SUM(J29:J30)</f>
        <v>-29578365</v>
      </c>
      <c r="K31" s="112"/>
      <c r="L31" s="59">
        <f>SUM(L29:L30)</f>
        <v>-50984829</v>
      </c>
      <c r="M31" s="205"/>
    </row>
    <row r="32" spans="1:14" s="40" customFormat="1" ht="6" customHeight="1">
      <c r="D32" s="136"/>
      <c r="E32" s="41"/>
      <c r="F32" s="158"/>
      <c r="G32" s="112"/>
      <c r="H32" s="158"/>
      <c r="I32" s="112"/>
      <c r="J32" s="159"/>
      <c r="K32" s="112"/>
      <c r="L32" s="159"/>
      <c r="M32" s="43"/>
      <c r="N32" s="42"/>
    </row>
    <row r="33" spans="1:14" ht="20.100000000000001" customHeight="1">
      <c r="A33" s="217" t="s">
        <v>69</v>
      </c>
      <c r="B33" s="46"/>
      <c r="C33" s="25"/>
      <c r="D33" s="135"/>
      <c r="E33" s="46"/>
      <c r="F33" s="112"/>
      <c r="G33" s="112"/>
      <c r="H33" s="112"/>
      <c r="I33" s="112"/>
      <c r="J33" s="112"/>
      <c r="K33" s="112"/>
      <c r="L33" s="112"/>
      <c r="M33" s="46"/>
    </row>
    <row r="34" spans="1:14" s="40" customFormat="1" ht="6" customHeight="1">
      <c r="D34" s="136"/>
      <c r="E34" s="41"/>
      <c r="F34" s="156"/>
      <c r="G34" s="112"/>
      <c r="H34" s="156"/>
      <c r="I34" s="112"/>
      <c r="J34" s="157"/>
      <c r="K34" s="112"/>
      <c r="L34" s="157"/>
      <c r="M34" s="43"/>
      <c r="N34" s="42"/>
    </row>
    <row r="35" spans="1:14" ht="20.100000000000001" customHeight="1">
      <c r="A35" s="218" t="s">
        <v>70</v>
      </c>
      <c r="B35" s="219"/>
      <c r="C35" s="25"/>
      <c r="D35" s="220"/>
      <c r="E35" s="46"/>
      <c r="F35" s="112"/>
      <c r="G35" s="112"/>
      <c r="H35" s="112"/>
      <c r="I35" s="112"/>
      <c r="J35" s="112"/>
      <c r="K35" s="66"/>
      <c r="L35" s="112"/>
      <c r="M35" s="46"/>
    </row>
    <row r="36" spans="1:14" ht="20.100000000000001" customHeight="1">
      <c r="A36" s="218" t="s">
        <v>146</v>
      </c>
      <c r="B36" s="219"/>
      <c r="C36" s="25"/>
      <c r="D36" s="220"/>
      <c r="E36" s="46"/>
      <c r="F36" s="112"/>
      <c r="G36" s="112"/>
      <c r="H36" s="112"/>
      <c r="I36" s="112"/>
      <c r="J36" s="112"/>
      <c r="K36" s="66"/>
      <c r="L36" s="112"/>
      <c r="M36" s="46"/>
    </row>
    <row r="37" spans="1:14" ht="20.100000000000001" customHeight="1">
      <c r="A37" s="65" t="s">
        <v>201</v>
      </c>
      <c r="B37" s="25"/>
      <c r="C37" s="25"/>
      <c r="D37" s="137"/>
      <c r="E37" s="46"/>
      <c r="F37" s="59"/>
      <c r="G37" s="112"/>
      <c r="H37" s="59"/>
      <c r="I37" s="66"/>
      <c r="J37" s="59"/>
      <c r="K37" s="66"/>
      <c r="L37" s="59"/>
      <c r="M37" s="46"/>
    </row>
    <row r="38" spans="1:14" ht="20.100000000000001" customHeight="1">
      <c r="A38" s="221" t="s">
        <v>162</v>
      </c>
      <c r="B38" s="25"/>
      <c r="C38" s="25"/>
      <c r="D38" s="137" t="s">
        <v>202</v>
      </c>
      <c r="E38" s="46"/>
      <c r="F38" s="59">
        <v>341250</v>
      </c>
      <c r="G38" s="112"/>
      <c r="H38" s="59">
        <v>123750</v>
      </c>
      <c r="I38" s="66"/>
      <c r="J38" s="59">
        <v>341250</v>
      </c>
      <c r="K38" s="66"/>
      <c r="L38" s="59">
        <v>123750</v>
      </c>
      <c r="M38" s="46"/>
    </row>
    <row r="39" spans="1:14" ht="20.100000000000001" customHeight="1">
      <c r="A39" s="180" t="s">
        <v>75</v>
      </c>
      <c r="B39" s="25"/>
      <c r="C39" s="25"/>
      <c r="D39" s="138"/>
      <c r="E39" s="46"/>
      <c r="F39" s="82">
        <v>15897</v>
      </c>
      <c r="G39" s="112"/>
      <c r="H39" s="82">
        <v>1092541</v>
      </c>
      <c r="I39" s="66"/>
      <c r="J39" s="200" t="s">
        <v>63</v>
      </c>
      <c r="K39" s="18"/>
      <c r="L39" s="200" t="s">
        <v>63</v>
      </c>
      <c r="M39" s="46"/>
    </row>
    <row r="40" spans="1:14" ht="20.100000000000001" customHeight="1">
      <c r="A40" s="222" t="s">
        <v>93</v>
      </c>
      <c r="B40" s="25"/>
      <c r="C40" s="25"/>
      <c r="D40" s="138"/>
      <c r="E40" s="46"/>
      <c r="F40" s="223"/>
      <c r="G40" s="112"/>
      <c r="H40" s="223"/>
      <c r="I40" s="66"/>
      <c r="J40" s="22"/>
      <c r="K40" s="18"/>
      <c r="L40" s="22"/>
      <c r="M40" s="46"/>
    </row>
    <row r="41" spans="1:14" ht="20.100000000000001" customHeight="1">
      <c r="A41" s="222" t="s">
        <v>132</v>
      </c>
      <c r="B41" s="25"/>
      <c r="C41" s="25"/>
      <c r="D41" s="137"/>
      <c r="E41" s="46"/>
      <c r="F41" s="82">
        <f>SUM(F38:F39)</f>
        <v>357147</v>
      </c>
      <c r="G41" s="112"/>
      <c r="H41" s="82">
        <f>SUM(H38:H39)</f>
        <v>1216291</v>
      </c>
      <c r="I41" s="66"/>
      <c r="J41" s="82">
        <f>SUM(J38:J39)</f>
        <v>341250</v>
      </c>
      <c r="K41" s="66"/>
      <c r="L41" s="82">
        <f>SUM(L38:L39)</f>
        <v>123750</v>
      </c>
      <c r="M41" s="46"/>
    </row>
    <row r="42" spans="1:14" s="40" customFormat="1" ht="6" customHeight="1">
      <c r="D42" s="136"/>
      <c r="E42" s="41"/>
      <c r="F42" s="158"/>
      <c r="G42" s="112"/>
      <c r="H42" s="158"/>
      <c r="I42" s="112"/>
      <c r="J42" s="159"/>
      <c r="K42" s="112"/>
      <c r="L42" s="159"/>
      <c r="M42" s="43"/>
      <c r="N42" s="42"/>
    </row>
    <row r="43" spans="1:14" ht="20.100000000000001" customHeight="1">
      <c r="A43" s="104" t="s">
        <v>71</v>
      </c>
      <c r="B43" s="224"/>
      <c r="C43" s="25"/>
      <c r="D43" s="220"/>
      <c r="E43" s="46"/>
      <c r="F43" s="112"/>
      <c r="G43" s="112"/>
      <c r="H43" s="112"/>
      <c r="I43" s="66"/>
      <c r="J43" s="112"/>
      <c r="K43" s="66"/>
      <c r="L43" s="112"/>
      <c r="M43" s="46"/>
    </row>
    <row r="44" spans="1:14" ht="20.100000000000001" customHeight="1">
      <c r="A44" s="104" t="s">
        <v>132</v>
      </c>
      <c r="B44" s="224"/>
      <c r="C44" s="25"/>
      <c r="D44" s="220"/>
      <c r="E44" s="46"/>
      <c r="F44" s="112"/>
      <c r="G44" s="112"/>
      <c r="H44" s="112"/>
      <c r="I44" s="66"/>
      <c r="J44" s="112"/>
      <c r="K44" s="66"/>
      <c r="L44" s="112"/>
      <c r="M44" s="46"/>
    </row>
    <row r="45" spans="1:14" ht="20.100000000000001" customHeight="1">
      <c r="A45" s="65" t="s">
        <v>178</v>
      </c>
      <c r="B45" s="25"/>
      <c r="C45" s="25"/>
      <c r="D45" s="138">
        <v>25</v>
      </c>
      <c r="E45" s="46"/>
      <c r="F45" s="59">
        <v>-498</v>
      </c>
      <c r="G45" s="112"/>
      <c r="H45" s="59">
        <v>1157013</v>
      </c>
      <c r="I45" s="66"/>
      <c r="J45" s="59">
        <v>-498</v>
      </c>
      <c r="K45" s="66"/>
      <c r="L45" s="59">
        <v>1157013</v>
      </c>
      <c r="M45" s="46"/>
    </row>
    <row r="46" spans="1:14" s="25" customFormat="1" ht="20.100000000000001" customHeight="1">
      <c r="A46" s="225" t="s">
        <v>72</v>
      </c>
      <c r="C46" s="44"/>
      <c r="D46" s="135"/>
      <c r="E46" s="56"/>
      <c r="F46" s="161"/>
      <c r="G46" s="112"/>
      <c r="H46" s="161"/>
      <c r="I46" s="58"/>
      <c r="J46" s="226"/>
      <c r="K46" s="58"/>
      <c r="L46" s="226"/>
    </row>
    <row r="47" spans="1:14" s="25" customFormat="1" ht="20.100000000000001" customHeight="1">
      <c r="A47" s="225" t="s">
        <v>132</v>
      </c>
      <c r="C47" s="44"/>
      <c r="D47" s="135"/>
      <c r="E47" s="56"/>
      <c r="F47" s="82">
        <f>SUM(F45:F46)</f>
        <v>-498</v>
      </c>
      <c r="G47" s="112"/>
      <c r="H47" s="82">
        <f>SUM(H45:H46)</f>
        <v>1157013</v>
      </c>
      <c r="I47" s="58"/>
      <c r="J47" s="82">
        <f>SUM(J45:J46)</f>
        <v>-498</v>
      </c>
      <c r="K47" s="58"/>
      <c r="L47" s="82">
        <f>SUM(L45:L46)</f>
        <v>1157013</v>
      </c>
    </row>
    <row r="48" spans="1:14" ht="6" customHeight="1">
      <c r="A48" s="46"/>
      <c r="B48" s="46"/>
      <c r="C48" s="46"/>
      <c r="D48" s="135"/>
      <c r="E48" s="46"/>
      <c r="F48" s="216"/>
      <c r="G48" s="112"/>
      <c r="H48" s="216"/>
      <c r="I48" s="58"/>
      <c r="J48" s="216"/>
      <c r="K48" s="58"/>
      <c r="L48" s="216"/>
      <c r="M48" s="46"/>
    </row>
    <row r="49" spans="1:20" s="25" customFormat="1" ht="20.100000000000001" customHeight="1">
      <c r="A49" s="104" t="s">
        <v>69</v>
      </c>
      <c r="B49" s="44"/>
      <c r="C49" s="44"/>
      <c r="D49" s="135"/>
      <c r="E49" s="56"/>
      <c r="F49" s="82">
        <f>SUM(F41,F47)</f>
        <v>356649</v>
      </c>
      <c r="G49" s="112"/>
      <c r="H49" s="82">
        <f>SUM(H41,H47)</f>
        <v>2373304</v>
      </c>
      <c r="I49" s="58"/>
      <c r="J49" s="82">
        <f>SUM(J41,J47)</f>
        <v>340752</v>
      </c>
      <c r="K49" s="58"/>
      <c r="L49" s="82">
        <f>SUM(L41,L47)</f>
        <v>1280763</v>
      </c>
    </row>
    <row r="50" spans="1:20" ht="6" customHeight="1">
      <c r="A50" s="46"/>
      <c r="B50" s="46"/>
      <c r="C50" s="46"/>
      <c r="D50" s="135"/>
      <c r="E50" s="46"/>
      <c r="F50" s="216"/>
      <c r="G50" s="216"/>
      <c r="H50" s="216"/>
      <c r="I50" s="58"/>
      <c r="J50" s="216"/>
      <c r="K50" s="58"/>
      <c r="L50" s="216"/>
      <c r="M50" s="46"/>
    </row>
    <row r="51" spans="1:20" ht="20.100000000000001" customHeight="1" thickBot="1">
      <c r="A51" s="104" t="s">
        <v>134</v>
      </c>
      <c r="B51" s="46"/>
      <c r="C51" s="46"/>
      <c r="D51" s="135"/>
      <c r="E51" s="46"/>
      <c r="F51" s="165">
        <f>SUM(F31,F49)</f>
        <v>-31560473</v>
      </c>
      <c r="G51" s="216"/>
      <c r="H51" s="165">
        <f>SUM(H31,H49)</f>
        <v>-50637560</v>
      </c>
      <c r="I51" s="58"/>
      <c r="J51" s="165">
        <f>SUM(J31,J49)</f>
        <v>-29237613</v>
      </c>
      <c r="K51" s="58"/>
      <c r="L51" s="165">
        <f>SUM(L31,L49)</f>
        <v>-49704066</v>
      </c>
      <c r="M51" s="46"/>
    </row>
    <row r="52" spans="1:20" ht="6" customHeight="1" thickTop="1">
      <c r="A52" s="46"/>
      <c r="B52" s="46"/>
      <c r="C52" s="46"/>
      <c r="D52" s="135"/>
      <c r="E52" s="46"/>
      <c r="F52" s="216"/>
      <c r="G52" s="216"/>
      <c r="H52" s="216"/>
      <c r="I52" s="58"/>
      <c r="J52" s="216"/>
      <c r="K52" s="58"/>
      <c r="L52" s="216"/>
      <c r="M52" s="46"/>
    </row>
    <row r="53" spans="1:20" ht="20.100000000000001" customHeight="1">
      <c r="A53" s="204" t="s">
        <v>147</v>
      </c>
      <c r="B53" s="46"/>
      <c r="C53" s="46"/>
      <c r="D53" s="135"/>
      <c r="E53" s="46"/>
      <c r="F53" s="112"/>
      <c r="G53" s="112"/>
      <c r="H53" s="112"/>
      <c r="I53" s="66"/>
      <c r="J53" s="112"/>
      <c r="K53" s="58"/>
      <c r="L53" s="112"/>
      <c r="M53" s="46"/>
    </row>
    <row r="54" spans="1:20" ht="20.100000000000001" customHeight="1">
      <c r="A54" s="44" t="s">
        <v>74</v>
      </c>
      <c r="C54" s="46"/>
      <c r="D54" s="135"/>
      <c r="E54" s="46"/>
      <c r="F54" s="59">
        <f>+F31</f>
        <v>-31917122</v>
      </c>
      <c r="G54" s="18"/>
      <c r="H54" s="59">
        <f>+H31</f>
        <v>-53010864</v>
      </c>
      <c r="I54" s="162"/>
      <c r="J54" s="59">
        <f>+J31</f>
        <v>-29578365</v>
      </c>
      <c r="K54" s="162"/>
      <c r="L54" s="59">
        <f>+L31</f>
        <v>-50984829</v>
      </c>
      <c r="M54" s="19"/>
    </row>
    <row r="55" spans="1:20" ht="20.100000000000001" customHeight="1">
      <c r="A55" s="25" t="s">
        <v>45</v>
      </c>
      <c r="C55" s="46"/>
      <c r="D55" s="135"/>
      <c r="E55" s="46"/>
      <c r="F55" s="199" t="s">
        <v>63</v>
      </c>
      <c r="G55" s="18"/>
      <c r="H55" s="199" t="s">
        <v>63</v>
      </c>
      <c r="I55" s="162"/>
      <c r="J55" s="167" t="s">
        <v>63</v>
      </c>
      <c r="K55" s="163"/>
      <c r="L55" s="167" t="s">
        <v>63</v>
      </c>
      <c r="M55" s="19"/>
    </row>
    <row r="56" spans="1:20" ht="20.100000000000001" customHeight="1" thickBot="1">
      <c r="A56" s="46"/>
      <c r="B56" s="25"/>
      <c r="C56" s="46"/>
      <c r="D56" s="135"/>
      <c r="E56" s="46"/>
      <c r="F56" s="165">
        <f>SUM(F54:F55)</f>
        <v>-31917122</v>
      </c>
      <c r="G56" s="18"/>
      <c r="H56" s="165">
        <f>SUM(H54:H55)</f>
        <v>-53010864</v>
      </c>
      <c r="I56" s="18"/>
      <c r="J56" s="165">
        <f t="shared" ref="J56" si="0">SUM(J54:J55)</f>
        <v>-29578365</v>
      </c>
      <c r="K56" s="163"/>
      <c r="L56" s="165">
        <f t="shared" ref="L56" si="1">SUM(L54:L55)</f>
        <v>-50984829</v>
      </c>
      <c r="M56" s="19"/>
    </row>
    <row r="57" spans="1:20" ht="20.100000000000001" customHeight="1" thickTop="1">
      <c r="A57" s="204" t="s">
        <v>230</v>
      </c>
      <c r="B57" s="46"/>
      <c r="C57" s="46"/>
      <c r="D57" s="135"/>
      <c r="E57" s="46"/>
      <c r="F57" s="216"/>
      <c r="G57" s="216"/>
      <c r="H57" s="216"/>
      <c r="I57" s="66"/>
      <c r="J57" s="216"/>
      <c r="K57" s="163"/>
      <c r="L57" s="216"/>
      <c r="M57" s="46"/>
    </row>
    <row r="58" spans="1:20" ht="20.100000000000001" customHeight="1">
      <c r="A58" s="44" t="s">
        <v>74</v>
      </c>
      <c r="C58" s="46"/>
      <c r="D58" s="6"/>
      <c r="E58" s="46"/>
      <c r="F58" s="59">
        <f>+F51</f>
        <v>-31560473</v>
      </c>
      <c r="G58" s="18"/>
      <c r="H58" s="59">
        <f>+H51</f>
        <v>-50637560</v>
      </c>
      <c r="I58" s="162"/>
      <c r="J58" s="59">
        <f>+J51</f>
        <v>-29237613</v>
      </c>
      <c r="K58" s="163"/>
      <c r="L58" s="59">
        <f>+L51</f>
        <v>-49704066</v>
      </c>
      <c r="M58" s="19"/>
    </row>
    <row r="59" spans="1:20" ht="20.100000000000001" customHeight="1">
      <c r="A59" s="25" t="s">
        <v>45</v>
      </c>
      <c r="C59" s="46"/>
      <c r="D59" s="6"/>
      <c r="E59" s="46"/>
      <c r="F59" s="199" t="s">
        <v>63</v>
      </c>
      <c r="G59" s="18"/>
      <c r="H59" s="199" t="s">
        <v>63</v>
      </c>
      <c r="I59" s="162"/>
      <c r="J59" s="167" t="s">
        <v>63</v>
      </c>
      <c r="K59" s="163"/>
      <c r="L59" s="167" t="s">
        <v>63</v>
      </c>
      <c r="M59" s="19"/>
    </row>
    <row r="60" spans="1:20" ht="20.100000000000001" customHeight="1" thickBot="1">
      <c r="A60" s="46"/>
      <c r="B60" s="25"/>
      <c r="C60" s="46"/>
      <c r="D60" s="6"/>
      <c r="E60" s="46"/>
      <c r="F60" s="165">
        <f>SUM(F58:F59)</f>
        <v>-31560473</v>
      </c>
      <c r="G60" s="18"/>
      <c r="H60" s="165">
        <f>SUM(H58:H59)</f>
        <v>-50637560</v>
      </c>
      <c r="I60" s="18"/>
      <c r="J60" s="165">
        <f t="shared" ref="J60" si="2">SUM(J58:J59)</f>
        <v>-29237613</v>
      </c>
      <c r="K60" s="163"/>
      <c r="L60" s="165">
        <f t="shared" ref="L60" si="3">SUM(L58:L59)</f>
        <v>-49704066</v>
      </c>
      <c r="M60" s="19"/>
    </row>
    <row r="61" spans="1:20" ht="6" customHeight="1" thickTop="1">
      <c r="A61" s="46"/>
      <c r="B61" s="46"/>
      <c r="C61" s="46"/>
      <c r="D61" s="6"/>
      <c r="E61" s="46"/>
      <c r="F61" s="18"/>
      <c r="G61" s="18"/>
      <c r="H61" s="18"/>
      <c r="I61" s="18"/>
      <c r="J61" s="22"/>
      <c r="K61" s="163"/>
      <c r="L61" s="22"/>
      <c r="M61" s="19"/>
    </row>
    <row r="62" spans="1:20" s="56" customFormat="1" ht="20.100000000000001" customHeight="1" thickBot="1">
      <c r="A62" s="101" t="s">
        <v>175</v>
      </c>
      <c r="B62" s="66"/>
      <c r="D62" s="140" t="s">
        <v>203</v>
      </c>
      <c r="E62" s="66"/>
      <c r="F62" s="164">
        <v>-0.21</v>
      </c>
      <c r="G62" s="22"/>
      <c r="H62" s="164">
        <v>-0.8</v>
      </c>
      <c r="I62" s="18"/>
      <c r="J62" s="164">
        <v>-0.19</v>
      </c>
      <c r="K62" s="19"/>
      <c r="L62" s="164">
        <v>-0.77</v>
      </c>
      <c r="M62" s="19"/>
      <c r="T62" s="56">
        <v>-5.9077633444552093</v>
      </c>
    </row>
    <row r="63" spans="1:20" s="56" customFormat="1" ht="20.100000000000001" customHeight="1" thickTop="1">
      <c r="A63" s="101"/>
      <c r="B63" s="66"/>
      <c r="D63" s="140"/>
      <c r="E63" s="66"/>
      <c r="F63" s="141"/>
      <c r="G63" s="141"/>
      <c r="H63" s="141"/>
      <c r="I63" s="142"/>
      <c r="J63" s="141"/>
      <c r="K63" s="143"/>
      <c r="L63" s="141"/>
      <c r="M63" s="19"/>
    </row>
    <row r="64" spans="1:20" s="56" customFormat="1" ht="20.100000000000001" customHeight="1">
      <c r="A64" s="101"/>
      <c r="B64" s="66"/>
      <c r="D64" s="140"/>
      <c r="E64" s="66"/>
      <c r="F64" s="141"/>
      <c r="G64" s="141"/>
      <c r="H64" s="141"/>
      <c r="I64" s="142"/>
      <c r="J64" s="141"/>
      <c r="K64" s="143"/>
      <c r="L64" s="141"/>
      <c r="M64" s="19"/>
    </row>
    <row r="65" spans="1:13" ht="20.100000000000001" customHeight="1">
      <c r="B65" s="46"/>
      <c r="C65" s="227"/>
      <c r="D65" s="19"/>
      <c r="E65" s="46"/>
      <c r="F65" s="228"/>
      <c r="G65" s="228"/>
      <c r="H65" s="229"/>
      <c r="I65" s="228"/>
      <c r="J65" s="228"/>
      <c r="K65" s="228"/>
      <c r="L65" s="230"/>
      <c r="M65" s="46"/>
    </row>
    <row r="66" spans="1:13" ht="20.100000000000001" customHeight="1">
      <c r="B66" s="46"/>
      <c r="C66" s="227" t="s">
        <v>223</v>
      </c>
      <c r="D66" s="19"/>
      <c r="E66" s="46"/>
      <c r="F66" s="228"/>
      <c r="G66" s="228"/>
      <c r="H66" s="229" t="s">
        <v>223</v>
      </c>
      <c r="I66" s="228"/>
      <c r="J66" s="228"/>
      <c r="K66" s="228"/>
      <c r="L66" s="230"/>
      <c r="M66" s="46"/>
    </row>
    <row r="67" spans="1:13" ht="12" customHeight="1">
      <c r="A67" s="231"/>
      <c r="B67" s="46"/>
      <c r="C67" s="46"/>
      <c r="D67" s="19"/>
      <c r="E67" s="46"/>
      <c r="F67" s="46"/>
      <c r="G67" s="46"/>
      <c r="I67" s="46"/>
      <c r="K67" s="46"/>
      <c r="M67" s="46"/>
    </row>
    <row r="68" spans="1:13" ht="20.25" customHeight="1">
      <c r="A68" s="3"/>
      <c r="B68" s="56"/>
      <c r="C68" s="56"/>
      <c r="D68" s="195"/>
      <c r="E68" s="56"/>
      <c r="F68" s="3"/>
      <c r="G68" s="3"/>
      <c r="H68" s="59"/>
      <c r="I68" s="3"/>
      <c r="J68" s="272"/>
      <c r="K68" s="272"/>
      <c r="L68" s="272"/>
      <c r="M68" s="56"/>
    </row>
    <row r="69" spans="1:13" ht="20.25" customHeight="1">
      <c r="A69" s="3"/>
      <c r="B69" s="56"/>
      <c r="C69" s="56"/>
      <c r="D69" s="195"/>
      <c r="E69" s="56"/>
      <c r="F69" s="3"/>
      <c r="G69" s="3"/>
      <c r="H69" s="59"/>
      <c r="I69" s="3"/>
      <c r="J69" s="197"/>
      <c r="K69" s="197"/>
      <c r="L69" s="28"/>
      <c r="M69" s="56"/>
    </row>
    <row r="70" spans="1:13" ht="20.25" customHeight="1">
      <c r="A70" s="269"/>
      <c r="B70" s="269"/>
      <c r="C70" s="269"/>
      <c r="D70" s="269"/>
      <c r="E70" s="269"/>
      <c r="F70" s="269"/>
      <c r="G70" s="269"/>
      <c r="H70" s="269"/>
      <c r="I70" s="269"/>
      <c r="J70" s="269"/>
      <c r="K70" s="269"/>
      <c r="L70" s="269"/>
      <c r="M70" s="56"/>
    </row>
    <row r="71" spans="1:13" ht="20.25" customHeight="1">
      <c r="A71" s="269"/>
      <c r="B71" s="269"/>
      <c r="C71" s="269"/>
      <c r="D71" s="269"/>
      <c r="E71" s="269"/>
      <c r="F71" s="269"/>
      <c r="G71" s="269"/>
      <c r="H71" s="269"/>
      <c r="I71" s="269"/>
      <c r="J71" s="269"/>
      <c r="K71" s="269"/>
      <c r="L71" s="269"/>
      <c r="M71" s="56"/>
    </row>
    <row r="72" spans="1:13" ht="20.25" customHeight="1">
      <c r="A72" s="269"/>
      <c r="B72" s="269"/>
      <c r="C72" s="269"/>
      <c r="D72" s="269"/>
      <c r="E72" s="269"/>
      <c r="F72" s="269"/>
      <c r="G72" s="269"/>
      <c r="H72" s="269"/>
      <c r="I72" s="269"/>
      <c r="J72" s="269"/>
      <c r="K72" s="269"/>
      <c r="L72" s="269"/>
      <c r="M72" s="56"/>
    </row>
    <row r="73" spans="1:13" ht="20.25" customHeight="1">
      <c r="A73" s="56"/>
      <c r="B73" s="56"/>
      <c r="C73" s="56"/>
      <c r="D73" s="7"/>
      <c r="E73" s="195"/>
      <c r="F73" s="273"/>
      <c r="G73" s="273"/>
      <c r="H73" s="273"/>
      <c r="I73" s="273"/>
      <c r="J73" s="273"/>
      <c r="K73" s="273"/>
      <c r="L73" s="273"/>
      <c r="M73" s="273"/>
    </row>
    <row r="74" spans="1:13" ht="20.25" customHeight="1">
      <c r="A74" s="56"/>
      <c r="B74" s="56"/>
      <c r="C74" s="56"/>
      <c r="D74" s="7"/>
      <c r="E74" s="195"/>
      <c r="F74" s="273"/>
      <c r="G74" s="273"/>
      <c r="H74" s="273"/>
      <c r="I74" s="3"/>
      <c r="J74" s="273"/>
      <c r="K74" s="273"/>
      <c r="L74" s="273"/>
      <c r="M74" s="29"/>
    </row>
    <row r="75" spans="1:13" s="5" customFormat="1" ht="20.25" customHeight="1">
      <c r="A75" s="195"/>
      <c r="B75" s="195"/>
      <c r="C75" s="195"/>
      <c r="D75" s="53"/>
      <c r="E75" s="23"/>
      <c r="F75" s="7"/>
      <c r="G75" s="7"/>
      <c r="H75" s="21"/>
      <c r="I75" s="7"/>
      <c r="J75" s="7"/>
      <c r="K75" s="7"/>
      <c r="L75" s="21"/>
      <c r="M75" s="195"/>
    </row>
    <row r="76" spans="1:13" ht="20.25" customHeight="1">
      <c r="A76" s="66"/>
      <c r="B76" s="66"/>
      <c r="C76" s="66"/>
      <c r="D76" s="7"/>
      <c r="E76" s="66"/>
      <c r="F76" s="66"/>
      <c r="G76" s="66"/>
      <c r="H76" s="59"/>
      <c r="I76" s="66"/>
      <c r="J76" s="112"/>
      <c r="K76" s="66"/>
      <c r="L76" s="59"/>
      <c r="M76" s="66"/>
    </row>
    <row r="77" spans="1:13" ht="20.25" customHeight="1">
      <c r="A77" s="66"/>
      <c r="B77" s="66"/>
      <c r="C77" s="66"/>
      <c r="D77" s="7"/>
      <c r="E77" s="66"/>
      <c r="F77" s="112"/>
      <c r="G77" s="112"/>
      <c r="H77" s="59"/>
      <c r="I77" s="66"/>
      <c r="J77" s="112"/>
      <c r="K77" s="66"/>
      <c r="L77" s="59"/>
      <c r="M77" s="66"/>
    </row>
    <row r="78" spans="1:13" ht="20.25" customHeight="1">
      <c r="A78" s="66"/>
      <c r="B78" s="66"/>
      <c r="C78" s="66"/>
      <c r="D78" s="7"/>
      <c r="E78" s="66"/>
      <c r="F78" s="112"/>
      <c r="G78" s="112"/>
      <c r="H78" s="59"/>
      <c r="I78" s="66"/>
      <c r="J78" s="112"/>
      <c r="K78" s="66"/>
      <c r="L78" s="59"/>
      <c r="M78" s="66"/>
    </row>
    <row r="79" spans="1:13" ht="20.25" customHeight="1">
      <c r="A79" s="66"/>
      <c r="B79" s="66"/>
      <c r="C79" s="66"/>
      <c r="D79" s="7"/>
      <c r="E79" s="66"/>
      <c r="F79" s="112"/>
      <c r="G79" s="112"/>
      <c r="H79" s="59"/>
      <c r="I79" s="66"/>
      <c r="J79" s="112"/>
      <c r="K79" s="66"/>
      <c r="L79" s="59"/>
      <c r="M79" s="66"/>
    </row>
    <row r="80" spans="1:13" ht="20.25" customHeight="1">
      <c r="A80" s="66"/>
      <c r="B80" s="66"/>
      <c r="C80" s="66"/>
      <c r="D80" s="7"/>
      <c r="E80" s="66"/>
      <c r="F80" s="112"/>
      <c r="G80" s="112"/>
      <c r="H80" s="59"/>
      <c r="I80" s="66"/>
      <c r="J80" s="112"/>
      <c r="K80" s="66"/>
      <c r="L80" s="59"/>
      <c r="M80" s="66"/>
    </row>
    <row r="81" spans="1:13" ht="20.25" customHeight="1">
      <c r="A81" s="66"/>
      <c r="B81" s="66"/>
      <c r="C81" s="66"/>
      <c r="D81" s="7"/>
      <c r="E81" s="66"/>
      <c r="F81" s="112"/>
      <c r="G81" s="112"/>
      <c r="H81" s="59"/>
      <c r="I81" s="66"/>
      <c r="J81" s="112"/>
      <c r="K81" s="66"/>
      <c r="L81" s="59"/>
      <c r="M81" s="66"/>
    </row>
    <row r="82" spans="1:13" ht="20.25" customHeight="1">
      <c r="A82" s="66"/>
      <c r="B82" s="66"/>
      <c r="C82" s="66"/>
      <c r="D82" s="7"/>
      <c r="E82" s="66"/>
      <c r="F82" s="233"/>
      <c r="G82" s="112"/>
      <c r="H82" s="59"/>
      <c r="I82" s="66"/>
      <c r="J82" s="233"/>
      <c r="K82" s="66"/>
      <c r="L82" s="59"/>
      <c r="M82" s="66"/>
    </row>
    <row r="83" spans="1:13" ht="20.25" customHeight="1">
      <c r="A83" s="66"/>
      <c r="B83" s="66"/>
      <c r="C83" s="66"/>
      <c r="D83" s="7"/>
      <c r="E83" s="66"/>
      <c r="F83" s="112"/>
      <c r="G83" s="112"/>
      <c r="H83" s="59"/>
      <c r="I83" s="66"/>
      <c r="J83" s="112"/>
      <c r="K83" s="66"/>
      <c r="L83" s="59"/>
      <c r="M83" s="66"/>
    </row>
    <row r="84" spans="1:13" ht="20.25" customHeight="1">
      <c r="A84" s="66"/>
      <c r="B84" s="66"/>
      <c r="C84" s="66"/>
      <c r="D84" s="7"/>
      <c r="E84" s="66"/>
      <c r="F84" s="112"/>
      <c r="G84" s="112"/>
      <c r="H84" s="59"/>
      <c r="I84" s="66"/>
      <c r="J84" s="112"/>
      <c r="K84" s="66"/>
      <c r="L84" s="59"/>
      <c r="M84" s="66"/>
    </row>
    <row r="85" spans="1:13" ht="20.25" customHeight="1">
      <c r="A85" s="66"/>
      <c r="B85" s="66"/>
      <c r="C85" s="66"/>
      <c r="D85" s="7"/>
      <c r="E85" s="66"/>
      <c r="F85" s="112"/>
      <c r="G85" s="112"/>
      <c r="H85" s="59"/>
      <c r="I85" s="66"/>
      <c r="J85" s="112"/>
      <c r="K85" s="66"/>
      <c r="L85" s="59"/>
      <c r="M85" s="66"/>
    </row>
    <row r="86" spans="1:13" ht="20.25" customHeight="1">
      <c r="A86" s="66"/>
      <c r="B86" s="66"/>
      <c r="C86" s="66"/>
      <c r="D86" s="7"/>
      <c r="E86" s="66"/>
      <c r="F86" s="112"/>
      <c r="G86" s="112"/>
      <c r="H86" s="59"/>
      <c r="I86" s="66"/>
      <c r="J86" s="112"/>
      <c r="K86" s="66"/>
      <c r="L86" s="59"/>
      <c r="M86" s="66"/>
    </row>
    <row r="87" spans="1:13" ht="20.25" customHeight="1">
      <c r="A87" s="66"/>
      <c r="B87" s="66"/>
      <c r="C87" s="66"/>
      <c r="D87" s="7"/>
      <c r="E87" s="66"/>
      <c r="F87" s="112"/>
      <c r="G87" s="112"/>
      <c r="H87" s="59"/>
      <c r="I87" s="66"/>
      <c r="J87" s="112"/>
      <c r="K87" s="66"/>
      <c r="L87" s="59"/>
      <c r="M87" s="66"/>
    </row>
    <row r="88" spans="1:13" ht="20.25" customHeight="1">
      <c r="A88" s="66"/>
      <c r="B88" s="66"/>
      <c r="C88" s="66"/>
      <c r="D88" s="7"/>
      <c r="E88" s="66"/>
      <c r="F88" s="112"/>
      <c r="G88" s="112"/>
      <c r="H88" s="59"/>
      <c r="I88" s="66"/>
      <c r="J88" s="112"/>
      <c r="K88" s="66"/>
      <c r="L88" s="59"/>
      <c r="M88" s="66"/>
    </row>
    <row r="89" spans="1:13" ht="20.25" customHeight="1">
      <c r="A89" s="66"/>
      <c r="B89" s="66"/>
      <c r="C89" s="66"/>
      <c r="D89" s="7"/>
      <c r="E89" s="66"/>
      <c r="F89" s="112"/>
      <c r="G89" s="112"/>
      <c r="H89" s="59"/>
      <c r="I89" s="66"/>
      <c r="J89" s="112"/>
      <c r="K89" s="66"/>
      <c r="L89" s="59"/>
      <c r="M89" s="66"/>
    </row>
    <row r="90" spans="1:13" ht="20.25" customHeight="1">
      <c r="A90" s="66"/>
      <c r="B90" s="66"/>
      <c r="C90" s="66"/>
      <c r="D90" s="7"/>
      <c r="E90" s="66"/>
      <c r="F90" s="112"/>
      <c r="G90" s="112"/>
      <c r="H90" s="59"/>
      <c r="I90" s="66"/>
      <c r="J90" s="112"/>
      <c r="K90" s="66"/>
      <c r="L90" s="59"/>
      <c r="M90" s="66"/>
    </row>
    <row r="91" spans="1:13" ht="20.25" customHeight="1">
      <c r="A91" s="66"/>
      <c r="B91" s="66"/>
      <c r="C91" s="66"/>
      <c r="D91" s="7"/>
      <c r="E91" s="66"/>
      <c r="F91" s="112"/>
      <c r="G91" s="112"/>
      <c r="H91" s="59"/>
      <c r="I91" s="66"/>
      <c r="J91" s="112"/>
      <c r="K91" s="66"/>
      <c r="L91" s="59"/>
      <c r="M91" s="66"/>
    </row>
    <row r="92" spans="1:13" ht="20.25" customHeight="1">
      <c r="A92" s="3"/>
      <c r="B92" s="56"/>
      <c r="C92" s="66"/>
      <c r="D92" s="7"/>
      <c r="E92" s="66"/>
      <c r="F92" s="112"/>
      <c r="G92" s="112"/>
      <c r="H92" s="59"/>
      <c r="I92" s="66"/>
      <c r="J92" s="112"/>
      <c r="K92" s="66"/>
      <c r="L92" s="59"/>
      <c r="M92" s="66"/>
    </row>
    <row r="93" spans="1:13" ht="20.25" customHeight="1">
      <c r="A93" s="66"/>
      <c r="B93" s="66"/>
      <c r="C93" s="66"/>
      <c r="D93" s="7"/>
      <c r="E93" s="66"/>
      <c r="F93" s="112"/>
      <c r="G93" s="112"/>
      <c r="H93" s="59"/>
      <c r="I93" s="66"/>
      <c r="J93" s="112"/>
      <c r="K93" s="66"/>
      <c r="L93" s="59"/>
      <c r="M93" s="66"/>
    </row>
    <row r="94" spans="1:13" ht="20.25" customHeight="1">
      <c r="A94" s="66"/>
      <c r="B94" s="66"/>
      <c r="C94" s="66"/>
      <c r="D94" s="7"/>
      <c r="E94" s="66"/>
      <c r="F94" s="112"/>
      <c r="G94" s="112"/>
      <c r="H94" s="59"/>
      <c r="I94" s="66"/>
      <c r="J94" s="112"/>
      <c r="K94" s="66"/>
      <c r="L94" s="59"/>
      <c r="M94" s="66"/>
    </row>
    <row r="95" spans="1:13" ht="20.25" customHeight="1">
      <c r="A95" s="66"/>
      <c r="B95" s="66"/>
      <c r="C95" s="66"/>
      <c r="D95" s="7"/>
      <c r="E95" s="66"/>
      <c r="F95" s="112"/>
      <c r="G95" s="112"/>
      <c r="H95" s="59"/>
      <c r="I95" s="66"/>
      <c r="J95" s="112"/>
      <c r="K95" s="66"/>
      <c r="L95" s="59"/>
      <c r="M95" s="66"/>
    </row>
    <row r="96" spans="1:13" ht="10.5" customHeight="1">
      <c r="A96" s="66"/>
      <c r="B96" s="66"/>
      <c r="C96" s="66"/>
      <c r="D96" s="7"/>
      <c r="E96" s="66"/>
      <c r="F96" s="112"/>
      <c r="G96" s="112"/>
      <c r="H96" s="59"/>
      <c r="I96" s="66"/>
      <c r="J96" s="112"/>
      <c r="K96" s="66"/>
      <c r="L96" s="59"/>
      <c r="M96" s="66"/>
    </row>
    <row r="97" spans="1:13" s="25" customFormat="1">
      <c r="A97" s="3"/>
      <c r="B97" s="3"/>
      <c r="C97" s="234"/>
      <c r="D97" s="23"/>
      <c r="E97" s="56"/>
      <c r="F97" s="112"/>
      <c r="G97" s="112"/>
      <c r="H97" s="59"/>
      <c r="I97" s="66"/>
      <c r="J97" s="112"/>
      <c r="K97" s="66"/>
      <c r="L97" s="59"/>
      <c r="M97" s="3"/>
    </row>
    <row r="98" spans="1:13" s="25" customFormat="1">
      <c r="A98" s="3"/>
      <c r="B98" s="234"/>
      <c r="C98" s="234"/>
      <c r="D98" s="23"/>
      <c r="E98" s="56"/>
      <c r="F98" s="15"/>
      <c r="G98" s="235"/>
      <c r="H98" s="16"/>
      <c r="I98" s="30"/>
      <c r="J98" s="15"/>
      <c r="K98" s="30"/>
      <c r="L98" s="16"/>
      <c r="M98" s="3"/>
    </row>
    <row r="99" spans="1:13" ht="9.75" customHeight="1">
      <c r="A99" s="66"/>
      <c r="B99" s="66"/>
      <c r="C99" s="66"/>
      <c r="D99" s="7"/>
      <c r="E99" s="66"/>
      <c r="F99" s="112"/>
      <c r="G99" s="112"/>
      <c r="H99" s="59"/>
      <c r="I99" s="66"/>
      <c r="J99" s="112"/>
      <c r="K99" s="66"/>
      <c r="L99" s="59"/>
      <c r="M99" s="66"/>
    </row>
    <row r="100" spans="1:13" ht="20.25" customHeight="1">
      <c r="A100" s="66"/>
      <c r="B100" s="66"/>
      <c r="C100" s="66"/>
      <c r="D100" s="7"/>
      <c r="E100" s="66"/>
      <c r="F100" s="112"/>
      <c r="G100" s="112"/>
      <c r="H100" s="59"/>
      <c r="I100" s="66"/>
      <c r="J100" s="112"/>
      <c r="K100" s="66"/>
      <c r="L100" s="59"/>
      <c r="M100" s="66"/>
    </row>
    <row r="101" spans="1:13" ht="20.25" customHeight="1">
      <c r="A101" s="66"/>
      <c r="B101" s="66"/>
      <c r="C101" s="66"/>
      <c r="D101" s="7"/>
      <c r="E101" s="66"/>
      <c r="F101" s="18"/>
      <c r="G101" s="18"/>
      <c r="H101" s="21"/>
      <c r="I101" s="18"/>
      <c r="J101" s="18"/>
      <c r="K101" s="18"/>
      <c r="L101" s="21"/>
      <c r="M101" s="18"/>
    </row>
    <row r="102" spans="1:13" ht="20.25" customHeight="1">
      <c r="A102" s="66"/>
      <c r="B102" s="234"/>
      <c r="C102" s="66"/>
      <c r="D102" s="7"/>
      <c r="E102" s="66"/>
      <c r="F102" s="18"/>
      <c r="G102" s="18"/>
      <c r="H102" s="21"/>
      <c r="I102" s="18"/>
      <c r="J102" s="22"/>
      <c r="K102" s="18"/>
      <c r="L102" s="21"/>
      <c r="M102" s="18"/>
    </row>
    <row r="103" spans="1:13" ht="10.5" customHeight="1">
      <c r="A103" s="66"/>
      <c r="B103" s="66"/>
      <c r="C103" s="66"/>
      <c r="D103" s="7"/>
      <c r="E103" s="66"/>
      <c r="F103" s="18"/>
      <c r="G103" s="18"/>
      <c r="H103" s="21"/>
      <c r="I103" s="18"/>
      <c r="J103" s="18"/>
      <c r="K103" s="18"/>
      <c r="L103" s="21"/>
      <c r="M103" s="18"/>
    </row>
    <row r="104" spans="1:13" ht="20.25" customHeight="1">
      <c r="A104" s="66"/>
      <c r="B104" s="66"/>
      <c r="C104" s="66"/>
      <c r="D104" s="7"/>
      <c r="E104" s="66"/>
      <c r="F104" s="112"/>
      <c r="G104" s="112"/>
      <c r="H104" s="59"/>
      <c r="I104" s="66"/>
      <c r="J104" s="112"/>
      <c r="K104" s="66"/>
      <c r="L104" s="59"/>
      <c r="M104" s="66"/>
    </row>
    <row r="105" spans="1:13" ht="20.25" customHeight="1">
      <c r="A105" s="66"/>
      <c r="B105" s="66"/>
      <c r="C105" s="66"/>
      <c r="D105" s="7"/>
      <c r="E105" s="66"/>
      <c r="F105" s="18"/>
      <c r="G105" s="18"/>
      <c r="H105" s="21"/>
      <c r="I105" s="18"/>
      <c r="J105" s="18"/>
      <c r="K105" s="18"/>
      <c r="L105" s="21"/>
      <c r="M105" s="18"/>
    </row>
    <row r="106" spans="1:13" ht="20.25" customHeight="1">
      <c r="A106" s="66"/>
      <c r="B106" s="234"/>
      <c r="C106" s="66"/>
      <c r="D106" s="7"/>
      <c r="E106" s="66"/>
      <c r="F106" s="18"/>
      <c r="G106" s="18"/>
      <c r="H106" s="21"/>
      <c r="I106" s="18"/>
      <c r="J106" s="22"/>
      <c r="K106" s="18"/>
      <c r="L106" s="21"/>
      <c r="M106" s="18"/>
    </row>
    <row r="107" spans="1:13" ht="9.75" customHeight="1">
      <c r="A107" s="66"/>
      <c r="B107" s="66"/>
      <c r="C107" s="66"/>
      <c r="D107" s="7"/>
      <c r="E107" s="66"/>
      <c r="F107" s="18"/>
      <c r="G107" s="18"/>
      <c r="H107" s="21"/>
      <c r="I107" s="18"/>
      <c r="J107" s="22"/>
      <c r="K107" s="18"/>
      <c r="L107" s="21"/>
      <c r="M107" s="18"/>
    </row>
    <row r="108" spans="1:13" ht="20.25" customHeight="1">
      <c r="A108" s="3"/>
      <c r="B108" s="66"/>
      <c r="C108" s="66"/>
      <c r="D108" s="7"/>
      <c r="E108" s="66"/>
      <c r="F108" s="18"/>
      <c r="G108" s="18"/>
      <c r="H108" s="21"/>
      <c r="I108" s="18"/>
      <c r="J108" s="22"/>
      <c r="K108" s="18"/>
      <c r="L108" s="21"/>
      <c r="M108" s="18"/>
    </row>
    <row r="109" spans="1:13" s="56" customFormat="1" ht="20.25" customHeight="1">
      <c r="A109" s="66"/>
      <c r="B109" s="3"/>
      <c r="C109" s="66"/>
      <c r="D109" s="7"/>
      <c r="E109" s="66"/>
      <c r="F109" s="31"/>
      <c r="G109" s="31"/>
      <c r="H109" s="21"/>
      <c r="I109" s="32"/>
      <c r="J109" s="31"/>
      <c r="K109" s="32"/>
      <c r="L109" s="21"/>
      <c r="M109" s="18"/>
    </row>
    <row r="110" spans="1:13" ht="20.25" customHeight="1">
      <c r="A110" s="33"/>
      <c r="B110" s="66"/>
      <c r="C110" s="66"/>
      <c r="D110" s="18"/>
      <c r="E110" s="66"/>
      <c r="F110" s="24"/>
      <c r="G110" s="66"/>
      <c r="H110" s="21"/>
      <c r="I110" s="66"/>
      <c r="J110" s="24"/>
      <c r="K110" s="66"/>
      <c r="L110" s="21"/>
      <c r="M110" s="66"/>
    </row>
    <row r="111" spans="1:13" ht="12" customHeight="1">
      <c r="A111" s="33"/>
      <c r="B111" s="66"/>
      <c r="C111" s="66"/>
      <c r="D111" s="18"/>
      <c r="E111" s="66"/>
      <c r="F111" s="24"/>
      <c r="G111" s="66"/>
      <c r="H111" s="21"/>
      <c r="I111" s="66"/>
      <c r="J111" s="24"/>
      <c r="K111" s="66"/>
      <c r="L111" s="21"/>
      <c r="M111" s="66"/>
    </row>
    <row r="112" spans="1:13" ht="20.25" customHeight="1">
      <c r="A112" s="3"/>
      <c r="B112" s="3"/>
      <c r="C112" s="3"/>
      <c r="D112" s="198"/>
      <c r="E112" s="198"/>
      <c r="F112" s="27"/>
      <c r="G112" s="27"/>
      <c r="H112" s="21"/>
      <c r="I112" s="3"/>
      <c r="J112" s="236"/>
      <c r="K112" s="3"/>
      <c r="L112" s="59"/>
      <c r="M112" s="66"/>
    </row>
    <row r="113" spans="1:13" ht="20.25" customHeight="1">
      <c r="A113" s="3"/>
      <c r="B113" s="3"/>
      <c r="C113" s="3"/>
      <c r="D113" s="54"/>
      <c r="E113" s="198"/>
      <c r="F113" s="237"/>
      <c r="G113" s="34"/>
      <c r="H113" s="21"/>
      <c r="I113" s="238"/>
      <c r="J113" s="237"/>
      <c r="K113" s="238"/>
      <c r="L113" s="21"/>
      <c r="M113" s="66"/>
    </row>
    <row r="114" spans="1:13" ht="20.25" customHeight="1">
      <c r="A114" s="3"/>
      <c r="B114" s="3"/>
      <c r="C114" s="3"/>
      <c r="D114" s="198"/>
      <c r="E114" s="198"/>
      <c r="F114" s="239"/>
      <c r="G114" s="27"/>
      <c r="H114" s="21"/>
      <c r="I114" s="3"/>
      <c r="J114" s="239"/>
      <c r="K114" s="3"/>
      <c r="L114" s="21"/>
      <c r="M114" s="66"/>
    </row>
    <row r="115" spans="1:13" ht="20.25" hidden="1" customHeight="1" thickTop="1">
      <c r="A115" s="66"/>
      <c r="B115" s="66"/>
      <c r="C115" s="66"/>
      <c r="D115" s="18"/>
      <c r="E115" s="66"/>
      <c r="F115" s="66"/>
      <c r="G115" s="66"/>
      <c r="H115" s="59"/>
      <c r="I115" s="66"/>
      <c r="J115" s="240"/>
      <c r="K115" s="66"/>
      <c r="L115" s="59"/>
      <c r="M115" s="66"/>
    </row>
    <row r="116" spans="1:13" ht="20.25" hidden="1" customHeight="1">
      <c r="A116" s="57"/>
      <c r="B116" s="66"/>
      <c r="C116" s="66"/>
      <c r="D116" s="18"/>
      <c r="E116" s="66"/>
      <c r="F116" s="66"/>
      <c r="G116" s="66"/>
      <c r="H116" s="59"/>
      <c r="I116" s="66"/>
      <c r="J116" s="240"/>
      <c r="K116" s="66"/>
      <c r="L116" s="59"/>
      <c r="M116" s="66"/>
    </row>
    <row r="117" spans="1:13" ht="20.25" hidden="1" customHeight="1">
      <c r="A117" s="66"/>
      <c r="B117" s="66"/>
      <c r="C117" s="66"/>
      <c r="D117" s="18"/>
      <c r="E117" s="66"/>
      <c r="F117" s="66"/>
      <c r="G117" s="66"/>
      <c r="H117" s="59"/>
      <c r="I117" s="66"/>
      <c r="J117" s="240"/>
      <c r="K117" s="66"/>
      <c r="L117" s="59"/>
      <c r="M117" s="66"/>
    </row>
    <row r="118" spans="1:13" ht="20.25" customHeight="1">
      <c r="A118" s="66"/>
      <c r="B118" s="66"/>
      <c r="C118" s="66"/>
      <c r="D118" s="18"/>
      <c r="E118" s="66"/>
      <c r="F118" s="66"/>
      <c r="G118" s="66"/>
      <c r="H118" s="59"/>
      <c r="I118" s="66"/>
      <c r="J118" s="240"/>
      <c r="K118" s="66"/>
      <c r="L118" s="59"/>
      <c r="M118" s="66"/>
    </row>
    <row r="119" spans="1:13">
      <c r="A119" s="268"/>
      <c r="B119" s="269"/>
      <c r="C119" s="269"/>
      <c r="D119" s="269"/>
      <c r="E119" s="269"/>
      <c r="F119" s="269"/>
      <c r="G119" s="269"/>
      <c r="H119" s="269"/>
      <c r="I119" s="269"/>
      <c r="J119" s="269"/>
      <c r="K119" s="269"/>
      <c r="L119" s="269"/>
      <c r="M119" s="56"/>
    </row>
    <row r="120" spans="1:13">
      <c r="A120" s="56"/>
      <c r="B120" s="56"/>
      <c r="C120" s="56"/>
      <c r="D120" s="195"/>
      <c r="E120" s="56"/>
      <c r="F120" s="235"/>
      <c r="G120" s="3"/>
      <c r="H120" s="59"/>
      <c r="I120" s="3"/>
      <c r="J120" s="240"/>
      <c r="K120" s="3"/>
      <c r="L120" s="59"/>
      <c r="M120" s="56"/>
    </row>
    <row r="121" spans="1:13">
      <c r="A121" s="56"/>
      <c r="B121" s="56"/>
      <c r="C121" s="56"/>
      <c r="D121" s="195"/>
      <c r="E121" s="56"/>
      <c r="F121" s="3"/>
      <c r="G121" s="3"/>
      <c r="H121" s="59"/>
      <c r="I121" s="3"/>
      <c r="J121" s="240"/>
      <c r="K121" s="3"/>
      <c r="L121" s="59"/>
      <c r="M121" s="56"/>
    </row>
    <row r="122" spans="1:13">
      <c r="A122" s="56"/>
      <c r="B122" s="56"/>
      <c r="C122" s="56"/>
      <c r="D122" s="195"/>
      <c r="E122" s="56"/>
      <c r="F122" s="3"/>
      <c r="G122" s="3"/>
      <c r="H122" s="59"/>
      <c r="I122" s="3"/>
      <c r="J122" s="240"/>
      <c r="K122" s="3"/>
      <c r="L122" s="59"/>
      <c r="M122" s="56"/>
    </row>
    <row r="123" spans="1:13">
      <c r="A123" s="56"/>
      <c r="B123" s="56"/>
      <c r="C123" s="56"/>
      <c r="D123" s="195"/>
      <c r="E123" s="56"/>
      <c r="F123" s="3"/>
      <c r="G123" s="3"/>
      <c r="H123" s="59"/>
      <c r="I123" s="3"/>
      <c r="J123" s="240"/>
      <c r="K123" s="3"/>
      <c r="L123" s="59"/>
      <c r="M123" s="56"/>
    </row>
    <row r="124" spans="1:13">
      <c r="A124" s="56"/>
      <c r="B124" s="56"/>
      <c r="C124" s="56"/>
      <c r="D124" s="195"/>
      <c r="E124" s="56"/>
      <c r="F124" s="3"/>
      <c r="G124" s="3"/>
      <c r="H124" s="59"/>
      <c r="I124" s="3"/>
      <c r="J124" s="240"/>
      <c r="K124" s="3"/>
      <c r="L124" s="59"/>
      <c r="M124" s="56"/>
    </row>
    <row r="125" spans="1:13">
      <c r="A125" s="56"/>
      <c r="B125" s="56"/>
      <c r="C125" s="56"/>
      <c r="D125" s="195"/>
      <c r="E125" s="56"/>
      <c r="F125" s="3"/>
      <c r="G125" s="3"/>
      <c r="H125" s="59"/>
      <c r="I125" s="3"/>
      <c r="J125" s="240"/>
      <c r="K125" s="3"/>
      <c r="L125" s="59"/>
      <c r="M125" s="56"/>
    </row>
    <row r="126" spans="1:13">
      <c r="A126" s="56"/>
      <c r="B126" s="56"/>
      <c r="C126" s="56"/>
      <c r="D126" s="195"/>
      <c r="E126" s="56"/>
      <c r="F126" s="3"/>
      <c r="G126" s="3"/>
      <c r="H126" s="59"/>
      <c r="I126" s="3"/>
      <c r="J126" s="240"/>
      <c r="K126" s="3"/>
      <c r="L126" s="59"/>
      <c r="M126" s="56"/>
    </row>
    <row r="127" spans="1:13">
      <c r="A127" s="56"/>
      <c r="B127" s="56"/>
      <c r="C127" s="56"/>
      <c r="D127" s="195"/>
      <c r="E127" s="56"/>
      <c r="F127" s="3"/>
      <c r="G127" s="3"/>
      <c r="H127" s="59"/>
      <c r="I127" s="3"/>
      <c r="J127" s="240"/>
      <c r="K127" s="3"/>
      <c r="L127" s="59"/>
      <c r="M127" s="56"/>
    </row>
    <row r="128" spans="1:13">
      <c r="A128" s="56"/>
      <c r="B128" s="56"/>
      <c r="C128" s="56"/>
      <c r="D128" s="195"/>
      <c r="E128" s="56"/>
      <c r="F128" s="3"/>
      <c r="G128" s="3"/>
      <c r="H128" s="59"/>
      <c r="I128" s="3"/>
      <c r="J128" s="240"/>
      <c r="K128" s="3"/>
      <c r="L128" s="59"/>
      <c r="M128" s="56"/>
    </row>
    <row r="129" spans="1:13">
      <c r="A129" s="56"/>
      <c r="B129" s="56"/>
      <c r="C129" s="56"/>
      <c r="D129" s="195"/>
      <c r="E129" s="56"/>
      <c r="F129" s="3"/>
      <c r="G129" s="3"/>
      <c r="H129" s="59"/>
      <c r="I129" s="3"/>
      <c r="J129" s="240"/>
      <c r="K129" s="3"/>
      <c r="L129" s="59"/>
      <c r="M129" s="56"/>
    </row>
    <row r="130" spans="1:13">
      <c r="A130" s="56"/>
      <c r="B130" s="56"/>
      <c r="C130" s="56"/>
      <c r="D130" s="195"/>
      <c r="E130" s="56"/>
      <c r="F130" s="3"/>
      <c r="G130" s="3"/>
      <c r="H130" s="59"/>
      <c r="I130" s="3"/>
      <c r="J130" s="240"/>
      <c r="K130" s="3"/>
      <c r="L130" s="59"/>
      <c r="M130" s="56"/>
    </row>
    <row r="131" spans="1:13">
      <c r="A131" s="56"/>
      <c r="B131" s="56"/>
      <c r="C131" s="56"/>
      <c r="D131" s="195"/>
      <c r="E131" s="56"/>
      <c r="F131" s="3"/>
      <c r="G131" s="3"/>
      <c r="H131" s="59"/>
      <c r="I131" s="3"/>
      <c r="J131" s="240"/>
      <c r="K131" s="3"/>
      <c r="L131" s="59"/>
      <c r="M131" s="56"/>
    </row>
    <row r="132" spans="1:13">
      <c r="A132" s="56"/>
      <c r="B132" s="56"/>
      <c r="C132" s="56"/>
      <c r="D132" s="195"/>
      <c r="E132" s="56"/>
      <c r="F132" s="3"/>
      <c r="G132" s="3"/>
      <c r="H132" s="59"/>
      <c r="I132" s="3"/>
      <c r="J132" s="240"/>
      <c r="K132" s="3"/>
      <c r="L132" s="59"/>
      <c r="M132" s="56"/>
    </row>
    <row r="133" spans="1:13">
      <c r="A133" s="56"/>
      <c r="B133" s="56"/>
      <c r="C133" s="56"/>
      <c r="D133" s="195"/>
      <c r="E133" s="56"/>
      <c r="F133" s="3"/>
      <c r="G133" s="3"/>
      <c r="H133" s="59"/>
      <c r="I133" s="3"/>
      <c r="J133" s="240"/>
      <c r="K133" s="3"/>
      <c r="L133" s="59"/>
      <c r="M133" s="56"/>
    </row>
    <row r="134" spans="1:13">
      <c r="A134" s="56"/>
      <c r="B134" s="56"/>
      <c r="C134" s="56"/>
      <c r="D134" s="195"/>
      <c r="E134" s="56"/>
      <c r="F134" s="3"/>
      <c r="G134" s="3"/>
      <c r="H134" s="59"/>
      <c r="I134" s="3"/>
      <c r="J134" s="240"/>
      <c r="K134" s="3"/>
      <c r="L134" s="59"/>
      <c r="M134" s="56"/>
    </row>
  </sheetData>
  <mergeCells count="11">
    <mergeCell ref="A119:L119"/>
    <mergeCell ref="F5:L5"/>
    <mergeCell ref="A71:L71"/>
    <mergeCell ref="F6:H6"/>
    <mergeCell ref="J6:L6"/>
    <mergeCell ref="J68:L68"/>
    <mergeCell ref="A70:L70"/>
    <mergeCell ref="A72:L72"/>
    <mergeCell ref="F73:M73"/>
    <mergeCell ref="F74:H74"/>
    <mergeCell ref="J74:L74"/>
  </mergeCells>
  <conditionalFormatting sqref="E97:E98 G98 E46:E47 E49">
    <cfRule type="expression" priority="1" stopIfTrue="1">
      <formula>"if(E11&gt;0,#,##0;(#,##0),"-")"</formula>
    </cfRule>
  </conditionalFormatting>
  <pageMargins left="0.70866141732283472" right="0.27559055118110237" top="0.78740157480314965" bottom="0.78740157480314965" header="0.51181102362204722" footer="0.47244094488188981"/>
  <pageSetup paperSize="9" scale="65" firstPageNumber="7" fitToHeight="0" orientation="portrait" useFirstPageNumber="1" horizontalDpi="4294967293" r:id="rId1"/>
  <headerFooter alignWithMargins="0">
    <oddFooter>&amp;L&amp;"-,Regular"The accompanying notes form an integral part of these financial statements.&amp;R&amp;"-,Regular"&amp;P</oddFooter>
  </headerFooter>
  <rowBreaks count="1" manualBreakCount="1">
    <brk id="67" max="11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">
    <pageSetUpPr fitToPage="1"/>
  </sheetPr>
  <dimension ref="A1:AC40"/>
  <sheetViews>
    <sheetView topLeftCell="A13" zoomScale="110" zoomScaleNormal="110" zoomScaleSheetLayoutView="80" workbookViewId="0">
      <selection activeCell="D20" sqref="D20"/>
    </sheetView>
  </sheetViews>
  <sheetFormatPr defaultColWidth="10.44140625" defaultRowHeight="19.5" customHeight="1"/>
  <cols>
    <col min="1" max="2" width="2.109375" style="25" customWidth="1"/>
    <col min="3" max="3" width="38.33203125" style="25" customWidth="1"/>
    <col min="4" max="4" width="7.21875" style="25" customWidth="1"/>
    <col min="5" max="5" width="1.33203125" style="3" customWidth="1"/>
    <col min="6" max="6" width="15.77734375" style="102" customWidth="1"/>
    <col min="7" max="7" width="1.33203125" style="25" customWidth="1"/>
    <col min="8" max="8" width="17.21875" style="102" customWidth="1"/>
    <col min="9" max="9" width="1.33203125" style="25" customWidth="1"/>
    <col min="10" max="10" width="22" style="102" customWidth="1"/>
    <col min="11" max="11" width="1.33203125" style="25" customWidth="1"/>
    <col min="12" max="12" width="16.33203125" style="102" customWidth="1"/>
    <col min="13" max="13" width="1.33203125" style="25" customWidth="1"/>
    <col min="14" max="14" width="16.21875" style="102" customWidth="1"/>
    <col min="15" max="15" width="1.33203125" style="25" customWidth="1"/>
    <col min="16" max="16" width="20.21875" style="102" customWidth="1"/>
    <col min="17" max="17" width="1.33203125" style="25" customWidth="1"/>
    <col min="18" max="18" width="20.21875" style="102" customWidth="1"/>
    <col min="19" max="19" width="1.33203125" style="25" customWidth="1"/>
    <col min="20" max="20" width="15.77734375" style="102" customWidth="1"/>
    <col min="21" max="21" width="1.33203125" style="25" customWidth="1"/>
    <col min="22" max="22" width="18.77734375" style="102" customWidth="1"/>
    <col min="23" max="23" width="1.33203125" style="25" customWidth="1"/>
    <col min="24" max="24" width="14.6640625" style="102" customWidth="1"/>
    <col min="25" max="25" width="1.33203125" style="102" customWidth="1"/>
    <col min="26" max="26" width="14.6640625" style="102" customWidth="1"/>
    <col min="27" max="27" width="0.6640625" style="25" customWidth="1"/>
    <col min="28" max="28" width="14.6640625" style="25" bestFit="1" customWidth="1"/>
    <col min="29" max="29" width="18.6640625" style="25" bestFit="1" customWidth="1"/>
    <col min="30" max="30" width="12.88671875" style="25" bestFit="1" customWidth="1"/>
    <col min="31" max="16384" width="10.44140625" style="25"/>
  </cols>
  <sheetData>
    <row r="1" spans="1:28" ht="20.100000000000001" customHeight="1">
      <c r="A1" s="101" t="s">
        <v>18</v>
      </c>
      <c r="Z1" s="103"/>
      <c r="AA1" s="45"/>
      <c r="AB1" s="45"/>
    </row>
    <row r="2" spans="1:28" ht="20.100000000000001" customHeight="1">
      <c r="A2" s="101" t="s">
        <v>2</v>
      </c>
      <c r="Z2" s="103"/>
      <c r="AA2" s="45"/>
      <c r="AB2" s="45"/>
    </row>
    <row r="3" spans="1:28" ht="20.100000000000001" customHeight="1">
      <c r="A3" s="104" t="s">
        <v>184</v>
      </c>
      <c r="B3" s="105"/>
      <c r="C3" s="105"/>
      <c r="D3" s="105"/>
      <c r="E3" s="52"/>
      <c r="G3" s="105"/>
      <c r="I3" s="105"/>
      <c r="K3" s="105"/>
      <c r="M3" s="105"/>
      <c r="O3" s="105"/>
      <c r="Q3" s="105"/>
      <c r="S3" s="105"/>
      <c r="U3" s="105"/>
      <c r="W3" s="105"/>
      <c r="AA3" s="45"/>
      <c r="AB3" s="45"/>
    </row>
    <row r="4" spans="1:28" ht="20.100000000000001" customHeight="1">
      <c r="A4" s="104"/>
      <c r="B4" s="105"/>
      <c r="C4" s="105"/>
      <c r="D4" s="105"/>
      <c r="E4" s="52"/>
      <c r="G4" s="105"/>
      <c r="I4" s="105"/>
      <c r="K4" s="105"/>
      <c r="M4" s="105"/>
      <c r="O4" s="105"/>
      <c r="Q4" s="105"/>
      <c r="S4" s="105"/>
      <c r="U4" s="105"/>
      <c r="W4" s="105"/>
      <c r="AA4" s="45"/>
      <c r="AB4" s="45"/>
    </row>
    <row r="5" spans="1:28" ht="20.100000000000001" customHeight="1">
      <c r="D5" s="198"/>
      <c r="E5" s="198"/>
      <c r="F5" s="270" t="s">
        <v>131</v>
      </c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45"/>
      <c r="AB5" s="45"/>
    </row>
    <row r="6" spans="1:28" ht="20.100000000000001" customHeight="1">
      <c r="D6" s="198"/>
      <c r="E6" s="198"/>
      <c r="F6" s="271" t="s">
        <v>46</v>
      </c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45"/>
      <c r="AB6" s="45"/>
    </row>
    <row r="7" spans="1:28" ht="20.100000000000001" customHeight="1">
      <c r="D7" s="198"/>
      <c r="E7" s="198"/>
      <c r="F7" s="271" t="s">
        <v>62</v>
      </c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198"/>
      <c r="V7" s="21"/>
      <c r="W7" s="198"/>
      <c r="X7" s="21"/>
      <c r="Y7" s="21"/>
      <c r="Z7" s="21"/>
      <c r="AA7" s="45"/>
      <c r="AB7" s="45"/>
    </row>
    <row r="8" spans="1:28" ht="20.100000000000001" customHeight="1">
      <c r="D8" s="106"/>
      <c r="E8" s="198"/>
      <c r="G8" s="198"/>
      <c r="H8" s="59"/>
      <c r="I8" s="107"/>
      <c r="J8" s="59"/>
      <c r="K8" s="107"/>
      <c r="O8" s="108"/>
      <c r="P8" s="275" t="s">
        <v>25</v>
      </c>
      <c r="Q8" s="275"/>
      <c r="R8" s="275"/>
      <c r="S8" s="275"/>
      <c r="T8" s="275"/>
      <c r="U8" s="66"/>
      <c r="V8" s="103"/>
      <c r="W8" s="108"/>
      <c r="X8" s="103"/>
      <c r="AA8" s="45"/>
      <c r="AB8" s="45"/>
    </row>
    <row r="9" spans="1:28" ht="20.100000000000001" customHeight="1">
      <c r="D9" s="106"/>
      <c r="E9" s="198"/>
      <c r="F9" s="103"/>
      <c r="G9" s="106"/>
      <c r="H9" s="21"/>
      <c r="I9" s="108"/>
      <c r="J9" s="21"/>
      <c r="K9" s="108"/>
      <c r="O9" s="109"/>
      <c r="P9" s="276" t="s">
        <v>27</v>
      </c>
      <c r="Q9" s="276"/>
      <c r="R9" s="276"/>
      <c r="S9" s="276"/>
      <c r="T9" s="276"/>
      <c r="U9" s="107"/>
      <c r="V9" s="21"/>
      <c r="W9" s="109"/>
      <c r="X9" s="21"/>
      <c r="Z9" s="21"/>
      <c r="AA9" s="45"/>
      <c r="AB9" s="45"/>
    </row>
    <row r="10" spans="1:28" ht="20.100000000000001" customHeight="1">
      <c r="D10" s="106"/>
      <c r="E10" s="198"/>
      <c r="F10" s="103"/>
      <c r="G10" s="106"/>
      <c r="H10" s="21"/>
      <c r="I10" s="108"/>
      <c r="J10" s="21"/>
      <c r="K10" s="108"/>
      <c r="L10" s="274" t="s">
        <v>128</v>
      </c>
      <c r="M10" s="274"/>
      <c r="N10" s="274"/>
      <c r="O10" s="109"/>
      <c r="P10" s="21" t="s">
        <v>30</v>
      </c>
      <c r="Q10" s="108"/>
      <c r="R10" s="21" t="s">
        <v>204</v>
      </c>
      <c r="S10" s="108"/>
      <c r="T10" s="21" t="s">
        <v>28</v>
      </c>
      <c r="U10" s="107"/>
      <c r="V10" s="103" t="s">
        <v>164</v>
      </c>
      <c r="W10" s="109"/>
      <c r="X10" s="21"/>
      <c r="Z10" s="21"/>
      <c r="AA10" s="45"/>
      <c r="AB10" s="45"/>
    </row>
    <row r="11" spans="1:28" ht="20.100000000000001" customHeight="1">
      <c r="D11" s="106"/>
      <c r="E11" s="198"/>
      <c r="F11" s="103" t="s">
        <v>29</v>
      </c>
      <c r="G11" s="106"/>
      <c r="H11" s="103"/>
      <c r="I11" s="109"/>
      <c r="J11" s="21" t="s">
        <v>205</v>
      </c>
      <c r="K11" s="109"/>
      <c r="O11" s="109"/>
      <c r="P11" s="21" t="s">
        <v>33</v>
      </c>
      <c r="Q11" s="108"/>
      <c r="R11" s="21" t="s">
        <v>95</v>
      </c>
      <c r="S11" s="108"/>
      <c r="T11" s="21" t="s">
        <v>31</v>
      </c>
      <c r="U11" s="108"/>
      <c r="V11" s="21" t="s">
        <v>165</v>
      </c>
      <c r="W11" s="109"/>
      <c r="X11" s="21" t="s">
        <v>97</v>
      </c>
      <c r="Z11" s="21"/>
      <c r="AA11" s="45"/>
      <c r="AB11" s="45"/>
    </row>
    <row r="12" spans="1:28" ht="20.100000000000001" customHeight="1">
      <c r="D12" s="106"/>
      <c r="E12" s="198"/>
      <c r="F12" s="103" t="s">
        <v>32</v>
      </c>
      <c r="G12" s="106"/>
      <c r="H12" s="102" t="s">
        <v>105</v>
      </c>
      <c r="I12" s="109"/>
      <c r="J12" s="21" t="s">
        <v>118</v>
      </c>
      <c r="K12" s="109"/>
      <c r="L12" s="103" t="s">
        <v>99</v>
      </c>
      <c r="M12" s="109">
        <v>0</v>
      </c>
      <c r="N12" s="103"/>
      <c r="O12" s="109"/>
      <c r="P12" s="21" t="s">
        <v>40</v>
      </c>
      <c r="Q12" s="108"/>
      <c r="R12" s="21" t="s">
        <v>96</v>
      </c>
      <c r="S12" s="108"/>
      <c r="T12" s="21" t="s">
        <v>34</v>
      </c>
      <c r="U12" s="108"/>
      <c r="V12" s="21" t="s">
        <v>166</v>
      </c>
      <c r="W12" s="109"/>
      <c r="X12" s="21" t="s">
        <v>35</v>
      </c>
      <c r="Z12" s="21"/>
      <c r="AA12" s="45"/>
      <c r="AB12" s="45"/>
    </row>
    <row r="13" spans="1:28" ht="20.100000000000001" customHeight="1">
      <c r="D13" s="196" t="s">
        <v>36</v>
      </c>
      <c r="E13" s="198"/>
      <c r="F13" s="200" t="s">
        <v>37</v>
      </c>
      <c r="G13" s="198"/>
      <c r="H13" s="200" t="s">
        <v>106</v>
      </c>
      <c r="I13" s="108"/>
      <c r="J13" s="200" t="s">
        <v>98</v>
      </c>
      <c r="K13" s="108"/>
      <c r="L13" s="200" t="s">
        <v>38</v>
      </c>
      <c r="M13" s="108">
        <v>0</v>
      </c>
      <c r="N13" s="200" t="s">
        <v>39</v>
      </c>
      <c r="O13" s="108"/>
      <c r="P13" s="200" t="s">
        <v>163</v>
      </c>
      <c r="Q13" s="108"/>
      <c r="R13" s="200" t="s">
        <v>41</v>
      </c>
      <c r="S13" s="108"/>
      <c r="T13" s="200" t="s">
        <v>42</v>
      </c>
      <c r="U13" s="108"/>
      <c r="V13" s="200" t="s">
        <v>167</v>
      </c>
      <c r="W13" s="108"/>
      <c r="X13" s="200" t="s">
        <v>43</v>
      </c>
      <c r="Z13" s="200" t="s">
        <v>14</v>
      </c>
      <c r="AA13" s="45"/>
      <c r="AB13" s="45"/>
    </row>
    <row r="14" spans="1:28" s="202" customFormat="1" ht="20.100000000000001" customHeight="1">
      <c r="A14" s="194" t="s">
        <v>185</v>
      </c>
      <c r="C14" s="189"/>
      <c r="D14" s="190"/>
      <c r="E14" s="191"/>
      <c r="F14" s="192">
        <v>238795850</v>
      </c>
      <c r="G14" s="192"/>
      <c r="H14" s="192">
        <v>80962500</v>
      </c>
      <c r="I14" s="192"/>
      <c r="J14" s="192">
        <v>-225647</v>
      </c>
      <c r="K14" s="192"/>
      <c r="L14" s="192">
        <v>11250000</v>
      </c>
      <c r="M14" s="192"/>
      <c r="N14" s="192">
        <v>-329235608</v>
      </c>
      <c r="O14" s="192"/>
      <c r="P14" s="192">
        <v>-341311</v>
      </c>
      <c r="Q14" s="192"/>
      <c r="R14" s="192">
        <v>500250</v>
      </c>
      <c r="S14" s="192"/>
      <c r="T14" s="192">
        <f>SUM(P14:R14)</f>
        <v>158939</v>
      </c>
      <c r="U14" s="192"/>
      <c r="V14" s="192">
        <f>SUM(F14,H14,J14,L14,N14,T14)</f>
        <v>1706034</v>
      </c>
      <c r="W14" s="192"/>
      <c r="X14" s="192" t="s">
        <v>63</v>
      </c>
      <c r="Y14" s="192"/>
      <c r="Z14" s="192">
        <f>SUM(V14,X14)</f>
        <v>1706034</v>
      </c>
      <c r="AA14" s="193"/>
      <c r="AB14" s="192"/>
    </row>
    <row r="15" spans="1:28" ht="20.100000000000001" customHeight="1">
      <c r="A15" s="110" t="s">
        <v>77</v>
      </c>
      <c r="B15" s="203"/>
      <c r="C15" s="111"/>
      <c r="D15" s="113"/>
      <c r="E15" s="198"/>
      <c r="F15" s="59"/>
      <c r="G15" s="18"/>
      <c r="H15" s="59"/>
      <c r="I15" s="112"/>
      <c r="J15" s="59"/>
      <c r="K15" s="112"/>
      <c r="L15" s="59"/>
      <c r="M15" s="46"/>
      <c r="N15" s="59"/>
      <c r="O15" s="112"/>
      <c r="P15" s="59"/>
      <c r="Q15" s="66"/>
      <c r="R15" s="59"/>
      <c r="S15" s="66"/>
      <c r="T15" s="59"/>
      <c r="U15" s="66"/>
      <c r="V15" s="59"/>
      <c r="W15" s="46"/>
      <c r="X15" s="59"/>
      <c r="Z15" s="59"/>
      <c r="AA15" s="45"/>
      <c r="AB15" s="45"/>
    </row>
    <row r="16" spans="1:28" ht="20.100000000000001" customHeight="1">
      <c r="A16" s="110" t="s">
        <v>78</v>
      </c>
      <c r="B16" s="203"/>
      <c r="C16" s="111"/>
      <c r="E16" s="198"/>
      <c r="F16" s="59"/>
      <c r="G16" s="18"/>
      <c r="H16" s="59"/>
      <c r="I16" s="112"/>
      <c r="J16" s="59"/>
      <c r="K16" s="112"/>
      <c r="L16" s="59"/>
      <c r="M16" s="46"/>
      <c r="N16" s="59"/>
      <c r="O16" s="112"/>
      <c r="P16" s="59"/>
      <c r="Q16" s="66"/>
      <c r="R16" s="59"/>
      <c r="S16" s="66"/>
      <c r="T16" s="59"/>
      <c r="U16" s="66"/>
      <c r="V16" s="59"/>
      <c r="W16" s="46"/>
      <c r="X16" s="59"/>
      <c r="Z16" s="59"/>
      <c r="AA16" s="45"/>
      <c r="AB16" s="45"/>
    </row>
    <row r="17" spans="1:29" ht="20.100000000000001" customHeight="1">
      <c r="A17" s="25" t="s">
        <v>94</v>
      </c>
      <c r="C17" s="111"/>
      <c r="D17" s="113">
        <v>26</v>
      </c>
      <c r="E17" s="198"/>
      <c r="F17" s="59">
        <v>98701280</v>
      </c>
      <c r="G17" s="112"/>
      <c r="H17" s="21">
        <v>-86857126</v>
      </c>
      <c r="I17" s="112"/>
      <c r="J17" s="21" t="s">
        <v>63</v>
      </c>
      <c r="K17" s="112"/>
      <c r="L17" s="21" t="s">
        <v>63</v>
      </c>
      <c r="M17" s="46"/>
      <c r="N17" s="21" t="s">
        <v>63</v>
      </c>
      <c r="O17" s="112"/>
      <c r="P17" s="21" t="s">
        <v>63</v>
      </c>
      <c r="Q17" s="66"/>
      <c r="R17" s="21" t="s">
        <v>63</v>
      </c>
      <c r="S17" s="66"/>
      <c r="T17" s="21" t="s">
        <v>63</v>
      </c>
      <c r="U17" s="66"/>
      <c r="V17" s="59">
        <f>SUM(F17,H17,J17,L17,N17,T17)</f>
        <v>11844154</v>
      </c>
      <c r="W17" s="46"/>
      <c r="X17" s="21" t="s">
        <v>63</v>
      </c>
      <c r="Z17" s="59">
        <f t="shared" ref="Z17" si="0">SUM(V17:X17)</f>
        <v>11844154</v>
      </c>
      <c r="AA17" s="45"/>
      <c r="AB17" s="45"/>
    </row>
    <row r="18" spans="1:29" ht="20.100000000000001" customHeight="1">
      <c r="A18" s="101" t="s">
        <v>79</v>
      </c>
      <c r="C18" s="111"/>
      <c r="D18" s="113"/>
      <c r="E18" s="198"/>
      <c r="F18" s="114"/>
      <c r="G18" s="18"/>
      <c r="H18" s="115"/>
      <c r="I18" s="112"/>
      <c r="J18" s="115"/>
      <c r="K18" s="112"/>
      <c r="L18" s="115"/>
      <c r="M18" s="46"/>
      <c r="N18" s="115"/>
      <c r="O18" s="112"/>
      <c r="P18" s="115"/>
      <c r="Q18" s="66"/>
      <c r="R18" s="115"/>
      <c r="S18" s="66"/>
      <c r="T18" s="115"/>
      <c r="U18" s="66"/>
      <c r="V18" s="114"/>
      <c r="W18" s="46"/>
      <c r="X18" s="114"/>
      <c r="Z18" s="114"/>
      <c r="AA18" s="45"/>
      <c r="AB18" s="44"/>
      <c r="AC18" s="46"/>
    </row>
    <row r="19" spans="1:29" ht="20.100000000000001" customHeight="1">
      <c r="A19" s="204" t="s">
        <v>78</v>
      </c>
      <c r="C19" s="111"/>
      <c r="D19" s="113"/>
      <c r="E19" s="198"/>
      <c r="F19" s="82">
        <f>SUM(F17:F18)</f>
        <v>98701280</v>
      </c>
      <c r="G19" s="18"/>
      <c r="H19" s="82">
        <f>SUM(H17:H18)</f>
        <v>-86857126</v>
      </c>
      <c r="I19" s="112"/>
      <c r="J19" s="200" t="s">
        <v>63</v>
      </c>
      <c r="K19" s="112"/>
      <c r="L19" s="200" t="s">
        <v>63</v>
      </c>
      <c r="M19" s="46"/>
      <c r="N19" s="200" t="s">
        <v>63</v>
      </c>
      <c r="O19" s="112"/>
      <c r="P19" s="200" t="s">
        <v>63</v>
      </c>
      <c r="Q19" s="112"/>
      <c r="R19" s="200" t="s">
        <v>63</v>
      </c>
      <c r="S19" s="112"/>
      <c r="T19" s="200" t="s">
        <v>63</v>
      </c>
      <c r="U19" s="66"/>
      <c r="V19" s="82">
        <f>SUM(F19,H19,J19,L19,N19,T19)</f>
        <v>11844154</v>
      </c>
      <c r="W19" s="46"/>
      <c r="X19" s="200" t="s">
        <v>63</v>
      </c>
      <c r="Z19" s="82">
        <f>SUM(Z17:Z18)</f>
        <v>11844154</v>
      </c>
      <c r="AA19" s="45"/>
      <c r="AB19" s="205"/>
      <c r="AC19" s="205"/>
    </row>
    <row r="20" spans="1:29" ht="20.100000000000001" customHeight="1">
      <c r="A20" s="101" t="s">
        <v>155</v>
      </c>
      <c r="D20" s="119"/>
      <c r="E20" s="116"/>
      <c r="F20" s="21"/>
      <c r="G20" s="198"/>
      <c r="H20" s="21"/>
      <c r="I20" s="108"/>
      <c r="J20" s="21"/>
      <c r="K20" s="108"/>
      <c r="L20" s="21"/>
      <c r="M20" s="108"/>
      <c r="N20" s="21"/>
      <c r="O20" s="108"/>
      <c r="P20" s="21"/>
      <c r="Q20" s="108"/>
      <c r="R20" s="21"/>
      <c r="S20" s="108"/>
      <c r="T20" s="59"/>
      <c r="U20" s="66"/>
      <c r="V20" s="59"/>
      <c r="W20" s="108"/>
      <c r="X20" s="21"/>
      <c r="Z20" s="59"/>
      <c r="AA20" s="45"/>
      <c r="AB20" s="45"/>
    </row>
    <row r="21" spans="1:29" ht="20.100000000000001" customHeight="1">
      <c r="A21" s="25" t="s">
        <v>154</v>
      </c>
      <c r="D21" s="119"/>
      <c r="E21" s="116"/>
      <c r="F21" s="21" t="s">
        <v>63</v>
      </c>
      <c r="G21" s="198"/>
      <c r="H21" s="21" t="s">
        <v>63</v>
      </c>
      <c r="I21" s="108"/>
      <c r="J21" s="21" t="s">
        <v>63</v>
      </c>
      <c r="K21" s="108"/>
      <c r="L21" s="21" t="s">
        <v>63</v>
      </c>
      <c r="M21" s="108"/>
      <c r="N21" s="21">
        <f>+'PL (E) (Y)'!H31</f>
        <v>-53010864</v>
      </c>
      <c r="O21" s="108"/>
      <c r="P21" s="21" t="s">
        <v>63</v>
      </c>
      <c r="Q21" s="108"/>
      <c r="R21" s="21" t="s">
        <v>63</v>
      </c>
      <c r="S21" s="108"/>
      <c r="T21" s="21" t="s">
        <v>63</v>
      </c>
      <c r="U21" s="66"/>
      <c r="V21" s="59">
        <f>SUM(F21:N21,T21)</f>
        <v>-53010864</v>
      </c>
      <c r="W21" s="46"/>
      <c r="X21" s="21" t="s">
        <v>63</v>
      </c>
      <c r="Z21" s="59">
        <f>SUM(V21:X21)</f>
        <v>-53010864</v>
      </c>
      <c r="AA21" s="45"/>
      <c r="AB21" s="45"/>
    </row>
    <row r="22" spans="1:29" ht="20.100000000000001" customHeight="1">
      <c r="A22" s="25" t="s">
        <v>27</v>
      </c>
      <c r="D22" s="119"/>
      <c r="E22" s="116"/>
      <c r="F22" s="200" t="s">
        <v>63</v>
      </c>
      <c r="G22" s="198"/>
      <c r="H22" s="200" t="s">
        <v>63</v>
      </c>
      <c r="I22" s="108"/>
      <c r="J22" s="200" t="s">
        <v>63</v>
      </c>
      <c r="K22" s="108"/>
      <c r="L22" s="200" t="s">
        <v>63</v>
      </c>
      <c r="M22" s="108"/>
      <c r="N22" s="200">
        <f>+'PL (E) (Y)'!H47</f>
        <v>1157013</v>
      </c>
      <c r="O22" s="108"/>
      <c r="P22" s="200">
        <f>+'PL (E) (Y)'!H39</f>
        <v>1092541</v>
      </c>
      <c r="Q22" s="108"/>
      <c r="R22" s="200">
        <f>+'PL (E) (Y)'!H38</f>
        <v>123750</v>
      </c>
      <c r="S22" s="108"/>
      <c r="T22" s="82">
        <f>SUM(P22:R22)</f>
        <v>1216291</v>
      </c>
      <c r="U22" s="66"/>
      <c r="V22" s="82">
        <f>SUM(F22:N22,T22)</f>
        <v>2373304</v>
      </c>
      <c r="W22" s="108"/>
      <c r="X22" s="200" t="s">
        <v>63</v>
      </c>
      <c r="Z22" s="82">
        <f>SUM(V22:X22)</f>
        <v>2373304</v>
      </c>
      <c r="AA22" s="45"/>
      <c r="AB22" s="45"/>
    </row>
    <row r="23" spans="1:29" ht="20.100000000000001" customHeight="1">
      <c r="A23" s="101" t="s">
        <v>168</v>
      </c>
      <c r="D23" s="119"/>
      <c r="E23" s="116"/>
      <c r="F23" s="21" t="s">
        <v>63</v>
      </c>
      <c r="G23" s="198"/>
      <c r="H23" s="21" t="s">
        <v>63</v>
      </c>
      <c r="I23" s="108"/>
      <c r="J23" s="21" t="s">
        <v>63</v>
      </c>
      <c r="K23" s="108"/>
      <c r="L23" s="21" t="s">
        <v>63</v>
      </c>
      <c r="M23" s="108"/>
      <c r="N23" s="21">
        <f>SUM(N21:N22)</f>
        <v>-51853851</v>
      </c>
      <c r="O23" s="108"/>
      <c r="P23" s="21">
        <f>SUM(P21:P22)</f>
        <v>1092541</v>
      </c>
      <c r="Q23" s="108"/>
      <c r="R23" s="21">
        <f>SUM(R21:R22)</f>
        <v>123750</v>
      </c>
      <c r="S23" s="108"/>
      <c r="T23" s="21">
        <f>SUM(T21:T22)</f>
        <v>1216291</v>
      </c>
      <c r="U23" s="66"/>
      <c r="V23" s="21">
        <f>SUM(V21:V22)</f>
        <v>-50637560</v>
      </c>
      <c r="W23" s="108"/>
      <c r="X23" s="21" t="s">
        <v>63</v>
      </c>
      <c r="Z23" s="21">
        <f>SUM(Z21:Z22)</f>
        <v>-50637560</v>
      </c>
      <c r="AA23" s="45"/>
      <c r="AB23" s="45"/>
    </row>
    <row r="24" spans="1:29" ht="20.100000000000001" customHeight="1" thickBot="1">
      <c r="A24" s="101" t="s">
        <v>150</v>
      </c>
      <c r="D24" s="119"/>
      <c r="E24" s="116"/>
      <c r="F24" s="20">
        <f>SUM(F14,F19,F23)</f>
        <v>337497130</v>
      </c>
      <c r="G24" s="198"/>
      <c r="H24" s="20">
        <f>SUM(H14,H19,H23)</f>
        <v>-5894626</v>
      </c>
      <c r="I24" s="108"/>
      <c r="J24" s="20">
        <f>SUM(J14,J19,J23)</f>
        <v>-225647</v>
      </c>
      <c r="K24" s="108"/>
      <c r="L24" s="20">
        <f>SUM(L14,L19,L23)</f>
        <v>11250000</v>
      </c>
      <c r="M24" s="108"/>
      <c r="N24" s="20">
        <f>SUM(N14,N19,N23)</f>
        <v>-381089459</v>
      </c>
      <c r="O24" s="108"/>
      <c r="P24" s="20">
        <f>SUM(P14,P19,P23)</f>
        <v>751230</v>
      </c>
      <c r="Q24" s="108"/>
      <c r="R24" s="20">
        <f>SUM(R14,R19,R23)</f>
        <v>624000</v>
      </c>
      <c r="S24" s="108"/>
      <c r="T24" s="20">
        <f>SUM(T14,T19,T23)</f>
        <v>1375230</v>
      </c>
      <c r="U24" s="66"/>
      <c r="V24" s="20">
        <f>SUM(V14,V19,V23)</f>
        <v>-37087372</v>
      </c>
      <c r="W24" s="108"/>
      <c r="X24" s="20" t="s">
        <v>63</v>
      </c>
      <c r="Z24" s="20">
        <f>SUM(Z14,Z19,Z23)</f>
        <v>-37087372</v>
      </c>
      <c r="AA24" s="45"/>
      <c r="AB24" s="45"/>
    </row>
    <row r="25" spans="1:29" ht="20.100000000000001" customHeight="1" thickTop="1">
      <c r="D25" s="119"/>
      <c r="E25" s="116"/>
      <c r="F25" s="21"/>
      <c r="G25" s="198"/>
      <c r="H25" s="21"/>
      <c r="I25" s="108"/>
      <c r="J25" s="21"/>
      <c r="K25" s="108"/>
      <c r="L25" s="21"/>
      <c r="M25" s="108"/>
      <c r="N25" s="21"/>
      <c r="O25" s="108"/>
      <c r="P25" s="21"/>
      <c r="Q25" s="108"/>
      <c r="R25" s="21"/>
      <c r="S25" s="108"/>
      <c r="T25" s="59"/>
      <c r="U25" s="66"/>
      <c r="V25" s="59"/>
      <c r="W25" s="108"/>
      <c r="X25" s="21"/>
      <c r="Z25" s="59"/>
      <c r="AA25" s="45"/>
      <c r="AB25" s="45"/>
    </row>
    <row r="26" spans="1:29" ht="20.100000000000001" customHeight="1">
      <c r="A26" s="101" t="s">
        <v>186</v>
      </c>
      <c r="B26" s="203"/>
      <c r="C26" s="111"/>
      <c r="D26" s="113"/>
      <c r="E26" s="198"/>
      <c r="F26" s="59">
        <v>337497130</v>
      </c>
      <c r="G26" s="18"/>
      <c r="H26" s="59">
        <v>-5894626</v>
      </c>
      <c r="I26" s="112"/>
      <c r="J26" s="59">
        <v>-225647</v>
      </c>
      <c r="K26" s="112"/>
      <c r="L26" s="59">
        <v>11250000</v>
      </c>
      <c r="M26" s="46"/>
      <c r="N26" s="59">
        <v>-381089459</v>
      </c>
      <c r="O26" s="112"/>
      <c r="P26" s="59">
        <v>751230</v>
      </c>
      <c r="Q26" s="66"/>
      <c r="R26" s="59">
        <v>624000</v>
      </c>
      <c r="S26" s="66"/>
      <c r="T26" s="59">
        <f>SUM(P26:R26)</f>
        <v>1375230</v>
      </c>
      <c r="U26" s="66"/>
      <c r="V26" s="59">
        <f>SUM(F26:N26,T26)</f>
        <v>-37087372</v>
      </c>
      <c r="W26" s="46"/>
      <c r="X26" s="21" t="s">
        <v>63</v>
      </c>
      <c r="Z26" s="59">
        <f>SUM(V26:X26)</f>
        <v>-37087372</v>
      </c>
      <c r="AA26" s="45"/>
      <c r="AB26" s="45"/>
    </row>
    <row r="27" spans="1:29" ht="20.100000000000001" customHeight="1">
      <c r="A27" s="110" t="s">
        <v>77</v>
      </c>
      <c r="B27" s="203"/>
      <c r="C27" s="111"/>
      <c r="D27" s="113"/>
      <c r="E27" s="198"/>
      <c r="F27" s="59"/>
      <c r="G27" s="18"/>
      <c r="H27" s="59"/>
      <c r="I27" s="112"/>
      <c r="J27" s="59"/>
      <c r="K27" s="112"/>
      <c r="L27" s="59"/>
      <c r="M27" s="46"/>
      <c r="N27" s="59"/>
      <c r="O27" s="112"/>
      <c r="P27" s="59"/>
      <c r="Q27" s="66"/>
      <c r="R27" s="59"/>
      <c r="S27" s="66"/>
      <c r="T27" s="59"/>
      <c r="U27" s="66"/>
      <c r="V27" s="59"/>
      <c r="W27" s="46"/>
      <c r="X27" s="59"/>
      <c r="Z27" s="59"/>
      <c r="AA27" s="45"/>
      <c r="AB27" s="45"/>
    </row>
    <row r="28" spans="1:29" ht="20.100000000000001" customHeight="1">
      <c r="A28" s="110" t="s">
        <v>78</v>
      </c>
      <c r="B28" s="203"/>
      <c r="C28" s="111"/>
      <c r="D28" s="113"/>
      <c r="E28" s="198"/>
      <c r="F28" s="59"/>
      <c r="G28" s="18"/>
      <c r="H28" s="59"/>
      <c r="I28" s="112"/>
      <c r="J28" s="59"/>
      <c r="K28" s="112"/>
      <c r="L28" s="59"/>
      <c r="M28" s="46"/>
      <c r="N28" s="59"/>
      <c r="O28" s="112"/>
      <c r="P28" s="59"/>
      <c r="Q28" s="66"/>
      <c r="R28" s="59"/>
      <c r="S28" s="66"/>
      <c r="T28" s="59"/>
      <c r="U28" s="66"/>
      <c r="V28" s="59"/>
      <c r="W28" s="46"/>
      <c r="X28" s="59"/>
      <c r="Z28" s="59"/>
      <c r="AA28" s="45"/>
      <c r="AB28" s="45"/>
    </row>
    <row r="29" spans="1:29" ht="20.100000000000001" customHeight="1">
      <c r="A29" s="25" t="s">
        <v>94</v>
      </c>
      <c r="C29" s="111"/>
      <c r="D29" s="113">
        <v>26</v>
      </c>
      <c r="E29" s="198"/>
      <c r="F29" s="59">
        <v>775240915</v>
      </c>
      <c r="G29" s="112"/>
      <c r="H29" s="21">
        <v>-740221412</v>
      </c>
      <c r="I29" s="112"/>
      <c r="J29" s="21" t="s">
        <v>63</v>
      </c>
      <c r="K29" s="112"/>
      <c r="L29" s="21" t="s">
        <v>63</v>
      </c>
      <c r="M29" s="46"/>
      <c r="N29" s="21" t="s">
        <v>63</v>
      </c>
      <c r="O29" s="112"/>
      <c r="P29" s="21" t="s">
        <v>63</v>
      </c>
      <c r="Q29" s="66"/>
      <c r="R29" s="21" t="s">
        <v>63</v>
      </c>
      <c r="S29" s="66"/>
      <c r="T29" s="21" t="s">
        <v>63</v>
      </c>
      <c r="U29" s="66"/>
      <c r="V29" s="59">
        <f>SUM(F29:N29,T29)</f>
        <v>35019503</v>
      </c>
      <c r="W29" s="46"/>
      <c r="X29" s="21" t="s">
        <v>63</v>
      </c>
      <c r="Z29" s="59">
        <f t="shared" ref="Z29" si="1">SUM(V29:X29)</f>
        <v>35019503</v>
      </c>
      <c r="AA29" s="45"/>
      <c r="AB29" s="45"/>
    </row>
    <row r="30" spans="1:29" ht="20.100000000000001" customHeight="1">
      <c r="A30" s="101" t="s">
        <v>79</v>
      </c>
      <c r="C30" s="111"/>
      <c r="D30" s="113"/>
      <c r="E30" s="198"/>
      <c r="F30" s="114"/>
      <c r="G30" s="18"/>
      <c r="H30" s="115"/>
      <c r="I30" s="112"/>
      <c r="J30" s="115"/>
      <c r="K30" s="112"/>
      <c r="L30" s="115"/>
      <c r="M30" s="46"/>
      <c r="N30" s="115"/>
      <c r="O30" s="112"/>
      <c r="P30" s="115"/>
      <c r="Q30" s="66"/>
      <c r="R30" s="115"/>
      <c r="S30" s="66"/>
      <c r="T30" s="115"/>
      <c r="U30" s="66"/>
      <c r="V30" s="114"/>
      <c r="W30" s="46"/>
      <c r="X30" s="114"/>
      <c r="Z30" s="114"/>
      <c r="AA30" s="45"/>
      <c r="AB30" s="44"/>
      <c r="AC30" s="46"/>
    </row>
    <row r="31" spans="1:29" ht="20.100000000000001" customHeight="1">
      <c r="A31" s="204" t="s">
        <v>78</v>
      </c>
      <c r="C31" s="111"/>
      <c r="D31" s="113"/>
      <c r="E31" s="198"/>
      <c r="F31" s="82">
        <f>SUM(F29:F30)</f>
        <v>775240915</v>
      </c>
      <c r="G31" s="18"/>
      <c r="H31" s="82">
        <f>SUM(H29:H30)</f>
        <v>-740221412</v>
      </c>
      <c r="I31" s="112"/>
      <c r="J31" s="200" t="s">
        <v>63</v>
      </c>
      <c r="K31" s="112"/>
      <c r="L31" s="200" t="s">
        <v>63</v>
      </c>
      <c r="M31" s="46"/>
      <c r="N31" s="200" t="s">
        <v>63</v>
      </c>
      <c r="O31" s="112"/>
      <c r="P31" s="200" t="s">
        <v>63</v>
      </c>
      <c r="Q31" s="112"/>
      <c r="R31" s="200" t="s">
        <v>63</v>
      </c>
      <c r="S31" s="112"/>
      <c r="T31" s="200" t="s">
        <v>63</v>
      </c>
      <c r="U31" s="66"/>
      <c r="V31" s="82">
        <f>SUM(V29:V30)</f>
        <v>35019503</v>
      </c>
      <c r="W31" s="46"/>
      <c r="X31" s="200" t="s">
        <v>63</v>
      </c>
      <c r="Z31" s="82">
        <f>SUM(Z29:Z30)</f>
        <v>35019503</v>
      </c>
      <c r="AA31" s="45"/>
      <c r="AB31" s="205"/>
      <c r="AC31" s="205"/>
    </row>
    <row r="32" spans="1:29" ht="20.100000000000001" customHeight="1">
      <c r="A32" s="101" t="s">
        <v>155</v>
      </c>
      <c r="D32" s="119"/>
      <c r="E32" s="116"/>
      <c r="F32" s="21"/>
      <c r="G32" s="198"/>
      <c r="H32" s="21"/>
      <c r="I32" s="108"/>
      <c r="J32" s="21"/>
      <c r="K32" s="108"/>
      <c r="L32" s="21"/>
      <c r="M32" s="108"/>
      <c r="N32" s="21"/>
      <c r="O32" s="108"/>
      <c r="P32" s="21"/>
      <c r="Q32" s="108"/>
      <c r="R32" s="21"/>
      <c r="S32" s="108"/>
      <c r="T32" s="59"/>
      <c r="U32" s="66"/>
      <c r="V32" s="59"/>
      <c r="W32" s="108"/>
      <c r="X32" s="21"/>
      <c r="Z32" s="59"/>
      <c r="AA32" s="45"/>
      <c r="AB32" s="45"/>
    </row>
    <row r="33" spans="1:28" ht="20.100000000000001" customHeight="1">
      <c r="A33" s="25" t="s">
        <v>154</v>
      </c>
      <c r="D33" s="119"/>
      <c r="E33" s="116"/>
      <c r="F33" s="21" t="s">
        <v>63</v>
      </c>
      <c r="G33" s="198"/>
      <c r="H33" s="21" t="s">
        <v>63</v>
      </c>
      <c r="I33" s="108"/>
      <c r="J33" s="21" t="s">
        <v>63</v>
      </c>
      <c r="K33" s="108"/>
      <c r="L33" s="21" t="s">
        <v>63</v>
      </c>
      <c r="M33" s="108"/>
      <c r="N33" s="21">
        <f>+'PL (E) (Y)'!F31</f>
        <v>-31917122</v>
      </c>
      <c r="O33" s="108"/>
      <c r="P33" s="21" t="s">
        <v>63</v>
      </c>
      <c r="Q33" s="108"/>
      <c r="R33" s="21" t="s">
        <v>63</v>
      </c>
      <c r="S33" s="108"/>
      <c r="T33" s="21" t="s">
        <v>63</v>
      </c>
      <c r="U33" s="66"/>
      <c r="V33" s="59">
        <f>SUM(F33:N33,T33)</f>
        <v>-31917122</v>
      </c>
      <c r="W33" s="46"/>
      <c r="X33" s="21" t="s">
        <v>63</v>
      </c>
      <c r="Z33" s="59">
        <f>SUM(V33:X33)</f>
        <v>-31917122</v>
      </c>
      <c r="AA33" s="45"/>
      <c r="AB33" s="45"/>
    </row>
    <row r="34" spans="1:28" ht="20.100000000000001" customHeight="1">
      <c r="A34" s="25" t="s">
        <v>27</v>
      </c>
      <c r="D34" s="119"/>
      <c r="E34" s="116"/>
      <c r="F34" s="200" t="s">
        <v>63</v>
      </c>
      <c r="G34" s="198"/>
      <c r="H34" s="200" t="s">
        <v>63</v>
      </c>
      <c r="I34" s="108"/>
      <c r="J34" s="200" t="s">
        <v>63</v>
      </c>
      <c r="K34" s="108"/>
      <c r="L34" s="200" t="s">
        <v>63</v>
      </c>
      <c r="M34" s="108"/>
      <c r="N34" s="200">
        <f>+'PL (E) (Y)'!F47</f>
        <v>-498</v>
      </c>
      <c r="O34" s="108"/>
      <c r="P34" s="200">
        <f>+'PL (E) (Y)'!F39</f>
        <v>15897</v>
      </c>
      <c r="Q34" s="108"/>
      <c r="R34" s="200">
        <f>+'PL (E) (Y)'!F38</f>
        <v>341250</v>
      </c>
      <c r="S34" s="108"/>
      <c r="T34" s="82">
        <f>SUM(P34:R34)</f>
        <v>357147</v>
      </c>
      <c r="U34" s="66"/>
      <c r="V34" s="82">
        <f>SUM(F34:N34,T34)</f>
        <v>356649</v>
      </c>
      <c r="W34" s="108"/>
      <c r="X34" s="200" t="s">
        <v>63</v>
      </c>
      <c r="Z34" s="82">
        <f>SUM(V34:X34)</f>
        <v>356649</v>
      </c>
      <c r="AA34" s="45"/>
      <c r="AB34" s="45"/>
    </row>
    <row r="35" spans="1:28" ht="20.100000000000001" customHeight="1">
      <c r="A35" s="101" t="s">
        <v>168</v>
      </c>
      <c r="D35" s="119"/>
      <c r="E35" s="116"/>
      <c r="F35" s="21" t="s">
        <v>63</v>
      </c>
      <c r="G35" s="198"/>
      <c r="H35" s="21" t="s">
        <v>63</v>
      </c>
      <c r="I35" s="108"/>
      <c r="J35" s="21" t="s">
        <v>63</v>
      </c>
      <c r="K35" s="108"/>
      <c r="L35" s="21" t="s">
        <v>63</v>
      </c>
      <c r="M35" s="108"/>
      <c r="N35" s="21">
        <f>SUM(N33:N34)</f>
        <v>-31917620</v>
      </c>
      <c r="O35" s="108"/>
      <c r="P35" s="21">
        <f>SUM(P33:P34)</f>
        <v>15897</v>
      </c>
      <c r="Q35" s="108"/>
      <c r="R35" s="21">
        <f>SUM(R33:R34)</f>
        <v>341250</v>
      </c>
      <c r="S35" s="108"/>
      <c r="T35" s="21">
        <f>SUM(T33:T34)</f>
        <v>357147</v>
      </c>
      <c r="U35" s="66"/>
      <c r="V35" s="21">
        <f>SUM(V33:V34)</f>
        <v>-31560473</v>
      </c>
      <c r="W35" s="108"/>
      <c r="X35" s="21" t="s">
        <v>63</v>
      </c>
      <c r="Z35" s="21">
        <f>SUM(Z33:Z34)</f>
        <v>-31560473</v>
      </c>
      <c r="AA35" s="45"/>
      <c r="AB35" s="45"/>
    </row>
    <row r="36" spans="1:28" ht="20.100000000000001" customHeight="1" thickBot="1">
      <c r="A36" s="101" t="s">
        <v>181</v>
      </c>
      <c r="D36" s="119"/>
      <c r="E36" s="116"/>
      <c r="F36" s="20">
        <f>SUM(F26,F31,F35)</f>
        <v>1112738045</v>
      </c>
      <c r="G36" s="198"/>
      <c r="H36" s="20">
        <f>SUM(H26,H31,H35)</f>
        <v>-746116038</v>
      </c>
      <c r="I36" s="108"/>
      <c r="J36" s="20">
        <f>SUM(J26,J31,J35)</f>
        <v>-225647</v>
      </c>
      <c r="K36" s="108"/>
      <c r="L36" s="20">
        <f>SUM(L26,L31,L35)</f>
        <v>11250000</v>
      </c>
      <c r="M36" s="108"/>
      <c r="N36" s="20">
        <f>SUM(N26,N31,N35)</f>
        <v>-413007079</v>
      </c>
      <c r="O36" s="108"/>
      <c r="P36" s="20">
        <f>SUM(P26,P31,P35)</f>
        <v>767127</v>
      </c>
      <c r="Q36" s="108"/>
      <c r="R36" s="20">
        <f>SUM(R26,R31,R35)</f>
        <v>965250</v>
      </c>
      <c r="S36" s="108"/>
      <c r="T36" s="20">
        <f>SUM(T26,T31,T35)</f>
        <v>1732377</v>
      </c>
      <c r="U36" s="66"/>
      <c r="V36" s="20">
        <f>SUM(V26,V31,V35)</f>
        <v>-33628342</v>
      </c>
      <c r="W36" s="108"/>
      <c r="X36" s="20" t="s">
        <v>63</v>
      </c>
      <c r="Z36" s="20">
        <f>SUM(Z26,Z31,Z35)</f>
        <v>-33628342</v>
      </c>
      <c r="AA36" s="45"/>
      <c r="AB36" s="45"/>
    </row>
    <row r="37" spans="1:28" ht="20.100000000000001" customHeight="1" thickTop="1">
      <c r="F37" s="206"/>
      <c r="H37" s="207"/>
      <c r="J37" s="207"/>
      <c r="L37" s="207"/>
      <c r="N37" s="207"/>
      <c r="O37" s="208"/>
      <c r="P37" s="207"/>
      <c r="R37" s="206"/>
      <c r="T37" s="207"/>
      <c r="V37" s="207"/>
      <c r="X37" s="207"/>
      <c r="Z37" s="207"/>
    </row>
    <row r="38" spans="1:28" ht="20.100000000000001" customHeight="1"/>
    <row r="39" spans="1:28" ht="20.100000000000001" customHeight="1"/>
    <row r="40" spans="1:28" ht="20.100000000000001" customHeight="1">
      <c r="F40" s="206" t="s">
        <v>223</v>
      </c>
      <c r="H40" s="207"/>
      <c r="J40" s="207"/>
      <c r="L40" s="207"/>
      <c r="N40" s="207"/>
      <c r="O40" s="208"/>
      <c r="P40" s="207"/>
      <c r="R40" s="206" t="s">
        <v>223</v>
      </c>
      <c r="T40" s="207"/>
      <c r="V40" s="207"/>
      <c r="X40" s="207"/>
      <c r="Z40" s="207"/>
    </row>
  </sheetData>
  <mergeCells count="6">
    <mergeCell ref="L10:N10"/>
    <mergeCell ref="F5:Z5"/>
    <mergeCell ref="F6:Z6"/>
    <mergeCell ref="P8:T8"/>
    <mergeCell ref="P9:T9"/>
    <mergeCell ref="F7:T7"/>
  </mergeCells>
  <pageMargins left="0.70866141732283472" right="0.27559055118110237" top="0.78740157480314965" bottom="0.78740157480314965" header="0.51181102362204722" footer="0.47244094488188981"/>
  <pageSetup paperSize="9" scale="54" firstPageNumber="8" orientation="landscape" useFirstPageNumber="1" r:id="rId1"/>
  <headerFooter alignWithMargins="0">
    <oddFooter>&amp;L&amp;"-,Regular"&amp;11The accompanying notes form an integral part of these financial statements.&amp;R&amp;"-,Regular"&amp;P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"/>
  <dimension ref="A1:W43"/>
  <sheetViews>
    <sheetView zoomScale="110" zoomScaleNormal="110" zoomScaleSheetLayoutView="70" workbookViewId="0">
      <selection activeCell="C11" sqref="C11"/>
    </sheetView>
  </sheetViews>
  <sheetFormatPr defaultColWidth="10.44140625" defaultRowHeight="20.100000000000001" customHeight="1"/>
  <cols>
    <col min="1" max="2" width="2.109375" style="25" customWidth="1"/>
    <col min="3" max="3" width="64.88671875" style="25" customWidth="1"/>
    <col min="4" max="4" width="8.6640625" style="25" customWidth="1"/>
    <col min="5" max="5" width="1.6640625" style="3" customWidth="1"/>
    <col min="6" max="6" width="16.33203125" style="102" customWidth="1"/>
    <col min="7" max="7" width="1.6640625" style="102" customWidth="1"/>
    <col min="8" max="8" width="18.21875" style="102" customWidth="1"/>
    <col min="9" max="9" width="1.6640625" style="102" customWidth="1"/>
    <col min="10" max="10" width="17.33203125" style="102" customWidth="1"/>
    <col min="11" max="11" width="1.6640625" style="102" customWidth="1"/>
    <col min="12" max="12" width="17.21875" style="102" customWidth="1"/>
    <col min="13" max="13" width="1.6640625" style="102" customWidth="1"/>
    <col min="14" max="14" width="27.5546875" style="102" customWidth="1"/>
    <col min="15" max="15" width="1.6640625" style="102" customWidth="1"/>
    <col min="16" max="16" width="17.44140625" style="102" customWidth="1"/>
    <col min="17" max="17" width="18.6640625" style="25" bestFit="1" customWidth="1"/>
    <col min="18" max="18" width="12.88671875" style="25" bestFit="1" customWidth="1"/>
    <col min="19" max="16384" width="10.44140625" style="25"/>
  </cols>
  <sheetData>
    <row r="1" spans="1:23" ht="20.100000000000001" customHeight="1">
      <c r="A1" s="101" t="s">
        <v>18</v>
      </c>
      <c r="B1" s="11"/>
      <c r="C1" s="11"/>
      <c r="D1" s="11"/>
      <c r="E1" s="33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03"/>
    </row>
    <row r="2" spans="1:23" ht="20.100000000000001" customHeight="1">
      <c r="A2" s="101" t="s">
        <v>2</v>
      </c>
      <c r="B2" s="11"/>
      <c r="C2" s="11"/>
      <c r="D2" s="11"/>
      <c r="E2" s="33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03"/>
    </row>
    <row r="3" spans="1:23" ht="20.100000000000001" customHeight="1">
      <c r="A3" s="8" t="s">
        <v>184</v>
      </c>
      <c r="B3" s="11"/>
      <c r="C3" s="11"/>
      <c r="D3" s="11"/>
      <c r="E3" s="33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</row>
    <row r="4" spans="1:23" ht="20.100000000000001" customHeight="1">
      <c r="A4" s="8"/>
      <c r="B4" s="11"/>
      <c r="C4" s="11"/>
      <c r="D4" s="11"/>
      <c r="E4" s="33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</row>
    <row r="5" spans="1:23" ht="20.100000000000001" customHeight="1">
      <c r="D5" s="198"/>
      <c r="E5" s="198"/>
      <c r="F5" s="277" t="s">
        <v>131</v>
      </c>
      <c r="G5" s="277"/>
      <c r="H5" s="277"/>
      <c r="I5" s="277"/>
      <c r="J5" s="277"/>
      <c r="K5" s="277"/>
      <c r="L5" s="277"/>
      <c r="M5" s="277"/>
      <c r="N5" s="277"/>
      <c r="O5" s="277"/>
      <c r="P5" s="277"/>
    </row>
    <row r="6" spans="1:23" ht="20.100000000000001" customHeight="1">
      <c r="D6" s="198"/>
      <c r="E6" s="198"/>
      <c r="F6" s="277" t="s">
        <v>143</v>
      </c>
      <c r="G6" s="277"/>
      <c r="H6" s="277"/>
      <c r="I6" s="277"/>
      <c r="J6" s="277"/>
      <c r="K6" s="277"/>
      <c r="L6" s="277"/>
      <c r="M6" s="277"/>
      <c r="N6" s="277"/>
      <c r="O6" s="277"/>
      <c r="P6" s="277"/>
    </row>
    <row r="7" spans="1:23" ht="20.100000000000001" customHeight="1">
      <c r="D7" s="106"/>
      <c r="E7" s="198"/>
      <c r="F7" s="103"/>
      <c r="G7" s="103"/>
      <c r="H7" s="21"/>
      <c r="I7" s="21"/>
      <c r="J7" s="103"/>
      <c r="K7" s="103"/>
      <c r="L7" s="103"/>
      <c r="M7" s="103"/>
      <c r="N7" s="241" t="s">
        <v>81</v>
      </c>
      <c r="O7" s="241"/>
    </row>
    <row r="8" spans="1:23" ht="20.100000000000001" customHeight="1">
      <c r="D8" s="106"/>
      <c r="E8" s="198"/>
      <c r="F8" s="103"/>
      <c r="G8" s="103"/>
      <c r="H8" s="21"/>
      <c r="I8" s="21"/>
      <c r="J8" s="103"/>
      <c r="K8" s="103"/>
      <c r="L8" s="103"/>
      <c r="M8" s="103"/>
      <c r="N8" s="241" t="s">
        <v>76</v>
      </c>
      <c r="O8" s="241"/>
    </row>
    <row r="9" spans="1:23" ht="20.100000000000001" customHeight="1">
      <c r="D9" s="106"/>
      <c r="E9" s="198"/>
      <c r="F9" s="103"/>
      <c r="G9" s="103"/>
      <c r="H9" s="21"/>
      <c r="I9" s="21"/>
      <c r="M9" s="103"/>
      <c r="N9" s="242" t="s">
        <v>82</v>
      </c>
      <c r="O9" s="241"/>
    </row>
    <row r="10" spans="1:23" ht="20.100000000000001" customHeight="1">
      <c r="D10" s="106"/>
      <c r="E10" s="198"/>
      <c r="F10" s="103" t="s">
        <v>29</v>
      </c>
      <c r="G10" s="103"/>
      <c r="H10" s="103"/>
      <c r="I10" s="103"/>
      <c r="J10" s="277" t="s">
        <v>26</v>
      </c>
      <c r="K10" s="277"/>
      <c r="L10" s="277"/>
      <c r="M10" s="103"/>
      <c r="N10" s="243" t="s">
        <v>83</v>
      </c>
      <c r="O10" s="21"/>
    </row>
    <row r="11" spans="1:23" ht="20.100000000000001" customHeight="1">
      <c r="D11" s="106"/>
      <c r="E11" s="198"/>
      <c r="F11" s="103" t="s">
        <v>32</v>
      </c>
      <c r="G11" s="103"/>
      <c r="H11" s="103" t="s">
        <v>100</v>
      </c>
      <c r="I11" s="103"/>
      <c r="J11" s="103" t="s">
        <v>99</v>
      </c>
      <c r="K11" s="103">
        <v>0</v>
      </c>
      <c r="L11" s="103"/>
      <c r="M11" s="103"/>
      <c r="N11" s="244" t="s">
        <v>206</v>
      </c>
      <c r="O11" s="21"/>
      <c r="P11" s="21"/>
    </row>
    <row r="12" spans="1:23" ht="20.100000000000001" customHeight="1">
      <c r="D12" s="196" t="s">
        <v>36</v>
      </c>
      <c r="E12" s="198"/>
      <c r="F12" s="200" t="s">
        <v>37</v>
      </c>
      <c r="G12" s="21"/>
      <c r="H12" s="200" t="s">
        <v>101</v>
      </c>
      <c r="I12" s="21"/>
      <c r="J12" s="200" t="s">
        <v>38</v>
      </c>
      <c r="K12" s="21">
        <v>0</v>
      </c>
      <c r="L12" s="200" t="s">
        <v>39</v>
      </c>
      <c r="M12" s="21"/>
      <c r="N12" s="243" t="s">
        <v>207</v>
      </c>
      <c r="O12" s="21"/>
      <c r="P12" s="200" t="s">
        <v>14</v>
      </c>
    </row>
    <row r="13" spans="1:23" ht="20.100000000000001" customHeight="1">
      <c r="A13" s="101" t="s">
        <v>185</v>
      </c>
      <c r="C13" s="111"/>
      <c r="D13" s="113"/>
      <c r="E13" s="198"/>
      <c r="F13" s="102">
        <v>238795850</v>
      </c>
      <c r="H13" s="102">
        <v>80962500</v>
      </c>
      <c r="J13" s="102">
        <v>11250000</v>
      </c>
      <c r="L13" s="102">
        <v>-332581656</v>
      </c>
      <c r="N13" s="102">
        <v>500250</v>
      </c>
      <c r="P13" s="102">
        <f>SUM(F13:L13,N13)</f>
        <v>-1073056</v>
      </c>
    </row>
    <row r="14" spans="1:23" ht="20.100000000000001" customHeight="1">
      <c r="A14" s="110" t="s">
        <v>224</v>
      </c>
      <c r="B14" s="203"/>
      <c r="C14" s="111"/>
      <c r="D14" s="113"/>
      <c r="E14" s="198"/>
      <c r="F14" s="59"/>
      <c r="G14" s="18"/>
      <c r="H14" s="59"/>
      <c r="I14" s="112"/>
      <c r="J14" s="59"/>
      <c r="K14" s="112"/>
      <c r="L14" s="59"/>
      <c r="M14" s="46"/>
      <c r="N14" s="59"/>
      <c r="O14" s="112"/>
      <c r="P14" s="59"/>
      <c r="Q14" s="59"/>
      <c r="R14" s="46"/>
      <c r="S14" s="59"/>
      <c r="T14" s="102"/>
      <c r="U14" s="59"/>
      <c r="V14" s="45"/>
      <c r="W14" s="45"/>
    </row>
    <row r="15" spans="1:23" ht="20.100000000000001" customHeight="1">
      <c r="A15" s="25" t="s">
        <v>94</v>
      </c>
      <c r="D15" s="113">
        <v>26</v>
      </c>
      <c r="E15" s="198"/>
      <c r="F15" s="82">
        <v>98701280</v>
      </c>
      <c r="H15" s="82">
        <v>-86857126</v>
      </c>
      <c r="J15" s="200" t="s">
        <v>63</v>
      </c>
      <c r="K15" s="103"/>
      <c r="L15" s="200" t="s">
        <v>63</v>
      </c>
      <c r="M15" s="103"/>
      <c r="N15" s="200" t="s">
        <v>63</v>
      </c>
      <c r="P15" s="82">
        <f>SUM(F15:L15,N15)</f>
        <v>11844154</v>
      </c>
    </row>
    <row r="16" spans="1:23" ht="20.100000000000001" customHeight="1">
      <c r="A16" s="101" t="s">
        <v>225</v>
      </c>
      <c r="D16" s="113"/>
      <c r="E16" s="198"/>
      <c r="F16" s="82">
        <f>SUM(F15:F15)</f>
        <v>98701280</v>
      </c>
      <c r="H16" s="82">
        <f>SUM(H15:H15)</f>
        <v>-86857126</v>
      </c>
      <c r="J16" s="200" t="s">
        <v>63</v>
      </c>
      <c r="K16" s="103"/>
      <c r="L16" s="200" t="s">
        <v>63</v>
      </c>
      <c r="M16" s="103"/>
      <c r="N16" s="200" t="s">
        <v>63</v>
      </c>
      <c r="O16" s="103"/>
      <c r="P16" s="82">
        <f>SUM(F16:L16,N16)</f>
        <v>11844154</v>
      </c>
      <c r="Q16" s="46"/>
    </row>
    <row r="17" spans="1:23" ht="20.100000000000001" customHeight="1">
      <c r="A17" s="101" t="s">
        <v>155</v>
      </c>
      <c r="D17" s="113"/>
      <c r="E17" s="198"/>
      <c r="Q17" s="46"/>
    </row>
    <row r="18" spans="1:23" ht="20.100000000000001" customHeight="1">
      <c r="A18" s="25" t="s">
        <v>154</v>
      </c>
      <c r="D18" s="113"/>
      <c r="E18" s="198"/>
      <c r="F18" s="103" t="s">
        <v>63</v>
      </c>
      <c r="H18" s="103" t="s">
        <v>63</v>
      </c>
      <c r="J18" s="103" t="s">
        <v>63</v>
      </c>
      <c r="L18" s="102">
        <f>+'PL (E) (Y)'!L31</f>
        <v>-50984829</v>
      </c>
      <c r="N18" s="103" t="s">
        <v>63</v>
      </c>
      <c r="P18" s="59">
        <f>SUM(F18:L18,N18)</f>
        <v>-50984829</v>
      </c>
      <c r="Q18" s="46"/>
    </row>
    <row r="19" spans="1:23" ht="20.100000000000001" customHeight="1">
      <c r="A19" s="25" t="s">
        <v>27</v>
      </c>
      <c r="D19" s="113"/>
      <c r="E19" s="198"/>
      <c r="F19" s="200" t="s">
        <v>63</v>
      </c>
      <c r="H19" s="200" t="s">
        <v>63</v>
      </c>
      <c r="J19" s="200" t="s">
        <v>63</v>
      </c>
      <c r="L19" s="200">
        <f>+'PL (E) (Y)'!L47</f>
        <v>1157013</v>
      </c>
      <c r="N19" s="200">
        <f>+'PL (E) (Y)'!L38</f>
        <v>123750</v>
      </c>
      <c r="P19" s="82">
        <f>SUM(F19:L19,N19)</f>
        <v>1280763</v>
      </c>
      <c r="Q19" s="46"/>
    </row>
    <row r="20" spans="1:23" ht="20.100000000000001" customHeight="1">
      <c r="A20" s="101" t="s">
        <v>168</v>
      </c>
      <c r="D20" s="113"/>
      <c r="E20" s="198"/>
      <c r="F20" s="103" t="s">
        <v>63</v>
      </c>
      <c r="H20" s="103" t="s">
        <v>63</v>
      </c>
      <c r="J20" s="103" t="s">
        <v>63</v>
      </c>
      <c r="L20" s="73">
        <f>SUM(L18:L19)</f>
        <v>-49827816</v>
      </c>
      <c r="N20" s="103">
        <f>SUM(N18:N19)</f>
        <v>123750</v>
      </c>
      <c r="P20" s="82">
        <f>SUM(F20:L20,N20)</f>
        <v>-49704066</v>
      </c>
      <c r="Q20" s="46"/>
    </row>
    <row r="21" spans="1:23" ht="20.100000000000001" customHeight="1" thickBot="1">
      <c r="A21" s="204" t="s">
        <v>151</v>
      </c>
      <c r="C21" s="111"/>
      <c r="D21" s="113"/>
      <c r="E21" s="198"/>
      <c r="F21" s="118">
        <f>SUM(F13,F16,F20)</f>
        <v>337497130</v>
      </c>
      <c r="G21" s="21">
        <f>SUM(G13:G16)</f>
        <v>0</v>
      </c>
      <c r="H21" s="118">
        <f>SUM(H13,H16,H20)</f>
        <v>-5894626</v>
      </c>
      <c r="I21" s="59">
        <f>SUM(I13:I16)</f>
        <v>0</v>
      </c>
      <c r="J21" s="118">
        <f>SUM(J13,J16,J20)</f>
        <v>11250000</v>
      </c>
      <c r="K21" s="102">
        <f>SUM(K13:K16)</f>
        <v>0</v>
      </c>
      <c r="L21" s="165">
        <f>SUM(L13,L16,L20)</f>
        <v>-382409472</v>
      </c>
      <c r="M21" s="59">
        <f>SUM(M13:M16)</f>
        <v>0</v>
      </c>
      <c r="N21" s="118">
        <f>SUM(N13,N16,N20)</f>
        <v>624000</v>
      </c>
      <c r="O21" s="59">
        <f>SUM(O13:O16)</f>
        <v>0</v>
      </c>
      <c r="P21" s="118">
        <f>SUM(P13,P16,P20)</f>
        <v>-38932968</v>
      </c>
      <c r="Q21" s="205"/>
    </row>
    <row r="22" spans="1:23" ht="20.100000000000001" customHeight="1" thickTop="1">
      <c r="A22" s="204"/>
      <c r="C22" s="111"/>
      <c r="D22" s="113"/>
      <c r="E22" s="198"/>
      <c r="F22" s="59"/>
      <c r="G22" s="21"/>
      <c r="H22" s="59"/>
      <c r="I22" s="59"/>
      <c r="J22" s="59"/>
      <c r="L22" s="59"/>
      <c r="M22" s="59"/>
      <c r="N22" s="59"/>
      <c r="O22" s="59"/>
      <c r="P22" s="59"/>
      <c r="Q22" s="205"/>
    </row>
    <row r="23" spans="1:23" ht="20.100000000000001" customHeight="1">
      <c r="A23" s="101" t="s">
        <v>186</v>
      </c>
      <c r="C23" s="111"/>
      <c r="D23" s="113"/>
      <c r="E23" s="198"/>
      <c r="F23" s="102">
        <v>337497130</v>
      </c>
      <c r="G23" s="102">
        <v>0</v>
      </c>
      <c r="H23" s="102">
        <v>-5894626</v>
      </c>
      <c r="I23" s="102">
        <v>0</v>
      </c>
      <c r="J23" s="102">
        <v>11250000</v>
      </c>
      <c r="K23" s="102">
        <v>0</v>
      </c>
      <c r="L23" s="102">
        <v>-382409472</v>
      </c>
      <c r="M23" s="102">
        <v>0</v>
      </c>
      <c r="N23" s="102">
        <v>624000</v>
      </c>
      <c r="P23" s="102">
        <f>SUM(F23:L23,N23)</f>
        <v>-38932968</v>
      </c>
    </row>
    <row r="24" spans="1:23" ht="20.100000000000001" customHeight="1">
      <c r="A24" s="110" t="s">
        <v>224</v>
      </c>
      <c r="B24" s="203"/>
      <c r="C24" s="111"/>
      <c r="D24" s="113"/>
      <c r="E24" s="198"/>
      <c r="F24" s="59"/>
      <c r="G24" s="18"/>
      <c r="H24" s="59"/>
      <c r="I24" s="112"/>
      <c r="J24" s="59"/>
      <c r="K24" s="112"/>
      <c r="L24" s="59"/>
      <c r="M24" s="46"/>
      <c r="N24" s="59"/>
      <c r="O24" s="112"/>
      <c r="P24" s="59"/>
      <c r="Q24" s="59"/>
      <c r="R24" s="46"/>
      <c r="S24" s="59"/>
      <c r="T24" s="102"/>
      <c r="U24" s="59"/>
      <c r="V24" s="45"/>
      <c r="W24" s="45"/>
    </row>
    <row r="25" spans="1:23" ht="20.100000000000001" customHeight="1">
      <c r="A25" s="25" t="s">
        <v>94</v>
      </c>
      <c r="D25" s="113">
        <v>26</v>
      </c>
      <c r="E25" s="198"/>
      <c r="F25" s="82">
        <v>775240915</v>
      </c>
      <c r="H25" s="82">
        <v>-740221412</v>
      </c>
      <c r="J25" s="200" t="s">
        <v>63</v>
      </c>
      <c r="K25" s="103"/>
      <c r="L25" s="200" t="s">
        <v>63</v>
      </c>
      <c r="M25" s="103"/>
      <c r="N25" s="200" t="s">
        <v>63</v>
      </c>
      <c r="P25" s="82">
        <f>SUM(F25:L25,N25)</f>
        <v>35019503</v>
      </c>
    </row>
    <row r="26" spans="1:23" ht="20.100000000000001" customHeight="1">
      <c r="A26" s="101" t="s">
        <v>225</v>
      </c>
      <c r="D26" s="113"/>
      <c r="E26" s="198"/>
      <c r="F26" s="82">
        <f>SUM(F25:F25)</f>
        <v>775240915</v>
      </c>
      <c r="H26" s="82">
        <f>SUM(H25:H25)</f>
        <v>-740221412</v>
      </c>
      <c r="J26" s="200" t="s">
        <v>63</v>
      </c>
      <c r="K26" s="103"/>
      <c r="L26" s="200" t="s">
        <v>63</v>
      </c>
      <c r="M26" s="103"/>
      <c r="N26" s="200" t="s">
        <v>63</v>
      </c>
      <c r="O26" s="103"/>
      <c r="P26" s="82">
        <f>SUM(F26:L26,N26)</f>
        <v>35019503</v>
      </c>
      <c r="Q26" s="46"/>
    </row>
    <row r="27" spans="1:23" ht="20.100000000000001" customHeight="1">
      <c r="A27" s="101" t="s">
        <v>155</v>
      </c>
      <c r="D27" s="113"/>
      <c r="E27" s="198"/>
      <c r="Q27" s="46"/>
    </row>
    <row r="28" spans="1:23" ht="20.100000000000001" customHeight="1">
      <c r="A28" s="25" t="s">
        <v>154</v>
      </c>
      <c r="D28" s="113"/>
      <c r="E28" s="198"/>
      <c r="F28" s="103" t="s">
        <v>63</v>
      </c>
      <c r="H28" s="103" t="s">
        <v>63</v>
      </c>
      <c r="J28" s="103" t="s">
        <v>63</v>
      </c>
      <c r="L28" s="102">
        <f>+'PL (E) (Y)'!J31</f>
        <v>-29578365</v>
      </c>
      <c r="N28" s="103" t="s">
        <v>63</v>
      </c>
      <c r="P28" s="59">
        <f>SUM(F28:L28,N28)</f>
        <v>-29578365</v>
      </c>
      <c r="Q28" s="46"/>
    </row>
    <row r="29" spans="1:23" ht="20.100000000000001" customHeight="1">
      <c r="A29" s="25" t="s">
        <v>27</v>
      </c>
      <c r="D29" s="113"/>
      <c r="E29" s="198"/>
      <c r="F29" s="200" t="s">
        <v>63</v>
      </c>
      <c r="H29" s="200" t="s">
        <v>63</v>
      </c>
      <c r="J29" s="200" t="s">
        <v>63</v>
      </c>
      <c r="L29" s="200">
        <f>+'PL (E) (Y)'!J47</f>
        <v>-498</v>
      </c>
      <c r="N29" s="200">
        <f>+'PL (E) (Y)'!J38</f>
        <v>341250</v>
      </c>
      <c r="P29" s="82">
        <f>SUM(F29:L29,N29)</f>
        <v>340752</v>
      </c>
      <c r="Q29" s="46"/>
    </row>
    <row r="30" spans="1:23" ht="20.100000000000001" customHeight="1">
      <c r="A30" s="101" t="s">
        <v>168</v>
      </c>
      <c r="D30" s="113"/>
      <c r="E30" s="198"/>
      <c r="F30" s="103" t="s">
        <v>63</v>
      </c>
      <c r="H30" s="103" t="s">
        <v>63</v>
      </c>
      <c r="J30" s="103" t="s">
        <v>63</v>
      </c>
      <c r="L30" s="73">
        <f>SUM(L28:L29)</f>
        <v>-29578863</v>
      </c>
      <c r="N30" s="103">
        <f>SUM(N28:N29)</f>
        <v>341250</v>
      </c>
      <c r="P30" s="82">
        <f>SUM(F30:L30,N30)</f>
        <v>-29237613</v>
      </c>
      <c r="Q30" s="46"/>
    </row>
    <row r="31" spans="1:23" ht="20.100000000000001" customHeight="1" thickBot="1">
      <c r="A31" s="204" t="s">
        <v>183</v>
      </c>
      <c r="C31" s="111"/>
      <c r="D31" s="113"/>
      <c r="E31" s="198"/>
      <c r="F31" s="118">
        <f>SUM(F23,F26,F30)</f>
        <v>1112738045</v>
      </c>
      <c r="G31" s="21">
        <f>SUM(G23:G26)</f>
        <v>0</v>
      </c>
      <c r="H31" s="118">
        <f>SUM(H23,H26,H30)</f>
        <v>-746116038</v>
      </c>
      <c r="I31" s="59">
        <f>SUM(I23:I26)</f>
        <v>0</v>
      </c>
      <c r="J31" s="118">
        <f>SUM(J23,J26,J30)</f>
        <v>11250000</v>
      </c>
      <c r="K31" s="102">
        <f>SUM(K23:K26)</f>
        <v>0</v>
      </c>
      <c r="L31" s="165">
        <f>SUM(L23,L26,L30)</f>
        <v>-411988335</v>
      </c>
      <c r="M31" s="59">
        <f>SUM(M23:M26)</f>
        <v>0</v>
      </c>
      <c r="N31" s="118">
        <f>SUM(N23,N26,N30)</f>
        <v>965250</v>
      </c>
      <c r="O31" s="59">
        <f>SUM(O23:O26)</f>
        <v>0</v>
      </c>
      <c r="P31" s="118">
        <f>SUM(P23,P26,P30)</f>
        <v>-33151078</v>
      </c>
      <c r="Q31" s="205"/>
    </row>
    <row r="32" spans="1:23" ht="20.100000000000001" customHeight="1" thickTop="1">
      <c r="A32" s="101"/>
      <c r="D32" s="119"/>
      <c r="E32" s="116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</row>
    <row r="33" spans="1:17" ht="20.100000000000001" customHeight="1">
      <c r="A33" s="101"/>
      <c r="D33" s="119"/>
      <c r="E33" s="116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</row>
    <row r="34" spans="1:17" ht="20.100000000000001" customHeight="1">
      <c r="A34" s="101"/>
      <c r="D34" s="119"/>
      <c r="E34" s="116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7" ht="20.100000000000001" customHeight="1">
      <c r="C35" s="111"/>
      <c r="D35" s="206" t="s">
        <v>223</v>
      </c>
      <c r="E35" s="198"/>
      <c r="F35" s="59"/>
      <c r="G35" s="21"/>
      <c r="H35" s="59"/>
      <c r="I35" s="59"/>
      <c r="J35" s="59"/>
      <c r="L35" s="206" t="s">
        <v>223</v>
      </c>
      <c r="M35" s="59"/>
      <c r="N35" s="59"/>
      <c r="O35" s="59"/>
      <c r="P35" s="59"/>
      <c r="Q35" s="205"/>
    </row>
    <row r="37" spans="1:17" ht="20.100000000000001" customHeight="1">
      <c r="F37" s="207"/>
      <c r="H37" s="207"/>
      <c r="J37" s="207"/>
      <c r="L37" s="207"/>
      <c r="N37" s="207"/>
      <c r="P37" s="207"/>
    </row>
    <row r="38" spans="1:17" ht="20.100000000000001" customHeight="1">
      <c r="F38" s="207"/>
      <c r="H38" s="207"/>
      <c r="J38" s="207"/>
      <c r="L38" s="207"/>
      <c r="N38" s="207"/>
      <c r="O38" s="102">
        <v>564</v>
      </c>
      <c r="P38" s="207"/>
    </row>
    <row r="40" spans="1:17" ht="20.100000000000001" customHeight="1">
      <c r="O40" s="102">
        <v>0</v>
      </c>
    </row>
    <row r="41" spans="1:17" ht="20.100000000000001" customHeight="1">
      <c r="O41" s="102">
        <v>-3821</v>
      </c>
    </row>
    <row r="42" spans="1:17" ht="20.100000000000001" customHeight="1">
      <c r="O42" s="102">
        <v>3802</v>
      </c>
    </row>
    <row r="43" spans="1:17" ht="20.100000000000001" customHeight="1">
      <c r="O43" s="102">
        <v>545</v>
      </c>
    </row>
  </sheetData>
  <mergeCells count="3">
    <mergeCell ref="J10:L10"/>
    <mergeCell ref="F5:P5"/>
    <mergeCell ref="F6:P6"/>
  </mergeCells>
  <pageMargins left="0.70866141732283472" right="0.27559055118110237" top="0.78740157480314965" bottom="0.78740157480314965" header="0.51181102362204722" footer="0.47244094488188981"/>
  <pageSetup paperSize="9" scale="68" firstPageNumber="9" orientation="landscape" useFirstPageNumber="1" r:id="rId1"/>
  <headerFooter alignWithMargins="0">
    <oddFooter>&amp;L&amp;"-,Regular"The accompanying notes form an integral part of these financial statements.&amp;R&amp;"-,Regular"&amp;P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topLeftCell="A10" zoomScale="130" zoomScaleNormal="130" zoomScaleSheetLayoutView="70" workbookViewId="0">
      <selection activeCell="A19" sqref="A19"/>
    </sheetView>
  </sheetViews>
  <sheetFormatPr defaultColWidth="15.5546875" defaultRowHeight="15" customHeight="1"/>
  <cols>
    <col min="1" max="1" width="66.109375" style="179" customWidth="1"/>
    <col min="2" max="2" width="1.5546875" style="179" customWidth="1"/>
    <col min="3" max="3" width="16.33203125" style="102" customWidth="1"/>
    <col min="4" max="4" width="1.5546875" style="102" customWidth="1"/>
    <col min="5" max="5" width="16.33203125" style="102" customWidth="1"/>
    <col min="6" max="6" width="1.6640625" style="102" customWidth="1"/>
    <col min="7" max="7" width="16.33203125" style="102" customWidth="1"/>
    <col min="8" max="8" width="1.6640625" style="102" customWidth="1"/>
    <col min="9" max="9" width="16.33203125" style="102" customWidth="1"/>
    <col min="10" max="10" width="2.33203125" style="179" customWidth="1"/>
    <col min="11" max="16384" width="15.5546875" style="179"/>
  </cols>
  <sheetData>
    <row r="1" spans="1:9" ht="20.55" customHeight="1">
      <c r="A1" s="120" t="s">
        <v>18</v>
      </c>
      <c r="B1" s="120"/>
      <c r="C1" s="121"/>
      <c r="D1" s="121"/>
      <c r="E1" s="121"/>
      <c r="F1" s="121"/>
      <c r="G1" s="121"/>
      <c r="H1" s="121"/>
      <c r="I1" s="103"/>
    </row>
    <row r="2" spans="1:9" ht="20.55" customHeight="1">
      <c r="A2" s="122" t="s">
        <v>208</v>
      </c>
      <c r="B2" s="122"/>
      <c r="C2" s="121"/>
      <c r="D2" s="121"/>
      <c r="E2" s="121"/>
      <c r="F2" s="121"/>
      <c r="G2" s="121"/>
      <c r="H2" s="121"/>
      <c r="I2" s="103"/>
    </row>
    <row r="3" spans="1:9" ht="20.55" customHeight="1">
      <c r="A3" s="245" t="s">
        <v>184</v>
      </c>
      <c r="B3" s="122"/>
      <c r="C3" s="121"/>
      <c r="D3" s="121"/>
      <c r="E3" s="121"/>
      <c r="F3" s="121"/>
      <c r="G3" s="121"/>
      <c r="H3" s="121"/>
      <c r="I3" s="121"/>
    </row>
    <row r="4" spans="1:9" ht="20.55" customHeight="1">
      <c r="A4" s="245"/>
      <c r="B4" s="122"/>
      <c r="C4" s="121"/>
      <c r="D4" s="121"/>
      <c r="E4" s="121"/>
      <c r="F4" s="121"/>
      <c r="G4" s="121"/>
      <c r="H4" s="121"/>
      <c r="I4" s="121"/>
    </row>
    <row r="5" spans="1:9" ht="20.55" customHeight="1">
      <c r="B5" s="123"/>
      <c r="C5" s="277" t="s">
        <v>131</v>
      </c>
      <c r="D5" s="277"/>
      <c r="E5" s="277"/>
      <c r="F5" s="277"/>
      <c r="G5" s="277"/>
      <c r="H5" s="277"/>
      <c r="I5" s="277"/>
    </row>
    <row r="6" spans="1:9" ht="20.55" customHeight="1">
      <c r="B6" s="123"/>
      <c r="C6" s="277" t="s">
        <v>46</v>
      </c>
      <c r="D6" s="277"/>
      <c r="E6" s="277"/>
      <c r="F6" s="21"/>
      <c r="G6" s="277" t="s">
        <v>143</v>
      </c>
      <c r="H6" s="277"/>
      <c r="I6" s="277"/>
    </row>
    <row r="7" spans="1:9" s="51" customFormat="1" ht="20.55" customHeight="1">
      <c r="C7" s="186" t="s">
        <v>182</v>
      </c>
      <c r="D7" s="21"/>
      <c r="E7" s="187" t="s">
        <v>59</v>
      </c>
      <c r="F7" s="103"/>
      <c r="G7" s="186" t="s">
        <v>182</v>
      </c>
      <c r="H7" s="21"/>
      <c r="I7" s="187" t="s">
        <v>59</v>
      </c>
    </row>
    <row r="8" spans="1:9" ht="20.55" customHeight="1">
      <c r="A8" s="122" t="s">
        <v>102</v>
      </c>
      <c r="B8" s="246"/>
      <c r="C8" s="247"/>
      <c r="D8" s="59"/>
      <c r="H8" s="59"/>
    </row>
    <row r="9" spans="1:9" ht="20.55" customHeight="1">
      <c r="A9" s="65" t="s">
        <v>104</v>
      </c>
      <c r="B9" s="176"/>
      <c r="C9" s="177">
        <f>+'PL (E) (Y)'!F29</f>
        <v>-31947037</v>
      </c>
      <c r="D9" s="178"/>
      <c r="E9" s="177">
        <f>+'PL (E) (Y)'!H29</f>
        <v>-53010864</v>
      </c>
      <c r="F9" s="248"/>
      <c r="G9" s="177">
        <f>+'PL (E) (Y)'!J29</f>
        <v>-29608280</v>
      </c>
      <c r="H9" s="248"/>
      <c r="I9" s="177">
        <f>+'PL (E) (Y)'!L29</f>
        <v>-50984829</v>
      </c>
    </row>
    <row r="10" spans="1:9" ht="20.55" customHeight="1">
      <c r="A10" s="122" t="s">
        <v>103</v>
      </c>
      <c r="B10" s="176"/>
      <c r="C10" s="178"/>
      <c r="D10" s="178"/>
      <c r="E10" s="178"/>
      <c r="F10" s="178"/>
      <c r="G10" s="178"/>
      <c r="H10" s="178"/>
      <c r="I10" s="178"/>
    </row>
    <row r="11" spans="1:9" ht="20.55" customHeight="1">
      <c r="A11" s="65" t="s">
        <v>49</v>
      </c>
      <c r="B11" s="176"/>
      <c r="C11" s="177">
        <v>318919</v>
      </c>
      <c r="D11" s="178"/>
      <c r="E11" s="177">
        <v>940023</v>
      </c>
      <c r="F11" s="178"/>
      <c r="G11" s="177">
        <v>318145</v>
      </c>
      <c r="H11" s="178"/>
      <c r="I11" s="177">
        <v>927320</v>
      </c>
    </row>
    <row r="12" spans="1:9" ht="20.55" customHeight="1">
      <c r="A12" s="65" t="s">
        <v>91</v>
      </c>
      <c r="B12" s="176"/>
      <c r="C12" s="177">
        <v>2836094</v>
      </c>
      <c r="D12" s="178"/>
      <c r="E12" s="177">
        <v>11654211</v>
      </c>
      <c r="F12" s="178"/>
      <c r="G12" s="177">
        <v>1091267</v>
      </c>
      <c r="H12" s="178"/>
      <c r="I12" s="177">
        <v>17203763</v>
      </c>
    </row>
    <row r="13" spans="1:9" ht="20.55" customHeight="1">
      <c r="A13" s="65" t="s">
        <v>92</v>
      </c>
      <c r="B13" s="176"/>
      <c r="C13" s="173" t="s">
        <v>63</v>
      </c>
      <c r="D13" s="178"/>
      <c r="E13" s="173">
        <v>-4521737</v>
      </c>
      <c r="F13" s="178"/>
      <c r="G13" s="173" t="s">
        <v>63</v>
      </c>
      <c r="H13" s="178"/>
      <c r="I13" s="173">
        <v>-4508975</v>
      </c>
    </row>
    <row r="14" spans="1:9" ht="20.55" customHeight="1">
      <c r="A14" s="180" t="s">
        <v>179</v>
      </c>
      <c r="B14" s="176"/>
      <c r="C14" s="173">
        <v>-578555</v>
      </c>
      <c r="D14" s="178"/>
      <c r="E14" s="177">
        <v>-4167150</v>
      </c>
      <c r="F14" s="178"/>
      <c r="G14" s="173">
        <v>-290927</v>
      </c>
      <c r="H14" s="178"/>
      <c r="I14" s="177">
        <v>-3980557</v>
      </c>
    </row>
    <row r="15" spans="1:9" ht="20.55" customHeight="1">
      <c r="A15" s="65" t="s">
        <v>149</v>
      </c>
      <c r="B15" s="176"/>
      <c r="C15" s="173" t="s">
        <v>63</v>
      </c>
      <c r="D15" s="178"/>
      <c r="E15" s="177">
        <v>-20500000</v>
      </c>
      <c r="F15" s="178"/>
      <c r="G15" s="173" t="s">
        <v>63</v>
      </c>
      <c r="H15" s="178"/>
      <c r="I15" s="177">
        <v>-20500000</v>
      </c>
    </row>
    <row r="16" spans="1:9" ht="20.55" customHeight="1">
      <c r="A16" s="65" t="s">
        <v>177</v>
      </c>
      <c r="B16" s="176"/>
      <c r="C16" s="173" t="s">
        <v>63</v>
      </c>
      <c r="D16" s="178"/>
      <c r="E16" s="177">
        <v>29514423</v>
      </c>
      <c r="F16" s="178"/>
      <c r="G16" s="173" t="s">
        <v>63</v>
      </c>
      <c r="H16" s="178"/>
      <c r="I16" s="173">
        <v>20514423</v>
      </c>
    </row>
    <row r="17" spans="1:9" ht="20.55" customHeight="1">
      <c r="A17" s="65" t="s">
        <v>117</v>
      </c>
      <c r="B17" s="176"/>
      <c r="C17" s="173" t="s">
        <v>63</v>
      </c>
      <c r="D17" s="178"/>
      <c r="E17" s="177">
        <v>500000</v>
      </c>
      <c r="F17" s="178"/>
      <c r="G17" s="173" t="s">
        <v>63</v>
      </c>
      <c r="H17" s="178"/>
      <c r="I17" s="177">
        <v>500000</v>
      </c>
    </row>
    <row r="18" spans="1:9" ht="20.55" customHeight="1">
      <c r="A18" s="65" t="s">
        <v>229</v>
      </c>
      <c r="B18" s="176"/>
      <c r="C18" s="173" t="s">
        <v>63</v>
      </c>
      <c r="D18" s="178"/>
      <c r="E18" s="177">
        <v>-428782</v>
      </c>
      <c r="F18" s="178"/>
      <c r="G18" s="173" t="s">
        <v>63</v>
      </c>
      <c r="H18" s="178"/>
      <c r="I18" s="177">
        <v>-428782</v>
      </c>
    </row>
    <row r="19" spans="1:9" ht="20.55" customHeight="1">
      <c r="A19" s="65" t="s">
        <v>228</v>
      </c>
      <c r="B19" s="176"/>
      <c r="C19" s="173">
        <v>948440</v>
      </c>
      <c r="D19" s="178"/>
      <c r="E19" s="177">
        <v>32935</v>
      </c>
      <c r="F19" s="178"/>
      <c r="G19" s="173">
        <v>948440</v>
      </c>
      <c r="H19" s="178"/>
      <c r="I19" s="177">
        <v>32935</v>
      </c>
    </row>
    <row r="20" spans="1:9" ht="20.55" customHeight="1">
      <c r="A20" s="249" t="s">
        <v>161</v>
      </c>
      <c r="B20" s="176"/>
      <c r="C20" s="173" t="s">
        <v>63</v>
      </c>
      <c r="D20" s="178"/>
      <c r="E20" s="177">
        <v>-3516435</v>
      </c>
      <c r="F20" s="178"/>
      <c r="G20" s="173" t="s">
        <v>63</v>
      </c>
      <c r="H20" s="178"/>
      <c r="I20" s="173" t="s">
        <v>63</v>
      </c>
    </row>
    <row r="21" spans="1:9" ht="20.55" customHeight="1">
      <c r="A21" s="249" t="s">
        <v>122</v>
      </c>
      <c r="B21" s="176"/>
      <c r="C21" s="173" t="s">
        <v>63</v>
      </c>
      <c r="D21" s="178"/>
      <c r="E21" s="173">
        <v>-369187</v>
      </c>
      <c r="F21" s="178"/>
      <c r="G21" s="173" t="s">
        <v>63</v>
      </c>
      <c r="H21" s="178"/>
      <c r="I21" s="173">
        <v>-369187</v>
      </c>
    </row>
    <row r="22" spans="1:9" ht="20.55" customHeight="1">
      <c r="A22" s="179" t="s">
        <v>108</v>
      </c>
      <c r="C22" s="173" t="s">
        <v>63</v>
      </c>
      <c r="D22" s="178"/>
      <c r="E22" s="177">
        <v>-3300</v>
      </c>
      <c r="F22" s="178"/>
      <c r="G22" s="173" t="s">
        <v>63</v>
      </c>
      <c r="H22" s="178"/>
      <c r="I22" s="177">
        <v>-3300</v>
      </c>
    </row>
    <row r="23" spans="1:9" ht="20.55" customHeight="1">
      <c r="A23" s="250" t="s">
        <v>50</v>
      </c>
      <c r="B23" s="176"/>
      <c r="C23" s="177">
        <v>91055</v>
      </c>
      <c r="D23" s="178"/>
      <c r="E23" s="177">
        <v>1036296</v>
      </c>
      <c r="F23" s="178"/>
      <c r="G23" s="177">
        <v>91055</v>
      </c>
      <c r="H23" s="178"/>
      <c r="I23" s="177">
        <v>1036296</v>
      </c>
    </row>
    <row r="24" spans="1:9" ht="20.55" customHeight="1">
      <c r="A24" s="250" t="s">
        <v>169</v>
      </c>
      <c r="B24" s="176"/>
      <c r="C24" s="177">
        <v>-12654</v>
      </c>
      <c r="D24" s="178"/>
      <c r="E24" s="173">
        <v>-11557737</v>
      </c>
      <c r="F24" s="178"/>
      <c r="G24" s="177">
        <v>-12654</v>
      </c>
      <c r="H24" s="178"/>
      <c r="I24" s="173">
        <v>-11557737</v>
      </c>
    </row>
    <row r="25" spans="1:9" ht="20.55" customHeight="1">
      <c r="A25" s="250" t="s">
        <v>209</v>
      </c>
      <c r="B25" s="176"/>
      <c r="C25" s="177">
        <v>-334296</v>
      </c>
      <c r="D25" s="178"/>
      <c r="E25" s="173" t="s">
        <v>63</v>
      </c>
      <c r="F25" s="178"/>
      <c r="G25" s="177">
        <v>-334296</v>
      </c>
      <c r="H25" s="178"/>
      <c r="I25" s="173" t="s">
        <v>63</v>
      </c>
    </row>
    <row r="26" spans="1:9" ht="20.55" customHeight="1">
      <c r="A26" s="65" t="s">
        <v>210</v>
      </c>
      <c r="B26" s="176"/>
      <c r="C26" s="177">
        <v>628377</v>
      </c>
      <c r="D26" s="178"/>
      <c r="E26" s="177">
        <v>3498653</v>
      </c>
      <c r="F26" s="178"/>
      <c r="G26" s="177">
        <v>313823</v>
      </c>
      <c r="H26" s="178"/>
      <c r="I26" s="177">
        <v>4073399</v>
      </c>
    </row>
    <row r="27" spans="1:9" ht="20.55" customHeight="1">
      <c r="A27" s="65" t="s">
        <v>130</v>
      </c>
      <c r="B27" s="176"/>
      <c r="C27" s="177">
        <v>-37875</v>
      </c>
      <c r="D27" s="178"/>
      <c r="E27" s="177">
        <v>-33750</v>
      </c>
      <c r="F27" s="178"/>
      <c r="G27" s="177">
        <v>-37875</v>
      </c>
      <c r="H27" s="178"/>
      <c r="I27" s="177">
        <v>-33750</v>
      </c>
    </row>
    <row r="28" spans="1:9" ht="20.55" customHeight="1">
      <c r="A28" s="65" t="s">
        <v>51</v>
      </c>
      <c r="B28" s="176"/>
      <c r="C28" s="177">
        <v>-1671593</v>
      </c>
      <c r="D28" s="178"/>
      <c r="E28" s="177">
        <v>-1786875</v>
      </c>
      <c r="F28" s="178"/>
      <c r="G28" s="177">
        <v>-1670006</v>
      </c>
      <c r="H28" s="178"/>
      <c r="I28" s="177">
        <v>-2058472</v>
      </c>
    </row>
    <row r="29" spans="1:9" ht="20.55" customHeight="1">
      <c r="A29" s="65" t="s">
        <v>120</v>
      </c>
      <c r="B29" s="251"/>
      <c r="C29" s="252">
        <v>1047059</v>
      </c>
      <c r="D29" s="223"/>
      <c r="E29" s="252">
        <v>1647861</v>
      </c>
      <c r="F29" s="178"/>
      <c r="G29" s="252">
        <v>1047059</v>
      </c>
      <c r="H29" s="178"/>
      <c r="I29" s="252">
        <v>1647861</v>
      </c>
    </row>
    <row r="30" spans="1:9" ht="20.55" customHeight="1">
      <c r="A30" s="65" t="s">
        <v>110</v>
      </c>
      <c r="B30" s="176"/>
      <c r="C30" s="178"/>
      <c r="D30" s="178"/>
      <c r="E30" s="178"/>
      <c r="F30" s="178"/>
      <c r="G30" s="178"/>
      <c r="H30" s="178"/>
      <c r="I30" s="178"/>
    </row>
    <row r="31" spans="1:9" ht="20.55" customHeight="1">
      <c r="A31" s="65" t="s">
        <v>52</v>
      </c>
      <c r="B31" s="176"/>
      <c r="C31" s="177">
        <f>SUM(C9:C29)</f>
        <v>-28712066</v>
      </c>
      <c r="D31" s="178"/>
      <c r="E31" s="177">
        <f>SUM(E9:E29)</f>
        <v>-51071415</v>
      </c>
      <c r="F31" s="253"/>
      <c r="G31" s="177">
        <f>SUM(G9:G29)</f>
        <v>-28144249</v>
      </c>
      <c r="H31" s="253"/>
      <c r="I31" s="177">
        <f>SUM(I9:I29)</f>
        <v>-48489592</v>
      </c>
    </row>
    <row r="32" spans="1:9" ht="20.55" customHeight="1">
      <c r="A32" s="125" t="s">
        <v>109</v>
      </c>
      <c r="B32" s="176"/>
      <c r="C32" s="178"/>
      <c r="D32" s="178"/>
      <c r="E32" s="178"/>
      <c r="F32" s="223"/>
      <c r="G32" s="178"/>
      <c r="H32" s="223"/>
      <c r="I32" s="178"/>
    </row>
    <row r="33" spans="1:9" ht="20.55" customHeight="1">
      <c r="A33" s="65" t="s">
        <v>16</v>
      </c>
      <c r="B33" s="176"/>
      <c r="C33" s="177">
        <v>165852</v>
      </c>
      <c r="D33" s="178"/>
      <c r="E33" s="177">
        <v>-8048228</v>
      </c>
      <c r="F33" s="223"/>
      <c r="G33" s="177">
        <v>3055</v>
      </c>
      <c r="H33" s="223"/>
      <c r="I33" s="177">
        <v>-13044684</v>
      </c>
    </row>
    <row r="34" spans="1:9" ht="20.55" customHeight="1">
      <c r="A34" s="65" t="s">
        <v>170</v>
      </c>
      <c r="B34" s="251"/>
      <c r="C34" s="173" t="s">
        <v>63</v>
      </c>
      <c r="D34" s="178"/>
      <c r="E34" s="173">
        <v>3264960</v>
      </c>
      <c r="F34" s="178"/>
      <c r="G34" s="173" t="s">
        <v>63</v>
      </c>
      <c r="H34" s="178"/>
      <c r="I34" s="173">
        <v>3252198</v>
      </c>
    </row>
    <row r="35" spans="1:9" ht="20.55" customHeight="1">
      <c r="A35" s="65" t="s">
        <v>55</v>
      </c>
      <c r="B35" s="251"/>
      <c r="C35" s="173" t="s">
        <v>63</v>
      </c>
      <c r="D35" s="178"/>
      <c r="E35" s="173">
        <v>2073840</v>
      </c>
      <c r="F35" s="178"/>
      <c r="G35" s="173" t="s">
        <v>63</v>
      </c>
      <c r="H35" s="178"/>
      <c r="I35" s="173">
        <v>2073840</v>
      </c>
    </row>
    <row r="36" spans="1:9" ht="20.55" customHeight="1">
      <c r="A36" s="65" t="s">
        <v>3</v>
      </c>
      <c r="B36" s="251"/>
      <c r="C36" s="177">
        <v>-385208</v>
      </c>
      <c r="D36" s="178"/>
      <c r="E36" s="177">
        <v>-29792829</v>
      </c>
      <c r="F36" s="178"/>
      <c r="G36" s="177">
        <v>-387182</v>
      </c>
      <c r="H36" s="178"/>
      <c r="I36" s="177">
        <v>-20790233</v>
      </c>
    </row>
    <row r="37" spans="1:9" s="123" customFormat="1" ht="20.55" customHeight="1">
      <c r="A37" s="65" t="s">
        <v>9</v>
      </c>
      <c r="B37" s="254"/>
      <c r="C37" s="177">
        <v>784207</v>
      </c>
      <c r="D37" s="223"/>
      <c r="E37" s="177">
        <v>2779389</v>
      </c>
      <c r="F37" s="223"/>
      <c r="G37" s="177">
        <v>784133</v>
      </c>
      <c r="H37" s="223"/>
      <c r="I37" s="177">
        <v>2779463</v>
      </c>
    </row>
    <row r="38" spans="1:9" ht="20.55" customHeight="1">
      <c r="A38" s="125" t="s">
        <v>111</v>
      </c>
      <c r="B38" s="251"/>
      <c r="C38" s="177"/>
      <c r="D38" s="178"/>
      <c r="E38" s="177"/>
      <c r="F38" s="178"/>
      <c r="G38" s="177"/>
      <c r="H38" s="178"/>
      <c r="I38" s="177"/>
    </row>
    <row r="39" spans="1:9" ht="20.55" customHeight="1">
      <c r="A39" s="65" t="s">
        <v>21</v>
      </c>
      <c r="B39" s="251"/>
      <c r="C39" s="177">
        <v>3313195</v>
      </c>
      <c r="D39" s="178"/>
      <c r="E39" s="177">
        <v>13504239</v>
      </c>
      <c r="F39" s="178"/>
      <c r="G39" s="177">
        <v>3077813</v>
      </c>
      <c r="H39" s="178"/>
      <c r="I39" s="177">
        <v>11843278</v>
      </c>
    </row>
    <row r="40" spans="1:9" ht="20.55" customHeight="1">
      <c r="A40" s="65" t="s">
        <v>171</v>
      </c>
      <c r="B40" s="251"/>
      <c r="C40" s="173" t="s">
        <v>63</v>
      </c>
      <c r="D40" s="178"/>
      <c r="E40" s="173">
        <v>-2233954</v>
      </c>
      <c r="F40" s="178"/>
      <c r="G40" s="173" t="s">
        <v>63</v>
      </c>
      <c r="H40" s="178"/>
      <c r="I40" s="173">
        <v>-2233954</v>
      </c>
    </row>
    <row r="41" spans="1:9" ht="20.55" customHeight="1">
      <c r="A41" s="65" t="s">
        <v>116</v>
      </c>
      <c r="B41" s="251"/>
      <c r="C41" s="173">
        <v>-19100</v>
      </c>
      <c r="D41" s="178"/>
      <c r="E41" s="177">
        <v>-1724717</v>
      </c>
      <c r="F41" s="178"/>
      <c r="G41" s="173">
        <v>-19100</v>
      </c>
      <c r="H41" s="178"/>
      <c r="I41" s="177">
        <v>-1724717</v>
      </c>
    </row>
    <row r="42" spans="1:9" ht="20.55" customHeight="1">
      <c r="A42" s="124" t="s">
        <v>7</v>
      </c>
      <c r="B42" s="251"/>
      <c r="C42" s="252">
        <v>-145618</v>
      </c>
      <c r="D42" s="178"/>
      <c r="E42" s="252">
        <v>-543039</v>
      </c>
      <c r="F42" s="178"/>
      <c r="G42" s="252">
        <v>-145618</v>
      </c>
      <c r="H42" s="178"/>
      <c r="I42" s="252">
        <v>-543039</v>
      </c>
    </row>
    <row r="43" spans="1:9" ht="20.55" customHeight="1">
      <c r="A43" s="125" t="s">
        <v>211</v>
      </c>
      <c r="B43" s="251"/>
      <c r="C43" s="177">
        <f>SUM(C31:C42)</f>
        <v>-24998738</v>
      </c>
      <c r="D43" s="223"/>
      <c r="E43" s="177">
        <f>SUM(E31:E42)</f>
        <v>-71791754</v>
      </c>
      <c r="F43" s="253"/>
      <c r="G43" s="177">
        <f>SUM(G31:G42)</f>
        <v>-24831148</v>
      </c>
      <c r="H43" s="253"/>
      <c r="I43" s="177">
        <f>SUM(I31:I42)</f>
        <v>-66877440</v>
      </c>
    </row>
    <row r="44" spans="1:9" ht="20.55" customHeight="1">
      <c r="A44" s="65" t="s">
        <v>53</v>
      </c>
      <c r="B44" s="251"/>
      <c r="C44" s="177">
        <v>-853523</v>
      </c>
      <c r="D44" s="223"/>
      <c r="E44" s="177">
        <v>-1089129</v>
      </c>
      <c r="F44" s="223"/>
      <c r="G44" s="177">
        <v>-853523</v>
      </c>
      <c r="H44" s="223"/>
      <c r="I44" s="177">
        <v>-1089129</v>
      </c>
    </row>
    <row r="45" spans="1:9" ht="20.55" customHeight="1">
      <c r="A45" s="255" t="s">
        <v>54</v>
      </c>
      <c r="B45" s="251"/>
      <c r="C45" s="177">
        <v>-214526</v>
      </c>
      <c r="D45" s="223"/>
      <c r="E45" s="177">
        <v>-131452</v>
      </c>
      <c r="F45" s="223"/>
      <c r="G45" s="177">
        <v>-214526</v>
      </c>
      <c r="H45" s="223"/>
      <c r="I45" s="177">
        <v>-131452</v>
      </c>
    </row>
    <row r="46" spans="1:9" ht="20.55" customHeight="1">
      <c r="A46" s="65" t="s">
        <v>152</v>
      </c>
      <c r="B46" s="251"/>
      <c r="C46" s="175" t="s">
        <v>63</v>
      </c>
      <c r="D46" s="223"/>
      <c r="E46" s="252">
        <v>2661376</v>
      </c>
      <c r="F46" s="178"/>
      <c r="G46" s="175" t="s">
        <v>63</v>
      </c>
      <c r="H46" s="178"/>
      <c r="I46" s="252">
        <v>2661376</v>
      </c>
    </row>
    <row r="47" spans="1:9" ht="20.55" customHeight="1">
      <c r="A47" s="125" t="s">
        <v>172</v>
      </c>
      <c r="B47" s="251"/>
      <c r="C47" s="256">
        <f>SUM(C43:C46)</f>
        <v>-26066787</v>
      </c>
      <c r="D47" s="223"/>
      <c r="E47" s="256">
        <f>SUM(E43:E46)</f>
        <v>-70350959</v>
      </c>
      <c r="F47" s="257"/>
      <c r="G47" s="256">
        <f>SUM(G43:G46)</f>
        <v>-25899197</v>
      </c>
      <c r="H47" s="257"/>
      <c r="I47" s="256">
        <f>SUM(I43:I46)</f>
        <v>-65436645</v>
      </c>
    </row>
    <row r="48" spans="1:9" ht="20.55" customHeight="1">
      <c r="A48" s="125"/>
      <c r="B48" s="251"/>
      <c r="C48" s="144"/>
      <c r="D48" s="144"/>
      <c r="E48" s="144"/>
      <c r="F48" s="144"/>
      <c r="G48" s="144"/>
      <c r="H48" s="144"/>
      <c r="I48" s="144"/>
    </row>
    <row r="49" spans="1:9" ht="20.55" customHeight="1">
      <c r="A49" s="125"/>
      <c r="B49" s="251"/>
      <c r="C49" s="144"/>
      <c r="D49" s="144"/>
      <c r="E49" s="144"/>
      <c r="F49" s="144"/>
      <c r="G49" s="144"/>
      <c r="H49" s="144"/>
      <c r="I49" s="144"/>
    </row>
    <row r="50" spans="1:9" ht="20.55" customHeight="1">
      <c r="B50" s="251"/>
      <c r="C50" s="178"/>
      <c r="D50" s="178"/>
      <c r="E50" s="144"/>
      <c r="F50" s="144"/>
      <c r="G50" s="144"/>
      <c r="H50" s="144"/>
      <c r="I50" s="144"/>
    </row>
    <row r="51" spans="1:9" ht="20.55" customHeight="1">
      <c r="A51" s="263" t="s">
        <v>223</v>
      </c>
      <c r="B51" s="126"/>
      <c r="C51" s="103"/>
      <c r="D51" s="103"/>
      <c r="E51" s="262" t="s">
        <v>223</v>
      </c>
      <c r="I51" s="129"/>
    </row>
    <row r="52" spans="1:9" ht="20.55" customHeight="1">
      <c r="A52" s="120" t="s">
        <v>18</v>
      </c>
      <c r="B52" s="120"/>
      <c r="C52" s="149"/>
      <c r="D52" s="149"/>
      <c r="E52" s="149"/>
      <c r="F52" s="149"/>
      <c r="G52" s="149"/>
      <c r="H52" s="149"/>
      <c r="I52" s="147"/>
    </row>
    <row r="53" spans="1:9" ht="20.55" customHeight="1">
      <c r="A53" s="120" t="s">
        <v>145</v>
      </c>
      <c r="B53" s="120"/>
      <c r="C53" s="149"/>
      <c r="D53" s="149"/>
      <c r="E53" s="149"/>
      <c r="F53" s="149"/>
      <c r="G53" s="149"/>
      <c r="H53" s="149"/>
      <c r="I53" s="147"/>
    </row>
    <row r="54" spans="1:9" ht="20.55" customHeight="1">
      <c r="A54" s="245" t="s">
        <v>184</v>
      </c>
      <c r="B54" s="122"/>
      <c r="C54" s="149"/>
      <c r="D54" s="149"/>
      <c r="E54" s="149"/>
      <c r="F54" s="149"/>
      <c r="G54" s="149"/>
      <c r="H54" s="149"/>
      <c r="I54" s="149"/>
    </row>
    <row r="55" spans="1:9" ht="20.55" customHeight="1">
      <c r="A55" s="245"/>
      <c r="B55" s="122"/>
      <c r="C55" s="149"/>
      <c r="D55" s="149"/>
      <c r="E55" s="149"/>
      <c r="F55" s="149"/>
      <c r="G55" s="149"/>
      <c r="H55" s="149"/>
      <c r="I55" s="149"/>
    </row>
    <row r="56" spans="1:9" ht="20.55" customHeight="1">
      <c r="B56" s="123"/>
      <c r="C56" s="278" t="s">
        <v>131</v>
      </c>
      <c r="D56" s="278"/>
      <c r="E56" s="278"/>
      <c r="F56" s="278"/>
      <c r="G56" s="278"/>
      <c r="H56" s="278"/>
      <c r="I56" s="278"/>
    </row>
    <row r="57" spans="1:9" ht="20.55" customHeight="1">
      <c r="B57" s="123"/>
      <c r="C57" s="279" t="s">
        <v>46</v>
      </c>
      <c r="D57" s="279"/>
      <c r="E57" s="279"/>
      <c r="F57" s="144"/>
      <c r="G57" s="279" t="s">
        <v>142</v>
      </c>
      <c r="H57" s="279"/>
      <c r="I57" s="279"/>
    </row>
    <row r="58" spans="1:9" ht="20.55" customHeight="1">
      <c r="A58" s="51"/>
      <c r="B58" s="51"/>
      <c r="C58" s="183" t="s">
        <v>182</v>
      </c>
      <c r="D58" s="144"/>
      <c r="E58" s="183" t="s">
        <v>59</v>
      </c>
      <c r="F58" s="147"/>
      <c r="G58" s="183" t="s">
        <v>182</v>
      </c>
      <c r="H58" s="144"/>
      <c r="I58" s="183" t="s">
        <v>59</v>
      </c>
    </row>
    <row r="59" spans="1:9" ht="20.55" customHeight="1">
      <c r="A59" s="122" t="s">
        <v>112</v>
      </c>
      <c r="B59" s="126"/>
      <c r="C59" s="147"/>
      <c r="D59" s="144"/>
      <c r="E59" s="223"/>
      <c r="F59" s="223"/>
      <c r="G59" s="223"/>
      <c r="H59" s="223"/>
      <c r="I59" s="178"/>
    </row>
    <row r="60" spans="1:9" ht="20.55" customHeight="1">
      <c r="A60" s="65" t="s">
        <v>188</v>
      </c>
      <c r="C60" s="177">
        <v>18791</v>
      </c>
      <c r="D60" s="178"/>
      <c r="E60" s="177">
        <v>876913</v>
      </c>
      <c r="F60" s="178"/>
      <c r="G60" s="177">
        <v>18495</v>
      </c>
      <c r="H60" s="178"/>
      <c r="I60" s="173">
        <v>923067</v>
      </c>
    </row>
    <row r="61" spans="1:9" ht="20.55" customHeight="1">
      <c r="A61" s="65" t="s">
        <v>176</v>
      </c>
      <c r="C61" s="177">
        <v>37875</v>
      </c>
      <c r="D61" s="178"/>
      <c r="E61" s="177">
        <v>33750</v>
      </c>
      <c r="F61" s="178"/>
      <c r="G61" s="177">
        <v>37875</v>
      </c>
      <c r="H61" s="178"/>
      <c r="I61" s="177">
        <v>33750</v>
      </c>
    </row>
    <row r="62" spans="1:9" ht="20.55" customHeight="1">
      <c r="A62" s="65" t="s">
        <v>212</v>
      </c>
      <c r="B62" s="126"/>
      <c r="C62" s="177">
        <v>46630000</v>
      </c>
      <c r="D62" s="144"/>
      <c r="E62" s="173" t="s">
        <v>63</v>
      </c>
      <c r="F62" s="223"/>
      <c r="G62" s="177">
        <v>46630000</v>
      </c>
      <c r="H62" s="223"/>
      <c r="I62" s="173" t="s">
        <v>63</v>
      </c>
    </row>
    <row r="63" spans="1:9" ht="20.55" customHeight="1">
      <c r="A63" s="65" t="s">
        <v>213</v>
      </c>
      <c r="C63" s="173" t="s">
        <v>63</v>
      </c>
      <c r="D63" s="178"/>
      <c r="E63" s="173">
        <v>209000</v>
      </c>
      <c r="F63" s="178"/>
      <c r="G63" s="173" t="s">
        <v>63</v>
      </c>
      <c r="H63" s="178"/>
      <c r="I63" s="177">
        <v>209000</v>
      </c>
    </row>
    <row r="64" spans="1:9" ht="20.55" customHeight="1">
      <c r="A64" s="65" t="s">
        <v>214</v>
      </c>
      <c r="C64" s="173" t="s">
        <v>63</v>
      </c>
      <c r="D64" s="178"/>
      <c r="E64" s="177">
        <v>8800000</v>
      </c>
      <c r="F64" s="178"/>
      <c r="G64" s="173" t="s">
        <v>63</v>
      </c>
      <c r="H64" s="178"/>
      <c r="I64" s="173" t="s">
        <v>63</v>
      </c>
    </row>
    <row r="65" spans="1:10" ht="20.55" customHeight="1">
      <c r="A65" s="65" t="s">
        <v>215</v>
      </c>
      <c r="C65" s="173" t="s">
        <v>63</v>
      </c>
      <c r="D65" s="178"/>
      <c r="E65" s="173">
        <v>-5548676</v>
      </c>
      <c r="F65" s="178"/>
      <c r="G65" s="173" t="s">
        <v>63</v>
      </c>
      <c r="H65" s="178"/>
      <c r="I65" s="173" t="s">
        <v>63</v>
      </c>
    </row>
    <row r="66" spans="1:10" ht="20.55" customHeight="1">
      <c r="A66" s="65" t="s">
        <v>156</v>
      </c>
      <c r="C66" s="173" t="s">
        <v>63</v>
      </c>
      <c r="D66" s="178"/>
      <c r="E66" s="173">
        <v>20500000</v>
      </c>
      <c r="F66" s="178"/>
      <c r="G66" s="173" t="s">
        <v>63</v>
      </c>
      <c r="H66" s="178"/>
      <c r="I66" s="177">
        <v>20500000</v>
      </c>
    </row>
    <row r="67" spans="1:10" ht="20.55" customHeight="1">
      <c r="A67" s="65" t="s">
        <v>153</v>
      </c>
      <c r="C67" s="173" t="s">
        <v>63</v>
      </c>
      <c r="D67" s="147"/>
      <c r="E67" s="173">
        <v>-166817</v>
      </c>
      <c r="F67" s="147"/>
      <c r="G67" s="173" t="s">
        <v>63</v>
      </c>
      <c r="H67" s="178"/>
      <c r="I67" s="173" t="s">
        <v>63</v>
      </c>
    </row>
    <row r="68" spans="1:10" ht="20.55" customHeight="1">
      <c r="A68" s="127" t="s">
        <v>114</v>
      </c>
      <c r="B68" s="126"/>
      <c r="C68" s="177">
        <v>-459145</v>
      </c>
      <c r="D68" s="148"/>
      <c r="E68" s="177">
        <v>-17500</v>
      </c>
      <c r="F68" s="178"/>
      <c r="G68" s="177">
        <v>-459145</v>
      </c>
      <c r="H68" s="178"/>
      <c r="I68" s="177">
        <v>-17500</v>
      </c>
    </row>
    <row r="69" spans="1:10" ht="20.55" customHeight="1">
      <c r="A69" s="127" t="s">
        <v>113</v>
      </c>
      <c r="B69" s="128"/>
      <c r="C69" s="177">
        <v>-29797</v>
      </c>
      <c r="D69" s="148"/>
      <c r="E69" s="177">
        <v>-87000</v>
      </c>
      <c r="F69" s="223"/>
      <c r="G69" s="177">
        <v>-29797</v>
      </c>
      <c r="H69" s="178"/>
      <c r="I69" s="177">
        <v>-87000</v>
      </c>
    </row>
    <row r="70" spans="1:10" ht="20.55" customHeight="1">
      <c r="A70" s="125" t="s">
        <v>216</v>
      </c>
      <c r="B70" s="90"/>
      <c r="C70" s="256">
        <f>SUM(C60:C69)</f>
        <v>46197724</v>
      </c>
      <c r="D70" s="148"/>
      <c r="E70" s="256">
        <f>SUM(E60:E69)</f>
        <v>24599670</v>
      </c>
      <c r="F70" s="178"/>
      <c r="G70" s="256">
        <f>SUM(G60:G69)</f>
        <v>46197428</v>
      </c>
      <c r="H70" s="178"/>
      <c r="I70" s="256">
        <f>SUM(I60:I69)</f>
        <v>21561317</v>
      </c>
    </row>
    <row r="71" spans="1:10" ht="20.55" customHeight="1">
      <c r="A71" s="65"/>
      <c r="C71" s="148"/>
      <c r="D71" s="148"/>
      <c r="E71" s="147"/>
      <c r="F71" s="178"/>
      <c r="G71" s="178"/>
      <c r="H71" s="178"/>
      <c r="I71" s="178"/>
    </row>
    <row r="72" spans="1:10" ht="20.55" customHeight="1">
      <c r="A72" s="125" t="s">
        <v>115</v>
      </c>
      <c r="B72" s="126"/>
      <c r="C72" s="148"/>
      <c r="D72" s="148"/>
      <c r="E72" s="147"/>
      <c r="F72" s="178"/>
      <c r="G72" s="178"/>
      <c r="H72" s="178"/>
      <c r="I72" s="178"/>
    </row>
    <row r="73" spans="1:10" ht="20.55" customHeight="1">
      <c r="A73" s="249" t="s">
        <v>217</v>
      </c>
      <c r="B73" s="126"/>
      <c r="C73" s="177">
        <v>-44984100</v>
      </c>
      <c r="D73" s="148"/>
      <c r="E73" s="177">
        <v>10599035</v>
      </c>
      <c r="F73" s="178"/>
      <c r="G73" s="177">
        <v>-44984100</v>
      </c>
      <c r="H73" s="178"/>
      <c r="I73" s="177">
        <v>10600039</v>
      </c>
      <c r="J73" s="258"/>
    </row>
    <row r="74" spans="1:10" ht="20.55" customHeight="1">
      <c r="A74" s="65" t="s">
        <v>173</v>
      </c>
      <c r="B74" s="126"/>
      <c r="C74" s="173" t="s">
        <v>63</v>
      </c>
      <c r="D74" s="148"/>
      <c r="E74" s="177">
        <v>-362576</v>
      </c>
      <c r="F74" s="178"/>
      <c r="G74" s="173" t="s">
        <v>63</v>
      </c>
      <c r="H74" s="178"/>
      <c r="I74" s="177">
        <v>-362576</v>
      </c>
      <c r="J74" s="258"/>
    </row>
    <row r="75" spans="1:10" ht="20.55" customHeight="1">
      <c r="A75" s="65" t="s">
        <v>219</v>
      </c>
      <c r="B75" s="126"/>
      <c r="C75" s="177">
        <v>10016000</v>
      </c>
      <c r="D75" s="148"/>
      <c r="E75" s="177">
        <v>11181055</v>
      </c>
      <c r="F75" s="178"/>
      <c r="G75" s="177">
        <v>10016000</v>
      </c>
      <c r="H75" s="178"/>
      <c r="I75" s="177">
        <v>11181055</v>
      </c>
      <c r="J75" s="258"/>
    </row>
    <row r="76" spans="1:10" ht="20.55" customHeight="1">
      <c r="A76" s="65" t="s">
        <v>218</v>
      </c>
      <c r="B76" s="126"/>
      <c r="C76" s="177">
        <v>-19696000</v>
      </c>
      <c r="D76" s="148"/>
      <c r="E76" s="173" t="s">
        <v>63</v>
      </c>
      <c r="F76" s="178"/>
      <c r="G76" s="177">
        <v>-19696000</v>
      </c>
      <c r="H76" s="178"/>
      <c r="I76" s="173" t="s">
        <v>63</v>
      </c>
      <c r="J76" s="258"/>
    </row>
    <row r="77" spans="1:10" ht="20.55" customHeight="1">
      <c r="A77" s="65" t="s">
        <v>220</v>
      </c>
      <c r="B77" s="126"/>
      <c r="C77" s="173" t="s">
        <v>63</v>
      </c>
      <c r="D77" s="148"/>
      <c r="E77" s="173">
        <v>1544945</v>
      </c>
      <c r="F77" s="178"/>
      <c r="G77" s="173" t="s">
        <v>63</v>
      </c>
      <c r="H77" s="178"/>
      <c r="I77" s="177">
        <v>1544945</v>
      </c>
      <c r="J77" s="258"/>
    </row>
    <row r="78" spans="1:10" ht="20.55" customHeight="1">
      <c r="A78" s="249" t="s">
        <v>121</v>
      </c>
      <c r="B78" s="126"/>
      <c r="C78" s="177">
        <v>35019503</v>
      </c>
      <c r="D78" s="148"/>
      <c r="E78" s="177">
        <v>11844154</v>
      </c>
      <c r="F78" s="178"/>
      <c r="G78" s="177">
        <v>35019503</v>
      </c>
      <c r="H78" s="178"/>
      <c r="I78" s="177">
        <v>11844154</v>
      </c>
      <c r="J78" s="258"/>
    </row>
    <row r="79" spans="1:10" ht="20.55" customHeight="1">
      <c r="A79" s="259" t="s">
        <v>221</v>
      </c>
      <c r="C79" s="256">
        <f>SUM(C73:C78)</f>
        <v>-19644597</v>
      </c>
      <c r="D79" s="148"/>
      <c r="E79" s="256">
        <f>SUM(E73:E78)</f>
        <v>34806613</v>
      </c>
      <c r="F79" s="253"/>
      <c r="G79" s="256">
        <f>SUM(G73:G78)</f>
        <v>-19644597</v>
      </c>
      <c r="H79" s="253"/>
      <c r="I79" s="256">
        <f>SUM(I73:I78)</f>
        <v>34807617</v>
      </c>
    </row>
    <row r="80" spans="1:10" ht="9.9" customHeight="1">
      <c r="A80" s="124"/>
      <c r="C80" s="150"/>
      <c r="D80" s="150"/>
      <c r="E80" s="150"/>
      <c r="F80" s="223"/>
      <c r="G80" s="150"/>
      <c r="H80" s="223"/>
      <c r="I80" s="150"/>
    </row>
    <row r="81" spans="1:9" ht="20.55" customHeight="1">
      <c r="A81" s="65" t="s">
        <v>129</v>
      </c>
      <c r="C81" s="252">
        <v>-4909</v>
      </c>
      <c r="D81" s="150"/>
      <c r="E81" s="252">
        <v>1092541</v>
      </c>
      <c r="F81" s="178"/>
      <c r="G81" s="175" t="s">
        <v>63</v>
      </c>
      <c r="H81" s="178"/>
      <c r="I81" s="175" t="s">
        <v>63</v>
      </c>
    </row>
    <row r="82" spans="1:9" ht="20.55" customHeight="1">
      <c r="A82" s="65"/>
      <c r="C82" s="150"/>
      <c r="D82" s="150"/>
      <c r="E82" s="150"/>
      <c r="F82" s="223"/>
      <c r="G82" s="150"/>
      <c r="H82" s="223"/>
      <c r="I82" s="150"/>
    </row>
    <row r="83" spans="1:9" ht="20.55" customHeight="1">
      <c r="A83" s="125" t="s">
        <v>222</v>
      </c>
      <c r="B83" s="126"/>
      <c r="C83" s="177">
        <f>SUM(C79:C81,C70,C47)</f>
        <v>481431</v>
      </c>
      <c r="D83" s="150"/>
      <c r="E83" s="177">
        <f>SUM(E79:E81,E70,E47)</f>
        <v>-9852135</v>
      </c>
      <c r="F83" s="151"/>
      <c r="G83" s="177">
        <f>SUM(G79:G81,G70,G47)</f>
        <v>653634</v>
      </c>
      <c r="H83" s="151"/>
      <c r="I83" s="177">
        <f>SUM(I79:I81,I70,I47)</f>
        <v>-9067711</v>
      </c>
    </row>
    <row r="84" spans="1:9" ht="5.4" customHeight="1">
      <c r="A84" s="125"/>
      <c r="B84" s="126"/>
      <c r="C84" s="177"/>
      <c r="D84" s="150"/>
      <c r="E84" s="177"/>
      <c r="F84" s="151"/>
      <c r="G84" s="177"/>
      <c r="H84" s="151"/>
      <c r="I84" s="177"/>
    </row>
    <row r="85" spans="1:9" ht="20.55" customHeight="1">
      <c r="A85" s="65" t="s">
        <v>174</v>
      </c>
      <c r="B85" s="126"/>
      <c r="C85" s="177">
        <f>+'BS (E)'!H10</f>
        <v>1000769</v>
      </c>
      <c r="D85" s="260"/>
      <c r="E85" s="177">
        <v>10852904</v>
      </c>
      <c r="F85" s="151"/>
      <c r="G85" s="177">
        <f>+'BS (E)'!L10</f>
        <v>486866</v>
      </c>
      <c r="H85" s="150"/>
      <c r="I85" s="177">
        <v>9554577</v>
      </c>
    </row>
    <row r="86" spans="1:9" ht="5.4" customHeight="1">
      <c r="A86" s="65"/>
      <c r="B86" s="126"/>
      <c r="C86" s="177"/>
      <c r="D86" s="260"/>
      <c r="E86" s="177"/>
      <c r="F86" s="151"/>
      <c r="G86" s="177"/>
      <c r="H86" s="150"/>
      <c r="I86" s="177"/>
    </row>
    <row r="87" spans="1:9" ht="20.55" customHeight="1" thickBot="1">
      <c r="A87" s="125" t="s">
        <v>133</v>
      </c>
      <c r="B87" s="126"/>
      <c r="C87" s="261">
        <f>SUM(C83:C85)</f>
        <v>1482200</v>
      </c>
      <c r="D87" s="257"/>
      <c r="E87" s="261">
        <f>SUM(E83:E85)</f>
        <v>1000769</v>
      </c>
      <c r="F87" s="151"/>
      <c r="G87" s="261">
        <f>SUM(G83:G85)</f>
        <v>1140500</v>
      </c>
      <c r="H87" s="150"/>
      <c r="I87" s="261">
        <f>SUM(I83:I85)</f>
        <v>486866</v>
      </c>
    </row>
    <row r="88" spans="1:9" ht="20.55" customHeight="1" thickTop="1">
      <c r="A88" s="65"/>
      <c r="B88" s="126"/>
      <c r="C88" s="129"/>
      <c r="D88" s="129"/>
      <c r="F88" s="16"/>
      <c r="H88" s="16"/>
    </row>
    <row r="89" spans="1:9" ht="20.55" customHeight="1">
      <c r="A89" s="65"/>
      <c r="B89" s="126"/>
      <c r="C89" s="103"/>
      <c r="D89" s="103"/>
      <c r="E89" s="129"/>
      <c r="F89" s="16"/>
      <c r="H89" s="16"/>
      <c r="I89" s="129"/>
    </row>
    <row r="90" spans="1:9" ht="20.55" customHeight="1">
      <c r="A90" s="65"/>
      <c r="B90" s="126"/>
      <c r="C90" s="103"/>
      <c r="D90" s="103"/>
      <c r="E90" s="129"/>
      <c r="I90" s="129"/>
    </row>
    <row r="91" spans="1:9" ht="20.55" customHeight="1">
      <c r="A91" s="263" t="s">
        <v>223</v>
      </c>
      <c r="B91" s="126"/>
      <c r="C91" s="103"/>
      <c r="D91" s="103"/>
      <c r="E91" s="262" t="s">
        <v>223</v>
      </c>
      <c r="I91" s="129"/>
    </row>
    <row r="92" spans="1:9" ht="20.55" customHeight="1">
      <c r="A92" s="65"/>
      <c r="B92" s="126"/>
      <c r="C92" s="103"/>
      <c r="D92" s="103"/>
      <c r="E92" s="129"/>
      <c r="I92" s="129"/>
    </row>
    <row r="93" spans="1:9" ht="20.55" customHeight="1">
      <c r="C93" s="102">
        <f>+C87-'BS (E)'!F10</f>
        <v>0</v>
      </c>
      <c r="E93" s="102">
        <f>+E87-'BS (E)'!H10</f>
        <v>0</v>
      </c>
      <c r="G93" s="102">
        <f>+G87-'BS (E)'!J10</f>
        <v>0</v>
      </c>
      <c r="I93" s="102">
        <f>+I87-'BS (E)'!L10</f>
        <v>0</v>
      </c>
    </row>
    <row r="97" spans="5:5" ht="15" customHeight="1">
      <c r="E97" s="59"/>
    </row>
  </sheetData>
  <mergeCells count="6">
    <mergeCell ref="C5:I5"/>
    <mergeCell ref="C6:E6"/>
    <mergeCell ref="G6:I6"/>
    <mergeCell ref="C56:I56"/>
    <mergeCell ref="C57:E57"/>
    <mergeCell ref="G57:I57"/>
  </mergeCells>
  <pageMargins left="0.70866141732283472" right="0.27559055118110237" top="0.78740157480314965" bottom="0.78740157480314965" header="0.51181102362204722" footer="0.47244094488188981"/>
  <pageSetup paperSize="9" scale="68" firstPageNumber="10" orientation="portrait" useFirstPageNumber="1" r:id="rId1"/>
  <headerFooter alignWithMargins="0">
    <oddFooter>&amp;L&amp;"-,Regular"The accompanying notes form an integral part of these financial statements.&amp;R&amp;"-,Regular"&amp;P</oddFooter>
  </headerFooter>
  <rowBreaks count="1" manualBreakCount="1">
    <brk id="5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 (Y)</vt:lpstr>
      <vt:lpstr>SE_CON (E)</vt:lpstr>
      <vt:lpstr>SE_COM (E)</vt:lpstr>
      <vt:lpstr>CF (E)</vt:lpstr>
      <vt:lpstr>'BS (E)'!Print_Area</vt:lpstr>
      <vt:lpstr>'CF (E)'!Print_Area</vt:lpstr>
      <vt:lpstr>'PL (E) (Y)'!Print_Area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 ธันยพร</cp:lastModifiedBy>
  <cp:lastPrinted>2019-07-28T11:03:59Z</cp:lastPrinted>
  <dcterms:created xsi:type="dcterms:W3CDTF">2005-05-17T04:06:56Z</dcterms:created>
  <dcterms:modified xsi:type="dcterms:W3CDTF">2019-07-29T02:57:47Z</dcterms:modified>
</cp:coreProperties>
</file>